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Thai Solar Energy Public Company Limited\Thai Solar Energy (TSE)_Sep22 Q3 (ARW-14)\"/>
    </mc:Choice>
  </mc:AlternateContent>
  <xr:revisionPtr revIDLastSave="0" documentId="13_ncr:1_{7ED61225-2A69-4318-8547-44FB4C065D8A}" xr6:coauthVersionLast="47" xr6:coauthVersionMax="47" xr10:uidLastSave="{00000000-0000-0000-0000-000000000000}"/>
  <bookViews>
    <workbookView xWindow="-120" yWindow="-120" windowWidth="21840" windowHeight="13140" tabRatio="846" activeTab="4" xr2:uid="{00000000-000D-0000-FFFF-FFFF00000000}"/>
  </bookViews>
  <sheets>
    <sheet name="2-4" sheetId="7" r:id="rId1"/>
    <sheet name="5(3M)" sheetId="1" r:id="rId2"/>
    <sheet name="6(9M)" sheetId="6" r:id="rId3"/>
    <sheet name="7" sheetId="2" r:id="rId4"/>
    <sheet name="8" sheetId="3" r:id="rId5"/>
    <sheet name="9-11" sheetId="4" r:id="rId6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30" i="2" l="1"/>
  <c r="K92" i="4" l="1"/>
  <c r="I92" i="4"/>
  <c r="G92" i="4"/>
  <c r="E92" i="4"/>
  <c r="G76" i="4"/>
  <c r="I76" i="4"/>
  <c r="K76" i="4"/>
  <c r="K26" i="3"/>
  <c r="I26" i="3"/>
  <c r="G26" i="3"/>
  <c r="E26" i="3"/>
  <c r="M24" i="3"/>
  <c r="M23" i="3"/>
  <c r="M20" i="3"/>
  <c r="U22" i="2"/>
  <c r="Q22" i="2"/>
  <c r="M22" i="2"/>
  <c r="I22" i="2"/>
  <c r="G22" i="2"/>
  <c r="E22" i="2"/>
  <c r="S19" i="2"/>
  <c r="W19" i="2" s="1"/>
  <c r="S18" i="2"/>
  <c r="W18" i="2" s="1"/>
  <c r="S17" i="2"/>
  <c r="W17" i="2" s="1"/>
  <c r="S13" i="2"/>
  <c r="M26" i="3" l="1"/>
  <c r="K22" i="2"/>
  <c r="W13" i="2"/>
  <c r="F14" i="6"/>
  <c r="F17" i="6" s="1"/>
  <c r="F25" i="6" s="1"/>
  <c r="H14" i="6"/>
  <c r="H17" i="6" s="1"/>
  <c r="H25" i="6" s="1"/>
  <c r="H28" i="6" s="1"/>
  <c r="J14" i="6"/>
  <c r="J17" i="6"/>
  <c r="J25" i="6" s="1"/>
  <c r="F43" i="6"/>
  <c r="H43" i="6"/>
  <c r="J43" i="6"/>
  <c r="F49" i="6"/>
  <c r="H49" i="6"/>
  <c r="J49" i="6"/>
  <c r="F28" i="6" l="1"/>
  <c r="F37" i="6" s="1"/>
  <c r="G11" i="4"/>
  <c r="G28" i="4" s="1"/>
  <c r="G40" i="4" s="1"/>
  <c r="J28" i="6"/>
  <c r="J37" i="6" s="1"/>
  <c r="K11" i="4"/>
  <c r="K28" i="4" s="1"/>
  <c r="K40" i="4" s="1"/>
  <c r="H37" i="6"/>
  <c r="I11" i="4"/>
  <c r="I28" i="4" s="1"/>
  <c r="I40" i="4" s="1"/>
  <c r="F14" i="1"/>
  <c r="F17" i="1" s="1"/>
  <c r="F25" i="1" s="1"/>
  <c r="F28" i="1" s="1"/>
  <c r="H14" i="1"/>
  <c r="H17" i="1" s="1"/>
  <c r="H25" i="1" s="1"/>
  <c r="H28" i="1" s="1"/>
  <c r="J14" i="1"/>
  <c r="J17" i="1" s="1"/>
  <c r="J25" i="1" s="1"/>
  <c r="J28" i="1" s="1"/>
  <c r="J37" i="1" s="1"/>
  <c r="J43" i="1"/>
  <c r="H49" i="1"/>
  <c r="J49" i="1"/>
  <c r="K131" i="7"/>
  <c r="K134" i="7" s="1"/>
  <c r="K136" i="7" s="1"/>
  <c r="I131" i="7"/>
  <c r="I134" i="7" s="1"/>
  <c r="G131" i="7"/>
  <c r="G134" i="7" s="1"/>
  <c r="E131" i="7"/>
  <c r="E134" i="7" s="1"/>
  <c r="A105" i="7"/>
  <c r="A103" i="7"/>
  <c r="A102" i="7"/>
  <c r="A151" i="7" s="1"/>
  <c r="K94" i="7"/>
  <c r="I94" i="7"/>
  <c r="G94" i="7"/>
  <c r="E94" i="7"/>
  <c r="K79" i="7"/>
  <c r="K96" i="7" s="1"/>
  <c r="I79" i="7"/>
  <c r="I96" i="7" s="1"/>
  <c r="G79" i="7"/>
  <c r="G96" i="7" s="1"/>
  <c r="E79" i="7"/>
  <c r="E96" i="7" s="1"/>
  <c r="A55" i="7"/>
  <c r="A53" i="7"/>
  <c r="K43" i="7"/>
  <c r="I43" i="7"/>
  <c r="G43" i="7"/>
  <c r="E43" i="7"/>
  <c r="K26" i="7"/>
  <c r="K45" i="7" s="1"/>
  <c r="I26" i="7"/>
  <c r="G26" i="7"/>
  <c r="G45" i="7" s="1"/>
  <c r="E26" i="7"/>
  <c r="M11" i="3"/>
  <c r="S29" i="2"/>
  <c r="W29" i="2" s="1"/>
  <c r="S28" i="2"/>
  <c r="W28" i="2" s="1"/>
  <c r="S27" i="2"/>
  <c r="M14" i="3"/>
  <c r="M15" i="3"/>
  <c r="I45" i="7" l="1"/>
  <c r="H37" i="1"/>
  <c r="H40" i="1"/>
  <c r="H43" i="1" s="1"/>
  <c r="E45" i="7"/>
  <c r="F37" i="1"/>
  <c r="F46" i="1" s="1"/>
  <c r="F49" i="1" s="1"/>
  <c r="F40" i="1"/>
  <c r="F43" i="1" s="1"/>
  <c r="G136" i="7"/>
  <c r="E136" i="7"/>
  <c r="I136" i="7"/>
  <c r="S30" i="2"/>
  <c r="W30" i="2" s="1"/>
  <c r="W27" i="2" l="1"/>
  <c r="A3" i="4" l="1"/>
  <c r="A53" i="4" s="1"/>
  <c r="A3" i="3"/>
  <c r="A3" i="2"/>
  <c r="E76" i="4"/>
  <c r="D14" i="6"/>
  <c r="A99" i="4"/>
  <c r="A51" i="4"/>
  <c r="A98" i="4"/>
  <c r="K18" i="3"/>
  <c r="I18" i="3"/>
  <c r="G18" i="3"/>
  <c r="E18" i="3"/>
  <c r="M16" i="3"/>
  <c r="U32" i="2"/>
  <c r="Q32" i="2"/>
  <c r="O32" i="2"/>
  <c r="M32" i="2"/>
  <c r="K32" i="2"/>
  <c r="I32" i="2"/>
  <c r="G32" i="2"/>
  <c r="E32" i="2"/>
  <c r="S24" i="2"/>
  <c r="W24" i="2" s="1"/>
  <c r="D14" i="1"/>
  <c r="D17" i="1" s="1"/>
  <c r="D25" i="1" s="1"/>
  <c r="D28" i="1" s="1"/>
  <c r="D17" i="6" l="1"/>
  <c r="D25" i="6" s="1"/>
  <c r="D37" i="1"/>
  <c r="D46" i="1" s="1"/>
  <c r="D49" i="1" s="1"/>
  <c r="D40" i="1"/>
  <c r="D43" i="1" s="1"/>
  <c r="K44" i="4"/>
  <c r="K108" i="4" s="1"/>
  <c r="K113" i="4" s="1"/>
  <c r="M18" i="3"/>
  <c r="A141" i="4"/>
  <c r="A101" i="4"/>
  <c r="W32" i="2"/>
  <c r="S32" i="2"/>
  <c r="E11" i="4" l="1"/>
  <c r="E28" i="4" s="1"/>
  <c r="E40" i="4" s="1"/>
  <c r="E44" i="4" s="1"/>
  <c r="E108" i="4" s="1"/>
  <c r="E113" i="4" s="1"/>
  <c r="D28" i="6"/>
  <c r="O22" i="2"/>
  <c r="S20" i="2"/>
  <c r="I44" i="4"/>
  <c r="I108" i="4" s="1"/>
  <c r="I113" i="4" s="1"/>
  <c r="G44" i="4"/>
  <c r="G108" i="4" s="1"/>
  <c r="G113" i="4" s="1"/>
  <c r="D37" i="6" l="1"/>
  <c r="D46" i="6" s="1"/>
  <c r="D49" i="6" s="1"/>
  <c r="D40" i="6"/>
  <c r="D43" i="6" s="1"/>
  <c r="W20" i="2"/>
  <c r="W22" i="2" s="1"/>
  <c r="S22" i="2"/>
</calcChain>
</file>

<file path=xl/sharedStrings.xml><?xml version="1.0" encoding="utf-8"?>
<sst xmlns="http://schemas.openxmlformats.org/spreadsheetml/2006/main" count="452" uniqueCount="224">
  <si>
    <t xml:space="preserve">บริษัท ไทย โซล่าร์ เอ็นเนอร์ยี่ จำกัด (มหาชน) 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</si>
  <si>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</si>
  <si>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</si>
  <si>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</si>
  <si>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</si>
  <si>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</si>
  <si>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ธันวาคม</t>
  </si>
  <si>
    <t>พ.ศ. 2564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</si>
  <si>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</si>
  <si>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</si>
  <si>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</si>
  <si>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</si>
  <si>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</si>
  <si>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เงินฝากธนาคารที่มีข้อจำกัดในการเบิกใช้ระยะสั้น</t>
  </si>
  <si>
    <t>สินทรัพย์ทางการเงินที่วัดมูลค่าตาม</t>
  </si>
  <si>
    <t>วิธีราคาทุนตัดจำหน่าย</t>
  </si>
  <si>
    <t>ลูกหนี้การค้าและลูกหนี้อื่น</t>
  </si>
  <si>
    <t>เงินให้กู้ยืมระยะยาวแก่บริษัทย่อย</t>
  </si>
  <si>
    <t>ที่ถึงกำหนดรับชำระภายในหนึ่งปี</t>
  </si>
  <si>
    <t>สินค้าคงเหลือ</t>
  </si>
  <si>
    <t>ภาษีมูลค่าเพิ่มรอขอคืน</t>
  </si>
  <si>
    <t>ภาษีซื้อที่ยังไม่ถึงกำหนดชำระ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</si>
  <si>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</si>
  <si>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</si>
  <si>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</si>
  <si>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เงินฝากธนาคารที่มีข้อจำกัดในการเบิกใช้ระยะยาว</t>
  </si>
  <si>
    <t>ลูกหนี้จากการจำหน่ายเงินลงทุน</t>
  </si>
  <si>
    <t>เงินลงทุนในบริษัทย่อย</t>
  </si>
  <si>
    <t>เงินลงทุนในการร่วมค้า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</si>
  <si>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</si>
  <si>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</si>
  <si>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</si>
  <si>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</si>
  <si>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สินทรัพย์ไม่มีตัวตน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</si>
  <si>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</si>
  <si>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</si>
  <si>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</si>
  <si>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</si>
  <si>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______________________________________     กรรมการ ______________________________________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</si>
  <si>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</si>
  <si>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</si>
  <si>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</si>
  <si>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</si>
  <si>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</si>
  <si>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เจ้าหนี้ค่าก่อสร้างและเจ้าหนี้อื่น</t>
  </si>
  <si>
    <t>เจ้าหนี้ค่าสิทธิในสัญญาซื้อขายไฟฟ้า</t>
  </si>
  <si>
    <t>ที่ถึงกำหนดชำระภายในหนึ่งปี</t>
  </si>
  <si>
    <t>หนี้สินตามสัญญาเช่า</t>
  </si>
  <si>
    <t>ส่วนของเงินกู้ยืมระยะยาว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</si>
  <si>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</si>
  <si>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</si>
  <si>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</si>
  <si>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</si>
  <si>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</si>
  <si>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หุ้นกู้</t>
  </si>
  <si>
    <t>หนี้สินทางการเงินที่วัดด้วยมูลค่ายุติธรรมผ่านกำไร</t>
  </si>
  <si>
    <t>หรือขาดทุนเบ็ดเสร็จอื่น - ตราสารอนุพันธ์</t>
  </si>
  <si>
    <t>ภาระผูกพันผลประโยชน์พนักงาน</t>
  </si>
  <si>
    <t>ประมาณการหนี้สินการรื้อถอนสินทรัพย์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</si>
  <si>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</si>
  <si>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</si>
  <si>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</si>
  <si>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</si>
  <si>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</si>
  <si>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</si>
  <si>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</si>
  <si>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</si>
  <si>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   หุ้นสามัญจำนวน 2,477,474,454 หุ้น </t>
  </si>
  <si>
    <t xml:space="preserve">   มูลค่าที่ตราไว้หุ้นละ 1 บาท</t>
  </si>
  <si>
    <t>ทุนที่ออกและเรียกชำระแล้ว</t>
  </si>
  <si>
    <t xml:space="preserve">   หุ้นสามัญจำนวน 2,117,716,281 หุ้น </t>
  </si>
  <si>
    <t xml:space="preserve">   ชำระแล้วเต็มมูลค่า</t>
  </si>
  <si>
    <t>ส่วนเกินมูลค่าหุ้นสามัญ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</si>
  <si>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</si>
  <si>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</si>
  <si>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</si>
  <si>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</si>
  <si>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</si>
  <si>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</si>
  <si>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</si>
  <si>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</si>
  <si>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</si>
  <si>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รายได้ค่าบริหารจัดการ</t>
  </si>
  <si>
    <t>รวมรายได้</t>
  </si>
  <si>
    <t>ต้นทุนขายและบริการ</t>
  </si>
  <si>
    <t>กำไรขั้นต้น</t>
  </si>
  <si>
    <t>เงินปันผลรับ</t>
  </si>
  <si>
    <t xml:space="preserve">รายได้อื่น </t>
  </si>
  <si>
    <t xml:space="preserve">ค่าใช้จ่ายในการบริหาร     </t>
  </si>
  <si>
    <t>ต้นทุนทางการเงิน</t>
  </si>
  <si>
    <t>ส่วนแบ่งกำไรจากเงินลงทุนในการร่วมค้า</t>
  </si>
  <si>
    <t>กำไรก่อนภาษีเงินได้</t>
  </si>
  <si>
    <t>ภาษีเงินได้</t>
  </si>
  <si>
    <t>กำไรสำหรับงวด</t>
  </si>
  <si>
    <t>รายการที่จะจัดประเภทรายการใหม่เป็นกำไร</t>
  </si>
  <si>
    <t xml:space="preserve">   หรือขาดทุนในภายหลัง</t>
  </si>
  <si>
    <t>การแบ่งปันกำไรสำหรับงวด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</si>
  <si>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</si>
  <si>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</si>
  <si>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บาท</t>
  </si>
  <si>
    <t>กำไรต่อหุ้น</t>
  </si>
  <si>
    <t>หมายเหตุประกอบข้อมูลทางการเงินเป็นส่วนหนึ่งของข้อมูลทางการเงินระหว่างกาลนี้</t>
  </si>
  <si>
    <t xml:space="preserve">งบแสดงการเปลี่ยนแปลงส่วนของเจ้าของ (ยังไม่ได้ตรวจสอบ)         </t>
  </si>
  <si>
    <t xml:space="preserve">ข้อมูลทางการเงินรวม                                        </t>
  </si>
  <si>
    <t>ส่วนของเจ้าของของบริษัทใหญ่</t>
  </si>
  <si>
    <t>จัดสรรแล้ว -</t>
  </si>
  <si>
    <t>การเปลี่ยนแปลง</t>
  </si>
  <si>
    <t>การป้องกัน</t>
  </si>
  <si>
    <t>รวม</t>
  </si>
  <si>
    <t>ที่ออกและ</t>
  </si>
  <si>
    <t>ส่วนเกินมูลค่า</t>
  </si>
  <si>
    <t>สำรอง</t>
  </si>
  <si>
    <t>สัดส่วนใน</t>
  </si>
  <si>
    <t>การแปลงค่า</t>
  </si>
  <si>
    <t>ความเสี่ยงใน</t>
  </si>
  <si>
    <t>ส่วนได้เสียที่ไม่มี</t>
  </si>
  <si>
    <t>เรียกชำระแล้ว</t>
  </si>
  <si>
    <t>หุ้นสามัญ</t>
  </si>
  <si>
    <t>ตามกฎหมาย</t>
  </si>
  <si>
    <t>บริษัทย่อย</t>
  </si>
  <si>
    <t>งบการเงิน</t>
  </si>
  <si>
    <t>กระแสเงินสด</t>
  </si>
  <si>
    <t>ของบริษัทใหญ่</t>
  </si>
  <si>
    <t>อำนาจควบคุม</t>
  </si>
  <si>
    <t>การเปลี่ยนแปลงในส่วนของเจ้าของสำหรับงวด</t>
  </si>
  <si>
    <t>จัดสรรเป็นสำรองตามกฎหมาย</t>
  </si>
  <si>
    <t>ยอดคงเหลือต้นงวด ณ วันที่ 1 มกราคม พ.ศ. 2564</t>
  </si>
  <si>
    <t>จัดสรรแล้ว</t>
  </si>
  <si>
    <t>สำรองตามกฎหมาย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</si>
  <si>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</si>
  <si>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</si>
  <si>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</si>
  <si>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</si>
  <si>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ค่าตัดจำหน่าย</t>
  </si>
  <si>
    <t>สำรองผลประโยชน์ระยะยาวของพนักงาน</t>
  </si>
  <si>
    <t>ดอกเบี้ยรับ</t>
  </si>
  <si>
    <t>ขาดทุนจากการด้อยค่าของค่าความนิยม</t>
  </si>
  <si>
    <t>การเปลี่ยนแปลงของเงินทุนหมุนเวียน</t>
  </si>
  <si>
    <t>เจ้าหนี้อื่น</t>
  </si>
  <si>
    <t>กระแสเงินสดจากกิจกรรมลงทุน</t>
  </si>
  <si>
    <t>เงินสดรับคืนเงินให้กู้ยืมระยะยาวแก่บริษัทย่อย</t>
  </si>
  <si>
    <t>เงินสดจ่ายเพื่อซื้อที่ดิน อาคารและอุปกรณ์</t>
  </si>
  <si>
    <t>เงินสดรับจากการขายอุปกรณ์</t>
  </si>
  <si>
    <t>เงินสดจ่ายเพื่อซื้อสินทรัพย์ไม่มีตัวตน</t>
  </si>
  <si>
    <t>รับดอกเบี้ย</t>
  </si>
  <si>
    <t>รับเงินปันผล</t>
  </si>
  <si>
    <t>เงินสดสุทธิ(ใช้ไปใน)ได้มาจากกิจกรรมลงทุน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</si>
  <si>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</si>
  <si>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</si>
  <si>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สุทธิจากค่าธรรมเนียมทางการเงิน</t>
  </si>
  <si>
    <t>เงินสดจ่ายเงินปันผล</t>
  </si>
  <si>
    <t>ดอกเบี้ยจ่ายและค่าธรรมเนียมทางการเงิน</t>
  </si>
  <si>
    <t>เงินสดและรายการเทียบเท่าเงินสดต้นงวด</t>
  </si>
  <si>
    <t>ผลกระทบของอัตราแลกเปลี่ยนบนเงินสดและรายการเทียบเท่าเงินสด</t>
  </si>
  <si>
    <t>ผลกระทบจากอัตราแลกเปลี่ยนในการแปลงค่างบการเงิน</t>
  </si>
  <si>
    <t>เงินสดและรายการเทียบเท่าเงินสดสิ้นงวด</t>
  </si>
  <si>
    <t>รายการที่ไม่ใช่เงินสด</t>
  </si>
  <si>
    <t>รายการที่ไม่ใช่เงินสดที่มีสาระสำคัญมีดังนี้</t>
  </si>
  <si>
    <t>ค่าก่อสร้างโรงไฟฟ้าและซื้ออุปกรณ์ที่ยังไม่ได้ชำระเงิน</t>
  </si>
  <si>
    <t>เงินสดจ่ายคืนเงินกู้ยืมระยะสั้นจากสถาบันการเงิน</t>
  </si>
  <si>
    <t>การแบ่งปันกำไรเบ็ดเสร็จรวม</t>
  </si>
  <si>
    <t xml:space="preserve"> </t>
  </si>
  <si>
    <t>เงินสดจ่ายคืนหนี้สินตามสัญญาเช่า</t>
  </si>
  <si>
    <t>เงินสดจ่ายคืนเงินกู้ยืมระยะยาวจากสถาบันการเงิน</t>
  </si>
  <si>
    <t>ซื้อหุ้นเพิ่มในบริษัทย่อยจากส่วนได้เสีย</t>
  </si>
  <si>
    <t xml:space="preserve">   ที่ไม่มีอำนาจควบคุม</t>
  </si>
  <si>
    <t>กำไรขาดทุนเบ็ดเสร็จรวมสำหรับงวด</t>
  </si>
  <si>
    <t>กำไรขาดทุนเบ็ดเสร็จอื่นสำหรับงวด</t>
  </si>
  <si>
    <t>เงินฝากธนาคารที่มีข้อจำกัดในการเบิกใช้(เพิ่มขึ้น)ลดลง</t>
  </si>
  <si>
    <t>ขาดทุน(กำไร)จากการจำหน่าย/ตัดจำหน่ายอุปกรณ์</t>
  </si>
  <si>
    <t xml:space="preserve">   ทางการเงินที่วัดมูลค่าผ่านกำไรหรือขาดทุน</t>
  </si>
  <si>
    <t>กำไรจากการวัดมูลค่ายุติธรรมของสินทรัพย์</t>
  </si>
  <si>
    <t>รายได้จากการขายและให้บริการ</t>
  </si>
  <si>
    <t>30 กันยายน</t>
  </si>
  <si>
    <t>ยอดคงเหลือสิ้นงวด ณ วันที่ 30 กันยายน พ.ศ. 2564</t>
  </si>
  <si>
    <t>เงินสดรับสุทธิจากการขายบริษัทย่อย</t>
  </si>
  <si>
    <t xml:space="preserve">   ผลต่างของอัตราแลกเปลี่ยนจากการแปลงค่างบการเงิน</t>
  </si>
  <si>
    <t xml:space="preserve">      เพื่อป้องกันความเสี่ยง</t>
  </si>
  <si>
    <t xml:space="preserve">   การเปลี่ยนแปลงในมูลค่ายุติธรรมของสัญญาอนุพันธ์</t>
  </si>
  <si>
    <t>เงินสดสุทธิได้มาจาก(ใช้ไปใน)กิจกรรมจัดหาเงิน</t>
  </si>
  <si>
    <t>ลงทุนเพิ่มในบริษัทย่อยโดยซื้อหุ้นจากส่วนได้เสีย</t>
  </si>
  <si>
    <t>พ.ศ. 2565</t>
  </si>
  <si>
    <t>ส่วนของหุ้นกู้ที่ถึงกำหนดชำระภายในหนึ่งปี</t>
  </si>
  <si>
    <t>ณ วันที่ 30 กันยายน พ.ศ. 2565</t>
  </si>
  <si>
    <t>สำหรับงวดสามเดือนสิ้นสุดวันที่ 30 กันยายน พ.ศ. 2565</t>
  </si>
  <si>
    <t>สำหรับงวดเก้าเดือนสิ้นสุดวันที่ 30 กันยายน พ.ศ. 2565</t>
  </si>
  <si>
    <t>ยอดคงเหลือต้นงวด ณ วันที่ 1 มกราคม พ.ศ. 2565</t>
  </si>
  <si>
    <t>ยอดคงเหลือสิ้นงวด ณ วันที่ 30 กันยายน พ.ศ. 2565</t>
  </si>
  <si>
    <t>ยอดยกมาต้นงวด ณ วันที่ 1 มกราคม พ.ศ. 2565</t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</si>
  <si>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 xml:space="preserve">(ต่อ) </t>
    </r>
  </si>
  <si>
    <t>-</t>
  </si>
  <si>
    <t>จำหน่ายเงินลงทุนในบริษัทย่อย</t>
  </si>
  <si>
    <t>เงินปันผล</t>
  </si>
  <si>
    <r>
      <t xml:space="preserve">งบแสดงการเปลี่ยนแปลงส่วนของเจ้าของ (ยังไม่ได้ตรวจสอบ) </t>
    </r>
    <r>
      <rPr>
        <sz val="13"/>
        <rFont val="Browallia New"/>
        <family val="2"/>
      </rPr>
      <t>(ต่อ)</t>
    </r>
  </si>
  <si>
    <t>(กำไร)ขาดทุนจากอัตราแลกเปลี่ยนที่ยังไม่เกิดขึ้นจริง</t>
  </si>
  <si>
    <t>กำไรจากการขายบริษัทย่อย</t>
  </si>
  <si>
    <t>จ่ายชำระผลประโยชน์พนักงาน</t>
  </si>
  <si>
    <t>หัก   จ่ายภาษีเงินได้</t>
  </si>
  <si>
    <t>เงินสด(ใช้ไปใน)ได้มาจากกิจกรรมดำเนินงาน</t>
  </si>
  <si>
    <t>เงินสดสุทธิ(ใช้ไปใน)ได้มาจากกิจกรรมการดำเนินงาน</t>
  </si>
  <si>
    <t>เงินสดจ่ายต้นทุนการกู้ยืม</t>
  </si>
  <si>
    <t>ที่รวมอยู่ในที่ดิน อาคารและอุปกรณ์</t>
  </si>
  <si>
    <t>เงินสดรับจากลูกหนี้จากการจำหน่ายเงินลงทุน</t>
  </si>
  <si>
    <t>เงินสดและรายการเทียบเท่าเงินสด(ลดลง)เพิ่มขึ้นสุทธิ</t>
  </si>
  <si>
    <t>กำไร(ขาดทุน)ก่อนภาษีเงินได้</t>
  </si>
  <si>
    <t>กำไร(ขาดทุน)สำหรับงวด</t>
  </si>
  <si>
    <t>กำไร(ขาดทุน)เบ็ดเสร็จอื่นสำหรับงวด</t>
  </si>
  <si>
    <t>กำไร(ขาดทุน)เบ็ดเสร็จรวมสำหรับงวด</t>
  </si>
  <si>
    <t>การแบ่งปันกำไร(ขาดทุน)สำหรับงวด</t>
  </si>
  <si>
    <t>การแบ่งปันกำไร(ขาดทุน)เบ็ดเสร็จรวม</t>
  </si>
  <si>
    <t>กำไร(ขาดทุน)ต่อหุ้น</t>
  </si>
  <si>
    <t xml:space="preserve">กำไร(ขาดทุน)ต่อหุ้นขั้นพื้นฐาน </t>
  </si>
  <si>
    <t>กำไรต่อหุ้นขั้นพื้นฐาน</t>
  </si>
  <si>
    <t>กำไร(ขาดทุน)อื่น - สุทธิ</t>
  </si>
  <si>
    <t>ยอดยกมาต้นงวด ณ วันที่ 1 มกราคม พ.ศ. 2564</t>
  </si>
  <si>
    <t>รายได้เงินอุดหนุนส่วนเพิ่มราคารับซื้อไฟฟ้า</t>
  </si>
  <si>
    <t>การตัดจำหน่ายภาษีหัก ณ ที่จ่าย</t>
  </si>
  <si>
    <t>เงินสดรับจากเงินกู้ยืมระยะยาวสุทธิจากสถาบันการเงิน</t>
  </si>
  <si>
    <t>เพิ่ม  รับคืนภาษีเงินได้</t>
  </si>
  <si>
    <t>8.1,12</t>
  </si>
  <si>
    <t xml:space="preserve">เงินสดจ่ายเพื่อซื้อเงินลงทุนในบริษัทย่อย - สุทธิ </t>
  </si>
  <si>
    <t>เงินสดจ่ายเพื่อซื้อเงินลงทุนในสินทรัพย์ทางการเงิน</t>
  </si>
  <si>
    <t xml:space="preserve">   ที่วัดมูลค่าตามวิธีทุนตัดจำหน่าย</t>
  </si>
  <si>
    <t>เงินสดจ่ายคืนเงินกู้ยืมระยะสั้นจากบุคคลอื่น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</si>
</sst>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5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_(* #,##0_);_(* \(#,##0\);_(* &quot;-&quot;??_);_(@_)"/>
    <numFmt numFmtId="167" formatCode="#,##0.00;\(#,##0.00\);&quot;-&quot;;@"/>
    <numFmt numFmtId="168" formatCode="#,##0;\(#,##0\)"/>
    <numFmt numFmtId="169" formatCode="#,##0;\(#,###\)"/>
    <numFmt numFmtId="170" formatCode="[$-409]mmm\-yy;@"/>
    <numFmt numFmtId="171" formatCode="_(&quot;$&quot;* #,##0.00_);_(&quot;$&quot;* \(#,##0.00\);_(&quot;$&quot;* &quot;-&quot;??_);_(@_)"/>
    <numFmt numFmtId="172" formatCode="[$-F800]dddd\,\ mmmm\ dd\,\ yyyy"/>
    <numFmt numFmtId="173" formatCode="[$-107041E]d\ mmmm\ yyyy;@"/>
    <numFmt numFmtId="174" formatCode="_-* #,##0.00_-;[Red]\(\ #,##0.00\)_-;_-* &quot;-&quot;??_-;_-@_-"/>
    <numFmt numFmtId="175" formatCode="#,##0.00_ ;[Red]\-#,##0.00\ "/>
    <numFmt numFmtId="176" formatCode="&quot;$&quot;#,##0_);\(&quot;$&quot;#,##0\)"/>
    <numFmt numFmtId="177" formatCode="&quot;$&quot;#,##0_);[Red]\(&quot;$&quot;#,##0\)"/>
    <numFmt numFmtId="178" formatCode="&quot;$&quot;#,##0.00_);[Red]\(&quot;$&quot;#,##0.00\)"/>
    <numFmt numFmtId="179" formatCode="_(&quot;$&quot;* #,##0_);_(&quot;$&quot;* \(#,##0\);_(&quot;$&quot;* &quot;-&quot;_);_(@_)"/>
    <numFmt numFmtId="180" formatCode="_-&quot;฿&quot;* #,##0_-;\-&quot;฿&quot;* #,##0_-;_-&quot;฿&quot;* &quot;-&quot;_-;_-@_-"/>
    <numFmt numFmtId="181" formatCode="_-&quot;฿&quot;* #,##0.00_-;\-&quot;฿&quot;* #,##0.00_-;_-&quot;฿&quot;* &quot;-&quot;??_-;_-@_-"/>
    <numFmt numFmtId="182" formatCode="_ * #,##0.00_ ;_ * \-#,##0.00_ ;_ * &quot;-&quot;??_ ;_ @_ "/>
    <numFmt numFmtId="183" formatCode="0%_);\(0%\)"/>
    <numFmt numFmtId="184" formatCode="\-;0"/>
    <numFmt numFmtId="185" formatCode="* #,##0_);* \(#,##0\);&quot;-&quot;??_);@"/>
    <numFmt numFmtId="186" formatCode="* \(#,##0\);* #,##0_);&quot;-&quot;??_);@"/>
    <numFmt numFmtId="187" formatCode="[$-409]d\-mmm\-yy;@"/>
    <numFmt numFmtId="188" formatCode="&quot;$&quot;* #,##0.00_);&quot;$&quot;* \(#,##0.00\)"/>
    <numFmt numFmtId="189" formatCode="[$-1070000]d/m/yy;@"/>
    <numFmt numFmtId="190" formatCode="#,##0.00&quot; $&quot;;\-#,##0.00&quot; $&quot;"/>
    <numFmt numFmtId="191" formatCode="#,##0.00&quot; $&quot;;[Red]\-#,##0.00&quot; $&quot;"/>
    <numFmt numFmtId="192" formatCode="d\.m\.yy"/>
    <numFmt numFmtId="193" formatCode="d\.mmm\.yy"/>
    <numFmt numFmtId="194" formatCode="d\.mmm"/>
    <numFmt numFmtId="195" formatCode="mmm\.yy"/>
    <numFmt numFmtId="196" formatCode="_._.* #,##0.0_)_%;_._.* \(#,##0.0\)_%;_._.* \ .0_)_%"/>
    <numFmt numFmtId="197" formatCode="_._.* #,##0.000_)_%;_._.* \(#,##0.000\)_%;_._.* \ .000_)_%"/>
    <numFmt numFmtId="198" formatCode="_-&quot;S$&quot;* #,##0.00_-;\-&quot;S$&quot;* #,##0.00_-;_-&quot;S$&quot;* &quot;-&quot;??_-;_-@_-"/>
    <numFmt numFmtId="199" formatCode="_._.&quot;$&quot;* #,##0.0_)_%;_._.&quot;$&quot;* \(#,##0.0\)_%;_._.&quot;$&quot;* \ .0_)_%"/>
    <numFmt numFmtId="200" formatCode="_._.&quot;$&quot;* #,##0.000_)_%;_._.&quot;$&quot;* \(#,##0.000\)_%;_._.&quot;$&quot;* \ .000_)_%"/>
    <numFmt numFmtId="201" formatCode="_-* #,##0\ _F_B_-;\-* #,##0\ _F_B_-;_-* &quot;-&quot;\ _F_B_-;_-@_-"/>
    <numFmt numFmtId="202" formatCode="mmmm\ d\,\ yyyy"/>
    <numFmt numFmtId="203" formatCode="_-* #,##0.00\ _F_B_-;\-* #,##0.00\ _F_B_-;_-* &quot;-&quot;??\ _F_B_-;_-@_-"/>
    <numFmt numFmtId="204" formatCode="&quot;฿&quot;\t#,##0_);[Red]\(&quot;฿&quot;\t#,##0\)"/>
    <numFmt numFmtId="205" formatCode="_(0_)%;\(0\)%;\ \ _)\%"/>
    <numFmt numFmtId="206" formatCode="_._._(* 0_)%;_._.\(* 0\)%;_._._(* \ _)\%"/>
    <numFmt numFmtId="207" formatCode="&quot;ฃค&quot;#,##0;&quot;ฃค&quot;\-#,##0"/>
    <numFmt numFmtId="208" formatCode="_(0.0_)%;\(0.0\)%;\ \ .0_)%"/>
    <numFmt numFmtId="209" formatCode="_._._(* 0.0_)%;_._.\(* 0.0\)%;_._._(* \ .0_)%"/>
    <numFmt numFmtId="210" formatCode="_(0.00_)%;\(0.00\)%;\ \ .00_)%"/>
    <numFmt numFmtId="211" formatCode="_._._(* 0.00_)%;_._.\(* 0.00\)%;_._._(* \ .00_)%"/>
    <numFmt numFmtId="212" formatCode="_(0.000_)%;\(0.000\)%;\ \ .000_)%"/>
    <numFmt numFmtId="213" formatCode="_._._(* 0.000_)%;_._.\(* 0.000\)%;_._._(* \ .000_)%"/>
    <numFmt numFmtId="214" formatCode="0&quot;  &quot;"/>
    <numFmt numFmtId="215" formatCode="d\.m\.yy\ h:mm"/>
    <numFmt numFmtId="216" formatCode="_-* #,##0.00\ &quot;F&quot;_-;\-* #,##0.00\ &quot;F&quot;_-;_-* &quot;-&quot;??\ &quot;F&quot;_-;_-@_-"/>
    <numFmt numFmtId="217" formatCode="0.00&quot;  &quot;"/>
    <numFmt numFmtId="218" formatCode="_(* #,##0_);_(* \(#,##0\);_(* \ _)"/>
    <numFmt numFmtId="219" formatCode="_(* #,##0.0_);_(* \(#,##0.0\);_(* \ .0_)"/>
    <numFmt numFmtId="220" formatCode="_(* #,##0.00_);_(* \(#,##0.00\);_(* \ .00_)"/>
    <numFmt numFmtId="221" formatCode="_(* #,##0.000_);_(* \(#,##0.000\);_(* \ .000_)"/>
    <numFmt numFmtId="222" formatCode="_(&quot;$&quot;* #,##0_);_(&quot;$&quot;* \(#,##0\);_(&quot;$&quot;* \ _)"/>
    <numFmt numFmtId="223" formatCode="_(&quot;$&quot;* #,##0.0_);_(&quot;$&quot;* \(#,##0.0\);_(&quot;$&quot;* \ .0_)"/>
    <numFmt numFmtId="224" formatCode="_(&quot;$&quot;* #,##0.00_);_(&quot;$&quot;* \(#,##0.00\);_(&quot;$&quot;* \ .00_)"/>
    <numFmt numFmtId="225" formatCode="_(&quot;$&quot;* #,##0.000_);_(&quot;$&quot;* \(#,##0.000\);_(&quot;$&quot;* \ .000_)"/>
    <numFmt numFmtId="226" formatCode="[$-409]d\-mmm;@"/>
    <numFmt numFmtId="227" formatCode="_-* #,##0.00\ _L_t_-;\-* #,##0.00\ _L_t_-;_-* &quot;-&quot;??\ _L_t_-;_-@_-"/>
    <numFmt numFmtId="228" formatCode="_-&quot;?&quot;* #,##0_-;\-&quot;?&quot;* #,##0_-;_-&quot;?&quot;* &quot;-&quot;_-;_-@_-"/>
    <numFmt numFmtId="229" formatCode="_-&quot;?&quot;* #,##0.00_-;\-&quot;?&quot;* #,##0.00_-;_-&quot;?&quot;* &quot;-&quot;??_-;_-@_-"/>
    <numFmt numFmtId="230" formatCode="#,##0.00_ ;[Red]\-#,##0.00;\-"/>
    <numFmt numFmtId="231" formatCode="[$-1070000]d/mm/yyyy;@"/>
    <numFmt numFmtId="232" formatCode="#.\ \ "/>
    <numFmt numFmtId="233" formatCode="##.\ \ "/>
    <numFmt numFmtId="234" formatCode="\t#\ ?/?"/>
    <numFmt numFmtId="235" formatCode="_(&quot;฿&quot;* \t#,##0_);_(&quot;฿&quot;* \(\t#,##0\);_(&quot;฿&quot;* &quot;-&quot;_);_(@_)"/>
    <numFmt numFmtId="236" formatCode="0.000_)"/>
    <numFmt numFmtId="237" formatCode="[$MYR]\ #,##0.00;\-[$MYR]\ #,##0.00"/>
    <numFmt numFmtId="238" formatCode="[$GBP]\ #,##0.00;\-[$GBP]\ #,##0.00"/>
    <numFmt numFmtId="239" formatCode="\t#\ ??/??"/>
    <numFmt numFmtId="240" formatCode="_-[$€]* #,##0.00_-;\-[$€]* #,##0.00_-;_-[$€]* &quot;-&quot;&quot;?&quot;&quot;?&quot;_-;_-@_-"/>
    <numFmt numFmtId="241" formatCode="#,##0_);\(#,##0\);&quot; - &quot;_);@_)"/>
    <numFmt numFmtId="242" formatCode="\ #,##0.0_);\(#,##0.0\);&quot; - &quot;_);@_)"/>
    <numFmt numFmtId="243" formatCode="#,##0;\(#,##0\);&quot;-&quot;"/>
    <numFmt numFmtId="244" formatCode="#,##0\ \ ;\(#,##0\)\ ;\—\ \ \ \ "/>
    <numFmt numFmtId="245" formatCode="_-* #,##0&quot; F&quot;_-;\-* #,##0&quot; F&quot;_-;_-* &quot;-&quot;&quot; F&quot;_-;_-@_-"/>
    <numFmt numFmtId="246" formatCode="_-* #,##0.00&quot; F&quot;_-;\-* #,##0.00&quot; F&quot;_-;_-* &quot;-&quot;??&quot; F&quot;_-;_-@_-"/>
    <numFmt numFmtId="247" formatCode="0.00_)"/>
    <numFmt numFmtId="248" formatCode="[$-409]d/mmm;@"/>
    <numFmt numFmtId="249" formatCode="[$-409]dd/mmm/yy;@"/>
    <numFmt numFmtId="250" formatCode="[$-1010409]d\ mmm\ yy;@"/>
    <numFmt numFmtId="251" formatCode="#,##0.0\ \ ;[Red]\(#,##0.0\)"/>
    <numFmt numFmtId="252" formatCode="#,##0.00\ \ ;[Red]\(#,##0.00\)"/>
    <numFmt numFmtId="253" formatCode="_ * #,##0_ ;_ * \-#,##0_ ;_ * &quot;-&quot;_ ;_ @_ "/>
    <numFmt numFmtId="254" formatCode="#,##0.000"/>
    <numFmt numFmtId="255" formatCode="#,##0&quot;£&quot;_);[Red]\(#,##0&quot;£&quot;\)"/>
    <numFmt numFmtId="256" formatCode="0.000000"/>
    <numFmt numFmtId="257" formatCode="d\ \ด\ด\ด\ด\ &quot;พ.ศ.&quot;\ \b\b\b\b"/>
    <numFmt numFmtId="258" formatCode="\ว\ \ด\ด\ด\ด\ &quot;ค.ศ.&quot;\ \ค\ค\ค\ค"/>
    <numFmt numFmtId="259" formatCode="General_)"/>
    <numFmt numFmtId="260" formatCode="_-&quot;$&quot;* #,##0_-;\-&quot;$&quot;* #,##0_-;_-&quot;$&quot;* &quot;-&quot;_-;_-@_-"/>
    <numFmt numFmtId="261" formatCode="_-&quot;$&quot;* #,##0.00_-;\-&quot;$&quot;* #,##0.00_-;_-&quot;$&quot;* &quot;-&quot;??_-;_-@_-"/>
    <numFmt numFmtId="262" formatCode="[$-409]mmmm\ d\,\ yyyy;@"/>
    <numFmt numFmtId="263" formatCode="#,##0.00_);[Red]\(#,##0.00\);&quot;-     &quot;"/>
    <numFmt numFmtId="264" formatCode="&quot;$&quot;#,##0;\-&quot;$&quot;#,##0"/>
    <numFmt numFmtId="265" formatCode="\$#,##0.00;\(\$#,##0.00\)"/>
    <numFmt numFmtId="266" formatCode="\$#,##0;\(\$#,##0\)"/>
  </numFmts>
  <fonts count="271">
    <font>
      <sz val="11"/>
      <color theme="1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sz val="14"/>
      <name val="Cordia New"/>
      <family val="2"/>
    </font>
    <font>
      <b/>
      <u/>
      <sz val="13"/>
      <name val="Browallia New"/>
      <family val="2"/>
    </font>
    <font>
      <i/>
      <sz val="13"/>
      <name val="Browallia New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theme="1"/>
      <name val="Calibri"/>
      <family val="2"/>
      <scheme val="minor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Arial"/>
      <family val="2"/>
    </font>
    <font>
      <b/>
      <sz val="10"/>
      <name val="Arial"/>
      <family val="2"/>
    </font>
    <font>
      <b/>
      <i/>
      <sz val="9"/>
      <name val="Arial"/>
      <family val="2"/>
    </font>
    <font>
      <b/>
      <sz val="8"/>
      <name val="Arial"/>
      <family val="2"/>
    </font>
    <font>
      <sz val="10"/>
      <color theme="1"/>
      <name val="Arial"/>
      <family val="2"/>
    </font>
    <font>
      <i/>
      <sz val="10"/>
      <name val="Arial"/>
      <family val="2"/>
    </font>
    <font>
      <b/>
      <sz val="12"/>
      <name val="Arial"/>
      <family val="2"/>
    </font>
    <font>
      <sz val="11"/>
      <color theme="1"/>
      <name val="Arial"/>
      <family val="2"/>
    </font>
    <font>
      <u/>
      <sz val="10"/>
      <color rgb="FF0563C1"/>
      <name val="Georgia"/>
      <family val="1"/>
    </font>
    <font>
      <sz val="8"/>
      <name val="Arial"/>
      <family val="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4"/>
      <name val="AngsanaUPC"/>
      <family val="1"/>
    </font>
    <font>
      <b/>
      <sz val="10"/>
      <color indexed="8"/>
      <name val="Arial"/>
      <family val="2"/>
    </font>
    <font>
      <sz val="10"/>
      <name val="MS Sans Serif"/>
      <family val="2"/>
      <charset val="222"/>
    </font>
    <font>
      <b/>
      <sz val="11"/>
      <color theme="1"/>
      <name val="Calibri"/>
      <family val="2"/>
      <charset val="222"/>
      <scheme val="minor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Georgia"/>
      <family val="1"/>
    </font>
    <font>
      <u/>
      <sz val="10"/>
      <color rgb="FF0000FF"/>
      <name val="Georgia"/>
      <family val="1"/>
    </font>
    <font>
      <u/>
      <sz val="9.9"/>
      <color theme="10"/>
      <name val="Arial"/>
      <family val="2"/>
    </font>
    <font>
      <sz val="11"/>
      <color theme="1"/>
      <name val="Calibri"/>
      <family val="2"/>
      <charset val="238"/>
      <scheme val="minor"/>
    </font>
    <font>
      <sz val="10"/>
      <color theme="1"/>
      <name val="EYInterstate Light"/>
      <family val="2"/>
    </font>
    <font>
      <sz val="12"/>
      <name val="Tms Rmn"/>
    </font>
    <font>
      <sz val="6.95"/>
      <color indexed="8"/>
      <name val="Microsoft Sans Serif"/>
      <family val="2"/>
    </font>
    <font>
      <u/>
      <sz val="10"/>
      <color theme="10"/>
      <name val="Arial"/>
      <family val="2"/>
    </font>
    <font>
      <u/>
      <sz val="11.5"/>
      <color theme="10"/>
      <name val="Arial"/>
      <family val="2"/>
    </font>
    <font>
      <sz val="10"/>
      <color indexed="8"/>
      <name val="MS Sans Serif"/>
      <family val="2"/>
      <charset val="222"/>
    </font>
    <font>
      <sz val="16"/>
      <name val="Angsana New"/>
      <family val="1"/>
    </font>
    <font>
      <sz val="10"/>
      <name val="Times New Roman"/>
      <family val="1"/>
    </font>
    <font>
      <b/>
      <sz val="10"/>
      <color indexed="10"/>
      <name val="Arial"/>
      <family val="2"/>
    </font>
    <font>
      <sz val="11"/>
      <color indexed="8"/>
      <name val="Times New Roman"/>
      <family val="1"/>
    </font>
    <font>
      <u/>
      <sz val="14"/>
      <color theme="10"/>
      <name val="Cordia New"/>
      <family val="2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charset val="128"/>
      <scheme val="minor"/>
    </font>
    <font>
      <sz val="11"/>
      <color theme="1"/>
      <name val="Calibri"/>
      <family val="2"/>
      <charset val="222"/>
    </font>
    <font>
      <sz val="12"/>
      <name val="Times New Roman"/>
      <family val="1"/>
    </font>
    <font>
      <sz val="12"/>
      <name val="Arial"/>
      <family val="2"/>
    </font>
    <font>
      <b/>
      <sz val="10"/>
      <name val="Helv"/>
    </font>
    <font>
      <b/>
      <sz val="11"/>
      <name val="Arial"/>
      <family val="2"/>
    </font>
    <font>
      <b/>
      <sz val="10"/>
      <name val="Tms Rmn"/>
    </font>
    <font>
      <sz val="11"/>
      <name val="Times New Roman"/>
      <family val="1"/>
    </font>
    <font>
      <sz val="11"/>
      <name val="New Times Roman"/>
    </font>
    <font>
      <u val="singleAccounting"/>
      <sz val="11"/>
      <name val="Times New Roman"/>
      <family val="1"/>
    </font>
    <font>
      <sz val="12"/>
      <name val="Helv"/>
    </font>
    <font>
      <b/>
      <sz val="14"/>
      <name val="Arial"/>
      <family val="2"/>
    </font>
    <font>
      <sz val="11"/>
      <name val="StoneSerif"/>
    </font>
    <font>
      <b/>
      <sz val="12"/>
      <name val="Helv"/>
    </font>
    <font>
      <b/>
      <sz val="11"/>
      <name val="Helv"/>
    </font>
    <font>
      <sz val="7"/>
      <name val="Small Fonts"/>
      <family val="2"/>
    </font>
    <font>
      <sz val="16"/>
      <name val="EucrosiaUPC"/>
      <family val="1"/>
      <charset val="222"/>
    </font>
    <font>
      <sz val="10"/>
      <name val="Helv"/>
      <charset val="204"/>
    </font>
    <font>
      <b/>
      <sz val="11"/>
      <name val="Times New Roman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charset val="136"/>
    </font>
    <font>
      <u/>
      <sz val="14"/>
      <color indexed="36"/>
      <name val="CordiaUPC"/>
      <family val="2"/>
      <charset val="222"/>
    </font>
    <font>
      <sz val="11"/>
      <color theme="0"/>
      <name val="Calibri"/>
      <family val="2"/>
      <charset val="222"/>
      <scheme val="minor"/>
    </font>
    <font>
      <sz val="11"/>
      <color indexed="8"/>
      <name val="Calibri"/>
      <family val="2"/>
    </font>
    <font>
      <b/>
      <sz val="18"/>
      <color theme="3"/>
      <name val="Calibri Light"/>
      <family val="2"/>
      <scheme val="major"/>
    </font>
    <font>
      <sz val="11"/>
      <color rgb="FF9C6500"/>
      <name val="Calibri"/>
      <family val="2"/>
      <scheme val="minor"/>
    </font>
    <font>
      <u/>
      <sz val="8.4"/>
      <color indexed="12"/>
      <name val="Arial"/>
      <family val="2"/>
    </font>
    <font>
      <sz val="11"/>
      <name val="MS P????"/>
      <family val="3"/>
      <charset val="128"/>
    </font>
    <font>
      <sz val="9"/>
      <color indexed="8"/>
      <name val="Tahoma"/>
      <family val="2"/>
    </font>
    <font>
      <sz val="10"/>
      <color indexed="9"/>
      <name val="Arial"/>
      <family val="2"/>
    </font>
    <font>
      <i/>
      <sz val="10"/>
      <color indexed="13"/>
      <name val="Arial"/>
      <family val="2"/>
    </font>
    <font>
      <sz val="10"/>
      <color indexed="13"/>
      <name val="Arial"/>
      <family val="2"/>
    </font>
    <font>
      <sz val="9"/>
      <name val="Tahoma"/>
      <family val="2"/>
    </font>
    <font>
      <sz val="11"/>
      <name val="‚l‚r ‚oƒSƒVƒbƒN"/>
      <family val="3"/>
      <charset val="128"/>
    </font>
    <font>
      <sz val="14"/>
      <color theme="1"/>
      <name val="Courier New"/>
      <family val="2"/>
      <charset val="222"/>
    </font>
    <font>
      <sz val="14"/>
      <color theme="1"/>
      <name val="Tahoma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</font>
    <font>
      <sz val="14"/>
      <color theme="0"/>
      <name val="Courier New"/>
      <family val="2"/>
      <charset val="222"/>
    </font>
    <font>
      <sz val="14"/>
      <color theme="0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"/>
      <family val="1"/>
    </font>
    <font>
      <sz val="11"/>
      <color rgb="FF9C0006"/>
      <name val="Calibri"/>
      <family val="2"/>
      <charset val="222"/>
      <scheme val="minor"/>
    </font>
    <font>
      <sz val="11"/>
      <color indexed="20"/>
      <name val="Calibri"/>
      <family val="2"/>
    </font>
    <font>
      <sz val="14"/>
      <color rgb="FF9C0006"/>
      <name val="Courier New"/>
      <family val="2"/>
      <charset val="222"/>
    </font>
    <font>
      <sz val="14"/>
      <color rgb="FF9C0006"/>
      <name val="Tahoma"/>
      <family val="2"/>
    </font>
    <font>
      <b/>
      <u/>
      <sz val="12"/>
      <name val="Helv"/>
    </font>
    <font>
      <sz val="12"/>
      <name val="Tms Rmn"/>
      <family val="1"/>
    </font>
    <font>
      <b/>
      <sz val="10"/>
      <name val="MS Sans Serif"/>
      <family val="2"/>
      <charset val="222"/>
    </font>
    <font>
      <sz val="8"/>
      <name val="Times New Roman"/>
      <family val="1"/>
    </font>
    <font>
      <sz val="14"/>
      <name val="BrowalliaUPC"/>
      <family val="2"/>
    </font>
    <font>
      <sz val="14"/>
      <name val="BrowalliaUPC"/>
      <family val="2"/>
      <charset val="222"/>
    </font>
    <font>
      <sz val="10"/>
      <name val="Courier"/>
      <family val="3"/>
    </font>
    <font>
      <b/>
      <sz val="11"/>
      <color rgb="FFFA7D00"/>
      <name val="Calibri"/>
      <family val="2"/>
      <charset val="222"/>
      <scheme val="minor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4"/>
      <color rgb="FFFA7D00"/>
      <name val="Courier New"/>
      <family val="2"/>
      <charset val="222"/>
    </font>
    <font>
      <b/>
      <sz val="14"/>
      <color rgb="FFFA7D00"/>
      <name val="Tahoma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Calibri"/>
      <family val="2"/>
    </font>
    <font>
      <b/>
      <sz val="11"/>
      <color theme="0"/>
      <name val="Calibri"/>
      <family val="2"/>
      <charset val="222"/>
      <scheme val="minor"/>
    </font>
    <font>
      <b/>
      <sz val="11"/>
      <color indexed="9"/>
      <name val="Calibri"/>
      <family val="2"/>
    </font>
    <font>
      <b/>
      <sz val="14"/>
      <color theme="0"/>
      <name val="Courier New"/>
      <family val="2"/>
      <charset val="222"/>
    </font>
    <font>
      <b/>
      <sz val="14"/>
      <color theme="0"/>
      <name val="Tahoma"/>
      <family val="2"/>
    </font>
    <font>
      <b/>
      <sz val="11"/>
      <color indexed="9"/>
      <name val="Calibri"/>
      <family val="2"/>
      <charset val="222"/>
    </font>
    <font>
      <b/>
      <sz val="11"/>
      <color indexed="22"/>
      <name val="Tahoma"/>
      <family val="2"/>
      <charset val="222"/>
    </font>
    <font>
      <sz val="11"/>
      <name val="Tms Rmn"/>
      <family val="1"/>
    </font>
    <font>
      <sz val="14"/>
      <color indexed="8"/>
      <name val="Tahoma"/>
      <family val="2"/>
    </font>
    <font>
      <sz val="14"/>
      <color indexed="8"/>
      <name val="Browallia New"/>
      <family val="2"/>
      <charset val="222"/>
    </font>
    <font>
      <sz val="11"/>
      <color indexed="8"/>
      <name val="Tahoma"/>
      <family val="2"/>
      <charset val="222"/>
    </font>
    <font>
      <sz val="14"/>
      <name val="FreesiaUPC"/>
      <family val="2"/>
      <charset val="222"/>
    </font>
    <font>
      <sz val="10"/>
      <color indexed="0"/>
      <name val="MS Sans Serif"/>
      <family val="2"/>
      <charset val="222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2"/>
      <name val="Helv"/>
      <family val="2"/>
    </font>
    <font>
      <sz val="1"/>
      <color indexed="8"/>
      <name val="Courier"/>
      <family val="3"/>
    </font>
    <font>
      <b/>
      <sz val="11"/>
      <color indexed="8"/>
      <name val="Calibri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i/>
      <sz val="11"/>
      <color rgb="FF7F7F7F"/>
      <name val="Calibri"/>
      <family val="2"/>
      <charset val="222"/>
      <scheme val="minor"/>
    </font>
    <font>
      <i/>
      <sz val="11"/>
      <color indexed="23"/>
      <name val="Calibri"/>
      <family val="2"/>
    </font>
    <font>
      <i/>
      <sz val="14"/>
      <color rgb="FF7F7F7F"/>
      <name val="Courier New"/>
      <family val="2"/>
      <charset val="222"/>
    </font>
    <font>
      <i/>
      <sz val="14"/>
      <color rgb="FF7F7F7F"/>
      <name val="Tahoma"/>
      <family val="2"/>
    </font>
    <font>
      <sz val="10"/>
      <name val="Arial Narrow"/>
      <family val="2"/>
    </font>
    <font>
      <b/>
      <sz val="10"/>
      <color indexed="25"/>
      <name val="Arial Narrow"/>
      <family val="2"/>
    </font>
    <font>
      <i/>
      <sz val="10"/>
      <color indexed="25"/>
      <name val="Arial Narrow"/>
      <family val="2"/>
    </font>
    <font>
      <b/>
      <sz val="14"/>
      <color indexed="25"/>
      <name val="Arial"/>
      <family val="2"/>
    </font>
    <font>
      <u/>
      <sz val="14"/>
      <color theme="11"/>
      <name val="Browallia New"/>
      <family val="2"/>
      <charset val="222"/>
    </font>
    <font>
      <sz val="11"/>
      <color rgb="FF006100"/>
      <name val="Calibri"/>
      <family val="2"/>
      <charset val="222"/>
      <scheme val="minor"/>
    </font>
    <font>
      <sz val="11"/>
      <color indexed="17"/>
      <name val="Calibri"/>
      <family val="2"/>
    </font>
    <font>
      <sz val="14"/>
      <color rgb="FF006100"/>
      <name val="Courier New"/>
      <family val="2"/>
      <charset val="222"/>
    </font>
    <font>
      <sz val="14"/>
      <color rgb="FF006100"/>
      <name val="Tahoma"/>
      <family val="2"/>
    </font>
    <font>
      <b/>
      <sz val="12"/>
      <name val="Helv"/>
      <family val="2"/>
    </font>
    <font>
      <b/>
      <sz val="15"/>
      <color theme="3"/>
      <name val="Calibri"/>
      <family val="2"/>
      <charset val="222"/>
      <scheme val="minor"/>
    </font>
    <font>
      <b/>
      <sz val="15"/>
      <color indexed="56"/>
      <name val="Calibri"/>
      <family val="2"/>
    </font>
    <font>
      <b/>
      <sz val="15"/>
      <color theme="3"/>
      <name val="Courier New"/>
      <family val="2"/>
      <charset val="222"/>
    </font>
    <font>
      <b/>
      <sz val="15"/>
      <color theme="3"/>
      <name val="Tahoma"/>
      <family val="2"/>
    </font>
    <font>
      <b/>
      <sz val="15"/>
      <color indexed="62"/>
      <name val="Calibri"/>
      <family val="2"/>
    </font>
    <font>
      <b/>
      <sz val="13"/>
      <color theme="3"/>
      <name val="Calibri"/>
      <family val="2"/>
      <charset val="222"/>
      <scheme val="minor"/>
    </font>
    <font>
      <b/>
      <sz val="13"/>
      <color indexed="56"/>
      <name val="Calibri"/>
      <family val="2"/>
    </font>
    <font>
      <b/>
      <sz val="13"/>
      <color theme="3"/>
      <name val="Courier New"/>
      <family val="2"/>
      <charset val="222"/>
    </font>
    <font>
      <b/>
      <sz val="13"/>
      <color theme="3"/>
      <name val="Tahoma"/>
      <family val="2"/>
    </font>
    <font>
      <b/>
      <sz val="13"/>
      <color indexed="62"/>
      <name val="Calibri"/>
      <family val="2"/>
    </font>
    <font>
      <b/>
      <sz val="11"/>
      <color theme="3"/>
      <name val="Calibri"/>
      <family val="2"/>
      <charset val="222"/>
      <scheme val="minor"/>
    </font>
    <font>
      <b/>
      <sz val="11"/>
      <color indexed="56"/>
      <name val="Calibri"/>
      <family val="2"/>
    </font>
    <font>
      <b/>
      <sz val="11"/>
      <color theme="3"/>
      <name val="Courier New"/>
      <family val="2"/>
      <charset val="222"/>
    </font>
    <font>
      <b/>
      <sz val="11"/>
      <color theme="3"/>
      <name val="Tahoma"/>
      <family val="2"/>
    </font>
    <font>
      <b/>
      <sz val="11"/>
      <color indexed="62"/>
      <name val="Calibri"/>
      <family val="2"/>
    </font>
    <font>
      <b/>
      <sz val="18"/>
      <name val="Arial"/>
      <family val="2"/>
    </font>
    <font>
      <u/>
      <sz val="14"/>
      <color theme="10"/>
      <name val="Browallia New"/>
      <family val="2"/>
      <charset val="222"/>
    </font>
    <font>
      <u/>
      <sz val="11"/>
      <color theme="10"/>
      <name val="Tahoma"/>
      <family val="2"/>
    </font>
    <font>
      <u/>
      <sz val="7.4"/>
      <color theme="10"/>
      <name val="Arial"/>
      <family val="2"/>
    </font>
    <font>
      <sz val="10"/>
      <name val="Tahoma"/>
      <family val="2"/>
    </font>
    <font>
      <sz val="11"/>
      <color indexed="62"/>
      <name val="Calibri"/>
      <family val="2"/>
    </font>
    <font>
      <sz val="11"/>
      <color rgb="FF3F3F76"/>
      <name val="Calibri"/>
      <family val="2"/>
      <charset val="222"/>
      <scheme val="minor"/>
    </font>
    <font>
      <sz val="14"/>
      <color rgb="FF3F3F76"/>
      <name val="Courier New"/>
      <family val="2"/>
      <charset val="222"/>
    </font>
    <font>
      <sz val="11"/>
      <color indexed="62"/>
      <name val="Tahoma"/>
      <family val="2"/>
      <charset val="222"/>
    </font>
    <font>
      <sz val="14"/>
      <color rgb="FF3F3F76"/>
      <name val="Tahoma"/>
      <family val="2"/>
    </font>
    <font>
      <sz val="7"/>
      <color indexed="17"/>
      <name val="Helv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  <family val="2"/>
    </font>
    <font>
      <sz val="11"/>
      <color rgb="FFFA7D00"/>
      <name val="Calibri"/>
      <family val="2"/>
      <charset val="222"/>
      <scheme val="minor"/>
    </font>
    <font>
      <sz val="11"/>
      <color indexed="52"/>
      <name val="Calibri"/>
      <family val="2"/>
    </font>
    <font>
      <sz val="14"/>
      <color rgb="FFFA7D00"/>
      <name val="Courier New"/>
      <family val="2"/>
      <charset val="222"/>
    </font>
    <font>
      <sz val="14"/>
      <color rgb="FFFA7D00"/>
      <name val="Tahoma"/>
      <family val="2"/>
    </font>
    <font>
      <sz val="11"/>
      <color indexed="10"/>
      <name val="Calibri"/>
      <family val="2"/>
    </font>
    <font>
      <sz val="14"/>
      <name val="Helv"/>
    </font>
    <font>
      <sz val="24"/>
      <name val="Helv"/>
    </font>
    <font>
      <sz val="14"/>
      <name val="CordiaUPC"/>
      <family val="2"/>
    </font>
    <font>
      <b/>
      <sz val="11"/>
      <name val="Helv"/>
      <family val="2"/>
    </font>
    <font>
      <sz val="10"/>
      <name val="MS Sans Serif"/>
      <family val="2"/>
    </font>
    <font>
      <sz val="10"/>
      <name val="Geneva"/>
      <family val="2"/>
    </font>
    <font>
      <sz val="11"/>
      <color rgb="FF9C6500"/>
      <name val="Calibri"/>
      <family val="2"/>
      <charset val="222"/>
      <scheme val="minor"/>
    </font>
    <font>
      <sz val="11"/>
      <color indexed="60"/>
      <name val="Calibri"/>
      <family val="2"/>
    </font>
    <font>
      <sz val="14"/>
      <color rgb="FF9C6500"/>
      <name val="Courier New"/>
      <family val="2"/>
      <charset val="222"/>
    </font>
    <font>
      <sz val="11"/>
      <color rgb="FF9C5700"/>
      <name val="Calibri"/>
      <family val="2"/>
      <charset val="222"/>
      <scheme val="minor"/>
    </font>
    <font>
      <sz val="14"/>
      <color rgb="FF9C6500"/>
      <name val="Tahoma"/>
      <family val="2"/>
    </font>
    <font>
      <sz val="11"/>
      <color indexed="19"/>
      <name val="Calibri"/>
      <family val="2"/>
    </font>
    <font>
      <b/>
      <i/>
      <sz val="16"/>
      <name val="Helv"/>
      <family val="2"/>
    </font>
    <font>
      <b/>
      <i/>
      <sz val="16"/>
      <name val="Helv"/>
    </font>
    <font>
      <sz val="11"/>
      <color indexed="8"/>
      <name val="Tahoma"/>
      <family val="2"/>
    </font>
    <font>
      <sz val="14"/>
      <color theme="1"/>
      <name val="Browallia New"/>
      <family val="2"/>
      <charset val="222"/>
    </font>
    <font>
      <sz val="15"/>
      <name val="Angsana New"/>
      <family val="1"/>
    </font>
    <font>
      <b/>
      <sz val="11"/>
      <color rgb="FF3F3F3F"/>
      <name val="Calibri"/>
      <family val="2"/>
      <charset val="222"/>
      <scheme val="minor"/>
    </font>
    <font>
      <b/>
      <sz val="11"/>
      <color indexed="63"/>
      <name val="Calibri"/>
      <family val="2"/>
    </font>
    <font>
      <b/>
      <sz val="14"/>
      <color rgb="FF3F3F3F"/>
      <name val="Courier New"/>
      <family val="2"/>
      <charset val="222"/>
    </font>
    <font>
      <b/>
      <sz val="14"/>
      <color rgb="FF3F3F3F"/>
      <name val="Tahoma"/>
      <family val="2"/>
    </font>
    <font>
      <b/>
      <sz val="11"/>
      <color indexed="63"/>
      <name val="Calibri"/>
      <family val="2"/>
      <charset val="222"/>
    </font>
    <font>
      <b/>
      <sz val="11"/>
      <color indexed="63"/>
      <name val="Tahoma"/>
      <family val="2"/>
      <charset val="222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2"/>
      <color indexed="8"/>
      <name val="Times New Roman"/>
      <family val="1"/>
    </font>
    <font>
      <sz val="28"/>
      <name val="Angsana New"/>
      <family val="1"/>
      <charset val="222"/>
    </font>
    <font>
      <sz val="8"/>
      <name val="Helv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10"/>
      <name val="Palatino"/>
      <family val="1"/>
    </font>
    <font>
      <b/>
      <sz val="18"/>
      <color indexed="62"/>
      <name val="Cambria"/>
      <family val="2"/>
    </font>
    <font>
      <sz val="10"/>
      <name val="Helv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0"/>
      <name val="Univers"/>
      <family val="2"/>
    </font>
    <font>
      <sz val="24"/>
      <color indexed="13"/>
      <name val="Helv"/>
      <family val="2"/>
    </font>
    <font>
      <b/>
      <sz val="18"/>
      <color theme="3"/>
      <name val="Calibri Light"/>
      <family val="2"/>
      <charset val="222"/>
      <scheme val="major"/>
    </font>
    <font>
      <b/>
      <sz val="18"/>
      <color indexed="56"/>
      <name val="Cambria"/>
      <family val="2"/>
    </font>
    <font>
      <sz val="18"/>
      <color theme="3"/>
      <name val="Calibri Light"/>
      <family val="2"/>
      <charset val="222"/>
      <scheme val="major"/>
    </font>
    <font>
      <b/>
      <sz val="14"/>
      <color theme="1"/>
      <name val="Courier New"/>
      <family val="2"/>
      <charset val="222"/>
    </font>
    <font>
      <b/>
      <sz val="14"/>
      <color theme="1"/>
      <name val="Tahoma"/>
      <family val="2"/>
    </font>
    <font>
      <sz val="11"/>
      <color rgb="FFFF0000"/>
      <name val="Calibri"/>
      <family val="2"/>
      <charset val="222"/>
      <scheme val="minor"/>
    </font>
    <font>
      <sz val="14"/>
      <color rgb="FFFF0000"/>
      <name val="Courier New"/>
      <family val="2"/>
      <charset val="222"/>
    </font>
    <font>
      <sz val="14"/>
      <color rgb="FFFF0000"/>
      <name val="Tahoma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2"/>
      <name val="นูลมรผ"/>
    </font>
    <font>
      <b/>
      <sz val="11"/>
      <color indexed="8"/>
      <name val="Tahoma"/>
      <family val="2"/>
      <charset val="222"/>
    </font>
    <font>
      <sz val="12"/>
      <name val="바탕체"/>
      <family val="1"/>
      <charset val="129"/>
    </font>
    <font>
      <sz val="11"/>
      <name val="돋움"/>
      <charset val="129"/>
    </font>
    <font>
      <sz val="12"/>
      <name val="新細明體"/>
      <family val="1"/>
      <charset val="136"/>
    </font>
    <font>
      <sz val="10"/>
      <name val="Times New Roman"/>
      <family val="1"/>
      <charset val="222"/>
    </font>
    <font>
      <sz val="10"/>
      <name val="ApFont"/>
      <charset val="222"/>
    </font>
    <font>
      <sz val="10"/>
      <name val="Cordia New"/>
      <family val="2"/>
    </font>
    <font>
      <b/>
      <sz val="10"/>
      <name val="MS Sans Serif"/>
      <family val="2"/>
    </font>
    <font>
      <sz val="10"/>
      <color indexed="8"/>
      <name val="Calibri"/>
      <family val="2"/>
    </font>
    <font>
      <sz val="10"/>
      <color indexed="8"/>
      <name val="Arial Unicode MS"/>
      <family val="2"/>
    </font>
    <font>
      <sz val="10"/>
      <color theme="1"/>
      <name val="Calibri"/>
      <family val="2"/>
      <scheme val="minor"/>
    </font>
    <font>
      <sz val="10"/>
      <color theme="1"/>
      <name val="Arial Unicode MS"/>
      <family val="2"/>
    </font>
    <font>
      <sz val="11"/>
      <color theme="1"/>
      <name val="Tahoma"/>
      <family val="2"/>
      <charset val="222"/>
    </font>
    <font>
      <sz val="11"/>
      <color theme="1"/>
      <name val="Times New Roman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0"/>
      <name val="Tahoma"/>
      <family val="2"/>
      <charset val="222"/>
    </font>
  </fonts>
  <fills count="95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13"/>
      </patternFill>
    </fill>
    <fill>
      <patternFill patternType="gray0625">
        <fgColor indexed="13"/>
      </patternFill>
    </fill>
    <fill>
      <patternFill patternType="solid">
        <fgColor indexed="21"/>
        <bgColor indexed="64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gray125">
        <fgColor indexed="15"/>
        <bgColor indexed="9"/>
      </patternFill>
    </fill>
    <fill>
      <patternFill patternType="solid">
        <fgColor indexed="12"/>
      </patternFill>
    </fill>
  </fills>
  <borders count="5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20"/>
      </top>
      <bottom style="thin">
        <color indexed="20"/>
      </bottom>
      <diagonal/>
    </border>
    <border>
      <left/>
      <right/>
      <top/>
      <bottom style="hair">
        <color indexed="22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4"/>
      </top>
      <bottom/>
      <diagonal/>
    </border>
  </borders>
  <cellStyleXfs count="33176">
    <xf numFmtId="0" fontId="0" fillId="0" borderId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3" fillId="0" borderId="0"/>
    <xf numFmtId="0" fontId="3" fillId="0" borderId="0"/>
    <xf numFmtId="0" fontId="6" fillId="0" borderId="0"/>
    <xf numFmtId="0" fontId="3" fillId="0" borderId="0"/>
    <xf numFmtId="0" fontId="7" fillId="0" borderId="0"/>
    <xf numFmtId="0" fontId="11" fillId="0" borderId="0" applyNumberFormat="0" applyFill="0" applyBorder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0" applyNumberFormat="0" applyBorder="0" applyAlignment="0" applyProtection="0"/>
    <xf numFmtId="0" fontId="18" fillId="6" borderId="10" applyNumberFormat="0" applyAlignment="0" applyProtection="0"/>
    <xf numFmtId="0" fontId="19" fillId="7" borderId="11" applyNumberFormat="0" applyAlignment="0" applyProtection="0"/>
    <xf numFmtId="0" fontId="20" fillId="7" borderId="10" applyNumberFormat="0" applyAlignment="0" applyProtection="0"/>
    <xf numFmtId="0" fontId="21" fillId="0" borderId="12" applyNumberFormat="0" applyFill="0" applyAlignment="0" applyProtection="0"/>
    <xf numFmtId="0" fontId="22" fillId="8" borderId="13" applyNumberFormat="0" applyAlignment="0" applyProtection="0"/>
    <xf numFmtId="0" fontId="23" fillId="0" borderId="0" applyNumberFormat="0" applyFill="0" applyBorder="0" applyAlignment="0" applyProtection="0"/>
    <xf numFmtId="0" fontId="8" fillId="9" borderId="14" applyNumberFormat="0" applyFont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26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26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26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26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26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0" fontId="6" fillId="0" borderId="0"/>
    <xf numFmtId="0" fontId="34" fillId="0" borderId="0"/>
    <xf numFmtId="0" fontId="6" fillId="0" borderId="0">
      <protection locked="0"/>
    </xf>
    <xf numFmtId="9" fontId="6" fillId="0" borderId="0" applyFont="0" applyFill="0" applyBorder="0" applyAlignment="0" applyProtection="0"/>
    <xf numFmtId="0" fontId="35" fillId="0" borderId="19" applyNumberFormat="0" applyFill="0" applyBorder="0" applyAlignment="0">
      <alignment wrapText="1"/>
      <protection locked="0"/>
    </xf>
    <xf numFmtId="43" fontId="8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" fillId="0" borderId="0"/>
    <xf numFmtId="0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0" fontId="31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7" fillId="0" borderId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/>
    <xf numFmtId="43" fontId="8" fillId="0" borderId="0" applyFont="0" applyFill="0" applyBorder="0" applyAlignment="0" applyProtection="0"/>
    <xf numFmtId="0" fontId="6" fillId="0" borderId="0"/>
    <xf numFmtId="0" fontId="37" fillId="0" borderId="0"/>
    <xf numFmtId="43" fontId="37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8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6" fillId="0" borderId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/>
    <xf numFmtId="9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45" fillId="0" borderId="19" applyNumberFormat="0" applyFill="0" applyAlignment="0">
      <protection locked="0"/>
    </xf>
    <xf numFmtId="0" fontId="46" fillId="0" borderId="19" applyNumberFormat="0" applyFill="0" applyAlignment="0">
      <protection locked="0"/>
    </xf>
    <xf numFmtId="0" fontId="8" fillId="0" borderId="0"/>
    <xf numFmtId="43" fontId="8" fillId="0" borderId="0" applyFon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4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48" fillId="0" borderId="0"/>
    <xf numFmtId="43" fontId="31" fillId="0" borderId="0" applyFont="0" applyFill="0" applyBorder="0" applyAlignment="0" applyProtection="0"/>
    <xf numFmtId="0" fontId="49" fillId="0" borderId="0"/>
    <xf numFmtId="0" fontId="31" fillId="0" borderId="0"/>
    <xf numFmtId="0" fontId="8" fillId="0" borderId="0"/>
    <xf numFmtId="0" fontId="50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6" fillId="0" borderId="0"/>
    <xf numFmtId="0" fontId="6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7" fillId="0" borderId="0"/>
    <xf numFmtId="43" fontId="3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43" fontId="31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" fillId="0" borderId="0"/>
    <xf numFmtId="0" fontId="3" fillId="0" borderId="0"/>
    <xf numFmtId="0" fontId="31" fillId="0" borderId="0"/>
    <xf numFmtId="0" fontId="6" fillId="0" borderId="0"/>
    <xf numFmtId="0" fontId="37" fillId="0" borderId="0"/>
    <xf numFmtId="43" fontId="8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/>
    <xf numFmtId="43" fontId="55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37" fontId="6" fillId="0" borderId="0"/>
    <xf numFmtId="182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56" fillId="0" borderId="0" applyFill="0" applyBorder="0" applyProtection="0"/>
    <xf numFmtId="184" fontId="7" fillId="0" borderId="0" applyFill="0" applyBorder="0" applyProtection="0">
      <alignment horizontal="center"/>
    </xf>
    <xf numFmtId="171" fontId="6" fillId="0" borderId="0" applyFont="0" applyFill="0" applyBorder="0" applyAlignment="0" applyProtection="0"/>
    <xf numFmtId="185" fontId="56" fillId="0" borderId="0" applyFill="0" applyBorder="0" applyProtection="0"/>
    <xf numFmtId="187" fontId="50" fillId="0" borderId="0" applyNumberFormat="0" applyFill="0" applyBorder="0" applyAlignment="0" applyProtection="0"/>
    <xf numFmtId="14" fontId="28" fillId="34" borderId="22">
      <alignment horizontal="center" vertical="center" wrapText="1"/>
    </xf>
    <xf numFmtId="0" fontId="59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6" fillId="0" borderId="0"/>
    <xf numFmtId="40" fontId="58" fillId="35" borderId="0">
      <alignment horizontal="right"/>
    </xf>
    <xf numFmtId="183" fontId="6" fillId="0" borderId="0" applyFont="0" applyFill="0" applyBorder="0" applyAlignment="0" applyProtection="0"/>
    <xf numFmtId="0" fontId="57" fillId="0" borderId="0" applyFill="0" applyBorder="0" applyProtection="0">
      <alignment horizontal="left" vertical="top"/>
    </xf>
    <xf numFmtId="174" fontId="3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3" fillId="0" borderId="0"/>
    <xf numFmtId="0" fontId="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9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4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18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/>
    <xf numFmtId="0" fontId="8" fillId="0" borderId="0"/>
    <xf numFmtId="43" fontId="8" fillId="0" borderId="0" applyFont="0" applyFill="0" applyBorder="0" applyAlignment="0" applyProtection="0"/>
    <xf numFmtId="0" fontId="6" fillId="0" borderId="0"/>
    <xf numFmtId="43" fontId="8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31" fillId="0" borderId="0"/>
    <xf numFmtId="0" fontId="6" fillId="0" borderId="0"/>
    <xf numFmtId="0" fontId="8" fillId="0" borderId="0"/>
    <xf numFmtId="43" fontId="8" fillId="0" borderId="0" applyFont="0" applyFill="0" applyBorder="0" applyAlignment="0" applyProtection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4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3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/>
    <xf numFmtId="0" fontId="8" fillId="0" borderId="0"/>
    <xf numFmtId="43" fontId="8" fillId="0" borderId="0" applyFont="0" applyFill="0" applyBorder="0" applyAlignment="0" applyProtection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9" fillId="0" borderId="0"/>
    <xf numFmtId="9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/>
    <xf numFmtId="190" fontId="64" fillId="0" borderId="0" applyFill="0" applyBorder="0" applyAlignment="0"/>
    <xf numFmtId="191" fontId="64" fillId="0" borderId="0" applyFill="0" applyBorder="0" applyAlignment="0"/>
    <xf numFmtId="192" fontId="64" fillId="0" borderId="0" applyFill="0" applyBorder="0" applyAlignment="0"/>
    <xf numFmtId="193" fontId="64" fillId="0" borderId="0" applyFill="0" applyBorder="0" applyAlignment="0"/>
    <xf numFmtId="194" fontId="64" fillId="0" borderId="0" applyFill="0" applyBorder="0" applyAlignment="0"/>
    <xf numFmtId="190" fontId="64" fillId="0" borderId="0" applyFill="0" applyBorder="0" applyAlignment="0"/>
    <xf numFmtId="195" fontId="64" fillId="0" borderId="0" applyFill="0" applyBorder="0" applyAlignment="0"/>
    <xf numFmtId="191" fontId="64" fillId="0" borderId="0" applyFill="0" applyBorder="0" applyAlignment="0"/>
    <xf numFmtId="0" fontId="65" fillId="0" borderId="0"/>
    <xf numFmtId="0" fontId="28" fillId="0" borderId="0" applyFill="0" applyBorder="0" applyProtection="0">
      <alignment horizontal="center"/>
      <protection locked="0"/>
    </xf>
    <xf numFmtId="0" fontId="66" fillId="0" borderId="0" applyFill="0" applyBorder="0" applyProtection="0">
      <alignment horizontal="center"/>
    </xf>
    <xf numFmtId="0" fontId="30" fillId="0" borderId="18">
      <alignment horizontal="center"/>
    </xf>
    <xf numFmtId="0" fontId="67" fillId="0" borderId="0"/>
    <xf numFmtId="190" fontId="64" fillId="0" borderId="0" applyFont="0" applyFill="0" applyBorder="0" applyAlignment="0" applyProtection="0"/>
    <xf numFmtId="196" fontId="68" fillId="0" borderId="0" applyFont="0" applyFill="0" applyBorder="0" applyAlignment="0" applyProtection="0"/>
    <xf numFmtId="39" fontId="69" fillId="0" borderId="0" applyFont="0" applyFill="0" applyBorder="0" applyAlignment="0" applyProtection="0"/>
    <xf numFmtId="197" fontId="7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182" fontId="56" fillId="0" borderId="0" applyFont="0" applyFill="0" applyBorder="0" applyAlignment="0" applyProtection="0"/>
    <xf numFmtId="43" fontId="31" fillId="0" borderId="0" applyFont="0" applyFill="0" applyBorder="0" applyAlignment="0" applyProtection="0"/>
    <xf numFmtId="198" fontId="71" fillId="0" borderId="0"/>
    <xf numFmtId="0" fontId="72" fillId="0" borderId="0" applyFill="0" applyBorder="0" applyAlignment="0" applyProtection="0">
      <protection locked="0"/>
    </xf>
    <xf numFmtId="0" fontId="67" fillId="0" borderId="0"/>
    <xf numFmtId="0" fontId="67" fillId="0" borderId="0"/>
    <xf numFmtId="191" fontId="64" fillId="0" borderId="0" applyFont="0" applyFill="0" applyBorder="0" applyAlignment="0" applyProtection="0"/>
    <xf numFmtId="199" fontId="70" fillId="0" borderId="0" applyFont="0" applyFill="0" applyBorder="0" applyAlignment="0" applyProtection="0"/>
    <xf numFmtId="188" fontId="69" fillId="0" borderId="0" applyFont="0" applyFill="0" applyBorder="0" applyAlignment="0" applyProtection="0"/>
    <xf numFmtId="200" fontId="70" fillId="0" borderId="0" applyFont="0" applyFill="0" applyBorder="0" applyAlignment="0" applyProtection="0"/>
    <xf numFmtId="201" fontId="71" fillId="0" borderId="0"/>
    <xf numFmtId="202" fontId="73" fillId="0" borderId="0" applyFont="0" applyFill="0" applyBorder="0" applyAlignment="0" applyProtection="0"/>
    <xf numFmtId="14" fontId="43" fillId="0" borderId="0" applyFill="0" applyBorder="0" applyAlignment="0"/>
    <xf numFmtId="203" fontId="71" fillId="0" borderId="0"/>
    <xf numFmtId="190" fontId="64" fillId="0" borderId="0" applyFill="0" applyBorder="0" applyAlignment="0"/>
    <xf numFmtId="191" fontId="64" fillId="0" borderId="0" applyFill="0" applyBorder="0" applyAlignment="0"/>
    <xf numFmtId="190" fontId="64" fillId="0" borderId="0" applyFill="0" applyBorder="0" applyAlignment="0"/>
    <xf numFmtId="195" fontId="64" fillId="0" borderId="0" applyFill="0" applyBorder="0" applyAlignment="0"/>
    <xf numFmtId="191" fontId="64" fillId="0" borderId="0" applyFill="0" applyBorder="0" applyAlignment="0"/>
    <xf numFmtId="38" fontId="36" fillId="36" borderId="0" applyNumberFormat="0" applyBorder="0" applyAlignment="0" applyProtection="0"/>
    <xf numFmtId="0" fontId="74" fillId="0" borderId="0">
      <alignment horizontal="left"/>
    </xf>
    <xf numFmtId="0" fontId="33" fillId="0" borderId="23" applyNumberFormat="0" applyAlignment="0" applyProtection="0">
      <alignment horizontal="left" vertical="center"/>
    </xf>
    <xf numFmtId="0" fontId="33" fillId="0" borderId="4">
      <alignment horizontal="left" vertical="center"/>
    </xf>
    <xf numFmtId="0" fontId="66" fillId="0" borderId="0" applyFill="0" applyAlignment="0" applyProtection="0">
      <protection locked="0"/>
    </xf>
    <xf numFmtId="0" fontId="66" fillId="0" borderId="1" applyFill="0" applyAlignment="0" applyProtection="0">
      <protection locked="0"/>
    </xf>
    <xf numFmtId="10" fontId="36" fillId="37" borderId="17" applyNumberFormat="0" applyBorder="0" applyAlignment="0" applyProtection="0"/>
    <xf numFmtId="190" fontId="64" fillId="0" borderId="0" applyFill="0" applyBorder="0" applyAlignment="0"/>
    <xf numFmtId="191" fontId="64" fillId="0" borderId="0" applyFill="0" applyBorder="0" applyAlignment="0"/>
    <xf numFmtId="190" fontId="64" fillId="0" borderId="0" applyFill="0" applyBorder="0" applyAlignment="0"/>
    <xf numFmtId="195" fontId="64" fillId="0" borderId="0" applyFill="0" applyBorder="0" applyAlignment="0"/>
    <xf numFmtId="191" fontId="64" fillId="0" borderId="0" applyFill="0" applyBorder="0" applyAlignment="0"/>
    <xf numFmtId="0" fontId="72" fillId="0" borderId="0" applyFill="0" applyBorder="0" applyAlignment="0" applyProtection="0"/>
    <xf numFmtId="38" fontId="41" fillId="0" borderId="0" applyFont="0" applyFill="0" applyBorder="0" applyAlignment="0" applyProtection="0"/>
    <xf numFmtId="40" fontId="41" fillId="0" borderId="0" applyFont="0" applyFill="0" applyBorder="0" applyAlignment="0" applyProtection="0"/>
    <xf numFmtId="0" fontId="75" fillId="0" borderId="22"/>
    <xf numFmtId="177" fontId="41" fillId="0" borderId="0" applyFont="0" applyFill="0" applyBorder="0" applyAlignment="0" applyProtection="0"/>
    <xf numFmtId="178" fontId="41" fillId="0" borderId="0" applyFont="0" applyFill="0" applyBorder="0" applyAlignment="0" applyProtection="0"/>
    <xf numFmtId="37" fontId="76" fillId="0" borderId="0"/>
    <xf numFmtId="204" fontId="71" fillId="0" borderId="0"/>
    <xf numFmtId="0" fontId="67" fillId="0" borderId="0"/>
    <xf numFmtId="0" fontId="37" fillId="0" borderId="0"/>
    <xf numFmtId="0" fontId="8" fillId="0" borderId="0"/>
    <xf numFmtId="0" fontId="37" fillId="0" borderId="0"/>
    <xf numFmtId="0" fontId="3" fillId="0" borderId="0"/>
    <xf numFmtId="0" fontId="31" fillId="0" borderId="0"/>
    <xf numFmtId="0" fontId="3" fillId="0" borderId="0"/>
    <xf numFmtId="0" fontId="6" fillId="0" borderId="0"/>
    <xf numFmtId="0" fontId="37" fillId="0" borderId="0"/>
    <xf numFmtId="0" fontId="37" fillId="0" borderId="0"/>
    <xf numFmtId="0" fontId="37" fillId="0" borderId="0"/>
    <xf numFmtId="205" fontId="70" fillId="0" borderId="0" applyFont="0" applyFill="0" applyBorder="0" applyAlignment="0" applyProtection="0"/>
    <xf numFmtId="206" fontId="68" fillId="0" borderId="0" applyFont="0" applyFill="0" applyBorder="0" applyAlignment="0" applyProtection="0"/>
    <xf numFmtId="194" fontId="64" fillId="0" borderId="0" applyFont="0" applyFill="0" applyBorder="0" applyAlignment="0" applyProtection="0"/>
    <xf numFmtId="207" fontId="77" fillId="0" borderId="0" applyFont="0" applyFill="0" applyBorder="0" applyAlignment="0" applyProtection="0"/>
    <xf numFmtId="10" fontId="6" fillId="0" borderId="0" applyFont="0" applyFill="0" applyBorder="0" applyAlignment="0" applyProtection="0"/>
    <xf numFmtId="208" fontId="70" fillId="0" borderId="0" applyFont="0" applyFill="0" applyBorder="0" applyAlignment="0" applyProtection="0"/>
    <xf numFmtId="209" fontId="68" fillId="0" borderId="0" applyFont="0" applyFill="0" applyBorder="0" applyAlignment="0" applyProtection="0"/>
    <xf numFmtId="210" fontId="70" fillId="0" borderId="0" applyFont="0" applyFill="0" applyBorder="0" applyAlignment="0" applyProtection="0"/>
    <xf numFmtId="211" fontId="68" fillId="0" borderId="0" applyFont="0" applyFill="0" applyBorder="0" applyAlignment="0" applyProtection="0"/>
    <xf numFmtId="212" fontId="70" fillId="0" borderId="0" applyFont="0" applyFill="0" applyBorder="0" applyAlignment="0" applyProtection="0"/>
    <xf numFmtId="213" fontId="6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1" fillId="0" borderId="24" applyNumberFormat="0" applyBorder="0"/>
    <xf numFmtId="43" fontId="6" fillId="0" borderId="0" applyFont="0" applyFill="0" applyBorder="0" applyAlignment="0" applyProtection="0"/>
    <xf numFmtId="190" fontId="64" fillId="0" borderId="0" applyFill="0" applyBorder="0" applyAlignment="0"/>
    <xf numFmtId="191" fontId="64" fillId="0" borderId="0" applyFill="0" applyBorder="0" applyAlignment="0"/>
    <xf numFmtId="190" fontId="64" fillId="0" borderId="0" applyFill="0" applyBorder="0" applyAlignment="0"/>
    <xf numFmtId="195" fontId="64" fillId="0" borderId="0" applyFill="0" applyBorder="0" applyAlignment="0"/>
    <xf numFmtId="191" fontId="64" fillId="0" borderId="0" applyFill="0" applyBorder="0" applyAlignment="0"/>
    <xf numFmtId="41" fontId="6" fillId="0" borderId="0" applyFont="0" applyFill="0" applyBorder="0" applyAlignment="0" applyProtection="0"/>
    <xf numFmtId="214" fontId="64" fillId="0" borderId="0" applyFont="0" applyFill="0" applyBorder="0" applyAlignment="0" applyProtection="0"/>
    <xf numFmtId="1" fontId="6" fillId="0" borderId="16" applyNumberFormat="0" applyFill="0" applyAlignment="0" applyProtection="0">
      <alignment horizontal="center" vertical="center"/>
    </xf>
    <xf numFmtId="0" fontId="78" fillId="0" borderId="0"/>
    <xf numFmtId="0" fontId="66" fillId="0" borderId="0" applyFill="0" applyBorder="0" applyAlignment="0" applyProtection="0"/>
    <xf numFmtId="49" fontId="43" fillId="0" borderId="0" applyFill="0" applyBorder="0" applyAlignment="0"/>
    <xf numFmtId="215" fontId="64" fillId="0" borderId="0" applyFill="0" applyBorder="0" applyAlignment="0"/>
    <xf numFmtId="216" fontId="64" fillId="0" borderId="0" applyFill="0" applyBorder="0" applyAlignment="0"/>
    <xf numFmtId="0" fontId="57" fillId="0" borderId="0">
      <alignment horizontal="center" vertical="top"/>
    </xf>
    <xf numFmtId="40" fontId="79" fillId="0" borderId="0"/>
    <xf numFmtId="217" fontId="64" fillId="0" borderId="0" applyFont="0" applyFill="0" applyBorder="0" applyAlignment="0" applyProtection="0"/>
    <xf numFmtId="218" fontId="68" fillId="0" borderId="0" applyFont="0" applyFill="0" applyBorder="0" applyAlignment="0" applyProtection="0"/>
    <xf numFmtId="219" fontId="68" fillId="0" borderId="0" applyFont="0" applyFill="0" applyBorder="0" applyAlignment="0" applyProtection="0"/>
    <xf numFmtId="220" fontId="68" fillId="0" borderId="0" applyFont="0" applyFill="0" applyBorder="0" applyAlignment="0" applyProtection="0"/>
    <xf numFmtId="221" fontId="68" fillId="0" borderId="0" applyFont="0" applyFill="0" applyBorder="0" applyAlignment="0" applyProtection="0"/>
    <xf numFmtId="222" fontId="68" fillId="0" borderId="0" applyFont="0" applyFill="0" applyBorder="0" applyAlignment="0" applyProtection="0"/>
    <xf numFmtId="223" fontId="68" fillId="0" borderId="0" applyFont="0" applyFill="0" applyBorder="0" applyAlignment="0" applyProtection="0"/>
    <xf numFmtId="224" fontId="68" fillId="0" borderId="0" applyFont="0" applyFill="0" applyBorder="0" applyAlignment="0" applyProtection="0"/>
    <xf numFmtId="225" fontId="68" fillId="0" borderId="0" applyFont="0" applyFill="0" applyBorder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171" fontId="81" fillId="0" borderId="0" applyFont="0" applyFill="0" applyBorder="0" applyAlignment="0" applyProtection="0"/>
    <xf numFmtId="0" fontId="82" fillId="0" borderId="0" applyNumberFormat="0" applyFill="0" applyBorder="0" applyAlignment="0" applyProtection="0">
      <alignment vertical="top"/>
      <protection locked="0"/>
    </xf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" fillId="0" borderId="0"/>
    <xf numFmtId="0" fontId="39" fillId="0" borderId="0"/>
    <xf numFmtId="0" fontId="83" fillId="29" borderId="0" applyNumberFormat="0" applyBorder="0" applyAlignment="0" applyProtection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8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43" fontId="8" fillId="0" borderId="0" applyFont="0" applyFill="0" applyBorder="0" applyAlignment="0" applyProtection="0"/>
    <xf numFmtId="0" fontId="6" fillId="0" borderId="0"/>
    <xf numFmtId="0" fontId="37" fillId="0" borderId="0"/>
    <xf numFmtId="43" fontId="3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1" fillId="0" borderId="0">
      <protection locked="0"/>
    </xf>
    <xf numFmtId="43" fontId="31" fillId="0" borderId="0" applyFont="0" applyFill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55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3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7" fontId="8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7" fillId="0" borderId="0" applyNumberFormat="0" applyFill="0" applyBorder="0" applyAlignment="0" applyProtection="0">
      <alignment vertical="top"/>
      <protection locked="0"/>
    </xf>
    <xf numFmtId="41" fontId="39" fillId="0" borderId="0" applyFont="0" applyFill="0" applyBorder="0" applyAlignment="0" applyProtection="0"/>
    <xf numFmtId="228" fontId="39" fillId="0" borderId="0" applyFont="0" applyFill="0" applyBorder="0" applyAlignment="0" applyProtection="0"/>
    <xf numFmtId="229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0" fontId="88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89" fillId="38" borderId="25">
      <alignment vertical="center"/>
    </xf>
    <xf numFmtId="0" fontId="6" fillId="36" borderId="0"/>
    <xf numFmtId="0" fontId="6" fillId="36" borderId="0"/>
    <xf numFmtId="0" fontId="6" fillId="36" borderId="0"/>
    <xf numFmtId="0" fontId="6" fillId="36" borderId="0"/>
    <xf numFmtId="0" fontId="6" fillId="36" borderId="0"/>
    <xf numFmtId="0" fontId="6" fillId="36" borderId="0"/>
    <xf numFmtId="0" fontId="6" fillId="36" borderId="0"/>
    <xf numFmtId="0" fontId="6" fillId="36" borderId="0"/>
    <xf numFmtId="0" fontId="6" fillId="36" borderId="0"/>
    <xf numFmtId="0" fontId="6" fillId="36" borderId="0"/>
    <xf numFmtId="0" fontId="6" fillId="36" borderId="0"/>
    <xf numFmtId="0" fontId="6" fillId="36" borderId="0"/>
    <xf numFmtId="0" fontId="6" fillId="36" borderId="0"/>
    <xf numFmtId="0" fontId="6" fillId="36" borderId="0"/>
    <xf numFmtId="0" fontId="6" fillId="36" borderId="0"/>
    <xf numFmtId="0" fontId="6" fillId="36" borderId="0"/>
    <xf numFmtId="0" fontId="6" fillId="36" borderId="0"/>
    <xf numFmtId="0" fontId="6" fillId="36" borderId="0"/>
    <xf numFmtId="0" fontId="6" fillId="36" borderId="0"/>
    <xf numFmtId="0" fontId="6" fillId="36" borderId="0"/>
    <xf numFmtId="0" fontId="6" fillId="36" borderId="0"/>
    <xf numFmtId="0" fontId="6" fillId="36" borderId="0"/>
    <xf numFmtId="0" fontId="6" fillId="36" borderId="0"/>
    <xf numFmtId="0" fontId="6" fillId="36" borderId="0"/>
    <xf numFmtId="0" fontId="6" fillId="36" borderId="0"/>
    <xf numFmtId="0" fontId="6" fillId="36" borderId="0"/>
    <xf numFmtId="0" fontId="6" fillId="36" borderId="0"/>
    <xf numFmtId="0" fontId="6" fillId="36" borderId="0"/>
    <xf numFmtId="0" fontId="6" fillId="36" borderId="0"/>
    <xf numFmtId="0" fontId="6" fillId="36" borderId="0"/>
    <xf numFmtId="0" fontId="6" fillId="36" borderId="0"/>
    <xf numFmtId="0" fontId="6" fillId="36" borderId="0"/>
    <xf numFmtId="0" fontId="6" fillId="36" borderId="0"/>
    <xf numFmtId="0" fontId="6" fillId="36" borderId="0"/>
    <xf numFmtId="0" fontId="6" fillId="36" borderId="0"/>
    <xf numFmtId="0" fontId="6" fillId="36" borderId="0"/>
    <xf numFmtId="0" fontId="6" fillId="36" borderId="0"/>
    <xf numFmtId="0" fontId="6" fillId="36" borderId="0"/>
    <xf numFmtId="0" fontId="6" fillId="36" borderId="0"/>
    <xf numFmtId="0" fontId="6" fillId="36" borderId="0"/>
    <xf numFmtId="0" fontId="89" fillId="38" borderId="25">
      <alignment vertical="center"/>
    </xf>
    <xf numFmtId="0" fontId="89" fillId="38" borderId="25">
      <alignment vertical="center"/>
    </xf>
    <xf numFmtId="0" fontId="89" fillId="38" borderId="25">
      <alignment vertical="center"/>
    </xf>
    <xf numFmtId="0" fontId="89" fillId="38" borderId="25">
      <alignment vertical="center"/>
    </xf>
    <xf numFmtId="0" fontId="89" fillId="38" borderId="25">
      <alignment vertical="center"/>
    </xf>
    <xf numFmtId="0" fontId="89" fillId="38" borderId="25">
      <alignment vertical="center"/>
    </xf>
    <xf numFmtId="0" fontId="89" fillId="38" borderId="25">
      <alignment vertical="center"/>
    </xf>
    <xf numFmtId="0" fontId="89" fillId="38" borderId="25">
      <alignment vertical="center"/>
    </xf>
    <xf numFmtId="0" fontId="89" fillId="38" borderId="25">
      <alignment vertical="center"/>
    </xf>
    <xf numFmtId="0" fontId="89" fillId="38" borderId="25">
      <alignment vertical="center"/>
    </xf>
    <xf numFmtId="0" fontId="89" fillId="38" borderId="25">
      <alignment vertical="center"/>
    </xf>
    <xf numFmtId="0" fontId="89" fillId="38" borderId="25">
      <alignment vertical="center"/>
    </xf>
    <xf numFmtId="0" fontId="89" fillId="38" borderId="25">
      <alignment vertical="center"/>
    </xf>
    <xf numFmtId="0" fontId="89" fillId="38" borderId="25">
      <alignment vertical="center"/>
    </xf>
    <xf numFmtId="0" fontId="89" fillId="38" borderId="25">
      <alignment vertical="center"/>
    </xf>
    <xf numFmtId="0" fontId="89" fillId="38" borderId="25">
      <alignment vertical="center"/>
    </xf>
    <xf numFmtId="0" fontId="89" fillId="38" borderId="25">
      <alignment vertical="center"/>
    </xf>
    <xf numFmtId="0" fontId="89" fillId="38" borderId="25">
      <alignment vertical="center"/>
    </xf>
    <xf numFmtId="0" fontId="89" fillId="38" borderId="25">
      <alignment vertical="center"/>
    </xf>
    <xf numFmtId="0" fontId="89" fillId="38" borderId="25">
      <alignment vertical="center"/>
    </xf>
    <xf numFmtId="0" fontId="89" fillId="38" borderId="25">
      <alignment vertical="center"/>
    </xf>
    <xf numFmtId="0" fontId="6" fillId="36" borderId="0"/>
    <xf numFmtId="0" fontId="6" fillId="36" borderId="0"/>
    <xf numFmtId="0" fontId="6" fillId="36" borderId="0"/>
    <xf numFmtId="0" fontId="6" fillId="36" borderId="0"/>
    <xf numFmtId="0" fontId="6" fillId="36" borderId="0"/>
    <xf numFmtId="0" fontId="6" fillId="36" borderId="0"/>
    <xf numFmtId="0" fontId="6" fillId="36" borderId="0"/>
    <xf numFmtId="0" fontId="6" fillId="36" borderId="0"/>
    <xf numFmtId="0" fontId="6" fillId="36" borderId="0"/>
    <xf numFmtId="0" fontId="6" fillId="36" borderId="0"/>
    <xf numFmtId="0" fontId="6" fillId="36" borderId="0"/>
    <xf numFmtId="0" fontId="6" fillId="36" borderId="0"/>
    <xf numFmtId="0" fontId="6" fillId="36" borderId="0"/>
    <xf numFmtId="0" fontId="6" fillId="36" borderId="0"/>
    <xf numFmtId="0" fontId="6" fillId="36" borderId="0"/>
    <xf numFmtId="0" fontId="6" fillId="36" borderId="0"/>
    <xf numFmtId="0" fontId="6" fillId="36" borderId="0"/>
    <xf numFmtId="0" fontId="6" fillId="36" borderId="0"/>
    <xf numFmtId="0" fontId="6" fillId="36" borderId="0"/>
    <xf numFmtId="0" fontId="6" fillId="36" borderId="0"/>
    <xf numFmtId="0" fontId="6" fillId="36" borderId="0"/>
    <xf numFmtId="0" fontId="6" fillId="36" borderId="0"/>
    <xf numFmtId="0" fontId="6" fillId="36" borderId="0"/>
    <xf numFmtId="0" fontId="6" fillId="36" borderId="0"/>
    <xf numFmtId="0" fontId="6" fillId="36" borderId="0"/>
    <xf numFmtId="0" fontId="6" fillId="36" borderId="0"/>
    <xf numFmtId="0" fontId="6" fillId="36" borderId="0"/>
    <xf numFmtId="0" fontId="6" fillId="36" borderId="0"/>
    <xf numFmtId="0" fontId="6" fillId="36" borderId="0"/>
    <xf numFmtId="0" fontId="6" fillId="36" borderId="0"/>
    <xf numFmtId="0" fontId="6" fillId="36" borderId="0"/>
    <xf numFmtId="0" fontId="6" fillId="36" borderId="0"/>
    <xf numFmtId="0" fontId="6" fillId="36" borderId="0"/>
    <xf numFmtId="0" fontId="6" fillId="36" borderId="0"/>
    <xf numFmtId="0" fontId="6" fillId="36" borderId="0"/>
    <xf numFmtId="0" fontId="6" fillId="36" borderId="0"/>
    <xf numFmtId="0" fontId="6" fillId="36" borderId="0"/>
    <xf numFmtId="0" fontId="6" fillId="36" borderId="0"/>
    <xf numFmtId="0" fontId="6" fillId="36" borderId="0"/>
    <xf numFmtId="0" fontId="6" fillId="36" borderId="0"/>
    <xf numFmtId="0" fontId="89" fillId="38" borderId="25">
      <alignment vertical="center"/>
    </xf>
    <xf numFmtId="0" fontId="89" fillId="38" borderId="25">
      <alignment vertical="center"/>
    </xf>
    <xf numFmtId="0" fontId="90" fillId="39" borderId="0"/>
    <xf numFmtId="0" fontId="90" fillId="39" borderId="0"/>
    <xf numFmtId="0" fontId="89" fillId="38" borderId="25">
      <alignment vertical="center"/>
    </xf>
    <xf numFmtId="0" fontId="89" fillId="38" borderId="25">
      <alignment vertical="center"/>
    </xf>
    <xf numFmtId="0" fontId="89" fillId="38" borderId="25">
      <alignment vertical="center"/>
    </xf>
    <xf numFmtId="0" fontId="89" fillId="38" borderId="25">
      <alignment vertical="center"/>
    </xf>
    <xf numFmtId="0" fontId="89" fillId="38" borderId="25">
      <alignment vertical="center"/>
    </xf>
    <xf numFmtId="0" fontId="89" fillId="38" borderId="25">
      <alignment vertical="center"/>
    </xf>
    <xf numFmtId="0" fontId="89" fillId="38" borderId="25">
      <alignment vertical="center"/>
    </xf>
    <xf numFmtId="0" fontId="89" fillId="38" borderId="25">
      <alignment vertical="center"/>
    </xf>
    <xf numFmtId="0" fontId="89" fillId="38" borderId="25">
      <alignment vertical="center"/>
    </xf>
    <xf numFmtId="0" fontId="89" fillId="38" borderId="25">
      <alignment vertical="center"/>
    </xf>
    <xf numFmtId="0" fontId="89" fillId="38" borderId="25">
      <alignment vertical="center"/>
    </xf>
    <xf numFmtId="0" fontId="89" fillId="38" borderId="25">
      <alignment vertical="center"/>
    </xf>
    <xf numFmtId="0" fontId="89" fillId="38" borderId="25">
      <alignment vertical="center"/>
    </xf>
    <xf numFmtId="0" fontId="89" fillId="38" borderId="25">
      <alignment vertical="center"/>
    </xf>
    <xf numFmtId="0" fontId="89" fillId="38" borderId="25">
      <alignment vertical="center"/>
    </xf>
    <xf numFmtId="0" fontId="89" fillId="38" borderId="25">
      <alignment vertical="center"/>
    </xf>
    <xf numFmtId="0" fontId="89" fillId="38" borderId="25">
      <alignment vertical="center"/>
    </xf>
    <xf numFmtId="0" fontId="89" fillId="38" borderId="25">
      <alignment vertical="center"/>
    </xf>
    <xf numFmtId="0" fontId="89" fillId="38" borderId="25">
      <alignment vertical="center"/>
    </xf>
    <xf numFmtId="0" fontId="89" fillId="38" borderId="25">
      <alignment vertical="center"/>
    </xf>
    <xf numFmtId="0" fontId="89" fillId="38" borderId="25">
      <alignment vertical="center"/>
    </xf>
    <xf numFmtId="0" fontId="90" fillId="39" borderId="0"/>
    <xf numFmtId="0" fontId="90" fillId="39" borderId="0"/>
    <xf numFmtId="0" fontId="90" fillId="39" borderId="0"/>
    <xf numFmtId="0" fontId="90" fillId="39" borderId="0"/>
    <xf numFmtId="0" fontId="90" fillId="39" borderId="0"/>
    <xf numFmtId="0" fontId="89" fillId="38" borderId="25">
      <alignment vertical="center"/>
    </xf>
    <xf numFmtId="0" fontId="89" fillId="38" borderId="25">
      <alignment vertical="center"/>
    </xf>
    <xf numFmtId="0" fontId="91" fillId="40" borderId="0"/>
    <xf numFmtId="0" fontId="91" fillId="40" borderId="0"/>
    <xf numFmtId="0" fontId="89" fillId="38" borderId="25">
      <alignment vertical="center"/>
    </xf>
    <xf numFmtId="0" fontId="89" fillId="38" borderId="25">
      <alignment vertical="center"/>
    </xf>
    <xf numFmtId="0" fontId="89" fillId="38" borderId="25">
      <alignment vertical="center"/>
    </xf>
    <xf numFmtId="0" fontId="89" fillId="38" borderId="25">
      <alignment vertical="center"/>
    </xf>
    <xf numFmtId="0" fontId="89" fillId="38" borderId="25">
      <alignment vertical="center"/>
    </xf>
    <xf numFmtId="0" fontId="89" fillId="38" borderId="25">
      <alignment vertical="center"/>
    </xf>
    <xf numFmtId="0" fontId="89" fillId="38" borderId="25">
      <alignment vertical="center"/>
    </xf>
    <xf numFmtId="0" fontId="89" fillId="38" borderId="25">
      <alignment vertical="center"/>
    </xf>
    <xf numFmtId="0" fontId="89" fillId="38" borderId="25">
      <alignment vertical="center"/>
    </xf>
    <xf numFmtId="0" fontId="89" fillId="38" borderId="25">
      <alignment vertical="center"/>
    </xf>
    <xf numFmtId="0" fontId="89" fillId="38" borderId="25">
      <alignment vertical="center"/>
    </xf>
    <xf numFmtId="0" fontId="89" fillId="38" borderId="25">
      <alignment vertical="center"/>
    </xf>
    <xf numFmtId="0" fontId="89" fillId="38" borderId="25">
      <alignment vertical="center"/>
    </xf>
    <xf numFmtId="0" fontId="89" fillId="38" borderId="25">
      <alignment vertical="center"/>
    </xf>
    <xf numFmtId="0" fontId="89" fillId="38" borderId="25">
      <alignment vertical="center"/>
    </xf>
    <xf numFmtId="0" fontId="89" fillId="38" borderId="25">
      <alignment vertical="center"/>
    </xf>
    <xf numFmtId="0" fontId="89" fillId="38" borderId="25">
      <alignment vertical="center"/>
    </xf>
    <xf numFmtId="0" fontId="89" fillId="38" borderId="25">
      <alignment vertical="center"/>
    </xf>
    <xf numFmtId="0" fontId="89" fillId="38" borderId="25">
      <alignment vertical="center"/>
    </xf>
    <xf numFmtId="0" fontId="89" fillId="38" borderId="25">
      <alignment vertical="center"/>
    </xf>
    <xf numFmtId="0" fontId="89" fillId="38" borderId="25">
      <alignment vertical="center"/>
    </xf>
    <xf numFmtId="0" fontId="91" fillId="40" borderId="0"/>
    <xf numFmtId="0" fontId="91" fillId="40" borderId="0"/>
    <xf numFmtId="0" fontId="91" fillId="40" borderId="0"/>
    <xf numFmtId="0" fontId="91" fillId="40" borderId="0"/>
    <xf numFmtId="0" fontId="91" fillId="40" borderId="0"/>
    <xf numFmtId="0" fontId="89" fillId="38" borderId="25">
      <alignment vertical="center"/>
    </xf>
    <xf numFmtId="0" fontId="89" fillId="38" borderId="25">
      <alignment vertical="center"/>
    </xf>
    <xf numFmtId="0" fontId="92" fillId="41" borderId="0"/>
    <xf numFmtId="0" fontId="92" fillId="41" borderId="0"/>
    <xf numFmtId="0" fontId="89" fillId="38" borderId="25">
      <alignment vertical="center"/>
    </xf>
    <xf numFmtId="0" fontId="89" fillId="38" borderId="25">
      <alignment vertical="center"/>
    </xf>
    <xf numFmtId="0" fontId="89" fillId="38" borderId="25">
      <alignment vertical="center"/>
    </xf>
    <xf numFmtId="0" fontId="89" fillId="38" borderId="25">
      <alignment vertical="center"/>
    </xf>
    <xf numFmtId="0" fontId="89" fillId="38" borderId="25">
      <alignment vertical="center"/>
    </xf>
    <xf numFmtId="0" fontId="89" fillId="38" borderId="25">
      <alignment vertical="center"/>
    </xf>
    <xf numFmtId="0" fontId="89" fillId="38" borderId="25">
      <alignment vertical="center"/>
    </xf>
    <xf numFmtId="0" fontId="89" fillId="38" borderId="25">
      <alignment vertical="center"/>
    </xf>
    <xf numFmtId="0" fontId="89" fillId="38" borderId="25">
      <alignment vertical="center"/>
    </xf>
    <xf numFmtId="0" fontId="89" fillId="38" borderId="25">
      <alignment vertical="center"/>
    </xf>
    <xf numFmtId="0" fontId="89" fillId="38" borderId="25">
      <alignment vertical="center"/>
    </xf>
    <xf numFmtId="0" fontId="89" fillId="38" borderId="25">
      <alignment vertical="center"/>
    </xf>
    <xf numFmtId="0" fontId="89" fillId="38" borderId="25">
      <alignment vertical="center"/>
    </xf>
    <xf numFmtId="0" fontId="89" fillId="38" borderId="25">
      <alignment vertical="center"/>
    </xf>
    <xf numFmtId="0" fontId="89" fillId="38" borderId="25">
      <alignment vertical="center"/>
    </xf>
    <xf numFmtId="0" fontId="89" fillId="38" borderId="25">
      <alignment vertical="center"/>
    </xf>
    <xf numFmtId="0" fontId="89" fillId="38" borderId="25">
      <alignment vertical="center"/>
    </xf>
    <xf numFmtId="0" fontId="89" fillId="38" borderId="25">
      <alignment vertical="center"/>
    </xf>
    <xf numFmtId="0" fontId="89" fillId="38" borderId="25">
      <alignment vertical="center"/>
    </xf>
    <xf numFmtId="0" fontId="89" fillId="38" borderId="25">
      <alignment vertical="center"/>
    </xf>
    <xf numFmtId="0" fontId="89" fillId="38" borderId="25">
      <alignment vertical="center"/>
    </xf>
    <xf numFmtId="0" fontId="92" fillId="41" borderId="0"/>
    <xf numFmtId="0" fontId="92" fillId="41" borderId="0"/>
    <xf numFmtId="0" fontId="92" fillId="41" borderId="0"/>
    <xf numFmtId="0" fontId="92" fillId="41" borderId="0"/>
    <xf numFmtId="0" fontId="92" fillId="41" borderId="0"/>
    <xf numFmtId="0" fontId="89" fillId="38" borderId="25">
      <alignment vertical="center"/>
    </xf>
    <xf numFmtId="0" fontId="89" fillId="38" borderId="25">
      <alignment vertical="center"/>
    </xf>
    <xf numFmtId="0" fontId="29" fillId="0" borderId="0"/>
    <xf numFmtId="0" fontId="29" fillId="0" borderId="0"/>
    <xf numFmtId="0" fontId="89" fillId="38" borderId="25">
      <alignment vertical="center"/>
    </xf>
    <xf numFmtId="0" fontId="89" fillId="38" borderId="25">
      <alignment vertical="center"/>
    </xf>
    <xf numFmtId="0" fontId="89" fillId="38" borderId="25">
      <alignment vertical="center"/>
    </xf>
    <xf numFmtId="0" fontId="89" fillId="38" borderId="25">
      <alignment vertical="center"/>
    </xf>
    <xf numFmtId="0" fontId="89" fillId="38" borderId="25">
      <alignment vertical="center"/>
    </xf>
    <xf numFmtId="0" fontId="89" fillId="38" borderId="25">
      <alignment vertical="center"/>
    </xf>
    <xf numFmtId="0" fontId="89" fillId="38" borderId="25">
      <alignment vertical="center"/>
    </xf>
    <xf numFmtId="0" fontId="89" fillId="38" borderId="25">
      <alignment vertical="center"/>
    </xf>
    <xf numFmtId="0" fontId="89" fillId="38" borderId="25">
      <alignment vertical="center"/>
    </xf>
    <xf numFmtId="0" fontId="89" fillId="38" borderId="25">
      <alignment vertical="center"/>
    </xf>
    <xf numFmtId="0" fontId="89" fillId="38" borderId="25">
      <alignment vertical="center"/>
    </xf>
    <xf numFmtId="0" fontId="89" fillId="38" borderId="25">
      <alignment vertical="center"/>
    </xf>
    <xf numFmtId="0" fontId="89" fillId="38" borderId="25">
      <alignment vertical="center"/>
    </xf>
    <xf numFmtId="0" fontId="89" fillId="38" borderId="25">
      <alignment vertical="center"/>
    </xf>
    <xf numFmtId="0" fontId="89" fillId="38" borderId="25">
      <alignment vertical="center"/>
    </xf>
    <xf numFmtId="0" fontId="89" fillId="38" borderId="25">
      <alignment vertical="center"/>
    </xf>
    <xf numFmtId="0" fontId="89" fillId="38" borderId="25">
      <alignment vertical="center"/>
    </xf>
    <xf numFmtId="0" fontId="89" fillId="38" borderId="25">
      <alignment vertical="center"/>
    </xf>
    <xf numFmtId="0" fontId="89" fillId="38" borderId="25">
      <alignment vertical="center"/>
    </xf>
    <xf numFmtId="0" fontId="89" fillId="38" borderId="25">
      <alignment vertical="center"/>
    </xf>
    <xf numFmtId="0" fontId="89" fillId="38" borderId="25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9" fillId="38" borderId="25">
      <alignment vertical="center"/>
    </xf>
    <xf numFmtId="0" fontId="89" fillId="38" borderId="25">
      <alignment vertical="center"/>
    </xf>
    <xf numFmtId="0" fontId="27" fillId="0" borderId="0"/>
    <xf numFmtId="0" fontId="27" fillId="0" borderId="0"/>
    <xf numFmtId="0" fontId="89" fillId="38" borderId="25">
      <alignment vertical="center"/>
    </xf>
    <xf numFmtId="0" fontId="89" fillId="38" borderId="25">
      <alignment vertical="center"/>
    </xf>
    <xf numFmtId="0" fontId="89" fillId="38" borderId="25">
      <alignment vertical="center"/>
    </xf>
    <xf numFmtId="0" fontId="89" fillId="38" borderId="25">
      <alignment vertical="center"/>
    </xf>
    <xf numFmtId="0" fontId="89" fillId="38" borderId="25">
      <alignment vertical="center"/>
    </xf>
    <xf numFmtId="0" fontId="89" fillId="38" borderId="25">
      <alignment vertical="center"/>
    </xf>
    <xf numFmtId="0" fontId="89" fillId="38" borderId="25">
      <alignment vertical="center"/>
    </xf>
    <xf numFmtId="0" fontId="89" fillId="38" borderId="25">
      <alignment vertical="center"/>
    </xf>
    <xf numFmtId="0" fontId="89" fillId="38" borderId="25">
      <alignment vertical="center"/>
    </xf>
    <xf numFmtId="0" fontId="89" fillId="38" borderId="25">
      <alignment vertical="center"/>
    </xf>
    <xf numFmtId="0" fontId="89" fillId="38" borderId="25">
      <alignment vertical="center"/>
    </xf>
    <xf numFmtId="0" fontId="89" fillId="38" borderId="25">
      <alignment vertical="center"/>
    </xf>
    <xf numFmtId="0" fontId="89" fillId="38" borderId="25">
      <alignment vertical="center"/>
    </xf>
    <xf numFmtId="0" fontId="89" fillId="38" borderId="25">
      <alignment vertical="center"/>
    </xf>
    <xf numFmtId="0" fontId="89" fillId="38" borderId="25">
      <alignment vertical="center"/>
    </xf>
    <xf numFmtId="0" fontId="89" fillId="38" borderId="25">
      <alignment vertical="center"/>
    </xf>
    <xf numFmtId="0" fontId="89" fillId="38" borderId="25">
      <alignment vertical="center"/>
    </xf>
    <xf numFmtId="0" fontId="89" fillId="38" borderId="25">
      <alignment vertical="center"/>
    </xf>
    <xf numFmtId="0" fontId="89" fillId="38" borderId="25">
      <alignment vertical="center"/>
    </xf>
    <xf numFmtId="0" fontId="89" fillId="38" borderId="25">
      <alignment vertical="center"/>
    </xf>
    <xf numFmtId="0" fontId="89" fillId="38" borderId="25">
      <alignment vertical="center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9" fillId="38" borderId="25">
      <alignment vertical="center"/>
    </xf>
    <xf numFmtId="0" fontId="89" fillId="38" borderId="26">
      <alignment vertical="center"/>
    </xf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89" fillId="38" borderId="26">
      <alignment vertical="center"/>
    </xf>
    <xf numFmtId="0" fontId="89" fillId="38" borderId="26">
      <alignment vertical="center"/>
    </xf>
    <xf numFmtId="0" fontId="89" fillId="38" borderId="26">
      <alignment vertical="center"/>
    </xf>
    <xf numFmtId="0" fontId="89" fillId="38" borderId="26">
      <alignment vertical="center"/>
    </xf>
    <xf numFmtId="0" fontId="89" fillId="38" borderId="26">
      <alignment vertical="center"/>
    </xf>
    <xf numFmtId="0" fontId="89" fillId="38" borderId="26">
      <alignment vertical="center"/>
    </xf>
    <xf numFmtId="0" fontId="89" fillId="38" borderId="26">
      <alignment vertical="center"/>
    </xf>
    <xf numFmtId="0" fontId="89" fillId="38" borderId="26">
      <alignment vertical="center"/>
    </xf>
    <xf numFmtId="0" fontId="89" fillId="38" borderId="26">
      <alignment vertical="center"/>
    </xf>
    <xf numFmtId="0" fontId="89" fillId="38" borderId="26">
      <alignment vertical="center"/>
    </xf>
    <xf numFmtId="0" fontId="89" fillId="38" borderId="26">
      <alignment vertical="center"/>
    </xf>
    <xf numFmtId="0" fontId="89" fillId="38" borderId="26">
      <alignment vertical="center"/>
    </xf>
    <xf numFmtId="0" fontId="89" fillId="38" borderId="26">
      <alignment vertical="center"/>
    </xf>
    <xf numFmtId="0" fontId="89" fillId="38" borderId="26">
      <alignment vertical="center"/>
    </xf>
    <xf numFmtId="0" fontId="89" fillId="38" borderId="26">
      <alignment vertical="center"/>
    </xf>
    <xf numFmtId="0" fontId="89" fillId="38" borderId="26">
      <alignment vertical="center"/>
    </xf>
    <xf numFmtId="0" fontId="89" fillId="38" borderId="26">
      <alignment vertical="center"/>
    </xf>
    <xf numFmtId="0" fontId="89" fillId="38" borderId="26">
      <alignment vertical="center"/>
    </xf>
    <xf numFmtId="0" fontId="89" fillId="38" borderId="26">
      <alignment vertical="center"/>
    </xf>
    <xf numFmtId="0" fontId="89" fillId="38" borderId="26">
      <alignment vertical="center"/>
    </xf>
    <xf numFmtId="0" fontId="89" fillId="38" borderId="26">
      <alignment vertical="center"/>
    </xf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89" fillId="38" borderId="26">
      <alignment vertical="center"/>
    </xf>
    <xf numFmtId="175" fontId="93" fillId="42" borderId="27"/>
    <xf numFmtId="4" fontId="6" fillId="37" borderId="0"/>
    <xf numFmtId="4" fontId="6" fillId="37" borderId="0"/>
    <xf numFmtId="4" fontId="6" fillId="37" borderId="0"/>
    <xf numFmtId="4" fontId="6" fillId="37" borderId="0"/>
    <xf numFmtId="4" fontId="6" fillId="37" borderId="0"/>
    <xf numFmtId="4" fontId="6" fillId="37" borderId="0"/>
    <xf numFmtId="4" fontId="6" fillId="37" borderId="0"/>
    <xf numFmtId="4" fontId="6" fillId="37" borderId="0"/>
    <xf numFmtId="4" fontId="6" fillId="37" borderId="0"/>
    <xf numFmtId="4" fontId="6" fillId="37" borderId="0"/>
    <xf numFmtId="4" fontId="6" fillId="37" borderId="0"/>
    <xf numFmtId="4" fontId="6" fillId="37" borderId="0"/>
    <xf numFmtId="4" fontId="6" fillId="37" borderId="0"/>
    <xf numFmtId="4" fontId="6" fillId="37" borderId="0"/>
    <xf numFmtId="4" fontId="6" fillId="37" borderId="0"/>
    <xf numFmtId="4" fontId="6" fillId="37" borderId="0"/>
    <xf numFmtId="4" fontId="6" fillId="37" borderId="0"/>
    <xf numFmtId="4" fontId="6" fillId="37" borderId="0"/>
    <xf numFmtId="4" fontId="6" fillId="37" borderId="0"/>
    <xf numFmtId="4" fontId="6" fillId="37" borderId="0"/>
    <xf numFmtId="230" fontId="6" fillId="37" borderId="28"/>
    <xf numFmtId="4" fontId="6" fillId="37" borderId="0"/>
    <xf numFmtId="4" fontId="6" fillId="37" borderId="0"/>
    <xf numFmtId="4" fontId="6" fillId="37" borderId="0"/>
    <xf numFmtId="4" fontId="6" fillId="37" borderId="0"/>
    <xf numFmtId="4" fontId="6" fillId="37" borderId="0"/>
    <xf numFmtId="4" fontId="6" fillId="37" borderId="0"/>
    <xf numFmtId="4" fontId="6" fillId="37" borderId="0"/>
    <xf numFmtId="4" fontId="6" fillId="37" borderId="0"/>
    <xf numFmtId="4" fontId="6" fillId="37" borderId="0"/>
    <xf numFmtId="4" fontId="6" fillId="37" borderId="0"/>
    <xf numFmtId="4" fontId="6" fillId="37" borderId="0"/>
    <xf numFmtId="4" fontId="6" fillId="37" borderId="0"/>
    <xf numFmtId="4" fontId="6" fillId="37" borderId="0"/>
    <xf numFmtId="4" fontId="6" fillId="37" borderId="0"/>
    <xf numFmtId="4" fontId="6" fillId="37" borderId="0"/>
    <xf numFmtId="4" fontId="6" fillId="37" borderId="0"/>
    <xf numFmtId="4" fontId="6" fillId="37" borderId="0"/>
    <xf numFmtId="4" fontId="6" fillId="37" borderId="0"/>
    <xf numFmtId="4" fontId="6" fillId="37" borderId="0"/>
    <xf numFmtId="4" fontId="6" fillId="37" borderId="0"/>
    <xf numFmtId="175" fontId="93" fillId="42" borderId="27"/>
    <xf numFmtId="175" fontId="93" fillId="42" borderId="27"/>
    <xf numFmtId="175" fontId="93" fillId="42" borderId="27"/>
    <xf numFmtId="175" fontId="93" fillId="42" borderId="27"/>
    <xf numFmtId="175" fontId="93" fillId="42" borderId="27"/>
    <xf numFmtId="175" fontId="93" fillId="42" borderId="27"/>
    <xf numFmtId="175" fontId="93" fillId="42" borderId="27"/>
    <xf numFmtId="175" fontId="93" fillId="42" borderId="27"/>
    <xf numFmtId="175" fontId="93" fillId="42" borderId="27"/>
    <xf numFmtId="175" fontId="93" fillId="42" borderId="27"/>
    <xf numFmtId="175" fontId="93" fillId="42" borderId="27"/>
    <xf numFmtId="175" fontId="93" fillId="42" borderId="27"/>
    <xf numFmtId="175" fontId="93" fillId="42" borderId="27"/>
    <xf numFmtId="175" fontId="93" fillId="42" borderId="27"/>
    <xf numFmtId="175" fontId="93" fillId="42" borderId="27"/>
    <xf numFmtId="175" fontId="93" fillId="42" borderId="27"/>
    <xf numFmtId="175" fontId="93" fillId="42" borderId="27"/>
    <xf numFmtId="175" fontId="93" fillId="42" borderId="27"/>
    <xf numFmtId="175" fontId="93" fillId="42" borderId="27"/>
    <xf numFmtId="175" fontId="93" fillId="42" borderId="27"/>
    <xf numFmtId="175" fontId="93" fillId="42" borderId="27"/>
    <xf numFmtId="4" fontId="6" fillId="37" borderId="0"/>
    <xf numFmtId="4" fontId="6" fillId="37" borderId="0"/>
    <xf numFmtId="4" fontId="6" fillId="37" borderId="0"/>
    <xf numFmtId="4" fontId="6" fillId="37" borderId="0"/>
    <xf numFmtId="4" fontId="6" fillId="37" borderId="0"/>
    <xf numFmtId="4" fontId="6" fillId="37" borderId="0"/>
    <xf numFmtId="4" fontId="6" fillId="37" borderId="0"/>
    <xf numFmtId="4" fontId="6" fillId="37" borderId="0"/>
    <xf numFmtId="4" fontId="6" fillId="37" borderId="0"/>
    <xf numFmtId="4" fontId="6" fillId="37" borderId="0"/>
    <xf numFmtId="4" fontId="6" fillId="37" borderId="0"/>
    <xf numFmtId="4" fontId="6" fillId="37" borderId="0"/>
    <xf numFmtId="4" fontId="6" fillId="37" borderId="0"/>
    <xf numFmtId="4" fontId="6" fillId="37" borderId="0"/>
    <xf numFmtId="4" fontId="6" fillId="37" borderId="0"/>
    <xf numFmtId="4" fontId="6" fillId="37" borderId="0"/>
    <xf numFmtId="4" fontId="6" fillId="37" borderId="0"/>
    <xf numFmtId="4" fontId="6" fillId="37" borderId="0"/>
    <xf numFmtId="4" fontId="6" fillId="37" borderId="0"/>
    <xf numFmtId="4" fontId="6" fillId="37" borderId="0"/>
    <xf numFmtId="4" fontId="6" fillId="37" borderId="0"/>
    <xf numFmtId="4" fontId="6" fillId="37" borderId="0"/>
    <xf numFmtId="4" fontId="6" fillId="37" borderId="0"/>
    <xf numFmtId="4" fontId="6" fillId="37" borderId="0"/>
    <xf numFmtId="4" fontId="6" fillId="37" borderId="0"/>
    <xf numFmtId="4" fontId="6" fillId="37" borderId="0"/>
    <xf numFmtId="4" fontId="6" fillId="37" borderId="0"/>
    <xf numFmtId="4" fontId="6" fillId="37" borderId="0"/>
    <xf numFmtId="4" fontId="6" fillId="37" borderId="0"/>
    <xf numFmtId="4" fontId="6" fillId="37" borderId="0"/>
    <xf numFmtId="4" fontId="6" fillId="37" borderId="0"/>
    <xf numFmtId="4" fontId="6" fillId="37" borderId="0"/>
    <xf numFmtId="4" fontId="6" fillId="37" borderId="0"/>
    <xf numFmtId="4" fontId="6" fillId="37" borderId="0"/>
    <xf numFmtId="4" fontId="6" fillId="37" borderId="0"/>
    <xf numFmtId="4" fontId="6" fillId="37" borderId="0"/>
    <xf numFmtId="4" fontId="6" fillId="37" borderId="0"/>
    <xf numFmtId="4" fontId="6" fillId="37" borderId="0"/>
    <xf numFmtId="4" fontId="6" fillId="37" borderId="0"/>
    <xf numFmtId="4" fontId="6" fillId="37" borderId="0"/>
    <xf numFmtId="175" fontId="93" fillId="42" borderId="27"/>
    <xf numFmtId="0" fontId="6" fillId="0" borderId="0" applyNumberFormat="0" applyFill="0" applyBorder="0" applyAlignment="0" applyProtection="0"/>
    <xf numFmtId="0" fontId="93" fillId="0" borderId="4"/>
    <xf numFmtId="0" fontId="93" fillId="0" borderId="4"/>
    <xf numFmtId="0" fontId="32" fillId="34" borderId="0"/>
    <xf numFmtId="0" fontId="32" fillId="34" borderId="0"/>
    <xf numFmtId="0" fontId="93" fillId="0" borderId="4"/>
    <xf numFmtId="0" fontId="93" fillId="0" borderId="4"/>
    <xf numFmtId="0" fontId="93" fillId="0" borderId="4"/>
    <xf numFmtId="0" fontId="93" fillId="0" borderId="4"/>
    <xf numFmtId="0" fontId="93" fillId="0" borderId="4"/>
    <xf numFmtId="0" fontId="93" fillId="0" borderId="4"/>
    <xf numFmtId="0" fontId="93" fillId="0" borderId="4"/>
    <xf numFmtId="0" fontId="93" fillId="0" borderId="4"/>
    <xf numFmtId="0" fontId="93" fillId="0" borderId="4"/>
    <xf numFmtId="0" fontId="93" fillId="0" borderId="4"/>
    <xf numFmtId="0" fontId="93" fillId="0" borderId="4"/>
    <xf numFmtId="0" fontId="93" fillId="0" borderId="4"/>
    <xf numFmtId="0" fontId="93" fillId="0" borderId="4"/>
    <xf numFmtId="0" fontId="93" fillId="0" borderId="4"/>
    <xf numFmtId="0" fontId="93" fillId="0" borderId="4"/>
    <xf numFmtId="0" fontId="93" fillId="0" borderId="4"/>
    <xf numFmtId="0" fontId="93" fillId="0" borderId="4"/>
    <xf numFmtId="0" fontId="93" fillId="0" borderId="4"/>
    <xf numFmtId="0" fontId="93" fillId="0" borderId="4"/>
    <xf numFmtId="0" fontId="93" fillId="0" borderId="4"/>
    <xf numFmtId="0" fontId="93" fillId="0" borderId="4"/>
    <xf numFmtId="0" fontId="93" fillId="0" borderId="4"/>
    <xf numFmtId="0" fontId="93" fillId="0" borderId="4"/>
    <xf numFmtId="0" fontId="93" fillId="0" borderId="4"/>
    <xf numFmtId="0" fontId="93" fillId="0" borderId="4"/>
    <xf numFmtId="0" fontId="93" fillId="0" borderId="4"/>
    <xf numFmtId="0" fontId="93" fillId="0" borderId="4"/>
    <xf numFmtId="0" fontId="93" fillId="0" borderId="4"/>
    <xf numFmtId="0" fontId="93" fillId="0" borderId="4"/>
    <xf numFmtId="0" fontId="93" fillId="0" borderId="4"/>
    <xf numFmtId="0" fontId="93" fillId="0" borderId="4"/>
    <xf numFmtId="0" fontId="93" fillId="0" borderId="4"/>
    <xf numFmtId="0" fontId="93" fillId="0" borderId="4"/>
    <xf numFmtId="0" fontId="93" fillId="0" borderId="4"/>
    <xf numFmtId="0" fontId="93" fillId="0" borderId="4"/>
    <xf numFmtId="0" fontId="93" fillId="0" borderId="4"/>
    <xf numFmtId="0" fontId="93" fillId="0" borderId="4"/>
    <xf numFmtId="0" fontId="93" fillId="0" borderId="4"/>
    <xf numFmtId="0" fontId="93" fillId="0" borderId="4"/>
    <xf numFmtId="0" fontId="93" fillId="0" borderId="4"/>
    <xf numFmtId="0" fontId="93" fillId="0" borderId="4"/>
    <xf numFmtId="0" fontId="93" fillId="0" borderId="4"/>
    <xf numFmtId="0" fontId="32" fillId="34" borderId="0"/>
    <xf numFmtId="0" fontId="32" fillId="34" borderId="0"/>
    <xf numFmtId="0" fontId="32" fillId="34" borderId="0"/>
    <xf numFmtId="0" fontId="32" fillId="34" borderId="0"/>
    <xf numFmtId="0" fontId="32" fillId="34" borderId="0"/>
    <xf numFmtId="0" fontId="93" fillId="0" borderId="4"/>
    <xf numFmtId="0" fontId="93" fillId="0" borderId="4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93" fillId="43" borderId="29"/>
    <xf numFmtId="0" fontId="6" fillId="36" borderId="0"/>
    <xf numFmtId="0" fontId="6" fillId="36" borderId="0"/>
    <xf numFmtId="0" fontId="6" fillId="36" borderId="0"/>
    <xf numFmtId="0" fontId="6" fillId="36" borderId="0"/>
    <xf numFmtId="0" fontId="6" fillId="36" borderId="0"/>
    <xf numFmtId="0" fontId="6" fillId="36" borderId="0"/>
    <xf numFmtId="0" fontId="6" fillId="36" borderId="0"/>
    <xf numFmtId="0" fontId="6" fillId="36" borderId="0"/>
    <xf numFmtId="0" fontId="6" fillId="36" borderId="0"/>
    <xf numFmtId="0" fontId="6" fillId="36" borderId="0"/>
    <xf numFmtId="0" fontId="6" fillId="36" borderId="0"/>
    <xf numFmtId="0" fontId="6" fillId="36" borderId="0"/>
    <xf numFmtId="0" fontId="6" fillId="36" borderId="0"/>
    <xf numFmtId="0" fontId="6" fillId="36" borderId="0"/>
    <xf numFmtId="0" fontId="6" fillId="36" borderId="0"/>
    <xf numFmtId="0" fontId="6" fillId="36" borderId="0"/>
    <xf numFmtId="0" fontId="6" fillId="36" borderId="0"/>
    <xf numFmtId="0" fontId="6" fillId="36" borderId="0"/>
    <xf numFmtId="0" fontId="6" fillId="36" borderId="0"/>
    <xf numFmtId="0" fontId="6" fillId="36" borderId="0"/>
    <xf numFmtId="0" fontId="6" fillId="36" borderId="0"/>
    <xf numFmtId="0" fontId="6" fillId="36" borderId="0"/>
    <xf numFmtId="0" fontId="6" fillId="36" borderId="0"/>
    <xf numFmtId="0" fontId="6" fillId="36" borderId="0"/>
    <xf numFmtId="0" fontId="6" fillId="36" borderId="0"/>
    <xf numFmtId="0" fontId="6" fillId="36" borderId="0"/>
    <xf numFmtId="0" fontId="6" fillId="36" borderId="0"/>
    <xf numFmtId="0" fontId="6" fillId="36" borderId="0"/>
    <xf numFmtId="0" fontId="6" fillId="36" borderId="0"/>
    <xf numFmtId="0" fontId="6" fillId="36" borderId="0"/>
    <xf numFmtId="0" fontId="6" fillId="36" borderId="0"/>
    <xf numFmtId="0" fontId="6" fillId="36" borderId="0"/>
    <xf numFmtId="0" fontId="6" fillId="36" borderId="0"/>
    <xf numFmtId="0" fontId="6" fillId="36" borderId="0"/>
    <xf numFmtId="0" fontId="6" fillId="36" borderId="0"/>
    <xf numFmtId="0" fontId="6" fillId="36" borderId="0"/>
    <xf numFmtId="0" fontId="6" fillId="36" borderId="0"/>
    <xf numFmtId="0" fontId="6" fillId="36" borderId="0"/>
    <xf numFmtId="0" fontId="6" fillId="36" borderId="0"/>
    <xf numFmtId="0" fontId="6" fillId="36" borderId="0"/>
    <xf numFmtId="0" fontId="6" fillId="36" borderId="0"/>
    <xf numFmtId="0" fontId="93" fillId="43" borderId="29"/>
    <xf numFmtId="0" fontId="93" fillId="43" borderId="29"/>
    <xf numFmtId="0" fontId="93" fillId="43" borderId="29"/>
    <xf numFmtId="0" fontId="93" fillId="43" borderId="29"/>
    <xf numFmtId="0" fontId="93" fillId="43" borderId="29"/>
    <xf numFmtId="0" fontId="93" fillId="43" borderId="29"/>
    <xf numFmtId="0" fontId="93" fillId="43" borderId="29"/>
    <xf numFmtId="0" fontId="93" fillId="43" borderId="29"/>
    <xf numFmtId="0" fontId="93" fillId="43" borderId="29"/>
    <xf numFmtId="0" fontId="93" fillId="43" borderId="29"/>
    <xf numFmtId="0" fontId="93" fillId="43" borderId="29"/>
    <xf numFmtId="0" fontId="93" fillId="43" borderId="29"/>
    <xf numFmtId="0" fontId="93" fillId="43" borderId="29"/>
    <xf numFmtId="0" fontId="93" fillId="43" borderId="29"/>
    <xf numFmtId="0" fontId="93" fillId="43" borderId="29"/>
    <xf numFmtId="0" fontId="93" fillId="43" borderId="29"/>
    <xf numFmtId="0" fontId="93" fillId="43" borderId="29"/>
    <xf numFmtId="0" fontId="93" fillId="43" borderId="29"/>
    <xf numFmtId="0" fontId="93" fillId="43" borderId="29"/>
    <xf numFmtId="0" fontId="93" fillId="43" borderId="29"/>
    <xf numFmtId="0" fontId="93" fillId="43" borderId="29"/>
    <xf numFmtId="0" fontId="6" fillId="36" borderId="0"/>
    <xf numFmtId="0" fontId="6" fillId="36" borderId="0"/>
    <xf numFmtId="0" fontId="6" fillId="36" borderId="0"/>
    <xf numFmtId="0" fontId="6" fillId="36" borderId="0"/>
    <xf numFmtId="0" fontId="6" fillId="36" borderId="0"/>
    <xf numFmtId="0" fontId="6" fillId="36" borderId="0"/>
    <xf numFmtId="0" fontId="6" fillId="36" borderId="0"/>
    <xf numFmtId="0" fontId="6" fillId="36" borderId="0"/>
    <xf numFmtId="0" fontId="6" fillId="36" borderId="0"/>
    <xf numFmtId="0" fontId="6" fillId="36" borderId="0"/>
    <xf numFmtId="0" fontId="6" fillId="36" borderId="0"/>
    <xf numFmtId="0" fontId="6" fillId="36" borderId="0"/>
    <xf numFmtId="0" fontId="6" fillId="36" borderId="0"/>
    <xf numFmtId="0" fontId="6" fillId="36" borderId="0"/>
    <xf numFmtId="0" fontId="6" fillId="36" borderId="0"/>
    <xf numFmtId="0" fontId="6" fillId="36" borderId="0"/>
    <xf numFmtId="0" fontId="6" fillId="36" borderId="0"/>
    <xf numFmtId="0" fontId="6" fillId="36" borderId="0"/>
    <xf numFmtId="0" fontId="6" fillId="36" borderId="0"/>
    <xf numFmtId="0" fontId="6" fillId="36" borderId="0"/>
    <xf numFmtId="0" fontId="6" fillId="36" borderId="0"/>
    <xf numFmtId="0" fontId="6" fillId="36" borderId="0"/>
    <xf numFmtId="0" fontId="6" fillId="36" borderId="0"/>
    <xf numFmtId="0" fontId="6" fillId="36" borderId="0"/>
    <xf numFmtId="0" fontId="6" fillId="36" borderId="0"/>
    <xf numFmtId="0" fontId="6" fillId="36" borderId="0"/>
    <xf numFmtId="0" fontId="6" fillId="36" borderId="0"/>
    <xf numFmtId="0" fontId="6" fillId="36" borderId="0"/>
    <xf numFmtId="0" fontId="6" fillId="36" borderId="0"/>
    <xf numFmtId="0" fontId="6" fillId="36" borderId="0"/>
    <xf numFmtId="0" fontId="6" fillId="36" borderId="0"/>
    <xf numFmtId="0" fontId="6" fillId="36" borderId="0"/>
    <xf numFmtId="0" fontId="6" fillId="36" borderId="0"/>
    <xf numFmtId="0" fontId="6" fillId="36" borderId="0"/>
    <xf numFmtId="0" fontId="6" fillId="36" borderId="0"/>
    <xf numFmtId="0" fontId="6" fillId="36" borderId="0"/>
    <xf numFmtId="0" fontId="93" fillId="43" borderId="29"/>
    <xf numFmtId="0" fontId="6" fillId="36" borderId="0"/>
    <xf numFmtId="0" fontId="6" fillId="36" borderId="0"/>
    <xf numFmtId="0" fontId="6" fillId="36" borderId="0"/>
    <xf numFmtId="0" fontId="6" fillId="36" borderId="0"/>
    <xf numFmtId="0" fontId="93" fillId="43" borderId="29"/>
    <xf numFmtId="0" fontId="93" fillId="43" borderId="29"/>
    <xf numFmtId="0" fontId="93" fillId="43" borderId="29"/>
    <xf numFmtId="0" fontId="90" fillId="39" borderId="0"/>
    <xf numFmtId="0" fontId="90" fillId="39" borderId="0"/>
    <xf numFmtId="0" fontId="93" fillId="43" borderId="29"/>
    <xf numFmtId="0" fontId="93" fillId="43" borderId="29"/>
    <xf numFmtId="0" fontId="93" fillId="43" borderId="29"/>
    <xf numFmtId="0" fontId="93" fillId="43" borderId="29"/>
    <xf numFmtId="0" fontId="93" fillId="43" borderId="29"/>
    <xf numFmtId="0" fontId="93" fillId="43" borderId="29"/>
    <xf numFmtId="0" fontId="93" fillId="43" borderId="29"/>
    <xf numFmtId="0" fontId="93" fillId="43" borderId="29"/>
    <xf numFmtId="0" fontId="93" fillId="43" borderId="29"/>
    <xf numFmtId="0" fontId="93" fillId="43" borderId="29"/>
    <xf numFmtId="0" fontId="93" fillId="43" borderId="29"/>
    <xf numFmtId="0" fontId="93" fillId="43" borderId="29"/>
    <xf numFmtId="0" fontId="93" fillId="43" borderId="29"/>
    <xf numFmtId="0" fontId="93" fillId="43" borderId="29"/>
    <xf numFmtId="0" fontId="93" fillId="43" borderId="29"/>
    <xf numFmtId="0" fontId="93" fillId="43" borderId="29"/>
    <xf numFmtId="0" fontId="93" fillId="43" borderId="29"/>
    <xf numFmtId="0" fontId="93" fillId="43" borderId="29"/>
    <xf numFmtId="0" fontId="93" fillId="43" borderId="29"/>
    <xf numFmtId="0" fontId="93" fillId="43" borderId="29"/>
    <xf numFmtId="0" fontId="93" fillId="43" borderId="29"/>
    <xf numFmtId="0" fontId="90" fillId="39" borderId="0"/>
    <xf numFmtId="0" fontId="90" fillId="39" borderId="0"/>
    <xf numFmtId="0" fontId="90" fillId="39" borderId="0"/>
    <xf numFmtId="0" fontId="90" fillId="39" borderId="0"/>
    <xf numFmtId="0" fontId="90" fillId="39" borderId="0"/>
    <xf numFmtId="0" fontId="93" fillId="43" borderId="29"/>
    <xf numFmtId="0" fontId="93" fillId="43" borderId="29"/>
    <xf numFmtId="0" fontId="91" fillId="40" borderId="0"/>
    <xf numFmtId="0" fontId="91" fillId="40" borderId="0"/>
    <xf numFmtId="0" fontId="93" fillId="43" borderId="29"/>
    <xf numFmtId="0" fontId="93" fillId="43" borderId="29"/>
    <xf numFmtId="0" fontId="93" fillId="43" borderId="29"/>
    <xf numFmtId="0" fontId="93" fillId="43" borderId="29"/>
    <xf numFmtId="0" fontId="93" fillId="43" borderId="29"/>
    <xf numFmtId="0" fontId="93" fillId="43" borderId="29"/>
    <xf numFmtId="0" fontId="93" fillId="43" borderId="29"/>
    <xf numFmtId="0" fontId="93" fillId="43" borderId="29"/>
    <xf numFmtId="0" fontId="93" fillId="43" borderId="29"/>
    <xf numFmtId="0" fontId="93" fillId="43" borderId="29"/>
    <xf numFmtId="0" fontId="93" fillId="43" borderId="29"/>
    <xf numFmtId="0" fontId="93" fillId="43" borderId="29"/>
    <xf numFmtId="0" fontId="93" fillId="43" borderId="29"/>
    <xf numFmtId="0" fontId="93" fillId="43" borderId="29"/>
    <xf numFmtId="0" fontId="93" fillId="43" borderId="29"/>
    <xf numFmtId="0" fontId="93" fillId="43" borderId="29"/>
    <xf numFmtId="0" fontId="93" fillId="43" borderId="29"/>
    <xf numFmtId="0" fontId="93" fillId="43" borderId="29"/>
    <xf numFmtId="0" fontId="93" fillId="43" borderId="29"/>
    <xf numFmtId="0" fontId="93" fillId="43" borderId="29"/>
    <xf numFmtId="0" fontId="93" fillId="43" borderId="29"/>
    <xf numFmtId="0" fontId="91" fillId="40" borderId="0"/>
    <xf numFmtId="0" fontId="91" fillId="40" borderId="0"/>
    <xf numFmtId="0" fontId="91" fillId="40" borderId="0"/>
    <xf numFmtId="0" fontId="91" fillId="40" borderId="0"/>
    <xf numFmtId="0" fontId="91" fillId="40" borderId="0"/>
    <xf numFmtId="0" fontId="93" fillId="43" borderId="29"/>
    <xf numFmtId="0" fontId="93" fillId="43" borderId="29"/>
    <xf numFmtId="0" fontId="92" fillId="41" borderId="0"/>
    <xf numFmtId="0" fontId="92" fillId="41" borderId="0"/>
    <xf numFmtId="0" fontId="93" fillId="43" borderId="29"/>
    <xf numFmtId="0" fontId="93" fillId="43" borderId="29"/>
    <xf numFmtId="0" fontId="93" fillId="43" borderId="29"/>
    <xf numFmtId="0" fontId="93" fillId="43" borderId="29"/>
    <xf numFmtId="0" fontId="93" fillId="43" borderId="29"/>
    <xf numFmtId="0" fontId="93" fillId="43" borderId="29"/>
    <xf numFmtId="0" fontId="93" fillId="43" borderId="29"/>
    <xf numFmtId="0" fontId="93" fillId="43" borderId="29"/>
    <xf numFmtId="0" fontId="93" fillId="43" borderId="29"/>
    <xf numFmtId="0" fontId="93" fillId="43" borderId="29"/>
    <xf numFmtId="0" fontId="93" fillId="43" borderId="29"/>
    <xf numFmtId="0" fontId="93" fillId="43" borderId="29"/>
    <xf numFmtId="0" fontId="93" fillId="43" borderId="29"/>
    <xf numFmtId="0" fontId="93" fillId="43" borderId="29"/>
    <xf numFmtId="0" fontId="93" fillId="43" borderId="29"/>
    <xf numFmtId="0" fontId="93" fillId="43" borderId="29"/>
    <xf numFmtId="0" fontId="93" fillId="43" borderId="29"/>
    <xf numFmtId="0" fontId="93" fillId="43" borderId="29"/>
    <xf numFmtId="0" fontId="93" fillId="43" borderId="29"/>
    <xf numFmtId="0" fontId="93" fillId="43" borderId="29"/>
    <xf numFmtId="0" fontId="93" fillId="43" borderId="29"/>
    <xf numFmtId="0" fontId="92" fillId="41" borderId="0"/>
    <xf numFmtId="0" fontId="92" fillId="41" borderId="0"/>
    <xf numFmtId="0" fontId="92" fillId="41" borderId="0"/>
    <xf numFmtId="0" fontId="92" fillId="41" borderId="0"/>
    <xf numFmtId="0" fontId="92" fillId="41" borderId="0"/>
    <xf numFmtId="0" fontId="93" fillId="43" borderId="29"/>
    <xf numFmtId="0" fontId="93" fillId="43" borderId="29"/>
    <xf numFmtId="0" fontId="29" fillId="0" borderId="0"/>
    <xf numFmtId="0" fontId="29" fillId="0" borderId="0"/>
    <xf numFmtId="0" fontId="93" fillId="43" borderId="29"/>
    <xf numFmtId="0" fontId="93" fillId="43" borderId="29"/>
    <xf numFmtId="0" fontId="93" fillId="43" borderId="29"/>
    <xf numFmtId="0" fontId="93" fillId="43" borderId="29"/>
    <xf numFmtId="0" fontId="93" fillId="43" borderId="29"/>
    <xf numFmtId="0" fontId="93" fillId="43" borderId="29"/>
    <xf numFmtId="0" fontId="93" fillId="43" borderId="29"/>
    <xf numFmtId="0" fontId="93" fillId="43" borderId="29"/>
    <xf numFmtId="0" fontId="93" fillId="43" borderId="29"/>
    <xf numFmtId="0" fontId="93" fillId="43" borderId="29"/>
    <xf numFmtId="0" fontId="93" fillId="43" borderId="29"/>
    <xf numFmtId="0" fontId="93" fillId="43" borderId="29"/>
    <xf numFmtId="0" fontId="93" fillId="43" borderId="29"/>
    <xf numFmtId="0" fontId="93" fillId="43" borderId="29"/>
    <xf numFmtId="0" fontId="93" fillId="43" borderId="29"/>
    <xf numFmtId="0" fontId="93" fillId="43" borderId="29"/>
    <xf numFmtId="0" fontId="93" fillId="43" borderId="29"/>
    <xf numFmtId="0" fontId="93" fillId="43" borderId="29"/>
    <xf numFmtId="0" fontId="93" fillId="43" borderId="29"/>
    <xf numFmtId="0" fontId="93" fillId="43" borderId="29"/>
    <xf numFmtId="0" fontId="93" fillId="43" borderId="29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93" fillId="43" borderId="29"/>
    <xf numFmtId="0" fontId="93" fillId="43" borderId="29"/>
    <xf numFmtId="0" fontId="27" fillId="0" borderId="0"/>
    <xf numFmtId="0" fontId="27" fillId="0" borderId="0"/>
    <xf numFmtId="0" fontId="93" fillId="43" borderId="29"/>
    <xf numFmtId="0" fontId="93" fillId="43" borderId="29"/>
    <xf numFmtId="0" fontId="93" fillId="43" borderId="29"/>
    <xf numFmtId="0" fontId="93" fillId="43" borderId="29"/>
    <xf numFmtId="0" fontId="93" fillId="43" borderId="29"/>
    <xf numFmtId="0" fontId="93" fillId="43" borderId="29"/>
    <xf numFmtId="0" fontId="93" fillId="43" borderId="29"/>
    <xf numFmtId="0" fontId="93" fillId="43" borderId="29"/>
    <xf numFmtId="0" fontId="93" fillId="43" borderId="29"/>
    <xf numFmtId="0" fontId="93" fillId="43" borderId="29"/>
    <xf numFmtId="0" fontId="93" fillId="43" borderId="29"/>
    <xf numFmtId="0" fontId="93" fillId="43" borderId="29"/>
    <xf numFmtId="0" fontId="93" fillId="43" borderId="29"/>
    <xf numFmtId="0" fontId="93" fillId="43" borderId="29"/>
    <xf numFmtId="0" fontId="93" fillId="43" borderId="29"/>
    <xf numFmtId="0" fontId="93" fillId="43" borderId="29"/>
    <xf numFmtId="0" fontId="93" fillId="43" borderId="29"/>
    <xf numFmtId="0" fontId="93" fillId="43" borderId="29"/>
    <xf numFmtId="0" fontId="93" fillId="43" borderId="29"/>
    <xf numFmtId="0" fontId="93" fillId="43" borderId="29"/>
    <xf numFmtId="0" fontId="93" fillId="43" borderId="29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93" fillId="43" borderId="29"/>
    <xf numFmtId="0" fontId="93" fillId="43" borderId="29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93" fillId="43" borderId="29"/>
    <xf numFmtId="0" fontId="93" fillId="43" borderId="29"/>
    <xf numFmtId="0" fontId="93" fillId="43" borderId="29"/>
    <xf numFmtId="0" fontId="93" fillId="43" borderId="29"/>
    <xf numFmtId="0" fontId="93" fillId="43" borderId="29"/>
    <xf numFmtId="0" fontId="93" fillId="43" borderId="29"/>
    <xf numFmtId="0" fontId="93" fillId="43" borderId="29"/>
    <xf numFmtId="0" fontId="93" fillId="43" borderId="29"/>
    <xf numFmtId="0" fontId="93" fillId="43" borderId="29"/>
    <xf numFmtId="0" fontId="93" fillId="43" borderId="29"/>
    <xf numFmtId="0" fontId="93" fillId="43" borderId="29"/>
    <xf numFmtId="0" fontId="93" fillId="43" borderId="29"/>
    <xf numFmtId="0" fontId="93" fillId="43" borderId="29"/>
    <xf numFmtId="0" fontId="93" fillId="43" borderId="29"/>
    <xf numFmtId="0" fontId="93" fillId="43" borderId="29"/>
    <xf numFmtId="0" fontId="93" fillId="43" borderId="29"/>
    <xf numFmtId="0" fontId="93" fillId="43" borderId="29"/>
    <xf numFmtId="0" fontId="93" fillId="43" borderId="29"/>
    <xf numFmtId="0" fontId="93" fillId="43" borderId="29"/>
    <xf numFmtId="0" fontId="93" fillId="43" borderId="29"/>
    <xf numFmtId="0" fontId="93" fillId="43" borderId="29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93" fillId="43" borderId="29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71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0" fontId="94" fillId="0" borderId="0"/>
    <xf numFmtId="173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0" fontId="95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0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0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8" fillId="11" borderId="0" applyNumberFormat="0" applyBorder="0" applyAlignment="0" applyProtection="0"/>
    <xf numFmtId="189" fontId="8" fillId="11" borderId="0" applyNumberFormat="0" applyBorder="0" applyAlignment="0" applyProtection="0"/>
    <xf numFmtId="189" fontId="8" fillId="11" borderId="0" applyNumberFormat="0" applyBorder="0" applyAlignment="0" applyProtection="0"/>
    <xf numFmtId="189" fontId="8" fillId="11" borderId="0" applyNumberFormat="0" applyBorder="0" applyAlignment="0" applyProtection="0"/>
    <xf numFmtId="189" fontId="8" fillId="11" borderId="0" applyNumberFormat="0" applyBorder="0" applyAlignment="0" applyProtection="0"/>
    <xf numFmtId="189" fontId="8" fillId="11" borderId="0" applyNumberFormat="0" applyBorder="0" applyAlignment="0" applyProtection="0"/>
    <xf numFmtId="189" fontId="8" fillId="11" borderId="0" applyNumberFormat="0" applyBorder="0" applyAlignment="0" applyProtection="0"/>
    <xf numFmtId="189" fontId="8" fillId="11" borderId="0" applyNumberFormat="0" applyBorder="0" applyAlignment="0" applyProtection="0"/>
    <xf numFmtId="189" fontId="8" fillId="11" borderId="0" applyNumberFormat="0" applyBorder="0" applyAlignment="0" applyProtection="0"/>
    <xf numFmtId="173" fontId="8" fillId="11" borderId="0" applyNumberFormat="0" applyBorder="0" applyAlignment="0" applyProtection="0"/>
    <xf numFmtId="173" fontId="8" fillId="11" borderId="0" applyNumberFormat="0" applyBorder="0" applyAlignment="0" applyProtection="0"/>
    <xf numFmtId="173" fontId="8" fillId="11" borderId="0" applyNumberFormat="0" applyBorder="0" applyAlignment="0" applyProtection="0"/>
    <xf numFmtId="173" fontId="8" fillId="11" borderId="0" applyNumberFormat="0" applyBorder="0" applyAlignment="0" applyProtection="0"/>
    <xf numFmtId="173" fontId="8" fillId="11" borderId="0" applyNumberFormat="0" applyBorder="0" applyAlignment="0" applyProtection="0"/>
    <xf numFmtId="173" fontId="8" fillId="11" borderId="0" applyNumberFormat="0" applyBorder="0" applyAlignment="0" applyProtection="0"/>
    <xf numFmtId="173" fontId="8" fillId="11" borderId="0" applyNumberFormat="0" applyBorder="0" applyAlignment="0" applyProtection="0"/>
    <xf numFmtId="173" fontId="8" fillId="11" borderId="0" applyNumberFormat="0" applyBorder="0" applyAlignment="0" applyProtection="0"/>
    <xf numFmtId="173" fontId="8" fillId="11" borderId="0" applyNumberFormat="0" applyBorder="0" applyAlignment="0" applyProtection="0"/>
    <xf numFmtId="189" fontId="8" fillId="11" borderId="0" applyNumberFormat="0" applyBorder="0" applyAlignment="0" applyProtection="0"/>
    <xf numFmtId="189" fontId="8" fillId="11" borderId="0" applyNumberFormat="0" applyBorder="0" applyAlignment="0" applyProtection="0"/>
    <xf numFmtId="189" fontId="8" fillId="11" borderId="0" applyNumberFormat="0" applyBorder="0" applyAlignment="0" applyProtection="0"/>
    <xf numFmtId="189" fontId="8" fillId="11" borderId="0" applyNumberFormat="0" applyBorder="0" applyAlignment="0" applyProtection="0"/>
    <xf numFmtId="189" fontId="8" fillId="11" borderId="0" applyNumberFormat="0" applyBorder="0" applyAlignment="0" applyProtection="0"/>
    <xf numFmtId="189" fontId="8" fillId="11" borderId="0" applyNumberFormat="0" applyBorder="0" applyAlignment="0" applyProtection="0"/>
    <xf numFmtId="189" fontId="8" fillId="11" borderId="0" applyNumberFormat="0" applyBorder="0" applyAlignment="0" applyProtection="0"/>
    <xf numFmtId="189" fontId="8" fillId="11" borderId="0" applyNumberFormat="0" applyBorder="0" applyAlignment="0" applyProtection="0"/>
    <xf numFmtId="173" fontId="8" fillId="11" borderId="0" applyNumberFormat="0" applyBorder="0" applyAlignment="0" applyProtection="0"/>
    <xf numFmtId="173" fontId="8" fillId="11" borderId="0" applyNumberFormat="0" applyBorder="0" applyAlignment="0" applyProtection="0"/>
    <xf numFmtId="173" fontId="8" fillId="11" borderId="0" applyNumberFormat="0" applyBorder="0" applyAlignment="0" applyProtection="0"/>
    <xf numFmtId="173" fontId="8" fillId="11" borderId="0" applyNumberFormat="0" applyBorder="0" applyAlignment="0" applyProtection="0"/>
    <xf numFmtId="173" fontId="8" fillId="11" borderId="0" applyNumberFormat="0" applyBorder="0" applyAlignment="0" applyProtection="0"/>
    <xf numFmtId="173" fontId="8" fillId="11" borderId="0" applyNumberFormat="0" applyBorder="0" applyAlignment="0" applyProtection="0"/>
    <xf numFmtId="173" fontId="8" fillId="11" borderId="0" applyNumberFormat="0" applyBorder="0" applyAlignment="0" applyProtection="0"/>
    <xf numFmtId="173" fontId="8" fillId="11" borderId="0" applyNumberFormat="0" applyBorder="0" applyAlignment="0" applyProtection="0"/>
    <xf numFmtId="173" fontId="8" fillId="11" borderId="0" applyNumberFormat="0" applyBorder="0" applyAlignment="0" applyProtection="0"/>
    <xf numFmtId="189" fontId="8" fillId="11" borderId="0" applyNumberFormat="0" applyBorder="0" applyAlignment="0" applyProtection="0"/>
    <xf numFmtId="189" fontId="8" fillId="11" borderId="0" applyNumberFormat="0" applyBorder="0" applyAlignment="0" applyProtection="0"/>
    <xf numFmtId="189" fontId="8" fillId="11" borderId="0" applyNumberFormat="0" applyBorder="0" applyAlignment="0" applyProtection="0"/>
    <xf numFmtId="189" fontId="8" fillId="11" borderId="0" applyNumberFormat="0" applyBorder="0" applyAlignment="0" applyProtection="0"/>
    <xf numFmtId="189" fontId="8" fillId="11" borderId="0" applyNumberFormat="0" applyBorder="0" applyAlignment="0" applyProtection="0"/>
    <xf numFmtId="189" fontId="8" fillId="11" borderId="0" applyNumberFormat="0" applyBorder="0" applyAlignment="0" applyProtection="0"/>
    <xf numFmtId="189" fontId="8" fillId="11" borderId="0" applyNumberFormat="0" applyBorder="0" applyAlignment="0" applyProtection="0"/>
    <xf numFmtId="189" fontId="8" fillId="11" borderId="0" applyNumberFormat="0" applyBorder="0" applyAlignment="0" applyProtection="0"/>
    <xf numFmtId="173" fontId="8" fillId="11" borderId="0" applyNumberFormat="0" applyBorder="0" applyAlignment="0" applyProtection="0"/>
    <xf numFmtId="173" fontId="8" fillId="11" borderId="0" applyNumberFormat="0" applyBorder="0" applyAlignment="0" applyProtection="0"/>
    <xf numFmtId="173" fontId="8" fillId="11" borderId="0" applyNumberFormat="0" applyBorder="0" applyAlignment="0" applyProtection="0"/>
    <xf numFmtId="173" fontId="8" fillId="11" borderId="0" applyNumberFormat="0" applyBorder="0" applyAlignment="0" applyProtection="0"/>
    <xf numFmtId="173" fontId="8" fillId="11" borderId="0" applyNumberFormat="0" applyBorder="0" applyAlignment="0" applyProtection="0"/>
    <xf numFmtId="173" fontId="8" fillId="11" borderId="0" applyNumberFormat="0" applyBorder="0" applyAlignment="0" applyProtection="0"/>
    <xf numFmtId="173" fontId="8" fillId="11" borderId="0" applyNumberFormat="0" applyBorder="0" applyAlignment="0" applyProtection="0"/>
    <xf numFmtId="173" fontId="8" fillId="11" borderId="0" applyNumberFormat="0" applyBorder="0" applyAlignment="0" applyProtection="0"/>
    <xf numFmtId="173" fontId="8" fillId="11" borderId="0" applyNumberFormat="0" applyBorder="0" applyAlignment="0" applyProtection="0"/>
    <xf numFmtId="189" fontId="8" fillId="11" borderId="0" applyNumberFormat="0" applyBorder="0" applyAlignment="0" applyProtection="0"/>
    <xf numFmtId="189" fontId="8" fillId="11" borderId="0" applyNumberFormat="0" applyBorder="0" applyAlignment="0" applyProtection="0"/>
    <xf numFmtId="189" fontId="8" fillId="11" borderId="0" applyNumberFormat="0" applyBorder="0" applyAlignment="0" applyProtection="0"/>
    <xf numFmtId="189" fontId="8" fillId="11" borderId="0" applyNumberFormat="0" applyBorder="0" applyAlignment="0" applyProtection="0"/>
    <xf numFmtId="189" fontId="8" fillId="11" borderId="0" applyNumberFormat="0" applyBorder="0" applyAlignment="0" applyProtection="0"/>
    <xf numFmtId="189" fontId="8" fillId="11" borderId="0" applyNumberFormat="0" applyBorder="0" applyAlignment="0" applyProtection="0"/>
    <xf numFmtId="189" fontId="8" fillId="11" borderId="0" applyNumberFormat="0" applyBorder="0" applyAlignment="0" applyProtection="0"/>
    <xf numFmtId="189" fontId="8" fillId="11" borderId="0" applyNumberFormat="0" applyBorder="0" applyAlignment="0" applyProtection="0"/>
    <xf numFmtId="173" fontId="8" fillId="11" borderId="0" applyNumberFormat="0" applyBorder="0" applyAlignment="0" applyProtection="0"/>
    <xf numFmtId="173" fontId="8" fillId="11" borderId="0" applyNumberFormat="0" applyBorder="0" applyAlignment="0" applyProtection="0"/>
    <xf numFmtId="173" fontId="8" fillId="11" borderId="0" applyNumberFormat="0" applyBorder="0" applyAlignment="0" applyProtection="0"/>
    <xf numFmtId="173" fontId="8" fillId="11" borderId="0" applyNumberFormat="0" applyBorder="0" applyAlignment="0" applyProtection="0"/>
    <xf numFmtId="173" fontId="8" fillId="11" borderId="0" applyNumberFormat="0" applyBorder="0" applyAlignment="0" applyProtection="0"/>
    <xf numFmtId="173" fontId="8" fillId="11" borderId="0" applyNumberFormat="0" applyBorder="0" applyAlignment="0" applyProtection="0"/>
    <xf numFmtId="173" fontId="8" fillId="11" borderId="0" applyNumberFormat="0" applyBorder="0" applyAlignment="0" applyProtection="0"/>
    <xf numFmtId="173" fontId="8" fillId="11" borderId="0" applyNumberFormat="0" applyBorder="0" applyAlignment="0" applyProtection="0"/>
    <xf numFmtId="173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8" fillId="11" borderId="0" applyNumberFormat="0" applyBorder="0" applyAlignment="0" applyProtection="0"/>
    <xf numFmtId="189" fontId="8" fillId="11" borderId="0" applyNumberFormat="0" applyBorder="0" applyAlignment="0" applyProtection="0"/>
    <xf numFmtId="189" fontId="8" fillId="11" borderId="0" applyNumberFormat="0" applyBorder="0" applyAlignment="0" applyProtection="0"/>
    <xf numFmtId="189" fontId="8" fillId="11" borderId="0" applyNumberFormat="0" applyBorder="0" applyAlignment="0" applyProtection="0"/>
    <xf numFmtId="189" fontId="8" fillId="11" borderId="0" applyNumberFormat="0" applyBorder="0" applyAlignment="0" applyProtection="0"/>
    <xf numFmtId="189" fontId="8" fillId="11" borderId="0" applyNumberFormat="0" applyBorder="0" applyAlignment="0" applyProtection="0"/>
    <xf numFmtId="189" fontId="8" fillId="11" borderId="0" applyNumberFormat="0" applyBorder="0" applyAlignment="0" applyProtection="0"/>
    <xf numFmtId="189" fontId="8" fillId="11" borderId="0" applyNumberFormat="0" applyBorder="0" applyAlignment="0" applyProtection="0"/>
    <xf numFmtId="189" fontId="8" fillId="11" borderId="0" applyNumberFormat="0" applyBorder="0" applyAlignment="0" applyProtection="0"/>
    <xf numFmtId="173" fontId="8" fillId="11" borderId="0" applyNumberFormat="0" applyBorder="0" applyAlignment="0" applyProtection="0"/>
    <xf numFmtId="173" fontId="8" fillId="11" borderId="0" applyNumberFormat="0" applyBorder="0" applyAlignment="0" applyProtection="0"/>
    <xf numFmtId="173" fontId="8" fillId="11" borderId="0" applyNumberFormat="0" applyBorder="0" applyAlignment="0" applyProtection="0"/>
    <xf numFmtId="173" fontId="8" fillId="11" borderId="0" applyNumberFormat="0" applyBorder="0" applyAlignment="0" applyProtection="0"/>
    <xf numFmtId="173" fontId="8" fillId="11" borderId="0" applyNumberFormat="0" applyBorder="0" applyAlignment="0" applyProtection="0"/>
    <xf numFmtId="173" fontId="8" fillId="11" borderId="0" applyNumberFormat="0" applyBorder="0" applyAlignment="0" applyProtection="0"/>
    <xf numFmtId="173" fontId="8" fillId="11" borderId="0" applyNumberFormat="0" applyBorder="0" applyAlignment="0" applyProtection="0"/>
    <xf numFmtId="173" fontId="8" fillId="11" borderId="0" applyNumberFormat="0" applyBorder="0" applyAlignment="0" applyProtection="0"/>
    <xf numFmtId="173" fontId="8" fillId="11" borderId="0" applyNumberFormat="0" applyBorder="0" applyAlignment="0" applyProtection="0"/>
    <xf numFmtId="189" fontId="8" fillId="11" borderId="0" applyNumberFormat="0" applyBorder="0" applyAlignment="0" applyProtection="0"/>
    <xf numFmtId="189" fontId="8" fillId="11" borderId="0" applyNumberFormat="0" applyBorder="0" applyAlignment="0" applyProtection="0"/>
    <xf numFmtId="189" fontId="8" fillId="11" borderId="0" applyNumberFormat="0" applyBorder="0" applyAlignment="0" applyProtection="0"/>
    <xf numFmtId="189" fontId="8" fillId="11" borderId="0" applyNumberFormat="0" applyBorder="0" applyAlignment="0" applyProtection="0"/>
    <xf numFmtId="189" fontId="8" fillId="11" borderId="0" applyNumberFormat="0" applyBorder="0" applyAlignment="0" applyProtection="0"/>
    <xf numFmtId="189" fontId="8" fillId="11" borderId="0" applyNumberFormat="0" applyBorder="0" applyAlignment="0" applyProtection="0"/>
    <xf numFmtId="189" fontId="8" fillId="11" borderId="0" applyNumberFormat="0" applyBorder="0" applyAlignment="0" applyProtection="0"/>
    <xf numFmtId="189" fontId="8" fillId="11" borderId="0" applyNumberFormat="0" applyBorder="0" applyAlignment="0" applyProtection="0"/>
    <xf numFmtId="173" fontId="8" fillId="11" borderId="0" applyNumberFormat="0" applyBorder="0" applyAlignment="0" applyProtection="0"/>
    <xf numFmtId="173" fontId="8" fillId="11" borderId="0" applyNumberFormat="0" applyBorder="0" applyAlignment="0" applyProtection="0"/>
    <xf numFmtId="173" fontId="8" fillId="11" borderId="0" applyNumberFormat="0" applyBorder="0" applyAlignment="0" applyProtection="0"/>
    <xf numFmtId="173" fontId="8" fillId="11" borderId="0" applyNumberFormat="0" applyBorder="0" applyAlignment="0" applyProtection="0"/>
    <xf numFmtId="173" fontId="8" fillId="11" borderId="0" applyNumberFormat="0" applyBorder="0" applyAlignment="0" applyProtection="0"/>
    <xf numFmtId="173" fontId="8" fillId="11" borderId="0" applyNumberFormat="0" applyBorder="0" applyAlignment="0" applyProtection="0"/>
    <xf numFmtId="173" fontId="8" fillId="11" borderId="0" applyNumberFormat="0" applyBorder="0" applyAlignment="0" applyProtection="0"/>
    <xf numFmtId="173" fontId="8" fillId="11" borderId="0" applyNumberFormat="0" applyBorder="0" applyAlignment="0" applyProtection="0"/>
    <xf numFmtId="173" fontId="8" fillId="11" borderId="0" applyNumberFormat="0" applyBorder="0" applyAlignment="0" applyProtection="0"/>
    <xf numFmtId="189" fontId="8" fillId="11" borderId="0" applyNumberFormat="0" applyBorder="0" applyAlignment="0" applyProtection="0"/>
    <xf numFmtId="189" fontId="8" fillId="11" borderId="0" applyNumberFormat="0" applyBorder="0" applyAlignment="0" applyProtection="0"/>
    <xf numFmtId="189" fontId="8" fillId="11" borderId="0" applyNumberFormat="0" applyBorder="0" applyAlignment="0" applyProtection="0"/>
    <xf numFmtId="189" fontId="8" fillId="11" borderId="0" applyNumberFormat="0" applyBorder="0" applyAlignment="0" applyProtection="0"/>
    <xf numFmtId="189" fontId="8" fillId="11" borderId="0" applyNumberFormat="0" applyBorder="0" applyAlignment="0" applyProtection="0"/>
    <xf numFmtId="189" fontId="8" fillId="11" borderId="0" applyNumberFormat="0" applyBorder="0" applyAlignment="0" applyProtection="0"/>
    <xf numFmtId="189" fontId="8" fillId="11" borderId="0" applyNumberFormat="0" applyBorder="0" applyAlignment="0" applyProtection="0"/>
    <xf numFmtId="189" fontId="8" fillId="11" borderId="0" applyNumberFormat="0" applyBorder="0" applyAlignment="0" applyProtection="0"/>
    <xf numFmtId="173" fontId="8" fillId="11" borderId="0" applyNumberFormat="0" applyBorder="0" applyAlignment="0" applyProtection="0"/>
    <xf numFmtId="173" fontId="8" fillId="11" borderId="0" applyNumberFormat="0" applyBorder="0" applyAlignment="0" applyProtection="0"/>
    <xf numFmtId="173" fontId="8" fillId="11" borderId="0" applyNumberFormat="0" applyBorder="0" applyAlignment="0" applyProtection="0"/>
    <xf numFmtId="173" fontId="8" fillId="11" borderId="0" applyNumberFormat="0" applyBorder="0" applyAlignment="0" applyProtection="0"/>
    <xf numFmtId="173" fontId="8" fillId="11" borderId="0" applyNumberFormat="0" applyBorder="0" applyAlignment="0" applyProtection="0"/>
    <xf numFmtId="173" fontId="8" fillId="11" borderId="0" applyNumberFormat="0" applyBorder="0" applyAlignment="0" applyProtection="0"/>
    <xf numFmtId="173" fontId="8" fillId="11" borderId="0" applyNumberFormat="0" applyBorder="0" applyAlignment="0" applyProtection="0"/>
    <xf numFmtId="173" fontId="8" fillId="11" borderId="0" applyNumberFormat="0" applyBorder="0" applyAlignment="0" applyProtection="0"/>
    <xf numFmtId="173" fontId="8" fillId="11" borderId="0" applyNumberFormat="0" applyBorder="0" applyAlignment="0" applyProtection="0"/>
    <xf numFmtId="189" fontId="8" fillId="11" borderId="0" applyNumberFormat="0" applyBorder="0" applyAlignment="0" applyProtection="0"/>
    <xf numFmtId="189" fontId="8" fillId="11" borderId="0" applyNumberFormat="0" applyBorder="0" applyAlignment="0" applyProtection="0"/>
    <xf numFmtId="189" fontId="8" fillId="11" borderId="0" applyNumberFormat="0" applyBorder="0" applyAlignment="0" applyProtection="0"/>
    <xf numFmtId="189" fontId="8" fillId="11" borderId="0" applyNumberFormat="0" applyBorder="0" applyAlignment="0" applyProtection="0"/>
    <xf numFmtId="189" fontId="8" fillId="11" borderId="0" applyNumberFormat="0" applyBorder="0" applyAlignment="0" applyProtection="0"/>
    <xf numFmtId="189" fontId="8" fillId="11" borderId="0" applyNumberFormat="0" applyBorder="0" applyAlignment="0" applyProtection="0"/>
    <xf numFmtId="189" fontId="8" fillId="11" borderId="0" applyNumberFormat="0" applyBorder="0" applyAlignment="0" applyProtection="0"/>
    <xf numFmtId="189" fontId="8" fillId="11" borderId="0" applyNumberFormat="0" applyBorder="0" applyAlignment="0" applyProtection="0"/>
    <xf numFmtId="173" fontId="8" fillId="11" borderId="0" applyNumberFormat="0" applyBorder="0" applyAlignment="0" applyProtection="0"/>
    <xf numFmtId="173" fontId="8" fillId="11" borderId="0" applyNumberFormat="0" applyBorder="0" applyAlignment="0" applyProtection="0"/>
    <xf numFmtId="173" fontId="8" fillId="11" borderId="0" applyNumberFormat="0" applyBorder="0" applyAlignment="0" applyProtection="0"/>
    <xf numFmtId="173" fontId="8" fillId="11" borderId="0" applyNumberFormat="0" applyBorder="0" applyAlignment="0" applyProtection="0"/>
    <xf numFmtId="173" fontId="8" fillId="11" borderId="0" applyNumberFormat="0" applyBorder="0" applyAlignment="0" applyProtection="0"/>
    <xf numFmtId="173" fontId="8" fillId="11" borderId="0" applyNumberFormat="0" applyBorder="0" applyAlignment="0" applyProtection="0"/>
    <xf numFmtId="173" fontId="8" fillId="11" borderId="0" applyNumberFormat="0" applyBorder="0" applyAlignment="0" applyProtection="0"/>
    <xf numFmtId="173" fontId="8" fillId="11" borderId="0" applyNumberFormat="0" applyBorder="0" applyAlignment="0" applyProtection="0"/>
    <xf numFmtId="173" fontId="8" fillId="11" borderId="0" applyNumberFormat="0" applyBorder="0" applyAlignment="0" applyProtection="0"/>
    <xf numFmtId="189" fontId="8" fillId="11" borderId="0" applyNumberFormat="0" applyBorder="0" applyAlignment="0" applyProtection="0"/>
    <xf numFmtId="189" fontId="8" fillId="11" borderId="0" applyNumberFormat="0" applyBorder="0" applyAlignment="0" applyProtection="0"/>
    <xf numFmtId="189" fontId="8" fillId="11" borderId="0" applyNumberFormat="0" applyBorder="0" applyAlignment="0" applyProtection="0"/>
    <xf numFmtId="189" fontId="8" fillId="11" borderId="0" applyNumberFormat="0" applyBorder="0" applyAlignment="0" applyProtection="0"/>
    <xf numFmtId="189" fontId="8" fillId="11" borderId="0" applyNumberFormat="0" applyBorder="0" applyAlignment="0" applyProtection="0"/>
    <xf numFmtId="189" fontId="8" fillId="11" borderId="0" applyNumberFormat="0" applyBorder="0" applyAlignment="0" applyProtection="0"/>
    <xf numFmtId="189" fontId="8" fillId="11" borderId="0" applyNumberFormat="0" applyBorder="0" applyAlignment="0" applyProtection="0"/>
    <xf numFmtId="189" fontId="8" fillId="11" borderId="0" applyNumberFormat="0" applyBorder="0" applyAlignment="0" applyProtection="0"/>
    <xf numFmtId="173" fontId="8" fillId="11" borderId="0" applyNumberFormat="0" applyBorder="0" applyAlignment="0" applyProtection="0"/>
    <xf numFmtId="173" fontId="8" fillId="11" borderId="0" applyNumberFormat="0" applyBorder="0" applyAlignment="0" applyProtection="0"/>
    <xf numFmtId="173" fontId="8" fillId="11" borderId="0" applyNumberFormat="0" applyBorder="0" applyAlignment="0" applyProtection="0"/>
    <xf numFmtId="173" fontId="8" fillId="11" borderId="0" applyNumberFormat="0" applyBorder="0" applyAlignment="0" applyProtection="0"/>
    <xf numFmtId="173" fontId="8" fillId="11" borderId="0" applyNumberFormat="0" applyBorder="0" applyAlignment="0" applyProtection="0"/>
    <xf numFmtId="173" fontId="8" fillId="11" borderId="0" applyNumberFormat="0" applyBorder="0" applyAlignment="0" applyProtection="0"/>
    <xf numFmtId="173" fontId="8" fillId="11" borderId="0" applyNumberFormat="0" applyBorder="0" applyAlignment="0" applyProtection="0"/>
    <xf numFmtId="173" fontId="8" fillId="11" borderId="0" applyNumberFormat="0" applyBorder="0" applyAlignment="0" applyProtection="0"/>
    <xf numFmtId="173" fontId="96" fillId="11" borderId="0" applyNumberFormat="0" applyBorder="0" applyAlignment="0" applyProtection="0"/>
    <xf numFmtId="0" fontId="96" fillId="11" borderId="0" applyNumberFormat="0" applyBorder="0" applyAlignment="0" applyProtection="0"/>
    <xf numFmtId="0" fontId="96" fillId="11" borderId="0" applyNumberFormat="0" applyBorder="0" applyAlignment="0" applyProtection="0"/>
    <xf numFmtId="173" fontId="96" fillId="11" borderId="0" applyNumberFormat="0" applyBorder="0" applyAlignment="0" applyProtection="0"/>
    <xf numFmtId="173" fontId="96" fillId="11" borderId="0" applyNumberFormat="0" applyBorder="0" applyAlignment="0" applyProtection="0"/>
    <xf numFmtId="173" fontId="96" fillId="11" borderId="0" applyNumberFormat="0" applyBorder="0" applyAlignment="0" applyProtection="0"/>
    <xf numFmtId="173" fontId="96" fillId="11" borderId="0" applyNumberFormat="0" applyBorder="0" applyAlignment="0" applyProtection="0"/>
    <xf numFmtId="173" fontId="96" fillId="11" borderId="0" applyNumberFormat="0" applyBorder="0" applyAlignment="0" applyProtection="0"/>
    <xf numFmtId="173" fontId="96" fillId="11" borderId="0" applyNumberFormat="0" applyBorder="0" applyAlignment="0" applyProtection="0"/>
    <xf numFmtId="173" fontId="96" fillId="11" borderId="0" applyNumberFormat="0" applyBorder="0" applyAlignment="0" applyProtection="0"/>
    <xf numFmtId="0" fontId="96" fillId="11" borderId="0" applyNumberFormat="0" applyBorder="0" applyAlignment="0" applyProtection="0"/>
    <xf numFmtId="0" fontId="96" fillId="11" borderId="0" applyNumberFormat="0" applyBorder="0" applyAlignment="0" applyProtection="0"/>
    <xf numFmtId="173" fontId="96" fillId="11" borderId="0" applyNumberFormat="0" applyBorder="0" applyAlignment="0" applyProtection="0"/>
    <xf numFmtId="173" fontId="96" fillId="11" borderId="0" applyNumberFormat="0" applyBorder="0" applyAlignment="0" applyProtection="0"/>
    <xf numFmtId="173" fontId="96" fillId="11" borderId="0" applyNumberFormat="0" applyBorder="0" applyAlignment="0" applyProtection="0"/>
    <xf numFmtId="173" fontId="96" fillId="11" borderId="0" applyNumberFormat="0" applyBorder="0" applyAlignment="0" applyProtection="0"/>
    <xf numFmtId="173" fontId="96" fillId="11" borderId="0" applyNumberFormat="0" applyBorder="0" applyAlignment="0" applyProtection="0"/>
    <xf numFmtId="189" fontId="84" fillId="44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89" fontId="84" fillId="44" borderId="0" applyNumberFormat="0" applyBorder="0" applyAlignment="0" applyProtection="0"/>
    <xf numFmtId="189" fontId="84" fillId="44" borderId="0" applyNumberFormat="0" applyBorder="0" applyAlignment="0" applyProtection="0"/>
    <xf numFmtId="189" fontId="84" fillId="44" borderId="0" applyNumberFormat="0" applyBorder="0" applyAlignment="0" applyProtection="0"/>
    <xf numFmtId="189" fontId="84" fillId="44" borderId="0" applyNumberFormat="0" applyBorder="0" applyAlignment="0" applyProtection="0"/>
    <xf numFmtId="189" fontId="84" fillId="44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73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73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2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72" fontId="37" fillId="11" borderId="0" applyNumberFormat="0" applyBorder="0" applyAlignment="0" applyProtection="0"/>
    <xf numFmtId="172" fontId="37" fillId="11" borderId="0" applyNumberFormat="0" applyBorder="0" applyAlignment="0" applyProtection="0"/>
    <xf numFmtId="172" fontId="37" fillId="11" borderId="0" applyNumberFormat="0" applyBorder="0" applyAlignment="0" applyProtection="0"/>
    <xf numFmtId="172" fontId="37" fillId="11" borderId="0" applyNumberFormat="0" applyBorder="0" applyAlignment="0" applyProtection="0"/>
    <xf numFmtId="172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73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8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8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8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231" fontId="8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97" fillId="44" borderId="0" applyNumberFormat="0" applyBorder="0" applyAlignment="0" applyProtection="0"/>
    <xf numFmtId="231" fontId="37" fillId="11" borderId="0" applyNumberFormat="0" applyBorder="0" applyAlignment="0" applyProtection="0"/>
    <xf numFmtId="231" fontId="37" fillId="11" borderId="0" applyNumberFormat="0" applyBorder="0" applyAlignment="0" applyProtection="0"/>
    <xf numFmtId="231" fontId="37" fillId="11" borderId="0" applyNumberFormat="0" applyBorder="0" applyAlignment="0" applyProtection="0"/>
    <xf numFmtId="231" fontId="37" fillId="11" borderId="0" applyNumberFormat="0" applyBorder="0" applyAlignment="0" applyProtection="0"/>
    <xf numFmtId="231" fontId="37" fillId="11" borderId="0" applyNumberFormat="0" applyBorder="0" applyAlignment="0" applyProtection="0"/>
    <xf numFmtId="231" fontId="37" fillId="11" borderId="0" applyNumberFormat="0" applyBorder="0" applyAlignment="0" applyProtection="0"/>
    <xf numFmtId="231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84" fillId="44" borderId="0" applyNumberFormat="0" applyBorder="0" applyAlignment="0" applyProtection="0"/>
    <xf numFmtId="173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89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173" fontId="37" fillId="11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173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0" fontId="95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0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0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8" fillId="15" borderId="0" applyNumberFormat="0" applyBorder="0" applyAlignment="0" applyProtection="0"/>
    <xf numFmtId="189" fontId="8" fillId="15" borderId="0" applyNumberFormat="0" applyBorder="0" applyAlignment="0" applyProtection="0"/>
    <xf numFmtId="189" fontId="8" fillId="15" borderId="0" applyNumberFormat="0" applyBorder="0" applyAlignment="0" applyProtection="0"/>
    <xf numFmtId="189" fontId="8" fillId="15" borderId="0" applyNumberFormat="0" applyBorder="0" applyAlignment="0" applyProtection="0"/>
    <xf numFmtId="189" fontId="8" fillId="15" borderId="0" applyNumberFormat="0" applyBorder="0" applyAlignment="0" applyProtection="0"/>
    <xf numFmtId="189" fontId="8" fillId="15" borderId="0" applyNumberFormat="0" applyBorder="0" applyAlignment="0" applyProtection="0"/>
    <xf numFmtId="189" fontId="8" fillId="15" borderId="0" applyNumberFormat="0" applyBorder="0" applyAlignment="0" applyProtection="0"/>
    <xf numFmtId="189" fontId="8" fillId="15" borderId="0" applyNumberFormat="0" applyBorder="0" applyAlignment="0" applyProtection="0"/>
    <xf numFmtId="189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89" fontId="8" fillId="15" borderId="0" applyNumberFormat="0" applyBorder="0" applyAlignment="0" applyProtection="0"/>
    <xf numFmtId="189" fontId="8" fillId="15" borderId="0" applyNumberFormat="0" applyBorder="0" applyAlignment="0" applyProtection="0"/>
    <xf numFmtId="189" fontId="8" fillId="15" borderId="0" applyNumberFormat="0" applyBorder="0" applyAlignment="0" applyProtection="0"/>
    <xf numFmtId="189" fontId="8" fillId="15" borderId="0" applyNumberFormat="0" applyBorder="0" applyAlignment="0" applyProtection="0"/>
    <xf numFmtId="189" fontId="8" fillId="15" borderId="0" applyNumberFormat="0" applyBorder="0" applyAlignment="0" applyProtection="0"/>
    <xf numFmtId="189" fontId="8" fillId="15" borderId="0" applyNumberFormat="0" applyBorder="0" applyAlignment="0" applyProtection="0"/>
    <xf numFmtId="189" fontId="8" fillId="15" borderId="0" applyNumberFormat="0" applyBorder="0" applyAlignment="0" applyProtection="0"/>
    <xf numFmtId="189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89" fontId="8" fillId="15" borderId="0" applyNumberFormat="0" applyBorder="0" applyAlignment="0" applyProtection="0"/>
    <xf numFmtId="189" fontId="8" fillId="15" borderId="0" applyNumberFormat="0" applyBorder="0" applyAlignment="0" applyProtection="0"/>
    <xf numFmtId="189" fontId="8" fillId="15" borderId="0" applyNumberFormat="0" applyBorder="0" applyAlignment="0" applyProtection="0"/>
    <xf numFmtId="189" fontId="8" fillId="15" borderId="0" applyNumberFormat="0" applyBorder="0" applyAlignment="0" applyProtection="0"/>
    <xf numFmtId="189" fontId="8" fillId="15" borderId="0" applyNumberFormat="0" applyBorder="0" applyAlignment="0" applyProtection="0"/>
    <xf numFmtId="189" fontId="8" fillId="15" borderId="0" applyNumberFormat="0" applyBorder="0" applyAlignment="0" applyProtection="0"/>
    <xf numFmtId="189" fontId="8" fillId="15" borderId="0" applyNumberFormat="0" applyBorder="0" applyAlignment="0" applyProtection="0"/>
    <xf numFmtId="189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89" fontId="8" fillId="15" borderId="0" applyNumberFormat="0" applyBorder="0" applyAlignment="0" applyProtection="0"/>
    <xf numFmtId="189" fontId="8" fillId="15" borderId="0" applyNumberFormat="0" applyBorder="0" applyAlignment="0" applyProtection="0"/>
    <xf numFmtId="189" fontId="8" fillId="15" borderId="0" applyNumberFormat="0" applyBorder="0" applyAlignment="0" applyProtection="0"/>
    <xf numFmtId="189" fontId="8" fillId="15" borderId="0" applyNumberFormat="0" applyBorder="0" applyAlignment="0" applyProtection="0"/>
    <xf numFmtId="189" fontId="8" fillId="15" borderId="0" applyNumberFormat="0" applyBorder="0" applyAlignment="0" applyProtection="0"/>
    <xf numFmtId="189" fontId="8" fillId="15" borderId="0" applyNumberFormat="0" applyBorder="0" applyAlignment="0" applyProtection="0"/>
    <xf numFmtId="189" fontId="8" fillId="15" borderId="0" applyNumberFormat="0" applyBorder="0" applyAlignment="0" applyProtection="0"/>
    <xf numFmtId="189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8" fillId="15" borderId="0" applyNumberFormat="0" applyBorder="0" applyAlignment="0" applyProtection="0"/>
    <xf numFmtId="189" fontId="8" fillId="15" borderId="0" applyNumberFormat="0" applyBorder="0" applyAlignment="0" applyProtection="0"/>
    <xf numFmtId="189" fontId="8" fillId="15" borderId="0" applyNumberFormat="0" applyBorder="0" applyAlignment="0" applyProtection="0"/>
    <xf numFmtId="189" fontId="8" fillId="15" borderId="0" applyNumberFormat="0" applyBorder="0" applyAlignment="0" applyProtection="0"/>
    <xf numFmtId="189" fontId="8" fillId="15" borderId="0" applyNumberFormat="0" applyBorder="0" applyAlignment="0" applyProtection="0"/>
    <xf numFmtId="189" fontId="8" fillId="15" borderId="0" applyNumberFormat="0" applyBorder="0" applyAlignment="0" applyProtection="0"/>
    <xf numFmtId="189" fontId="8" fillId="15" borderId="0" applyNumberFormat="0" applyBorder="0" applyAlignment="0" applyProtection="0"/>
    <xf numFmtId="189" fontId="8" fillId="15" borderId="0" applyNumberFormat="0" applyBorder="0" applyAlignment="0" applyProtection="0"/>
    <xf numFmtId="189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89" fontId="8" fillId="15" borderId="0" applyNumberFormat="0" applyBorder="0" applyAlignment="0" applyProtection="0"/>
    <xf numFmtId="189" fontId="8" fillId="15" borderId="0" applyNumberFormat="0" applyBorder="0" applyAlignment="0" applyProtection="0"/>
    <xf numFmtId="189" fontId="8" fillId="15" borderId="0" applyNumberFormat="0" applyBorder="0" applyAlignment="0" applyProtection="0"/>
    <xf numFmtId="189" fontId="8" fillId="15" borderId="0" applyNumberFormat="0" applyBorder="0" applyAlignment="0" applyProtection="0"/>
    <xf numFmtId="189" fontId="8" fillId="15" borderId="0" applyNumberFormat="0" applyBorder="0" applyAlignment="0" applyProtection="0"/>
    <xf numFmtId="189" fontId="8" fillId="15" borderId="0" applyNumberFormat="0" applyBorder="0" applyAlignment="0" applyProtection="0"/>
    <xf numFmtId="189" fontId="8" fillId="15" borderId="0" applyNumberFormat="0" applyBorder="0" applyAlignment="0" applyProtection="0"/>
    <xf numFmtId="189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89" fontId="8" fillId="15" borderId="0" applyNumberFormat="0" applyBorder="0" applyAlignment="0" applyProtection="0"/>
    <xf numFmtId="189" fontId="8" fillId="15" borderId="0" applyNumberFormat="0" applyBorder="0" applyAlignment="0" applyProtection="0"/>
    <xf numFmtId="189" fontId="8" fillId="15" borderId="0" applyNumberFormat="0" applyBorder="0" applyAlignment="0" applyProtection="0"/>
    <xf numFmtId="189" fontId="8" fillId="15" borderId="0" applyNumberFormat="0" applyBorder="0" applyAlignment="0" applyProtection="0"/>
    <xf numFmtId="189" fontId="8" fillId="15" borderId="0" applyNumberFormat="0" applyBorder="0" applyAlignment="0" applyProtection="0"/>
    <xf numFmtId="189" fontId="8" fillId="15" borderId="0" applyNumberFormat="0" applyBorder="0" applyAlignment="0" applyProtection="0"/>
    <xf numFmtId="189" fontId="8" fillId="15" borderId="0" applyNumberFormat="0" applyBorder="0" applyAlignment="0" applyProtection="0"/>
    <xf numFmtId="189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89" fontId="8" fillId="15" borderId="0" applyNumberFormat="0" applyBorder="0" applyAlignment="0" applyProtection="0"/>
    <xf numFmtId="189" fontId="8" fillId="15" borderId="0" applyNumberFormat="0" applyBorder="0" applyAlignment="0" applyProtection="0"/>
    <xf numFmtId="189" fontId="8" fillId="15" borderId="0" applyNumberFormat="0" applyBorder="0" applyAlignment="0" applyProtection="0"/>
    <xf numFmtId="189" fontId="8" fillId="15" borderId="0" applyNumberFormat="0" applyBorder="0" applyAlignment="0" applyProtection="0"/>
    <xf numFmtId="189" fontId="8" fillId="15" borderId="0" applyNumberFormat="0" applyBorder="0" applyAlignment="0" applyProtection="0"/>
    <xf numFmtId="189" fontId="8" fillId="15" borderId="0" applyNumberFormat="0" applyBorder="0" applyAlignment="0" applyProtection="0"/>
    <xf numFmtId="189" fontId="8" fillId="15" borderId="0" applyNumberFormat="0" applyBorder="0" applyAlignment="0" applyProtection="0"/>
    <xf numFmtId="189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89" fontId="8" fillId="15" borderId="0" applyNumberFormat="0" applyBorder="0" applyAlignment="0" applyProtection="0"/>
    <xf numFmtId="189" fontId="8" fillId="15" borderId="0" applyNumberFormat="0" applyBorder="0" applyAlignment="0" applyProtection="0"/>
    <xf numFmtId="189" fontId="8" fillId="15" borderId="0" applyNumberFormat="0" applyBorder="0" applyAlignment="0" applyProtection="0"/>
    <xf numFmtId="189" fontId="8" fillId="15" borderId="0" applyNumberFormat="0" applyBorder="0" applyAlignment="0" applyProtection="0"/>
    <xf numFmtId="189" fontId="8" fillId="15" borderId="0" applyNumberFormat="0" applyBorder="0" applyAlignment="0" applyProtection="0"/>
    <xf numFmtId="189" fontId="8" fillId="15" borderId="0" applyNumberFormat="0" applyBorder="0" applyAlignment="0" applyProtection="0"/>
    <xf numFmtId="189" fontId="8" fillId="15" borderId="0" applyNumberFormat="0" applyBorder="0" applyAlignment="0" applyProtection="0"/>
    <xf numFmtId="189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96" fillId="15" borderId="0" applyNumberFormat="0" applyBorder="0" applyAlignment="0" applyProtection="0"/>
    <xf numFmtId="0" fontId="96" fillId="15" borderId="0" applyNumberFormat="0" applyBorder="0" applyAlignment="0" applyProtection="0"/>
    <xf numFmtId="0" fontId="96" fillId="15" borderId="0" applyNumberFormat="0" applyBorder="0" applyAlignment="0" applyProtection="0"/>
    <xf numFmtId="173" fontId="96" fillId="15" borderId="0" applyNumberFormat="0" applyBorder="0" applyAlignment="0" applyProtection="0"/>
    <xf numFmtId="173" fontId="96" fillId="15" borderId="0" applyNumberFormat="0" applyBorder="0" applyAlignment="0" applyProtection="0"/>
    <xf numFmtId="173" fontId="96" fillId="15" borderId="0" applyNumberFormat="0" applyBorder="0" applyAlignment="0" applyProtection="0"/>
    <xf numFmtId="173" fontId="96" fillId="15" borderId="0" applyNumberFormat="0" applyBorder="0" applyAlignment="0" applyProtection="0"/>
    <xf numFmtId="173" fontId="96" fillId="15" borderId="0" applyNumberFormat="0" applyBorder="0" applyAlignment="0" applyProtection="0"/>
    <xf numFmtId="173" fontId="96" fillId="15" borderId="0" applyNumberFormat="0" applyBorder="0" applyAlignment="0" applyProtection="0"/>
    <xf numFmtId="173" fontId="96" fillId="15" borderId="0" applyNumberFormat="0" applyBorder="0" applyAlignment="0" applyProtection="0"/>
    <xf numFmtId="0" fontId="96" fillId="15" borderId="0" applyNumberFormat="0" applyBorder="0" applyAlignment="0" applyProtection="0"/>
    <xf numFmtId="0" fontId="96" fillId="15" borderId="0" applyNumberFormat="0" applyBorder="0" applyAlignment="0" applyProtection="0"/>
    <xf numFmtId="173" fontId="96" fillId="15" borderId="0" applyNumberFormat="0" applyBorder="0" applyAlignment="0" applyProtection="0"/>
    <xf numFmtId="173" fontId="96" fillId="15" borderId="0" applyNumberFormat="0" applyBorder="0" applyAlignment="0" applyProtection="0"/>
    <xf numFmtId="173" fontId="96" fillId="15" borderId="0" applyNumberFormat="0" applyBorder="0" applyAlignment="0" applyProtection="0"/>
    <xf numFmtId="173" fontId="96" fillId="15" borderId="0" applyNumberFormat="0" applyBorder="0" applyAlignment="0" applyProtection="0"/>
    <xf numFmtId="173" fontId="96" fillId="15" borderId="0" applyNumberFormat="0" applyBorder="0" applyAlignment="0" applyProtection="0"/>
    <xf numFmtId="189" fontId="84" fillId="46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89" fontId="84" fillId="46" borderId="0" applyNumberFormat="0" applyBorder="0" applyAlignment="0" applyProtection="0"/>
    <xf numFmtId="189" fontId="84" fillId="46" borderId="0" applyNumberFormat="0" applyBorder="0" applyAlignment="0" applyProtection="0"/>
    <xf numFmtId="189" fontId="84" fillId="46" borderId="0" applyNumberFormat="0" applyBorder="0" applyAlignment="0" applyProtection="0"/>
    <xf numFmtId="189" fontId="84" fillId="46" borderId="0" applyNumberFormat="0" applyBorder="0" applyAlignment="0" applyProtection="0"/>
    <xf numFmtId="189" fontId="84" fillId="46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73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73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2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72" fontId="37" fillId="15" borderId="0" applyNumberFormat="0" applyBorder="0" applyAlignment="0" applyProtection="0"/>
    <xf numFmtId="172" fontId="37" fillId="15" borderId="0" applyNumberFormat="0" applyBorder="0" applyAlignment="0" applyProtection="0"/>
    <xf numFmtId="172" fontId="37" fillId="15" borderId="0" applyNumberFormat="0" applyBorder="0" applyAlignment="0" applyProtection="0"/>
    <xf numFmtId="172" fontId="37" fillId="15" borderId="0" applyNumberFormat="0" applyBorder="0" applyAlignment="0" applyProtection="0"/>
    <xf numFmtId="172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73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8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8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8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231" fontId="8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97" fillId="46" borderId="0" applyNumberFormat="0" applyBorder="0" applyAlignment="0" applyProtection="0"/>
    <xf numFmtId="231" fontId="37" fillId="15" borderId="0" applyNumberFormat="0" applyBorder="0" applyAlignment="0" applyProtection="0"/>
    <xf numFmtId="231" fontId="37" fillId="15" borderId="0" applyNumberFormat="0" applyBorder="0" applyAlignment="0" applyProtection="0"/>
    <xf numFmtId="231" fontId="37" fillId="15" borderId="0" applyNumberFormat="0" applyBorder="0" applyAlignment="0" applyProtection="0"/>
    <xf numFmtId="231" fontId="37" fillId="15" borderId="0" applyNumberFormat="0" applyBorder="0" applyAlignment="0" applyProtection="0"/>
    <xf numFmtId="231" fontId="37" fillId="15" borderId="0" applyNumberFormat="0" applyBorder="0" applyAlignment="0" applyProtection="0"/>
    <xf numFmtId="231" fontId="37" fillId="15" borderId="0" applyNumberFormat="0" applyBorder="0" applyAlignment="0" applyProtection="0"/>
    <xf numFmtId="231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84" fillId="46" borderId="0" applyNumberFormat="0" applyBorder="0" applyAlignment="0" applyProtection="0"/>
    <xf numFmtId="173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89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173" fontId="37" fillId="15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173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0" fontId="95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0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0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8" fillId="19" borderId="0" applyNumberFormat="0" applyBorder="0" applyAlignment="0" applyProtection="0"/>
    <xf numFmtId="189" fontId="8" fillId="19" borderId="0" applyNumberFormat="0" applyBorder="0" applyAlignment="0" applyProtection="0"/>
    <xf numFmtId="189" fontId="8" fillId="19" borderId="0" applyNumberFormat="0" applyBorder="0" applyAlignment="0" applyProtection="0"/>
    <xf numFmtId="189" fontId="8" fillId="19" borderId="0" applyNumberFormat="0" applyBorder="0" applyAlignment="0" applyProtection="0"/>
    <xf numFmtId="189" fontId="8" fillId="19" borderId="0" applyNumberFormat="0" applyBorder="0" applyAlignment="0" applyProtection="0"/>
    <xf numFmtId="189" fontId="8" fillId="19" borderId="0" applyNumberFormat="0" applyBorder="0" applyAlignment="0" applyProtection="0"/>
    <xf numFmtId="189" fontId="8" fillId="19" borderId="0" applyNumberFormat="0" applyBorder="0" applyAlignment="0" applyProtection="0"/>
    <xf numFmtId="189" fontId="8" fillId="19" borderId="0" applyNumberFormat="0" applyBorder="0" applyAlignment="0" applyProtection="0"/>
    <xf numFmtId="189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89" fontId="8" fillId="19" borderId="0" applyNumberFormat="0" applyBorder="0" applyAlignment="0" applyProtection="0"/>
    <xf numFmtId="189" fontId="8" fillId="19" borderId="0" applyNumberFormat="0" applyBorder="0" applyAlignment="0" applyProtection="0"/>
    <xf numFmtId="189" fontId="8" fillId="19" borderId="0" applyNumberFormat="0" applyBorder="0" applyAlignment="0" applyProtection="0"/>
    <xf numFmtId="189" fontId="8" fillId="19" borderId="0" applyNumberFormat="0" applyBorder="0" applyAlignment="0" applyProtection="0"/>
    <xf numFmtId="189" fontId="8" fillId="19" borderId="0" applyNumberFormat="0" applyBorder="0" applyAlignment="0" applyProtection="0"/>
    <xf numFmtId="189" fontId="8" fillId="19" borderId="0" applyNumberFormat="0" applyBorder="0" applyAlignment="0" applyProtection="0"/>
    <xf numFmtId="189" fontId="8" fillId="19" borderId="0" applyNumberFormat="0" applyBorder="0" applyAlignment="0" applyProtection="0"/>
    <xf numFmtId="189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89" fontId="8" fillId="19" borderId="0" applyNumberFormat="0" applyBorder="0" applyAlignment="0" applyProtection="0"/>
    <xf numFmtId="189" fontId="8" fillId="19" borderId="0" applyNumberFormat="0" applyBorder="0" applyAlignment="0" applyProtection="0"/>
    <xf numFmtId="189" fontId="8" fillId="19" borderId="0" applyNumberFormat="0" applyBorder="0" applyAlignment="0" applyProtection="0"/>
    <xf numFmtId="189" fontId="8" fillId="19" borderId="0" applyNumberFormat="0" applyBorder="0" applyAlignment="0" applyProtection="0"/>
    <xf numFmtId="189" fontId="8" fillId="19" borderId="0" applyNumberFormat="0" applyBorder="0" applyAlignment="0" applyProtection="0"/>
    <xf numFmtId="189" fontId="8" fillId="19" borderId="0" applyNumberFormat="0" applyBorder="0" applyAlignment="0" applyProtection="0"/>
    <xf numFmtId="189" fontId="8" fillId="19" borderId="0" applyNumberFormat="0" applyBorder="0" applyAlignment="0" applyProtection="0"/>
    <xf numFmtId="189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89" fontId="8" fillId="19" borderId="0" applyNumberFormat="0" applyBorder="0" applyAlignment="0" applyProtection="0"/>
    <xf numFmtId="189" fontId="8" fillId="19" borderId="0" applyNumberFormat="0" applyBorder="0" applyAlignment="0" applyProtection="0"/>
    <xf numFmtId="189" fontId="8" fillId="19" borderId="0" applyNumberFormat="0" applyBorder="0" applyAlignment="0" applyProtection="0"/>
    <xf numFmtId="189" fontId="8" fillId="19" borderId="0" applyNumberFormat="0" applyBorder="0" applyAlignment="0" applyProtection="0"/>
    <xf numFmtId="189" fontId="8" fillId="19" borderId="0" applyNumberFormat="0" applyBorder="0" applyAlignment="0" applyProtection="0"/>
    <xf numFmtId="189" fontId="8" fillId="19" borderId="0" applyNumberFormat="0" applyBorder="0" applyAlignment="0" applyProtection="0"/>
    <xf numFmtId="189" fontId="8" fillId="19" borderId="0" applyNumberFormat="0" applyBorder="0" applyAlignment="0" applyProtection="0"/>
    <xf numFmtId="189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8" fillId="19" borderId="0" applyNumberFormat="0" applyBorder="0" applyAlignment="0" applyProtection="0"/>
    <xf numFmtId="189" fontId="8" fillId="19" borderId="0" applyNumberFormat="0" applyBorder="0" applyAlignment="0" applyProtection="0"/>
    <xf numFmtId="189" fontId="8" fillId="19" borderId="0" applyNumberFormat="0" applyBorder="0" applyAlignment="0" applyProtection="0"/>
    <xf numFmtId="189" fontId="8" fillId="19" borderId="0" applyNumberFormat="0" applyBorder="0" applyAlignment="0" applyProtection="0"/>
    <xf numFmtId="189" fontId="8" fillId="19" borderId="0" applyNumberFormat="0" applyBorder="0" applyAlignment="0" applyProtection="0"/>
    <xf numFmtId="189" fontId="8" fillId="19" borderId="0" applyNumberFormat="0" applyBorder="0" applyAlignment="0" applyProtection="0"/>
    <xf numFmtId="189" fontId="8" fillId="19" borderId="0" applyNumberFormat="0" applyBorder="0" applyAlignment="0" applyProtection="0"/>
    <xf numFmtId="189" fontId="8" fillId="19" borderId="0" applyNumberFormat="0" applyBorder="0" applyAlignment="0" applyProtection="0"/>
    <xf numFmtId="189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89" fontId="8" fillId="19" borderId="0" applyNumberFormat="0" applyBorder="0" applyAlignment="0" applyProtection="0"/>
    <xf numFmtId="189" fontId="8" fillId="19" borderId="0" applyNumberFormat="0" applyBorder="0" applyAlignment="0" applyProtection="0"/>
    <xf numFmtId="189" fontId="8" fillId="19" borderId="0" applyNumberFormat="0" applyBorder="0" applyAlignment="0" applyProtection="0"/>
    <xf numFmtId="189" fontId="8" fillId="19" borderId="0" applyNumberFormat="0" applyBorder="0" applyAlignment="0" applyProtection="0"/>
    <xf numFmtId="189" fontId="8" fillId="19" borderId="0" applyNumberFormat="0" applyBorder="0" applyAlignment="0" applyProtection="0"/>
    <xf numFmtId="189" fontId="8" fillId="19" borderId="0" applyNumberFormat="0" applyBorder="0" applyAlignment="0" applyProtection="0"/>
    <xf numFmtId="189" fontId="8" fillId="19" borderId="0" applyNumberFormat="0" applyBorder="0" applyAlignment="0" applyProtection="0"/>
    <xf numFmtId="189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89" fontId="8" fillId="19" borderId="0" applyNumberFormat="0" applyBorder="0" applyAlignment="0" applyProtection="0"/>
    <xf numFmtId="189" fontId="8" fillId="19" borderId="0" applyNumberFormat="0" applyBorder="0" applyAlignment="0" applyProtection="0"/>
    <xf numFmtId="189" fontId="8" fillId="19" borderId="0" applyNumberFormat="0" applyBorder="0" applyAlignment="0" applyProtection="0"/>
    <xf numFmtId="189" fontId="8" fillId="19" borderId="0" applyNumberFormat="0" applyBorder="0" applyAlignment="0" applyProtection="0"/>
    <xf numFmtId="189" fontId="8" fillId="19" borderId="0" applyNumberFormat="0" applyBorder="0" applyAlignment="0" applyProtection="0"/>
    <xf numFmtId="189" fontId="8" fillId="19" borderId="0" applyNumberFormat="0" applyBorder="0" applyAlignment="0" applyProtection="0"/>
    <xf numFmtId="189" fontId="8" fillId="19" borderId="0" applyNumberFormat="0" applyBorder="0" applyAlignment="0" applyProtection="0"/>
    <xf numFmtId="189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89" fontId="8" fillId="19" borderId="0" applyNumberFormat="0" applyBorder="0" applyAlignment="0" applyProtection="0"/>
    <xf numFmtId="189" fontId="8" fillId="19" borderId="0" applyNumberFormat="0" applyBorder="0" applyAlignment="0" applyProtection="0"/>
    <xf numFmtId="189" fontId="8" fillId="19" borderId="0" applyNumberFormat="0" applyBorder="0" applyAlignment="0" applyProtection="0"/>
    <xf numFmtId="189" fontId="8" fillId="19" borderId="0" applyNumberFormat="0" applyBorder="0" applyAlignment="0" applyProtection="0"/>
    <xf numFmtId="189" fontId="8" fillId="19" borderId="0" applyNumberFormat="0" applyBorder="0" applyAlignment="0" applyProtection="0"/>
    <xf numFmtId="189" fontId="8" fillId="19" borderId="0" applyNumberFormat="0" applyBorder="0" applyAlignment="0" applyProtection="0"/>
    <xf numFmtId="189" fontId="8" fillId="19" borderId="0" applyNumberFormat="0" applyBorder="0" applyAlignment="0" applyProtection="0"/>
    <xf numFmtId="189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89" fontId="8" fillId="19" borderId="0" applyNumberFormat="0" applyBorder="0" applyAlignment="0" applyProtection="0"/>
    <xf numFmtId="189" fontId="8" fillId="19" borderId="0" applyNumberFormat="0" applyBorder="0" applyAlignment="0" applyProtection="0"/>
    <xf numFmtId="189" fontId="8" fillId="19" borderId="0" applyNumberFormat="0" applyBorder="0" applyAlignment="0" applyProtection="0"/>
    <xf numFmtId="189" fontId="8" fillId="19" borderId="0" applyNumberFormat="0" applyBorder="0" applyAlignment="0" applyProtection="0"/>
    <xf numFmtId="189" fontId="8" fillId="19" borderId="0" applyNumberFormat="0" applyBorder="0" applyAlignment="0" applyProtection="0"/>
    <xf numFmtId="189" fontId="8" fillId="19" borderId="0" applyNumberFormat="0" applyBorder="0" applyAlignment="0" applyProtection="0"/>
    <xf numFmtId="189" fontId="8" fillId="19" borderId="0" applyNumberFormat="0" applyBorder="0" applyAlignment="0" applyProtection="0"/>
    <xf numFmtId="189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96" fillId="19" borderId="0" applyNumberFormat="0" applyBorder="0" applyAlignment="0" applyProtection="0"/>
    <xf numFmtId="0" fontId="96" fillId="19" borderId="0" applyNumberFormat="0" applyBorder="0" applyAlignment="0" applyProtection="0"/>
    <xf numFmtId="0" fontId="96" fillId="19" borderId="0" applyNumberFormat="0" applyBorder="0" applyAlignment="0" applyProtection="0"/>
    <xf numFmtId="173" fontId="96" fillId="19" borderId="0" applyNumberFormat="0" applyBorder="0" applyAlignment="0" applyProtection="0"/>
    <xf numFmtId="173" fontId="96" fillId="19" borderId="0" applyNumberFormat="0" applyBorder="0" applyAlignment="0" applyProtection="0"/>
    <xf numFmtId="173" fontId="96" fillId="19" borderId="0" applyNumberFormat="0" applyBorder="0" applyAlignment="0" applyProtection="0"/>
    <xf numFmtId="173" fontId="96" fillId="19" borderId="0" applyNumberFormat="0" applyBorder="0" applyAlignment="0" applyProtection="0"/>
    <xf numFmtId="173" fontId="96" fillId="19" borderId="0" applyNumberFormat="0" applyBorder="0" applyAlignment="0" applyProtection="0"/>
    <xf numFmtId="173" fontId="96" fillId="19" borderId="0" applyNumberFormat="0" applyBorder="0" applyAlignment="0" applyProtection="0"/>
    <xf numFmtId="173" fontId="96" fillId="19" borderId="0" applyNumberFormat="0" applyBorder="0" applyAlignment="0" applyProtection="0"/>
    <xf numFmtId="0" fontId="96" fillId="19" borderId="0" applyNumberFormat="0" applyBorder="0" applyAlignment="0" applyProtection="0"/>
    <xf numFmtId="0" fontId="96" fillId="19" borderId="0" applyNumberFormat="0" applyBorder="0" applyAlignment="0" applyProtection="0"/>
    <xf numFmtId="173" fontId="96" fillId="19" borderId="0" applyNumberFormat="0" applyBorder="0" applyAlignment="0" applyProtection="0"/>
    <xf numFmtId="173" fontId="96" fillId="19" borderId="0" applyNumberFormat="0" applyBorder="0" applyAlignment="0" applyProtection="0"/>
    <xf numFmtId="173" fontId="96" fillId="19" borderId="0" applyNumberFormat="0" applyBorder="0" applyAlignment="0" applyProtection="0"/>
    <xf numFmtId="173" fontId="96" fillId="19" borderId="0" applyNumberFormat="0" applyBorder="0" applyAlignment="0" applyProtection="0"/>
    <xf numFmtId="173" fontId="96" fillId="19" borderId="0" applyNumberFormat="0" applyBorder="0" applyAlignment="0" applyProtection="0"/>
    <xf numFmtId="189" fontId="84" fillId="48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89" fontId="84" fillId="48" borderId="0" applyNumberFormat="0" applyBorder="0" applyAlignment="0" applyProtection="0"/>
    <xf numFmtId="189" fontId="84" fillId="48" borderId="0" applyNumberFormat="0" applyBorder="0" applyAlignment="0" applyProtection="0"/>
    <xf numFmtId="189" fontId="84" fillId="48" borderId="0" applyNumberFormat="0" applyBorder="0" applyAlignment="0" applyProtection="0"/>
    <xf numFmtId="189" fontId="84" fillId="48" borderId="0" applyNumberFormat="0" applyBorder="0" applyAlignment="0" applyProtection="0"/>
    <xf numFmtId="189" fontId="84" fillId="48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73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73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2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72" fontId="37" fillId="19" borderId="0" applyNumberFormat="0" applyBorder="0" applyAlignment="0" applyProtection="0"/>
    <xf numFmtId="172" fontId="37" fillId="19" borderId="0" applyNumberFormat="0" applyBorder="0" applyAlignment="0" applyProtection="0"/>
    <xf numFmtId="172" fontId="37" fillId="19" borderId="0" applyNumberFormat="0" applyBorder="0" applyAlignment="0" applyProtection="0"/>
    <xf numFmtId="172" fontId="37" fillId="19" borderId="0" applyNumberFormat="0" applyBorder="0" applyAlignment="0" applyProtection="0"/>
    <xf numFmtId="172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73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8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8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8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231" fontId="8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97" fillId="48" borderId="0" applyNumberFormat="0" applyBorder="0" applyAlignment="0" applyProtection="0"/>
    <xf numFmtId="231" fontId="37" fillId="19" borderId="0" applyNumberFormat="0" applyBorder="0" applyAlignment="0" applyProtection="0"/>
    <xf numFmtId="231" fontId="37" fillId="19" borderId="0" applyNumberFormat="0" applyBorder="0" applyAlignment="0" applyProtection="0"/>
    <xf numFmtId="231" fontId="37" fillId="19" borderId="0" applyNumberFormat="0" applyBorder="0" applyAlignment="0" applyProtection="0"/>
    <xf numFmtId="231" fontId="37" fillId="19" borderId="0" applyNumberFormat="0" applyBorder="0" applyAlignment="0" applyProtection="0"/>
    <xf numFmtId="231" fontId="37" fillId="19" borderId="0" applyNumberFormat="0" applyBorder="0" applyAlignment="0" applyProtection="0"/>
    <xf numFmtId="231" fontId="37" fillId="19" borderId="0" applyNumberFormat="0" applyBorder="0" applyAlignment="0" applyProtection="0"/>
    <xf numFmtId="231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84" fillId="48" borderId="0" applyNumberFormat="0" applyBorder="0" applyAlignment="0" applyProtection="0"/>
    <xf numFmtId="173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89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173" fontId="37" fillId="19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173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0" fontId="95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0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0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8" fillId="23" borderId="0" applyNumberFormat="0" applyBorder="0" applyAlignment="0" applyProtection="0"/>
    <xf numFmtId="189" fontId="8" fillId="23" borderId="0" applyNumberFormat="0" applyBorder="0" applyAlignment="0" applyProtection="0"/>
    <xf numFmtId="189" fontId="8" fillId="23" borderId="0" applyNumberFormat="0" applyBorder="0" applyAlignment="0" applyProtection="0"/>
    <xf numFmtId="189" fontId="8" fillId="23" borderId="0" applyNumberFormat="0" applyBorder="0" applyAlignment="0" applyProtection="0"/>
    <xf numFmtId="189" fontId="8" fillId="23" borderId="0" applyNumberFormat="0" applyBorder="0" applyAlignment="0" applyProtection="0"/>
    <xf numFmtId="189" fontId="8" fillId="23" borderId="0" applyNumberFormat="0" applyBorder="0" applyAlignment="0" applyProtection="0"/>
    <xf numFmtId="189" fontId="8" fillId="23" borderId="0" applyNumberFormat="0" applyBorder="0" applyAlignment="0" applyProtection="0"/>
    <xf numFmtId="189" fontId="8" fillId="23" borderId="0" applyNumberFormat="0" applyBorder="0" applyAlignment="0" applyProtection="0"/>
    <xf numFmtId="189" fontId="8" fillId="23" borderId="0" applyNumberFormat="0" applyBorder="0" applyAlignment="0" applyProtection="0"/>
    <xf numFmtId="173" fontId="8" fillId="23" borderId="0" applyNumberFormat="0" applyBorder="0" applyAlignment="0" applyProtection="0"/>
    <xf numFmtId="173" fontId="8" fillId="23" borderId="0" applyNumberFormat="0" applyBorder="0" applyAlignment="0" applyProtection="0"/>
    <xf numFmtId="173" fontId="8" fillId="23" borderId="0" applyNumberFormat="0" applyBorder="0" applyAlignment="0" applyProtection="0"/>
    <xf numFmtId="173" fontId="8" fillId="23" borderId="0" applyNumberFormat="0" applyBorder="0" applyAlignment="0" applyProtection="0"/>
    <xf numFmtId="173" fontId="8" fillId="23" borderId="0" applyNumberFormat="0" applyBorder="0" applyAlignment="0" applyProtection="0"/>
    <xf numFmtId="173" fontId="8" fillId="23" borderId="0" applyNumberFormat="0" applyBorder="0" applyAlignment="0" applyProtection="0"/>
    <xf numFmtId="173" fontId="8" fillId="23" borderId="0" applyNumberFormat="0" applyBorder="0" applyAlignment="0" applyProtection="0"/>
    <xf numFmtId="173" fontId="8" fillId="23" borderId="0" applyNumberFormat="0" applyBorder="0" applyAlignment="0" applyProtection="0"/>
    <xf numFmtId="173" fontId="8" fillId="23" borderId="0" applyNumberFormat="0" applyBorder="0" applyAlignment="0" applyProtection="0"/>
    <xf numFmtId="189" fontId="8" fillId="23" borderId="0" applyNumberFormat="0" applyBorder="0" applyAlignment="0" applyProtection="0"/>
    <xf numFmtId="189" fontId="8" fillId="23" borderId="0" applyNumberFormat="0" applyBorder="0" applyAlignment="0" applyProtection="0"/>
    <xf numFmtId="189" fontId="8" fillId="23" borderId="0" applyNumberFormat="0" applyBorder="0" applyAlignment="0" applyProtection="0"/>
    <xf numFmtId="189" fontId="8" fillId="23" borderId="0" applyNumberFormat="0" applyBorder="0" applyAlignment="0" applyProtection="0"/>
    <xf numFmtId="189" fontId="8" fillId="23" borderId="0" applyNumberFormat="0" applyBorder="0" applyAlignment="0" applyProtection="0"/>
    <xf numFmtId="189" fontId="8" fillId="23" borderId="0" applyNumberFormat="0" applyBorder="0" applyAlignment="0" applyProtection="0"/>
    <xf numFmtId="189" fontId="8" fillId="23" borderId="0" applyNumberFormat="0" applyBorder="0" applyAlignment="0" applyProtection="0"/>
    <xf numFmtId="189" fontId="8" fillId="23" borderId="0" applyNumberFormat="0" applyBorder="0" applyAlignment="0" applyProtection="0"/>
    <xf numFmtId="173" fontId="8" fillId="23" borderId="0" applyNumberFormat="0" applyBorder="0" applyAlignment="0" applyProtection="0"/>
    <xf numFmtId="173" fontId="8" fillId="23" borderId="0" applyNumberFormat="0" applyBorder="0" applyAlignment="0" applyProtection="0"/>
    <xf numFmtId="173" fontId="8" fillId="23" borderId="0" applyNumberFormat="0" applyBorder="0" applyAlignment="0" applyProtection="0"/>
    <xf numFmtId="173" fontId="8" fillId="23" borderId="0" applyNumberFormat="0" applyBorder="0" applyAlignment="0" applyProtection="0"/>
    <xf numFmtId="173" fontId="8" fillId="23" borderId="0" applyNumberFormat="0" applyBorder="0" applyAlignment="0" applyProtection="0"/>
    <xf numFmtId="173" fontId="8" fillId="23" borderId="0" applyNumberFormat="0" applyBorder="0" applyAlignment="0" applyProtection="0"/>
    <xf numFmtId="173" fontId="8" fillId="23" borderId="0" applyNumberFormat="0" applyBorder="0" applyAlignment="0" applyProtection="0"/>
    <xf numFmtId="173" fontId="8" fillId="23" borderId="0" applyNumberFormat="0" applyBorder="0" applyAlignment="0" applyProtection="0"/>
    <xf numFmtId="173" fontId="8" fillId="23" borderId="0" applyNumberFormat="0" applyBorder="0" applyAlignment="0" applyProtection="0"/>
    <xf numFmtId="189" fontId="8" fillId="23" borderId="0" applyNumberFormat="0" applyBorder="0" applyAlignment="0" applyProtection="0"/>
    <xf numFmtId="189" fontId="8" fillId="23" borderId="0" applyNumberFormat="0" applyBorder="0" applyAlignment="0" applyProtection="0"/>
    <xf numFmtId="189" fontId="8" fillId="23" borderId="0" applyNumberFormat="0" applyBorder="0" applyAlignment="0" applyProtection="0"/>
    <xf numFmtId="189" fontId="8" fillId="23" borderId="0" applyNumberFormat="0" applyBorder="0" applyAlignment="0" applyProtection="0"/>
    <xf numFmtId="189" fontId="8" fillId="23" borderId="0" applyNumberFormat="0" applyBorder="0" applyAlignment="0" applyProtection="0"/>
    <xf numFmtId="189" fontId="8" fillId="23" borderId="0" applyNumberFormat="0" applyBorder="0" applyAlignment="0" applyProtection="0"/>
    <xf numFmtId="189" fontId="8" fillId="23" borderId="0" applyNumberFormat="0" applyBorder="0" applyAlignment="0" applyProtection="0"/>
    <xf numFmtId="189" fontId="8" fillId="23" borderId="0" applyNumberFormat="0" applyBorder="0" applyAlignment="0" applyProtection="0"/>
    <xf numFmtId="173" fontId="8" fillId="23" borderId="0" applyNumberFormat="0" applyBorder="0" applyAlignment="0" applyProtection="0"/>
    <xf numFmtId="173" fontId="8" fillId="23" borderId="0" applyNumberFormat="0" applyBorder="0" applyAlignment="0" applyProtection="0"/>
    <xf numFmtId="173" fontId="8" fillId="23" borderId="0" applyNumberFormat="0" applyBorder="0" applyAlignment="0" applyProtection="0"/>
    <xf numFmtId="173" fontId="8" fillId="23" borderId="0" applyNumberFormat="0" applyBorder="0" applyAlignment="0" applyProtection="0"/>
    <xf numFmtId="173" fontId="8" fillId="23" borderId="0" applyNumberFormat="0" applyBorder="0" applyAlignment="0" applyProtection="0"/>
    <xf numFmtId="173" fontId="8" fillId="23" borderId="0" applyNumberFormat="0" applyBorder="0" applyAlignment="0" applyProtection="0"/>
    <xf numFmtId="173" fontId="8" fillId="23" borderId="0" applyNumberFormat="0" applyBorder="0" applyAlignment="0" applyProtection="0"/>
    <xf numFmtId="173" fontId="8" fillId="23" borderId="0" applyNumberFormat="0" applyBorder="0" applyAlignment="0" applyProtection="0"/>
    <xf numFmtId="173" fontId="8" fillId="23" borderId="0" applyNumberFormat="0" applyBorder="0" applyAlignment="0" applyProtection="0"/>
    <xf numFmtId="189" fontId="8" fillId="23" borderId="0" applyNumberFormat="0" applyBorder="0" applyAlignment="0" applyProtection="0"/>
    <xf numFmtId="189" fontId="8" fillId="23" borderId="0" applyNumberFormat="0" applyBorder="0" applyAlignment="0" applyProtection="0"/>
    <xf numFmtId="189" fontId="8" fillId="23" borderId="0" applyNumberFormat="0" applyBorder="0" applyAlignment="0" applyProtection="0"/>
    <xf numFmtId="189" fontId="8" fillId="23" borderId="0" applyNumberFormat="0" applyBorder="0" applyAlignment="0" applyProtection="0"/>
    <xf numFmtId="189" fontId="8" fillId="23" borderId="0" applyNumberFormat="0" applyBorder="0" applyAlignment="0" applyProtection="0"/>
    <xf numFmtId="189" fontId="8" fillId="23" borderId="0" applyNumberFormat="0" applyBorder="0" applyAlignment="0" applyProtection="0"/>
    <xf numFmtId="189" fontId="8" fillId="23" borderId="0" applyNumberFormat="0" applyBorder="0" applyAlignment="0" applyProtection="0"/>
    <xf numFmtId="189" fontId="8" fillId="23" borderId="0" applyNumberFormat="0" applyBorder="0" applyAlignment="0" applyProtection="0"/>
    <xf numFmtId="173" fontId="8" fillId="23" borderId="0" applyNumberFormat="0" applyBorder="0" applyAlignment="0" applyProtection="0"/>
    <xf numFmtId="173" fontId="8" fillId="23" borderId="0" applyNumberFormat="0" applyBorder="0" applyAlignment="0" applyProtection="0"/>
    <xf numFmtId="173" fontId="8" fillId="23" borderId="0" applyNumberFormat="0" applyBorder="0" applyAlignment="0" applyProtection="0"/>
    <xf numFmtId="173" fontId="8" fillId="23" borderId="0" applyNumberFormat="0" applyBorder="0" applyAlignment="0" applyProtection="0"/>
    <xf numFmtId="173" fontId="8" fillId="23" borderId="0" applyNumberFormat="0" applyBorder="0" applyAlignment="0" applyProtection="0"/>
    <xf numFmtId="173" fontId="8" fillId="23" borderId="0" applyNumberFormat="0" applyBorder="0" applyAlignment="0" applyProtection="0"/>
    <xf numFmtId="173" fontId="8" fillId="23" borderId="0" applyNumberFormat="0" applyBorder="0" applyAlignment="0" applyProtection="0"/>
    <xf numFmtId="173" fontId="8" fillId="23" borderId="0" applyNumberFormat="0" applyBorder="0" applyAlignment="0" applyProtection="0"/>
    <xf numFmtId="173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8" fillId="23" borderId="0" applyNumberFormat="0" applyBorder="0" applyAlignment="0" applyProtection="0"/>
    <xf numFmtId="189" fontId="8" fillId="23" borderId="0" applyNumberFormat="0" applyBorder="0" applyAlignment="0" applyProtection="0"/>
    <xf numFmtId="189" fontId="8" fillId="23" borderId="0" applyNumberFormat="0" applyBorder="0" applyAlignment="0" applyProtection="0"/>
    <xf numFmtId="189" fontId="8" fillId="23" borderId="0" applyNumberFormat="0" applyBorder="0" applyAlignment="0" applyProtection="0"/>
    <xf numFmtId="189" fontId="8" fillId="23" borderId="0" applyNumberFormat="0" applyBorder="0" applyAlignment="0" applyProtection="0"/>
    <xf numFmtId="189" fontId="8" fillId="23" borderId="0" applyNumberFormat="0" applyBorder="0" applyAlignment="0" applyProtection="0"/>
    <xf numFmtId="189" fontId="8" fillId="23" borderId="0" applyNumberFormat="0" applyBorder="0" applyAlignment="0" applyProtection="0"/>
    <xf numFmtId="189" fontId="8" fillId="23" borderId="0" applyNumberFormat="0" applyBorder="0" applyAlignment="0" applyProtection="0"/>
    <xf numFmtId="189" fontId="8" fillId="23" borderId="0" applyNumberFormat="0" applyBorder="0" applyAlignment="0" applyProtection="0"/>
    <xf numFmtId="173" fontId="8" fillId="23" borderId="0" applyNumberFormat="0" applyBorder="0" applyAlignment="0" applyProtection="0"/>
    <xf numFmtId="173" fontId="8" fillId="23" borderId="0" applyNumberFormat="0" applyBorder="0" applyAlignment="0" applyProtection="0"/>
    <xf numFmtId="173" fontId="8" fillId="23" borderId="0" applyNumberFormat="0" applyBorder="0" applyAlignment="0" applyProtection="0"/>
    <xf numFmtId="173" fontId="8" fillId="23" borderId="0" applyNumberFormat="0" applyBorder="0" applyAlignment="0" applyProtection="0"/>
    <xf numFmtId="173" fontId="8" fillId="23" borderId="0" applyNumberFormat="0" applyBorder="0" applyAlignment="0" applyProtection="0"/>
    <xf numFmtId="173" fontId="8" fillId="23" borderId="0" applyNumberFormat="0" applyBorder="0" applyAlignment="0" applyProtection="0"/>
    <xf numFmtId="173" fontId="8" fillId="23" borderId="0" applyNumberFormat="0" applyBorder="0" applyAlignment="0" applyProtection="0"/>
    <xf numFmtId="173" fontId="8" fillId="23" borderId="0" applyNumberFormat="0" applyBorder="0" applyAlignment="0" applyProtection="0"/>
    <xf numFmtId="173" fontId="8" fillId="23" borderId="0" applyNumberFormat="0" applyBorder="0" applyAlignment="0" applyProtection="0"/>
    <xf numFmtId="189" fontId="8" fillId="23" borderId="0" applyNumberFormat="0" applyBorder="0" applyAlignment="0" applyProtection="0"/>
    <xf numFmtId="189" fontId="8" fillId="23" borderId="0" applyNumberFormat="0" applyBorder="0" applyAlignment="0" applyProtection="0"/>
    <xf numFmtId="189" fontId="8" fillId="23" borderId="0" applyNumberFormat="0" applyBorder="0" applyAlignment="0" applyProtection="0"/>
    <xf numFmtId="189" fontId="8" fillId="23" borderId="0" applyNumberFormat="0" applyBorder="0" applyAlignment="0" applyProtection="0"/>
    <xf numFmtId="189" fontId="8" fillId="23" borderId="0" applyNumberFormat="0" applyBorder="0" applyAlignment="0" applyProtection="0"/>
    <xf numFmtId="189" fontId="8" fillId="23" borderId="0" applyNumberFormat="0" applyBorder="0" applyAlignment="0" applyProtection="0"/>
    <xf numFmtId="189" fontId="8" fillId="23" borderId="0" applyNumberFormat="0" applyBorder="0" applyAlignment="0" applyProtection="0"/>
    <xf numFmtId="189" fontId="8" fillId="23" borderId="0" applyNumberFormat="0" applyBorder="0" applyAlignment="0" applyProtection="0"/>
    <xf numFmtId="173" fontId="8" fillId="23" borderId="0" applyNumberFormat="0" applyBorder="0" applyAlignment="0" applyProtection="0"/>
    <xf numFmtId="173" fontId="8" fillId="23" borderId="0" applyNumberFormat="0" applyBorder="0" applyAlignment="0" applyProtection="0"/>
    <xf numFmtId="173" fontId="8" fillId="23" borderId="0" applyNumberFormat="0" applyBorder="0" applyAlignment="0" applyProtection="0"/>
    <xf numFmtId="173" fontId="8" fillId="23" borderId="0" applyNumberFormat="0" applyBorder="0" applyAlignment="0" applyProtection="0"/>
    <xf numFmtId="173" fontId="8" fillId="23" borderId="0" applyNumberFormat="0" applyBorder="0" applyAlignment="0" applyProtection="0"/>
    <xf numFmtId="173" fontId="8" fillId="23" borderId="0" applyNumberFormat="0" applyBorder="0" applyAlignment="0" applyProtection="0"/>
    <xf numFmtId="173" fontId="8" fillId="23" borderId="0" applyNumberFormat="0" applyBorder="0" applyAlignment="0" applyProtection="0"/>
    <xf numFmtId="173" fontId="8" fillId="23" borderId="0" applyNumberFormat="0" applyBorder="0" applyAlignment="0" applyProtection="0"/>
    <xf numFmtId="173" fontId="8" fillId="23" borderId="0" applyNumberFormat="0" applyBorder="0" applyAlignment="0" applyProtection="0"/>
    <xf numFmtId="189" fontId="8" fillId="23" borderId="0" applyNumberFormat="0" applyBorder="0" applyAlignment="0" applyProtection="0"/>
    <xf numFmtId="189" fontId="8" fillId="23" borderId="0" applyNumberFormat="0" applyBorder="0" applyAlignment="0" applyProtection="0"/>
    <xf numFmtId="189" fontId="8" fillId="23" borderId="0" applyNumberFormat="0" applyBorder="0" applyAlignment="0" applyProtection="0"/>
    <xf numFmtId="189" fontId="8" fillId="23" borderId="0" applyNumberFormat="0" applyBorder="0" applyAlignment="0" applyProtection="0"/>
    <xf numFmtId="189" fontId="8" fillId="23" borderId="0" applyNumberFormat="0" applyBorder="0" applyAlignment="0" applyProtection="0"/>
    <xf numFmtId="189" fontId="8" fillId="23" borderId="0" applyNumberFormat="0" applyBorder="0" applyAlignment="0" applyProtection="0"/>
    <xf numFmtId="189" fontId="8" fillId="23" borderId="0" applyNumberFormat="0" applyBorder="0" applyAlignment="0" applyProtection="0"/>
    <xf numFmtId="189" fontId="8" fillId="23" borderId="0" applyNumberFormat="0" applyBorder="0" applyAlignment="0" applyProtection="0"/>
    <xf numFmtId="173" fontId="8" fillId="23" borderId="0" applyNumberFormat="0" applyBorder="0" applyAlignment="0" applyProtection="0"/>
    <xf numFmtId="173" fontId="8" fillId="23" borderId="0" applyNumberFormat="0" applyBorder="0" applyAlignment="0" applyProtection="0"/>
    <xf numFmtId="173" fontId="8" fillId="23" borderId="0" applyNumberFormat="0" applyBorder="0" applyAlignment="0" applyProtection="0"/>
    <xf numFmtId="173" fontId="8" fillId="23" borderId="0" applyNumberFormat="0" applyBorder="0" applyAlignment="0" applyProtection="0"/>
    <xf numFmtId="173" fontId="8" fillId="23" borderId="0" applyNumberFormat="0" applyBorder="0" applyAlignment="0" applyProtection="0"/>
    <xf numFmtId="173" fontId="8" fillId="23" borderId="0" applyNumberFormat="0" applyBorder="0" applyAlignment="0" applyProtection="0"/>
    <xf numFmtId="173" fontId="8" fillId="23" borderId="0" applyNumberFormat="0" applyBorder="0" applyAlignment="0" applyProtection="0"/>
    <xf numFmtId="173" fontId="8" fillId="23" borderId="0" applyNumberFormat="0" applyBorder="0" applyAlignment="0" applyProtection="0"/>
    <xf numFmtId="173" fontId="8" fillId="23" borderId="0" applyNumberFormat="0" applyBorder="0" applyAlignment="0" applyProtection="0"/>
    <xf numFmtId="189" fontId="8" fillId="23" borderId="0" applyNumberFormat="0" applyBorder="0" applyAlignment="0" applyProtection="0"/>
    <xf numFmtId="189" fontId="8" fillId="23" borderId="0" applyNumberFormat="0" applyBorder="0" applyAlignment="0" applyProtection="0"/>
    <xf numFmtId="189" fontId="8" fillId="23" borderId="0" applyNumberFormat="0" applyBorder="0" applyAlignment="0" applyProtection="0"/>
    <xf numFmtId="189" fontId="8" fillId="23" borderId="0" applyNumberFormat="0" applyBorder="0" applyAlignment="0" applyProtection="0"/>
    <xf numFmtId="189" fontId="8" fillId="23" borderId="0" applyNumberFormat="0" applyBorder="0" applyAlignment="0" applyProtection="0"/>
    <xf numFmtId="189" fontId="8" fillId="23" borderId="0" applyNumberFormat="0" applyBorder="0" applyAlignment="0" applyProtection="0"/>
    <xf numFmtId="189" fontId="8" fillId="23" borderId="0" applyNumberFormat="0" applyBorder="0" applyAlignment="0" applyProtection="0"/>
    <xf numFmtId="189" fontId="8" fillId="23" borderId="0" applyNumberFormat="0" applyBorder="0" applyAlignment="0" applyProtection="0"/>
    <xf numFmtId="173" fontId="8" fillId="23" borderId="0" applyNumberFormat="0" applyBorder="0" applyAlignment="0" applyProtection="0"/>
    <xf numFmtId="173" fontId="8" fillId="23" borderId="0" applyNumberFormat="0" applyBorder="0" applyAlignment="0" applyProtection="0"/>
    <xf numFmtId="173" fontId="8" fillId="23" borderId="0" applyNumberFormat="0" applyBorder="0" applyAlignment="0" applyProtection="0"/>
    <xf numFmtId="173" fontId="8" fillId="23" borderId="0" applyNumberFormat="0" applyBorder="0" applyAlignment="0" applyProtection="0"/>
    <xf numFmtId="173" fontId="8" fillId="23" borderId="0" applyNumberFormat="0" applyBorder="0" applyAlignment="0" applyProtection="0"/>
    <xf numFmtId="173" fontId="8" fillId="23" borderId="0" applyNumberFormat="0" applyBorder="0" applyAlignment="0" applyProtection="0"/>
    <xf numFmtId="173" fontId="8" fillId="23" borderId="0" applyNumberFormat="0" applyBorder="0" applyAlignment="0" applyProtection="0"/>
    <xf numFmtId="173" fontId="8" fillId="23" borderId="0" applyNumberFormat="0" applyBorder="0" applyAlignment="0" applyProtection="0"/>
    <xf numFmtId="173" fontId="8" fillId="23" borderId="0" applyNumberFormat="0" applyBorder="0" applyAlignment="0" applyProtection="0"/>
    <xf numFmtId="189" fontId="8" fillId="23" borderId="0" applyNumberFormat="0" applyBorder="0" applyAlignment="0" applyProtection="0"/>
    <xf numFmtId="189" fontId="8" fillId="23" borderId="0" applyNumberFormat="0" applyBorder="0" applyAlignment="0" applyProtection="0"/>
    <xf numFmtId="189" fontId="8" fillId="23" borderId="0" applyNumberFormat="0" applyBorder="0" applyAlignment="0" applyProtection="0"/>
    <xf numFmtId="189" fontId="8" fillId="23" borderId="0" applyNumberFormat="0" applyBorder="0" applyAlignment="0" applyProtection="0"/>
    <xf numFmtId="189" fontId="8" fillId="23" borderId="0" applyNumberFormat="0" applyBorder="0" applyAlignment="0" applyProtection="0"/>
    <xf numFmtId="189" fontId="8" fillId="23" borderId="0" applyNumberFormat="0" applyBorder="0" applyAlignment="0" applyProtection="0"/>
    <xf numFmtId="189" fontId="8" fillId="23" borderId="0" applyNumberFormat="0" applyBorder="0" applyAlignment="0" applyProtection="0"/>
    <xf numFmtId="189" fontId="8" fillId="23" borderId="0" applyNumberFormat="0" applyBorder="0" applyAlignment="0" applyProtection="0"/>
    <xf numFmtId="173" fontId="8" fillId="23" borderId="0" applyNumberFormat="0" applyBorder="0" applyAlignment="0" applyProtection="0"/>
    <xf numFmtId="173" fontId="8" fillId="23" borderId="0" applyNumberFormat="0" applyBorder="0" applyAlignment="0" applyProtection="0"/>
    <xf numFmtId="173" fontId="8" fillId="23" borderId="0" applyNumberFormat="0" applyBorder="0" applyAlignment="0" applyProtection="0"/>
    <xf numFmtId="173" fontId="8" fillId="23" borderId="0" applyNumberFormat="0" applyBorder="0" applyAlignment="0" applyProtection="0"/>
    <xf numFmtId="173" fontId="8" fillId="23" borderId="0" applyNumberFormat="0" applyBorder="0" applyAlignment="0" applyProtection="0"/>
    <xf numFmtId="173" fontId="8" fillId="23" borderId="0" applyNumberFormat="0" applyBorder="0" applyAlignment="0" applyProtection="0"/>
    <xf numFmtId="173" fontId="8" fillId="23" borderId="0" applyNumberFormat="0" applyBorder="0" applyAlignment="0" applyProtection="0"/>
    <xf numFmtId="173" fontId="8" fillId="23" borderId="0" applyNumberFormat="0" applyBorder="0" applyAlignment="0" applyProtection="0"/>
    <xf numFmtId="173" fontId="96" fillId="23" borderId="0" applyNumberFormat="0" applyBorder="0" applyAlignment="0" applyProtection="0"/>
    <xf numFmtId="0" fontId="96" fillId="23" borderId="0" applyNumberFormat="0" applyBorder="0" applyAlignment="0" applyProtection="0"/>
    <xf numFmtId="0" fontId="96" fillId="23" borderId="0" applyNumberFormat="0" applyBorder="0" applyAlignment="0" applyProtection="0"/>
    <xf numFmtId="173" fontId="96" fillId="23" borderId="0" applyNumberFormat="0" applyBorder="0" applyAlignment="0" applyProtection="0"/>
    <xf numFmtId="173" fontId="96" fillId="23" borderId="0" applyNumberFormat="0" applyBorder="0" applyAlignment="0" applyProtection="0"/>
    <xf numFmtId="173" fontId="96" fillId="23" borderId="0" applyNumberFormat="0" applyBorder="0" applyAlignment="0" applyProtection="0"/>
    <xf numFmtId="173" fontId="96" fillId="23" borderId="0" applyNumberFormat="0" applyBorder="0" applyAlignment="0" applyProtection="0"/>
    <xf numFmtId="173" fontId="96" fillId="23" borderId="0" applyNumberFormat="0" applyBorder="0" applyAlignment="0" applyProtection="0"/>
    <xf numFmtId="173" fontId="96" fillId="23" borderId="0" applyNumberFormat="0" applyBorder="0" applyAlignment="0" applyProtection="0"/>
    <xf numFmtId="173" fontId="96" fillId="23" borderId="0" applyNumberFormat="0" applyBorder="0" applyAlignment="0" applyProtection="0"/>
    <xf numFmtId="0" fontId="96" fillId="23" borderId="0" applyNumberFormat="0" applyBorder="0" applyAlignment="0" applyProtection="0"/>
    <xf numFmtId="0" fontId="96" fillId="23" borderId="0" applyNumberFormat="0" applyBorder="0" applyAlignment="0" applyProtection="0"/>
    <xf numFmtId="173" fontId="96" fillId="23" borderId="0" applyNumberFormat="0" applyBorder="0" applyAlignment="0" applyProtection="0"/>
    <xf numFmtId="173" fontId="96" fillId="23" borderId="0" applyNumberFormat="0" applyBorder="0" applyAlignment="0" applyProtection="0"/>
    <xf numFmtId="173" fontId="96" fillId="23" borderId="0" applyNumberFormat="0" applyBorder="0" applyAlignment="0" applyProtection="0"/>
    <xf numFmtId="173" fontId="96" fillId="23" borderId="0" applyNumberFormat="0" applyBorder="0" applyAlignment="0" applyProtection="0"/>
    <xf numFmtId="173" fontId="96" fillId="23" borderId="0" applyNumberFormat="0" applyBorder="0" applyAlignment="0" applyProtection="0"/>
    <xf numFmtId="189" fontId="84" fillId="50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89" fontId="84" fillId="50" borderId="0" applyNumberFormat="0" applyBorder="0" applyAlignment="0" applyProtection="0"/>
    <xf numFmtId="189" fontId="84" fillId="50" borderId="0" applyNumberFormat="0" applyBorder="0" applyAlignment="0" applyProtection="0"/>
    <xf numFmtId="189" fontId="84" fillId="50" borderId="0" applyNumberFormat="0" applyBorder="0" applyAlignment="0" applyProtection="0"/>
    <xf numFmtId="189" fontId="84" fillId="50" borderId="0" applyNumberFormat="0" applyBorder="0" applyAlignment="0" applyProtection="0"/>
    <xf numFmtId="189" fontId="84" fillId="50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73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73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2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72" fontId="37" fillId="23" borderId="0" applyNumberFormat="0" applyBorder="0" applyAlignment="0" applyProtection="0"/>
    <xf numFmtId="172" fontId="37" fillId="23" borderId="0" applyNumberFormat="0" applyBorder="0" applyAlignment="0" applyProtection="0"/>
    <xf numFmtId="172" fontId="37" fillId="23" borderId="0" applyNumberFormat="0" applyBorder="0" applyAlignment="0" applyProtection="0"/>
    <xf numFmtId="172" fontId="37" fillId="23" borderId="0" applyNumberFormat="0" applyBorder="0" applyAlignment="0" applyProtection="0"/>
    <xf numFmtId="172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73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8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8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8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231" fontId="8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97" fillId="50" borderId="0" applyNumberFormat="0" applyBorder="0" applyAlignment="0" applyProtection="0"/>
    <xf numFmtId="231" fontId="37" fillId="23" borderId="0" applyNumberFormat="0" applyBorder="0" applyAlignment="0" applyProtection="0"/>
    <xf numFmtId="231" fontId="37" fillId="23" borderId="0" applyNumberFormat="0" applyBorder="0" applyAlignment="0" applyProtection="0"/>
    <xf numFmtId="231" fontId="37" fillId="23" borderId="0" applyNumberFormat="0" applyBorder="0" applyAlignment="0" applyProtection="0"/>
    <xf numFmtId="231" fontId="37" fillId="23" borderId="0" applyNumberFormat="0" applyBorder="0" applyAlignment="0" applyProtection="0"/>
    <xf numFmtId="231" fontId="37" fillId="23" borderId="0" applyNumberFormat="0" applyBorder="0" applyAlignment="0" applyProtection="0"/>
    <xf numFmtId="231" fontId="37" fillId="23" borderId="0" applyNumberFormat="0" applyBorder="0" applyAlignment="0" applyProtection="0"/>
    <xf numFmtId="231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84" fillId="50" borderId="0" applyNumberFormat="0" applyBorder="0" applyAlignment="0" applyProtection="0"/>
    <xf numFmtId="173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89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173" fontId="37" fillId="23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173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0" fontId="95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0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0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8" fillId="27" borderId="0" applyNumberFormat="0" applyBorder="0" applyAlignment="0" applyProtection="0"/>
    <xf numFmtId="189" fontId="8" fillId="27" borderId="0" applyNumberFormat="0" applyBorder="0" applyAlignment="0" applyProtection="0"/>
    <xf numFmtId="189" fontId="8" fillId="27" borderId="0" applyNumberFormat="0" applyBorder="0" applyAlignment="0" applyProtection="0"/>
    <xf numFmtId="189" fontId="8" fillId="27" borderId="0" applyNumberFormat="0" applyBorder="0" applyAlignment="0" applyProtection="0"/>
    <xf numFmtId="189" fontId="8" fillId="27" borderId="0" applyNumberFormat="0" applyBorder="0" applyAlignment="0" applyProtection="0"/>
    <xf numFmtId="189" fontId="8" fillId="27" borderId="0" applyNumberFormat="0" applyBorder="0" applyAlignment="0" applyProtection="0"/>
    <xf numFmtId="189" fontId="8" fillId="27" borderId="0" applyNumberFormat="0" applyBorder="0" applyAlignment="0" applyProtection="0"/>
    <xf numFmtId="189" fontId="8" fillId="27" borderId="0" applyNumberFormat="0" applyBorder="0" applyAlignment="0" applyProtection="0"/>
    <xf numFmtId="189" fontId="8" fillId="27" borderId="0" applyNumberFormat="0" applyBorder="0" applyAlignment="0" applyProtection="0"/>
    <xf numFmtId="173" fontId="8" fillId="27" borderId="0" applyNumberFormat="0" applyBorder="0" applyAlignment="0" applyProtection="0"/>
    <xf numFmtId="173" fontId="8" fillId="27" borderId="0" applyNumberFormat="0" applyBorder="0" applyAlignment="0" applyProtection="0"/>
    <xf numFmtId="173" fontId="8" fillId="27" borderId="0" applyNumberFormat="0" applyBorder="0" applyAlignment="0" applyProtection="0"/>
    <xf numFmtId="173" fontId="8" fillId="27" borderId="0" applyNumberFormat="0" applyBorder="0" applyAlignment="0" applyProtection="0"/>
    <xf numFmtId="173" fontId="8" fillId="27" borderId="0" applyNumberFormat="0" applyBorder="0" applyAlignment="0" applyProtection="0"/>
    <xf numFmtId="173" fontId="8" fillId="27" borderId="0" applyNumberFormat="0" applyBorder="0" applyAlignment="0" applyProtection="0"/>
    <xf numFmtId="173" fontId="8" fillId="27" borderId="0" applyNumberFormat="0" applyBorder="0" applyAlignment="0" applyProtection="0"/>
    <xf numFmtId="173" fontId="8" fillId="27" borderId="0" applyNumberFormat="0" applyBorder="0" applyAlignment="0" applyProtection="0"/>
    <xf numFmtId="173" fontId="8" fillId="27" borderId="0" applyNumberFormat="0" applyBorder="0" applyAlignment="0" applyProtection="0"/>
    <xf numFmtId="189" fontId="8" fillId="27" borderId="0" applyNumberFormat="0" applyBorder="0" applyAlignment="0" applyProtection="0"/>
    <xf numFmtId="189" fontId="8" fillId="27" borderId="0" applyNumberFormat="0" applyBorder="0" applyAlignment="0" applyProtection="0"/>
    <xf numFmtId="189" fontId="8" fillId="27" borderId="0" applyNumberFormat="0" applyBorder="0" applyAlignment="0" applyProtection="0"/>
    <xf numFmtId="189" fontId="8" fillId="27" borderId="0" applyNumberFormat="0" applyBorder="0" applyAlignment="0" applyProtection="0"/>
    <xf numFmtId="189" fontId="8" fillId="27" borderId="0" applyNumberFormat="0" applyBorder="0" applyAlignment="0" applyProtection="0"/>
    <xf numFmtId="189" fontId="8" fillId="27" borderId="0" applyNumberFormat="0" applyBorder="0" applyAlignment="0" applyProtection="0"/>
    <xf numFmtId="189" fontId="8" fillId="27" borderId="0" applyNumberFormat="0" applyBorder="0" applyAlignment="0" applyProtection="0"/>
    <xf numFmtId="189" fontId="8" fillId="27" borderId="0" applyNumberFormat="0" applyBorder="0" applyAlignment="0" applyProtection="0"/>
    <xf numFmtId="173" fontId="8" fillId="27" borderId="0" applyNumberFormat="0" applyBorder="0" applyAlignment="0" applyProtection="0"/>
    <xf numFmtId="173" fontId="8" fillId="27" borderId="0" applyNumberFormat="0" applyBorder="0" applyAlignment="0" applyProtection="0"/>
    <xf numFmtId="173" fontId="8" fillId="27" borderId="0" applyNumberFormat="0" applyBorder="0" applyAlignment="0" applyProtection="0"/>
    <xf numFmtId="173" fontId="8" fillId="27" borderId="0" applyNumberFormat="0" applyBorder="0" applyAlignment="0" applyProtection="0"/>
    <xf numFmtId="173" fontId="8" fillId="27" borderId="0" applyNumberFormat="0" applyBorder="0" applyAlignment="0" applyProtection="0"/>
    <xf numFmtId="173" fontId="8" fillId="27" borderId="0" applyNumberFormat="0" applyBorder="0" applyAlignment="0" applyProtection="0"/>
    <xf numFmtId="173" fontId="8" fillId="27" borderId="0" applyNumberFormat="0" applyBorder="0" applyAlignment="0" applyProtection="0"/>
    <xf numFmtId="173" fontId="8" fillId="27" borderId="0" applyNumberFormat="0" applyBorder="0" applyAlignment="0" applyProtection="0"/>
    <xf numFmtId="173" fontId="8" fillId="27" borderId="0" applyNumberFormat="0" applyBorder="0" applyAlignment="0" applyProtection="0"/>
    <xf numFmtId="189" fontId="8" fillId="27" borderId="0" applyNumberFormat="0" applyBorder="0" applyAlignment="0" applyProtection="0"/>
    <xf numFmtId="189" fontId="8" fillId="27" borderId="0" applyNumberFormat="0" applyBorder="0" applyAlignment="0" applyProtection="0"/>
    <xf numFmtId="189" fontId="8" fillId="27" borderId="0" applyNumberFormat="0" applyBorder="0" applyAlignment="0" applyProtection="0"/>
    <xf numFmtId="189" fontId="8" fillId="27" borderId="0" applyNumberFormat="0" applyBorder="0" applyAlignment="0" applyProtection="0"/>
    <xf numFmtId="189" fontId="8" fillId="27" borderId="0" applyNumberFormat="0" applyBorder="0" applyAlignment="0" applyProtection="0"/>
    <xf numFmtId="189" fontId="8" fillId="27" borderId="0" applyNumberFormat="0" applyBorder="0" applyAlignment="0" applyProtection="0"/>
    <xf numFmtId="189" fontId="8" fillId="27" borderId="0" applyNumberFormat="0" applyBorder="0" applyAlignment="0" applyProtection="0"/>
    <xf numFmtId="189" fontId="8" fillId="27" borderId="0" applyNumberFormat="0" applyBorder="0" applyAlignment="0" applyProtection="0"/>
    <xf numFmtId="173" fontId="8" fillId="27" borderId="0" applyNumberFormat="0" applyBorder="0" applyAlignment="0" applyProtection="0"/>
    <xf numFmtId="173" fontId="8" fillId="27" borderId="0" applyNumberFormat="0" applyBorder="0" applyAlignment="0" applyProtection="0"/>
    <xf numFmtId="173" fontId="8" fillId="27" borderId="0" applyNumberFormat="0" applyBorder="0" applyAlignment="0" applyProtection="0"/>
    <xf numFmtId="173" fontId="8" fillId="27" borderId="0" applyNumberFormat="0" applyBorder="0" applyAlignment="0" applyProtection="0"/>
    <xf numFmtId="173" fontId="8" fillId="27" borderId="0" applyNumberFormat="0" applyBorder="0" applyAlignment="0" applyProtection="0"/>
    <xf numFmtId="173" fontId="8" fillId="27" borderId="0" applyNumberFormat="0" applyBorder="0" applyAlignment="0" applyProtection="0"/>
    <xf numFmtId="173" fontId="8" fillId="27" borderId="0" applyNumberFormat="0" applyBorder="0" applyAlignment="0" applyProtection="0"/>
    <xf numFmtId="173" fontId="8" fillId="27" borderId="0" applyNumberFormat="0" applyBorder="0" applyAlignment="0" applyProtection="0"/>
    <xf numFmtId="173" fontId="8" fillId="27" borderId="0" applyNumberFormat="0" applyBorder="0" applyAlignment="0" applyProtection="0"/>
    <xf numFmtId="189" fontId="8" fillId="27" borderId="0" applyNumberFormat="0" applyBorder="0" applyAlignment="0" applyProtection="0"/>
    <xf numFmtId="189" fontId="8" fillId="27" borderId="0" applyNumberFormat="0" applyBorder="0" applyAlignment="0" applyProtection="0"/>
    <xf numFmtId="189" fontId="8" fillId="27" borderId="0" applyNumberFormat="0" applyBorder="0" applyAlignment="0" applyProtection="0"/>
    <xf numFmtId="189" fontId="8" fillId="27" borderId="0" applyNumberFormat="0" applyBorder="0" applyAlignment="0" applyProtection="0"/>
    <xf numFmtId="189" fontId="8" fillId="27" borderId="0" applyNumberFormat="0" applyBorder="0" applyAlignment="0" applyProtection="0"/>
    <xf numFmtId="189" fontId="8" fillId="27" borderId="0" applyNumberFormat="0" applyBorder="0" applyAlignment="0" applyProtection="0"/>
    <xf numFmtId="189" fontId="8" fillId="27" borderId="0" applyNumberFormat="0" applyBorder="0" applyAlignment="0" applyProtection="0"/>
    <xf numFmtId="189" fontId="8" fillId="27" borderId="0" applyNumberFormat="0" applyBorder="0" applyAlignment="0" applyProtection="0"/>
    <xf numFmtId="173" fontId="8" fillId="27" borderId="0" applyNumberFormat="0" applyBorder="0" applyAlignment="0" applyProtection="0"/>
    <xf numFmtId="173" fontId="8" fillId="27" borderId="0" applyNumberFormat="0" applyBorder="0" applyAlignment="0" applyProtection="0"/>
    <xf numFmtId="173" fontId="8" fillId="27" borderId="0" applyNumberFormat="0" applyBorder="0" applyAlignment="0" applyProtection="0"/>
    <xf numFmtId="173" fontId="8" fillId="27" borderId="0" applyNumberFormat="0" applyBorder="0" applyAlignment="0" applyProtection="0"/>
    <xf numFmtId="173" fontId="8" fillId="27" borderId="0" applyNumberFormat="0" applyBorder="0" applyAlignment="0" applyProtection="0"/>
    <xf numFmtId="173" fontId="8" fillId="27" borderId="0" applyNumberFormat="0" applyBorder="0" applyAlignment="0" applyProtection="0"/>
    <xf numFmtId="173" fontId="8" fillId="27" borderId="0" applyNumberFormat="0" applyBorder="0" applyAlignment="0" applyProtection="0"/>
    <xf numFmtId="173" fontId="8" fillId="27" borderId="0" applyNumberFormat="0" applyBorder="0" applyAlignment="0" applyProtection="0"/>
    <xf numFmtId="173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8" fillId="27" borderId="0" applyNumberFormat="0" applyBorder="0" applyAlignment="0" applyProtection="0"/>
    <xf numFmtId="189" fontId="8" fillId="27" borderId="0" applyNumberFormat="0" applyBorder="0" applyAlignment="0" applyProtection="0"/>
    <xf numFmtId="189" fontId="8" fillId="27" borderId="0" applyNumberFormat="0" applyBorder="0" applyAlignment="0" applyProtection="0"/>
    <xf numFmtId="189" fontId="8" fillId="27" borderId="0" applyNumberFormat="0" applyBorder="0" applyAlignment="0" applyProtection="0"/>
    <xf numFmtId="189" fontId="8" fillId="27" borderId="0" applyNumberFormat="0" applyBorder="0" applyAlignment="0" applyProtection="0"/>
    <xf numFmtId="189" fontId="8" fillId="27" borderId="0" applyNumberFormat="0" applyBorder="0" applyAlignment="0" applyProtection="0"/>
    <xf numFmtId="189" fontId="8" fillId="27" borderId="0" applyNumberFormat="0" applyBorder="0" applyAlignment="0" applyProtection="0"/>
    <xf numFmtId="189" fontId="8" fillId="27" borderId="0" applyNumberFormat="0" applyBorder="0" applyAlignment="0" applyProtection="0"/>
    <xf numFmtId="189" fontId="8" fillId="27" borderId="0" applyNumberFormat="0" applyBorder="0" applyAlignment="0" applyProtection="0"/>
    <xf numFmtId="173" fontId="8" fillId="27" borderId="0" applyNumberFormat="0" applyBorder="0" applyAlignment="0" applyProtection="0"/>
    <xf numFmtId="173" fontId="8" fillId="27" borderId="0" applyNumberFormat="0" applyBorder="0" applyAlignment="0" applyProtection="0"/>
    <xf numFmtId="173" fontId="8" fillId="27" borderId="0" applyNumberFormat="0" applyBorder="0" applyAlignment="0" applyProtection="0"/>
    <xf numFmtId="173" fontId="8" fillId="27" borderId="0" applyNumberFormat="0" applyBorder="0" applyAlignment="0" applyProtection="0"/>
    <xf numFmtId="173" fontId="8" fillId="27" borderId="0" applyNumberFormat="0" applyBorder="0" applyAlignment="0" applyProtection="0"/>
    <xf numFmtId="173" fontId="8" fillId="27" borderId="0" applyNumberFormat="0" applyBorder="0" applyAlignment="0" applyProtection="0"/>
    <xf numFmtId="173" fontId="8" fillId="27" borderId="0" applyNumberFormat="0" applyBorder="0" applyAlignment="0" applyProtection="0"/>
    <xf numFmtId="173" fontId="8" fillId="27" borderId="0" applyNumberFormat="0" applyBorder="0" applyAlignment="0" applyProtection="0"/>
    <xf numFmtId="173" fontId="8" fillId="27" borderId="0" applyNumberFormat="0" applyBorder="0" applyAlignment="0" applyProtection="0"/>
    <xf numFmtId="189" fontId="8" fillId="27" borderId="0" applyNumberFormat="0" applyBorder="0" applyAlignment="0" applyProtection="0"/>
    <xf numFmtId="189" fontId="8" fillId="27" borderId="0" applyNumberFormat="0" applyBorder="0" applyAlignment="0" applyProtection="0"/>
    <xf numFmtId="189" fontId="8" fillId="27" borderId="0" applyNumberFormat="0" applyBorder="0" applyAlignment="0" applyProtection="0"/>
    <xf numFmtId="189" fontId="8" fillId="27" borderId="0" applyNumberFormat="0" applyBorder="0" applyAlignment="0" applyProtection="0"/>
    <xf numFmtId="189" fontId="8" fillId="27" borderId="0" applyNumberFormat="0" applyBorder="0" applyAlignment="0" applyProtection="0"/>
    <xf numFmtId="189" fontId="8" fillId="27" borderId="0" applyNumberFormat="0" applyBorder="0" applyAlignment="0" applyProtection="0"/>
    <xf numFmtId="189" fontId="8" fillId="27" borderId="0" applyNumberFormat="0" applyBorder="0" applyAlignment="0" applyProtection="0"/>
    <xf numFmtId="189" fontId="8" fillId="27" borderId="0" applyNumberFormat="0" applyBorder="0" applyAlignment="0" applyProtection="0"/>
    <xf numFmtId="173" fontId="8" fillId="27" borderId="0" applyNumberFormat="0" applyBorder="0" applyAlignment="0" applyProtection="0"/>
    <xf numFmtId="173" fontId="8" fillId="27" borderId="0" applyNumberFormat="0" applyBorder="0" applyAlignment="0" applyProtection="0"/>
    <xf numFmtId="173" fontId="8" fillId="27" borderId="0" applyNumberFormat="0" applyBorder="0" applyAlignment="0" applyProtection="0"/>
    <xf numFmtId="173" fontId="8" fillId="27" borderId="0" applyNumberFormat="0" applyBorder="0" applyAlignment="0" applyProtection="0"/>
    <xf numFmtId="173" fontId="8" fillId="27" borderId="0" applyNumberFormat="0" applyBorder="0" applyAlignment="0" applyProtection="0"/>
    <xf numFmtId="173" fontId="8" fillId="27" borderId="0" applyNumberFormat="0" applyBorder="0" applyAlignment="0" applyProtection="0"/>
    <xf numFmtId="173" fontId="8" fillId="27" borderId="0" applyNumberFormat="0" applyBorder="0" applyAlignment="0" applyProtection="0"/>
    <xf numFmtId="173" fontId="8" fillId="27" borderId="0" applyNumberFormat="0" applyBorder="0" applyAlignment="0" applyProtection="0"/>
    <xf numFmtId="173" fontId="8" fillId="27" borderId="0" applyNumberFormat="0" applyBorder="0" applyAlignment="0" applyProtection="0"/>
    <xf numFmtId="189" fontId="8" fillId="27" borderId="0" applyNumberFormat="0" applyBorder="0" applyAlignment="0" applyProtection="0"/>
    <xf numFmtId="189" fontId="8" fillId="27" borderId="0" applyNumberFormat="0" applyBorder="0" applyAlignment="0" applyProtection="0"/>
    <xf numFmtId="189" fontId="8" fillId="27" borderId="0" applyNumberFormat="0" applyBorder="0" applyAlignment="0" applyProtection="0"/>
    <xf numFmtId="189" fontId="8" fillId="27" borderId="0" applyNumberFormat="0" applyBorder="0" applyAlignment="0" applyProtection="0"/>
    <xf numFmtId="189" fontId="8" fillId="27" borderId="0" applyNumberFormat="0" applyBorder="0" applyAlignment="0" applyProtection="0"/>
    <xf numFmtId="189" fontId="8" fillId="27" borderId="0" applyNumberFormat="0" applyBorder="0" applyAlignment="0" applyProtection="0"/>
    <xf numFmtId="189" fontId="8" fillId="27" borderId="0" applyNumberFormat="0" applyBorder="0" applyAlignment="0" applyProtection="0"/>
    <xf numFmtId="189" fontId="8" fillId="27" borderId="0" applyNumberFormat="0" applyBorder="0" applyAlignment="0" applyProtection="0"/>
    <xf numFmtId="173" fontId="8" fillId="27" borderId="0" applyNumberFormat="0" applyBorder="0" applyAlignment="0" applyProtection="0"/>
    <xf numFmtId="173" fontId="8" fillId="27" borderId="0" applyNumberFormat="0" applyBorder="0" applyAlignment="0" applyProtection="0"/>
    <xf numFmtId="173" fontId="8" fillId="27" borderId="0" applyNumberFormat="0" applyBorder="0" applyAlignment="0" applyProtection="0"/>
    <xf numFmtId="173" fontId="8" fillId="27" borderId="0" applyNumberFormat="0" applyBorder="0" applyAlignment="0" applyProtection="0"/>
    <xf numFmtId="173" fontId="8" fillId="27" borderId="0" applyNumberFormat="0" applyBorder="0" applyAlignment="0" applyProtection="0"/>
    <xf numFmtId="173" fontId="8" fillId="27" borderId="0" applyNumberFormat="0" applyBorder="0" applyAlignment="0" applyProtection="0"/>
    <xf numFmtId="173" fontId="8" fillId="27" borderId="0" applyNumberFormat="0" applyBorder="0" applyAlignment="0" applyProtection="0"/>
    <xf numFmtId="173" fontId="8" fillId="27" borderId="0" applyNumberFormat="0" applyBorder="0" applyAlignment="0" applyProtection="0"/>
    <xf numFmtId="173" fontId="8" fillId="27" borderId="0" applyNumberFormat="0" applyBorder="0" applyAlignment="0" applyProtection="0"/>
    <xf numFmtId="189" fontId="8" fillId="27" borderId="0" applyNumberFormat="0" applyBorder="0" applyAlignment="0" applyProtection="0"/>
    <xf numFmtId="189" fontId="8" fillId="27" borderId="0" applyNumberFormat="0" applyBorder="0" applyAlignment="0" applyProtection="0"/>
    <xf numFmtId="189" fontId="8" fillId="27" borderId="0" applyNumberFormat="0" applyBorder="0" applyAlignment="0" applyProtection="0"/>
    <xf numFmtId="189" fontId="8" fillId="27" borderId="0" applyNumberFormat="0" applyBorder="0" applyAlignment="0" applyProtection="0"/>
    <xf numFmtId="189" fontId="8" fillId="27" borderId="0" applyNumberFormat="0" applyBorder="0" applyAlignment="0" applyProtection="0"/>
    <xf numFmtId="189" fontId="8" fillId="27" borderId="0" applyNumberFormat="0" applyBorder="0" applyAlignment="0" applyProtection="0"/>
    <xf numFmtId="189" fontId="8" fillId="27" borderId="0" applyNumberFormat="0" applyBorder="0" applyAlignment="0" applyProtection="0"/>
    <xf numFmtId="189" fontId="8" fillId="27" borderId="0" applyNumberFormat="0" applyBorder="0" applyAlignment="0" applyProtection="0"/>
    <xf numFmtId="173" fontId="8" fillId="27" borderId="0" applyNumberFormat="0" applyBorder="0" applyAlignment="0" applyProtection="0"/>
    <xf numFmtId="173" fontId="8" fillId="27" borderId="0" applyNumberFormat="0" applyBorder="0" applyAlignment="0" applyProtection="0"/>
    <xf numFmtId="173" fontId="8" fillId="27" borderId="0" applyNumberFormat="0" applyBorder="0" applyAlignment="0" applyProtection="0"/>
    <xf numFmtId="173" fontId="8" fillId="27" borderId="0" applyNumberFormat="0" applyBorder="0" applyAlignment="0" applyProtection="0"/>
    <xf numFmtId="173" fontId="8" fillId="27" borderId="0" applyNumberFormat="0" applyBorder="0" applyAlignment="0" applyProtection="0"/>
    <xf numFmtId="173" fontId="8" fillId="27" borderId="0" applyNumberFormat="0" applyBorder="0" applyAlignment="0" applyProtection="0"/>
    <xf numFmtId="173" fontId="8" fillId="27" borderId="0" applyNumberFormat="0" applyBorder="0" applyAlignment="0" applyProtection="0"/>
    <xf numFmtId="173" fontId="8" fillId="27" borderId="0" applyNumberFormat="0" applyBorder="0" applyAlignment="0" applyProtection="0"/>
    <xf numFmtId="173" fontId="8" fillId="27" borderId="0" applyNumberFormat="0" applyBorder="0" applyAlignment="0" applyProtection="0"/>
    <xf numFmtId="189" fontId="8" fillId="27" borderId="0" applyNumberFormat="0" applyBorder="0" applyAlignment="0" applyProtection="0"/>
    <xf numFmtId="189" fontId="8" fillId="27" borderId="0" applyNumberFormat="0" applyBorder="0" applyAlignment="0" applyProtection="0"/>
    <xf numFmtId="189" fontId="8" fillId="27" borderId="0" applyNumberFormat="0" applyBorder="0" applyAlignment="0" applyProtection="0"/>
    <xf numFmtId="189" fontId="8" fillId="27" borderId="0" applyNumberFormat="0" applyBorder="0" applyAlignment="0" applyProtection="0"/>
    <xf numFmtId="189" fontId="8" fillId="27" borderId="0" applyNumberFormat="0" applyBorder="0" applyAlignment="0" applyProtection="0"/>
    <xf numFmtId="189" fontId="8" fillId="27" borderId="0" applyNumberFormat="0" applyBorder="0" applyAlignment="0" applyProtection="0"/>
    <xf numFmtId="189" fontId="8" fillId="27" borderId="0" applyNumberFormat="0" applyBorder="0" applyAlignment="0" applyProtection="0"/>
    <xf numFmtId="189" fontId="8" fillId="27" borderId="0" applyNumberFormat="0" applyBorder="0" applyAlignment="0" applyProtection="0"/>
    <xf numFmtId="173" fontId="8" fillId="27" borderId="0" applyNumberFormat="0" applyBorder="0" applyAlignment="0" applyProtection="0"/>
    <xf numFmtId="173" fontId="8" fillId="27" borderId="0" applyNumberFormat="0" applyBorder="0" applyAlignment="0" applyProtection="0"/>
    <xf numFmtId="173" fontId="8" fillId="27" borderId="0" applyNumberFormat="0" applyBorder="0" applyAlignment="0" applyProtection="0"/>
    <xf numFmtId="173" fontId="8" fillId="27" borderId="0" applyNumberFormat="0" applyBorder="0" applyAlignment="0" applyProtection="0"/>
    <xf numFmtId="173" fontId="8" fillId="27" borderId="0" applyNumberFormat="0" applyBorder="0" applyAlignment="0" applyProtection="0"/>
    <xf numFmtId="173" fontId="8" fillId="27" borderId="0" applyNumberFormat="0" applyBorder="0" applyAlignment="0" applyProtection="0"/>
    <xf numFmtId="173" fontId="8" fillId="27" borderId="0" applyNumberFormat="0" applyBorder="0" applyAlignment="0" applyProtection="0"/>
    <xf numFmtId="173" fontId="8" fillId="27" borderId="0" applyNumberFormat="0" applyBorder="0" applyAlignment="0" applyProtection="0"/>
    <xf numFmtId="173" fontId="96" fillId="27" borderId="0" applyNumberFormat="0" applyBorder="0" applyAlignment="0" applyProtection="0"/>
    <xf numFmtId="0" fontId="96" fillId="27" borderId="0" applyNumberFormat="0" applyBorder="0" applyAlignment="0" applyProtection="0"/>
    <xf numFmtId="0" fontId="96" fillId="27" borderId="0" applyNumberFormat="0" applyBorder="0" applyAlignment="0" applyProtection="0"/>
    <xf numFmtId="173" fontId="96" fillId="27" borderId="0" applyNumberFormat="0" applyBorder="0" applyAlignment="0" applyProtection="0"/>
    <xf numFmtId="173" fontId="96" fillId="27" borderId="0" applyNumberFormat="0" applyBorder="0" applyAlignment="0" applyProtection="0"/>
    <xf numFmtId="173" fontId="96" fillId="27" borderId="0" applyNumberFormat="0" applyBorder="0" applyAlignment="0" applyProtection="0"/>
    <xf numFmtId="173" fontId="96" fillId="27" borderId="0" applyNumberFormat="0" applyBorder="0" applyAlignment="0" applyProtection="0"/>
    <xf numFmtId="173" fontId="96" fillId="27" borderId="0" applyNumberFormat="0" applyBorder="0" applyAlignment="0" applyProtection="0"/>
    <xf numFmtId="173" fontId="96" fillId="27" borderId="0" applyNumberFormat="0" applyBorder="0" applyAlignment="0" applyProtection="0"/>
    <xf numFmtId="173" fontId="96" fillId="27" borderId="0" applyNumberFormat="0" applyBorder="0" applyAlignment="0" applyProtection="0"/>
    <xf numFmtId="0" fontId="96" fillId="27" borderId="0" applyNumberFormat="0" applyBorder="0" applyAlignment="0" applyProtection="0"/>
    <xf numFmtId="0" fontId="96" fillId="27" borderId="0" applyNumberFormat="0" applyBorder="0" applyAlignment="0" applyProtection="0"/>
    <xf numFmtId="173" fontId="96" fillId="27" borderId="0" applyNumberFormat="0" applyBorder="0" applyAlignment="0" applyProtection="0"/>
    <xf numFmtId="173" fontId="96" fillId="27" borderId="0" applyNumberFormat="0" applyBorder="0" applyAlignment="0" applyProtection="0"/>
    <xf numFmtId="173" fontId="96" fillId="27" borderId="0" applyNumberFormat="0" applyBorder="0" applyAlignment="0" applyProtection="0"/>
    <xf numFmtId="173" fontId="96" fillId="27" borderId="0" applyNumberFormat="0" applyBorder="0" applyAlignment="0" applyProtection="0"/>
    <xf numFmtId="173" fontId="96" fillId="27" borderId="0" applyNumberFormat="0" applyBorder="0" applyAlignment="0" applyProtection="0"/>
    <xf numFmtId="189" fontId="84" fillId="52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89" fontId="84" fillId="52" borderId="0" applyNumberFormat="0" applyBorder="0" applyAlignment="0" applyProtection="0"/>
    <xf numFmtId="189" fontId="84" fillId="52" borderId="0" applyNumberFormat="0" applyBorder="0" applyAlignment="0" applyProtection="0"/>
    <xf numFmtId="189" fontId="84" fillId="52" borderId="0" applyNumberFormat="0" applyBorder="0" applyAlignment="0" applyProtection="0"/>
    <xf numFmtId="189" fontId="84" fillId="52" borderId="0" applyNumberFormat="0" applyBorder="0" applyAlignment="0" applyProtection="0"/>
    <xf numFmtId="189" fontId="84" fillId="52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73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73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2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72" fontId="37" fillId="27" borderId="0" applyNumberFormat="0" applyBorder="0" applyAlignment="0" applyProtection="0"/>
    <xf numFmtId="172" fontId="37" fillId="27" borderId="0" applyNumberFormat="0" applyBorder="0" applyAlignment="0" applyProtection="0"/>
    <xf numFmtId="172" fontId="37" fillId="27" borderId="0" applyNumberFormat="0" applyBorder="0" applyAlignment="0" applyProtection="0"/>
    <xf numFmtId="172" fontId="37" fillId="27" borderId="0" applyNumberFormat="0" applyBorder="0" applyAlignment="0" applyProtection="0"/>
    <xf numFmtId="172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73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8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8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8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231" fontId="8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97" fillId="52" borderId="0" applyNumberFormat="0" applyBorder="0" applyAlignment="0" applyProtection="0"/>
    <xf numFmtId="231" fontId="37" fillId="27" borderId="0" applyNumberFormat="0" applyBorder="0" applyAlignment="0" applyProtection="0"/>
    <xf numFmtId="231" fontId="37" fillId="27" borderId="0" applyNumberFormat="0" applyBorder="0" applyAlignment="0" applyProtection="0"/>
    <xf numFmtId="231" fontId="37" fillId="27" borderId="0" applyNumberFormat="0" applyBorder="0" applyAlignment="0" applyProtection="0"/>
    <xf numFmtId="231" fontId="37" fillId="27" borderId="0" applyNumberFormat="0" applyBorder="0" applyAlignment="0" applyProtection="0"/>
    <xf numFmtId="231" fontId="37" fillId="27" borderId="0" applyNumberFormat="0" applyBorder="0" applyAlignment="0" applyProtection="0"/>
    <xf numFmtId="231" fontId="37" fillId="27" borderId="0" applyNumberFormat="0" applyBorder="0" applyAlignment="0" applyProtection="0"/>
    <xf numFmtId="231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84" fillId="52" borderId="0" applyNumberFormat="0" applyBorder="0" applyAlignment="0" applyProtection="0"/>
    <xf numFmtId="173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89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173" fontId="37" fillId="27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173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0" fontId="95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0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0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8" fillId="31" borderId="0" applyNumberFormat="0" applyBorder="0" applyAlignment="0" applyProtection="0"/>
    <xf numFmtId="189" fontId="8" fillId="31" borderId="0" applyNumberFormat="0" applyBorder="0" applyAlignment="0" applyProtection="0"/>
    <xf numFmtId="189" fontId="8" fillId="31" borderId="0" applyNumberFormat="0" applyBorder="0" applyAlignment="0" applyProtection="0"/>
    <xf numFmtId="189" fontId="8" fillId="31" borderId="0" applyNumberFormat="0" applyBorder="0" applyAlignment="0" applyProtection="0"/>
    <xf numFmtId="189" fontId="8" fillId="31" borderId="0" applyNumberFormat="0" applyBorder="0" applyAlignment="0" applyProtection="0"/>
    <xf numFmtId="189" fontId="8" fillId="31" borderId="0" applyNumberFormat="0" applyBorder="0" applyAlignment="0" applyProtection="0"/>
    <xf numFmtId="189" fontId="8" fillId="31" borderId="0" applyNumberFormat="0" applyBorder="0" applyAlignment="0" applyProtection="0"/>
    <xf numFmtId="189" fontId="8" fillId="31" borderId="0" applyNumberFormat="0" applyBorder="0" applyAlignment="0" applyProtection="0"/>
    <xf numFmtId="189" fontId="8" fillId="31" borderId="0" applyNumberFormat="0" applyBorder="0" applyAlignment="0" applyProtection="0"/>
    <xf numFmtId="173" fontId="8" fillId="31" borderId="0" applyNumberFormat="0" applyBorder="0" applyAlignment="0" applyProtection="0"/>
    <xf numFmtId="173" fontId="8" fillId="31" borderId="0" applyNumberFormat="0" applyBorder="0" applyAlignment="0" applyProtection="0"/>
    <xf numFmtId="173" fontId="8" fillId="31" borderId="0" applyNumberFormat="0" applyBorder="0" applyAlignment="0" applyProtection="0"/>
    <xf numFmtId="173" fontId="8" fillId="31" borderId="0" applyNumberFormat="0" applyBorder="0" applyAlignment="0" applyProtection="0"/>
    <xf numFmtId="173" fontId="8" fillId="31" borderId="0" applyNumberFormat="0" applyBorder="0" applyAlignment="0" applyProtection="0"/>
    <xf numFmtId="173" fontId="8" fillId="31" borderId="0" applyNumberFormat="0" applyBorder="0" applyAlignment="0" applyProtection="0"/>
    <xf numFmtId="173" fontId="8" fillId="31" borderId="0" applyNumberFormat="0" applyBorder="0" applyAlignment="0" applyProtection="0"/>
    <xf numFmtId="173" fontId="8" fillId="31" borderId="0" applyNumberFormat="0" applyBorder="0" applyAlignment="0" applyProtection="0"/>
    <xf numFmtId="173" fontId="8" fillId="31" borderId="0" applyNumberFormat="0" applyBorder="0" applyAlignment="0" applyProtection="0"/>
    <xf numFmtId="189" fontId="8" fillId="31" borderId="0" applyNumberFormat="0" applyBorder="0" applyAlignment="0" applyProtection="0"/>
    <xf numFmtId="189" fontId="8" fillId="31" borderId="0" applyNumberFormat="0" applyBorder="0" applyAlignment="0" applyProtection="0"/>
    <xf numFmtId="189" fontId="8" fillId="31" borderId="0" applyNumberFormat="0" applyBorder="0" applyAlignment="0" applyProtection="0"/>
    <xf numFmtId="189" fontId="8" fillId="31" borderId="0" applyNumberFormat="0" applyBorder="0" applyAlignment="0" applyProtection="0"/>
    <xf numFmtId="189" fontId="8" fillId="31" borderId="0" applyNumberFormat="0" applyBorder="0" applyAlignment="0" applyProtection="0"/>
    <xf numFmtId="189" fontId="8" fillId="31" borderId="0" applyNumberFormat="0" applyBorder="0" applyAlignment="0" applyProtection="0"/>
    <xf numFmtId="189" fontId="8" fillId="31" borderId="0" applyNumberFormat="0" applyBorder="0" applyAlignment="0" applyProtection="0"/>
    <xf numFmtId="189" fontId="8" fillId="31" borderId="0" applyNumberFormat="0" applyBorder="0" applyAlignment="0" applyProtection="0"/>
    <xf numFmtId="173" fontId="8" fillId="31" borderId="0" applyNumberFormat="0" applyBorder="0" applyAlignment="0" applyProtection="0"/>
    <xf numFmtId="173" fontId="8" fillId="31" borderId="0" applyNumberFormat="0" applyBorder="0" applyAlignment="0" applyProtection="0"/>
    <xf numFmtId="173" fontId="8" fillId="31" borderId="0" applyNumberFormat="0" applyBorder="0" applyAlignment="0" applyProtection="0"/>
    <xf numFmtId="173" fontId="8" fillId="31" borderId="0" applyNumberFormat="0" applyBorder="0" applyAlignment="0" applyProtection="0"/>
    <xf numFmtId="173" fontId="8" fillId="31" borderId="0" applyNumberFormat="0" applyBorder="0" applyAlignment="0" applyProtection="0"/>
    <xf numFmtId="173" fontId="8" fillId="31" borderId="0" applyNumberFormat="0" applyBorder="0" applyAlignment="0" applyProtection="0"/>
    <xf numFmtId="173" fontId="8" fillId="31" borderId="0" applyNumberFormat="0" applyBorder="0" applyAlignment="0" applyProtection="0"/>
    <xf numFmtId="173" fontId="8" fillId="31" borderId="0" applyNumberFormat="0" applyBorder="0" applyAlignment="0" applyProtection="0"/>
    <xf numFmtId="173" fontId="8" fillId="31" borderId="0" applyNumberFormat="0" applyBorder="0" applyAlignment="0" applyProtection="0"/>
    <xf numFmtId="189" fontId="8" fillId="31" borderId="0" applyNumberFormat="0" applyBorder="0" applyAlignment="0" applyProtection="0"/>
    <xf numFmtId="189" fontId="8" fillId="31" borderId="0" applyNumberFormat="0" applyBorder="0" applyAlignment="0" applyProtection="0"/>
    <xf numFmtId="189" fontId="8" fillId="31" borderId="0" applyNumberFormat="0" applyBorder="0" applyAlignment="0" applyProtection="0"/>
    <xf numFmtId="189" fontId="8" fillId="31" borderId="0" applyNumberFormat="0" applyBorder="0" applyAlignment="0" applyProtection="0"/>
    <xf numFmtId="189" fontId="8" fillId="31" borderId="0" applyNumberFormat="0" applyBorder="0" applyAlignment="0" applyProtection="0"/>
    <xf numFmtId="189" fontId="8" fillId="31" borderId="0" applyNumberFormat="0" applyBorder="0" applyAlignment="0" applyProtection="0"/>
    <xf numFmtId="189" fontId="8" fillId="31" borderId="0" applyNumberFormat="0" applyBorder="0" applyAlignment="0" applyProtection="0"/>
    <xf numFmtId="189" fontId="8" fillId="31" borderId="0" applyNumberFormat="0" applyBorder="0" applyAlignment="0" applyProtection="0"/>
    <xf numFmtId="173" fontId="8" fillId="31" borderId="0" applyNumberFormat="0" applyBorder="0" applyAlignment="0" applyProtection="0"/>
    <xf numFmtId="173" fontId="8" fillId="31" borderId="0" applyNumberFormat="0" applyBorder="0" applyAlignment="0" applyProtection="0"/>
    <xf numFmtId="173" fontId="8" fillId="31" borderId="0" applyNumberFormat="0" applyBorder="0" applyAlignment="0" applyProtection="0"/>
    <xf numFmtId="173" fontId="8" fillId="31" borderId="0" applyNumberFormat="0" applyBorder="0" applyAlignment="0" applyProtection="0"/>
    <xf numFmtId="173" fontId="8" fillId="31" borderId="0" applyNumberFormat="0" applyBorder="0" applyAlignment="0" applyProtection="0"/>
    <xf numFmtId="173" fontId="8" fillId="31" borderId="0" applyNumberFormat="0" applyBorder="0" applyAlignment="0" applyProtection="0"/>
    <xf numFmtId="173" fontId="8" fillId="31" borderId="0" applyNumberFormat="0" applyBorder="0" applyAlignment="0" applyProtection="0"/>
    <xf numFmtId="173" fontId="8" fillId="31" borderId="0" applyNumberFormat="0" applyBorder="0" applyAlignment="0" applyProtection="0"/>
    <xf numFmtId="173" fontId="8" fillId="31" borderId="0" applyNumberFormat="0" applyBorder="0" applyAlignment="0" applyProtection="0"/>
    <xf numFmtId="189" fontId="8" fillId="31" borderId="0" applyNumberFormat="0" applyBorder="0" applyAlignment="0" applyProtection="0"/>
    <xf numFmtId="189" fontId="8" fillId="31" borderId="0" applyNumberFormat="0" applyBorder="0" applyAlignment="0" applyProtection="0"/>
    <xf numFmtId="189" fontId="8" fillId="31" borderId="0" applyNumberFormat="0" applyBorder="0" applyAlignment="0" applyProtection="0"/>
    <xf numFmtId="189" fontId="8" fillId="31" borderId="0" applyNumberFormat="0" applyBorder="0" applyAlignment="0" applyProtection="0"/>
    <xf numFmtId="189" fontId="8" fillId="31" borderId="0" applyNumberFormat="0" applyBorder="0" applyAlignment="0" applyProtection="0"/>
    <xf numFmtId="189" fontId="8" fillId="31" borderId="0" applyNumberFormat="0" applyBorder="0" applyAlignment="0" applyProtection="0"/>
    <xf numFmtId="189" fontId="8" fillId="31" borderId="0" applyNumberFormat="0" applyBorder="0" applyAlignment="0" applyProtection="0"/>
    <xf numFmtId="189" fontId="8" fillId="31" borderId="0" applyNumberFormat="0" applyBorder="0" applyAlignment="0" applyProtection="0"/>
    <xf numFmtId="173" fontId="8" fillId="31" borderId="0" applyNumberFormat="0" applyBorder="0" applyAlignment="0" applyProtection="0"/>
    <xf numFmtId="173" fontId="8" fillId="31" borderId="0" applyNumberFormat="0" applyBorder="0" applyAlignment="0" applyProtection="0"/>
    <xf numFmtId="173" fontId="8" fillId="31" borderId="0" applyNumberFormat="0" applyBorder="0" applyAlignment="0" applyProtection="0"/>
    <xf numFmtId="173" fontId="8" fillId="31" borderId="0" applyNumberFormat="0" applyBorder="0" applyAlignment="0" applyProtection="0"/>
    <xf numFmtId="173" fontId="8" fillId="31" borderId="0" applyNumberFormat="0" applyBorder="0" applyAlignment="0" applyProtection="0"/>
    <xf numFmtId="173" fontId="8" fillId="31" borderId="0" applyNumberFormat="0" applyBorder="0" applyAlignment="0" applyProtection="0"/>
    <xf numFmtId="173" fontId="8" fillId="31" borderId="0" applyNumberFormat="0" applyBorder="0" applyAlignment="0" applyProtection="0"/>
    <xf numFmtId="173" fontId="8" fillId="31" borderId="0" applyNumberFormat="0" applyBorder="0" applyAlignment="0" applyProtection="0"/>
    <xf numFmtId="173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8" fillId="31" borderId="0" applyNumberFormat="0" applyBorder="0" applyAlignment="0" applyProtection="0"/>
    <xf numFmtId="189" fontId="8" fillId="31" borderId="0" applyNumberFormat="0" applyBorder="0" applyAlignment="0" applyProtection="0"/>
    <xf numFmtId="189" fontId="8" fillId="31" borderId="0" applyNumberFormat="0" applyBorder="0" applyAlignment="0" applyProtection="0"/>
    <xf numFmtId="189" fontId="8" fillId="31" borderId="0" applyNumberFormat="0" applyBorder="0" applyAlignment="0" applyProtection="0"/>
    <xf numFmtId="189" fontId="8" fillId="31" borderId="0" applyNumberFormat="0" applyBorder="0" applyAlignment="0" applyProtection="0"/>
    <xf numFmtId="189" fontId="8" fillId="31" borderId="0" applyNumberFormat="0" applyBorder="0" applyAlignment="0" applyProtection="0"/>
    <xf numFmtId="189" fontId="8" fillId="31" borderId="0" applyNumberFormat="0" applyBorder="0" applyAlignment="0" applyProtection="0"/>
    <xf numFmtId="189" fontId="8" fillId="31" borderId="0" applyNumberFormat="0" applyBorder="0" applyAlignment="0" applyProtection="0"/>
    <xf numFmtId="189" fontId="8" fillId="31" borderId="0" applyNumberFormat="0" applyBorder="0" applyAlignment="0" applyProtection="0"/>
    <xf numFmtId="173" fontId="8" fillId="31" borderId="0" applyNumberFormat="0" applyBorder="0" applyAlignment="0" applyProtection="0"/>
    <xf numFmtId="173" fontId="8" fillId="31" borderId="0" applyNumberFormat="0" applyBorder="0" applyAlignment="0" applyProtection="0"/>
    <xf numFmtId="173" fontId="8" fillId="31" borderId="0" applyNumberFormat="0" applyBorder="0" applyAlignment="0" applyProtection="0"/>
    <xf numFmtId="173" fontId="8" fillId="31" borderId="0" applyNumberFormat="0" applyBorder="0" applyAlignment="0" applyProtection="0"/>
    <xf numFmtId="173" fontId="8" fillId="31" borderId="0" applyNumberFormat="0" applyBorder="0" applyAlignment="0" applyProtection="0"/>
    <xf numFmtId="173" fontId="8" fillId="31" borderId="0" applyNumberFormat="0" applyBorder="0" applyAlignment="0" applyProtection="0"/>
    <xf numFmtId="173" fontId="8" fillId="31" borderId="0" applyNumberFormat="0" applyBorder="0" applyAlignment="0" applyProtection="0"/>
    <xf numFmtId="173" fontId="8" fillId="31" borderId="0" applyNumberFormat="0" applyBorder="0" applyAlignment="0" applyProtection="0"/>
    <xf numFmtId="173" fontId="8" fillId="31" borderId="0" applyNumberFormat="0" applyBorder="0" applyAlignment="0" applyProtection="0"/>
    <xf numFmtId="189" fontId="8" fillId="31" borderId="0" applyNumberFormat="0" applyBorder="0" applyAlignment="0" applyProtection="0"/>
    <xf numFmtId="189" fontId="8" fillId="31" borderId="0" applyNumberFormat="0" applyBorder="0" applyAlignment="0" applyProtection="0"/>
    <xf numFmtId="189" fontId="8" fillId="31" borderId="0" applyNumberFormat="0" applyBorder="0" applyAlignment="0" applyProtection="0"/>
    <xf numFmtId="189" fontId="8" fillId="31" borderId="0" applyNumberFormat="0" applyBorder="0" applyAlignment="0" applyProtection="0"/>
    <xf numFmtId="189" fontId="8" fillId="31" borderId="0" applyNumberFormat="0" applyBorder="0" applyAlignment="0" applyProtection="0"/>
    <xf numFmtId="189" fontId="8" fillId="31" borderId="0" applyNumberFormat="0" applyBorder="0" applyAlignment="0" applyProtection="0"/>
    <xf numFmtId="189" fontId="8" fillId="31" borderId="0" applyNumberFormat="0" applyBorder="0" applyAlignment="0" applyProtection="0"/>
    <xf numFmtId="189" fontId="8" fillId="31" borderId="0" applyNumberFormat="0" applyBorder="0" applyAlignment="0" applyProtection="0"/>
    <xf numFmtId="173" fontId="8" fillId="31" borderId="0" applyNumberFormat="0" applyBorder="0" applyAlignment="0" applyProtection="0"/>
    <xf numFmtId="173" fontId="8" fillId="31" borderId="0" applyNumberFormat="0" applyBorder="0" applyAlignment="0" applyProtection="0"/>
    <xf numFmtId="173" fontId="8" fillId="31" borderId="0" applyNumberFormat="0" applyBorder="0" applyAlignment="0" applyProtection="0"/>
    <xf numFmtId="173" fontId="8" fillId="31" borderId="0" applyNumberFormat="0" applyBorder="0" applyAlignment="0" applyProtection="0"/>
    <xf numFmtId="173" fontId="8" fillId="31" borderId="0" applyNumberFormat="0" applyBorder="0" applyAlignment="0" applyProtection="0"/>
    <xf numFmtId="173" fontId="8" fillId="31" borderId="0" applyNumberFormat="0" applyBorder="0" applyAlignment="0" applyProtection="0"/>
    <xf numFmtId="173" fontId="8" fillId="31" borderId="0" applyNumberFormat="0" applyBorder="0" applyAlignment="0" applyProtection="0"/>
    <xf numFmtId="173" fontId="8" fillId="31" borderId="0" applyNumberFormat="0" applyBorder="0" applyAlignment="0" applyProtection="0"/>
    <xf numFmtId="173" fontId="8" fillId="31" borderId="0" applyNumberFormat="0" applyBorder="0" applyAlignment="0" applyProtection="0"/>
    <xf numFmtId="189" fontId="8" fillId="31" borderId="0" applyNumberFormat="0" applyBorder="0" applyAlignment="0" applyProtection="0"/>
    <xf numFmtId="189" fontId="8" fillId="31" borderId="0" applyNumberFormat="0" applyBorder="0" applyAlignment="0" applyProtection="0"/>
    <xf numFmtId="189" fontId="8" fillId="31" borderId="0" applyNumberFormat="0" applyBorder="0" applyAlignment="0" applyProtection="0"/>
    <xf numFmtId="189" fontId="8" fillId="31" borderId="0" applyNumberFormat="0" applyBorder="0" applyAlignment="0" applyProtection="0"/>
    <xf numFmtId="189" fontId="8" fillId="31" borderId="0" applyNumberFormat="0" applyBorder="0" applyAlignment="0" applyProtection="0"/>
    <xf numFmtId="189" fontId="8" fillId="31" borderId="0" applyNumberFormat="0" applyBorder="0" applyAlignment="0" applyProtection="0"/>
    <xf numFmtId="189" fontId="8" fillId="31" borderId="0" applyNumberFormat="0" applyBorder="0" applyAlignment="0" applyProtection="0"/>
    <xf numFmtId="189" fontId="8" fillId="31" borderId="0" applyNumberFormat="0" applyBorder="0" applyAlignment="0" applyProtection="0"/>
    <xf numFmtId="173" fontId="8" fillId="31" borderId="0" applyNumberFormat="0" applyBorder="0" applyAlignment="0" applyProtection="0"/>
    <xf numFmtId="173" fontId="8" fillId="31" borderId="0" applyNumberFormat="0" applyBorder="0" applyAlignment="0" applyProtection="0"/>
    <xf numFmtId="173" fontId="8" fillId="31" borderId="0" applyNumberFormat="0" applyBorder="0" applyAlignment="0" applyProtection="0"/>
    <xf numFmtId="173" fontId="8" fillId="31" borderId="0" applyNumberFormat="0" applyBorder="0" applyAlignment="0" applyProtection="0"/>
    <xf numFmtId="173" fontId="8" fillId="31" borderId="0" applyNumberFormat="0" applyBorder="0" applyAlignment="0" applyProtection="0"/>
    <xf numFmtId="173" fontId="8" fillId="31" borderId="0" applyNumberFormat="0" applyBorder="0" applyAlignment="0" applyProtection="0"/>
    <xf numFmtId="173" fontId="8" fillId="31" borderId="0" applyNumberFormat="0" applyBorder="0" applyAlignment="0" applyProtection="0"/>
    <xf numFmtId="173" fontId="8" fillId="31" borderId="0" applyNumberFormat="0" applyBorder="0" applyAlignment="0" applyProtection="0"/>
    <xf numFmtId="173" fontId="8" fillId="31" borderId="0" applyNumberFormat="0" applyBorder="0" applyAlignment="0" applyProtection="0"/>
    <xf numFmtId="189" fontId="8" fillId="31" borderId="0" applyNumberFormat="0" applyBorder="0" applyAlignment="0" applyProtection="0"/>
    <xf numFmtId="189" fontId="8" fillId="31" borderId="0" applyNumberFormat="0" applyBorder="0" applyAlignment="0" applyProtection="0"/>
    <xf numFmtId="189" fontId="8" fillId="31" borderId="0" applyNumberFormat="0" applyBorder="0" applyAlignment="0" applyProtection="0"/>
    <xf numFmtId="189" fontId="8" fillId="31" borderId="0" applyNumberFormat="0" applyBorder="0" applyAlignment="0" applyProtection="0"/>
    <xf numFmtId="189" fontId="8" fillId="31" borderId="0" applyNumberFormat="0" applyBorder="0" applyAlignment="0" applyProtection="0"/>
    <xf numFmtId="189" fontId="8" fillId="31" borderId="0" applyNumberFormat="0" applyBorder="0" applyAlignment="0" applyProtection="0"/>
    <xf numFmtId="189" fontId="8" fillId="31" borderId="0" applyNumberFormat="0" applyBorder="0" applyAlignment="0" applyProtection="0"/>
    <xf numFmtId="189" fontId="8" fillId="31" borderId="0" applyNumberFormat="0" applyBorder="0" applyAlignment="0" applyProtection="0"/>
    <xf numFmtId="173" fontId="8" fillId="31" borderId="0" applyNumberFormat="0" applyBorder="0" applyAlignment="0" applyProtection="0"/>
    <xf numFmtId="173" fontId="8" fillId="31" borderId="0" applyNumberFormat="0" applyBorder="0" applyAlignment="0" applyProtection="0"/>
    <xf numFmtId="173" fontId="8" fillId="31" borderId="0" applyNumberFormat="0" applyBorder="0" applyAlignment="0" applyProtection="0"/>
    <xf numFmtId="173" fontId="8" fillId="31" borderId="0" applyNumberFormat="0" applyBorder="0" applyAlignment="0" applyProtection="0"/>
    <xf numFmtId="173" fontId="8" fillId="31" borderId="0" applyNumberFormat="0" applyBorder="0" applyAlignment="0" applyProtection="0"/>
    <xf numFmtId="173" fontId="8" fillId="31" borderId="0" applyNumberFormat="0" applyBorder="0" applyAlignment="0" applyProtection="0"/>
    <xf numFmtId="173" fontId="8" fillId="31" borderId="0" applyNumberFormat="0" applyBorder="0" applyAlignment="0" applyProtection="0"/>
    <xf numFmtId="173" fontId="8" fillId="31" borderId="0" applyNumberFormat="0" applyBorder="0" applyAlignment="0" applyProtection="0"/>
    <xf numFmtId="173" fontId="8" fillId="31" borderId="0" applyNumberFormat="0" applyBorder="0" applyAlignment="0" applyProtection="0"/>
    <xf numFmtId="189" fontId="8" fillId="31" borderId="0" applyNumberFormat="0" applyBorder="0" applyAlignment="0" applyProtection="0"/>
    <xf numFmtId="189" fontId="8" fillId="31" borderId="0" applyNumberFormat="0" applyBorder="0" applyAlignment="0" applyProtection="0"/>
    <xf numFmtId="189" fontId="8" fillId="31" borderId="0" applyNumberFormat="0" applyBorder="0" applyAlignment="0" applyProtection="0"/>
    <xf numFmtId="189" fontId="8" fillId="31" borderId="0" applyNumberFormat="0" applyBorder="0" applyAlignment="0" applyProtection="0"/>
    <xf numFmtId="189" fontId="8" fillId="31" borderId="0" applyNumberFormat="0" applyBorder="0" applyAlignment="0" applyProtection="0"/>
    <xf numFmtId="189" fontId="8" fillId="31" borderId="0" applyNumberFormat="0" applyBorder="0" applyAlignment="0" applyProtection="0"/>
    <xf numFmtId="189" fontId="8" fillId="31" borderId="0" applyNumberFormat="0" applyBorder="0" applyAlignment="0" applyProtection="0"/>
    <xf numFmtId="189" fontId="8" fillId="31" borderId="0" applyNumberFormat="0" applyBorder="0" applyAlignment="0" applyProtection="0"/>
    <xf numFmtId="173" fontId="8" fillId="31" borderId="0" applyNumberFormat="0" applyBorder="0" applyAlignment="0" applyProtection="0"/>
    <xf numFmtId="173" fontId="8" fillId="31" borderId="0" applyNumberFormat="0" applyBorder="0" applyAlignment="0" applyProtection="0"/>
    <xf numFmtId="173" fontId="8" fillId="31" borderId="0" applyNumberFormat="0" applyBorder="0" applyAlignment="0" applyProtection="0"/>
    <xf numFmtId="173" fontId="8" fillId="31" borderId="0" applyNumberFormat="0" applyBorder="0" applyAlignment="0" applyProtection="0"/>
    <xf numFmtId="173" fontId="8" fillId="31" borderId="0" applyNumberFormat="0" applyBorder="0" applyAlignment="0" applyProtection="0"/>
    <xf numFmtId="173" fontId="8" fillId="31" borderId="0" applyNumberFormat="0" applyBorder="0" applyAlignment="0" applyProtection="0"/>
    <xf numFmtId="173" fontId="8" fillId="31" borderId="0" applyNumberFormat="0" applyBorder="0" applyAlignment="0" applyProtection="0"/>
    <xf numFmtId="173" fontId="8" fillId="31" borderId="0" applyNumberFormat="0" applyBorder="0" applyAlignment="0" applyProtection="0"/>
    <xf numFmtId="173" fontId="96" fillId="31" borderId="0" applyNumberFormat="0" applyBorder="0" applyAlignment="0" applyProtection="0"/>
    <xf numFmtId="0" fontId="96" fillId="31" borderId="0" applyNumberFormat="0" applyBorder="0" applyAlignment="0" applyProtection="0"/>
    <xf numFmtId="0" fontId="96" fillId="31" borderId="0" applyNumberFormat="0" applyBorder="0" applyAlignment="0" applyProtection="0"/>
    <xf numFmtId="173" fontId="96" fillId="31" borderId="0" applyNumberFormat="0" applyBorder="0" applyAlignment="0" applyProtection="0"/>
    <xf numFmtId="173" fontId="96" fillId="31" borderId="0" applyNumberFormat="0" applyBorder="0" applyAlignment="0" applyProtection="0"/>
    <xf numFmtId="173" fontId="96" fillId="31" borderId="0" applyNumberFormat="0" applyBorder="0" applyAlignment="0" applyProtection="0"/>
    <xf numFmtId="173" fontId="96" fillId="31" borderId="0" applyNumberFormat="0" applyBorder="0" applyAlignment="0" applyProtection="0"/>
    <xf numFmtId="173" fontId="96" fillId="31" borderId="0" applyNumberFormat="0" applyBorder="0" applyAlignment="0" applyProtection="0"/>
    <xf numFmtId="173" fontId="96" fillId="31" borderId="0" applyNumberFormat="0" applyBorder="0" applyAlignment="0" applyProtection="0"/>
    <xf numFmtId="173" fontId="96" fillId="31" borderId="0" applyNumberFormat="0" applyBorder="0" applyAlignment="0" applyProtection="0"/>
    <xf numFmtId="0" fontId="96" fillId="31" borderId="0" applyNumberFormat="0" applyBorder="0" applyAlignment="0" applyProtection="0"/>
    <xf numFmtId="0" fontId="96" fillId="31" borderId="0" applyNumberFormat="0" applyBorder="0" applyAlignment="0" applyProtection="0"/>
    <xf numFmtId="173" fontId="96" fillId="31" borderId="0" applyNumberFormat="0" applyBorder="0" applyAlignment="0" applyProtection="0"/>
    <xf numFmtId="173" fontId="96" fillId="31" borderId="0" applyNumberFormat="0" applyBorder="0" applyAlignment="0" applyProtection="0"/>
    <xf numFmtId="173" fontId="96" fillId="31" borderId="0" applyNumberFormat="0" applyBorder="0" applyAlignment="0" applyProtection="0"/>
    <xf numFmtId="173" fontId="96" fillId="31" borderId="0" applyNumberFormat="0" applyBorder="0" applyAlignment="0" applyProtection="0"/>
    <xf numFmtId="173" fontId="96" fillId="31" borderId="0" applyNumberFormat="0" applyBorder="0" applyAlignment="0" applyProtection="0"/>
    <xf numFmtId="189" fontId="84" fillId="5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89" fontId="84" fillId="51" borderId="0" applyNumberFormat="0" applyBorder="0" applyAlignment="0" applyProtection="0"/>
    <xf numFmtId="189" fontId="84" fillId="51" borderId="0" applyNumberFormat="0" applyBorder="0" applyAlignment="0" applyProtection="0"/>
    <xf numFmtId="189" fontId="84" fillId="51" borderId="0" applyNumberFormat="0" applyBorder="0" applyAlignment="0" applyProtection="0"/>
    <xf numFmtId="189" fontId="84" fillId="51" borderId="0" applyNumberFormat="0" applyBorder="0" applyAlignment="0" applyProtection="0"/>
    <xf numFmtId="189" fontId="84" fillId="5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73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73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2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72" fontId="37" fillId="31" borderId="0" applyNumberFormat="0" applyBorder="0" applyAlignment="0" applyProtection="0"/>
    <xf numFmtId="172" fontId="37" fillId="31" borderId="0" applyNumberFormat="0" applyBorder="0" applyAlignment="0" applyProtection="0"/>
    <xf numFmtId="172" fontId="37" fillId="31" borderId="0" applyNumberFormat="0" applyBorder="0" applyAlignment="0" applyProtection="0"/>
    <xf numFmtId="172" fontId="37" fillId="31" borderId="0" applyNumberFormat="0" applyBorder="0" applyAlignment="0" applyProtection="0"/>
    <xf numFmtId="172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73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8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8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8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231" fontId="8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97" fillId="51" borderId="0" applyNumberFormat="0" applyBorder="0" applyAlignment="0" applyProtection="0"/>
    <xf numFmtId="231" fontId="37" fillId="31" borderId="0" applyNumberFormat="0" applyBorder="0" applyAlignment="0" applyProtection="0"/>
    <xf numFmtId="231" fontId="37" fillId="31" borderId="0" applyNumberFormat="0" applyBorder="0" applyAlignment="0" applyProtection="0"/>
    <xf numFmtId="231" fontId="37" fillId="31" borderId="0" applyNumberFormat="0" applyBorder="0" applyAlignment="0" applyProtection="0"/>
    <xf numFmtId="231" fontId="37" fillId="31" borderId="0" applyNumberFormat="0" applyBorder="0" applyAlignment="0" applyProtection="0"/>
    <xf numFmtId="231" fontId="37" fillId="31" borderId="0" applyNumberFormat="0" applyBorder="0" applyAlignment="0" applyProtection="0"/>
    <xf numFmtId="231" fontId="37" fillId="31" borderId="0" applyNumberFormat="0" applyBorder="0" applyAlignment="0" applyProtection="0"/>
    <xf numFmtId="231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84" fillId="51" borderId="0" applyNumberFormat="0" applyBorder="0" applyAlignment="0" applyProtection="0"/>
    <xf numFmtId="173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89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173" fontId="37" fillId="3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4" borderId="0" applyNumberFormat="0" applyBorder="0" applyAlignment="0" applyProtection="0"/>
    <xf numFmtId="189" fontId="84" fillId="44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89" fontId="84" fillId="44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84" fillId="44" borderId="0" applyNumberFormat="0" applyBorder="0" applyAlignment="0" applyProtection="0"/>
    <xf numFmtId="0" fontId="84" fillId="46" borderId="0" applyNumberFormat="0" applyBorder="0" applyAlignment="0" applyProtection="0"/>
    <xf numFmtId="189" fontId="84" fillId="46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89" fontId="84" fillId="46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84" fillId="46" borderId="0" applyNumberFormat="0" applyBorder="0" applyAlignment="0" applyProtection="0"/>
    <xf numFmtId="0" fontId="84" fillId="48" borderId="0" applyNumberFormat="0" applyBorder="0" applyAlignment="0" applyProtection="0"/>
    <xf numFmtId="189" fontId="84" fillId="48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89" fontId="84" fillId="48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84" fillId="48" borderId="0" applyNumberFormat="0" applyBorder="0" applyAlignment="0" applyProtection="0"/>
    <xf numFmtId="0" fontId="84" fillId="50" borderId="0" applyNumberFormat="0" applyBorder="0" applyAlignment="0" applyProtection="0"/>
    <xf numFmtId="189" fontId="84" fillId="50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89" fontId="84" fillId="50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84" fillId="50" borderId="0" applyNumberFormat="0" applyBorder="0" applyAlignment="0" applyProtection="0"/>
    <xf numFmtId="0" fontId="84" fillId="52" borderId="0" applyNumberFormat="0" applyBorder="0" applyAlignment="0" applyProtection="0"/>
    <xf numFmtId="189" fontId="84" fillId="52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89" fontId="84" fillId="52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84" fillId="52" borderId="0" applyNumberFormat="0" applyBorder="0" applyAlignment="0" applyProtection="0"/>
    <xf numFmtId="0" fontId="84" fillId="51" borderId="0" applyNumberFormat="0" applyBorder="0" applyAlignment="0" applyProtection="0"/>
    <xf numFmtId="189" fontId="84" fillId="5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89" fontId="84" fillId="5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84" fillId="51" borderId="0" applyNumberFormat="0" applyBorder="0" applyAlignment="0" applyProtection="0"/>
    <xf numFmtId="173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0" fontId="95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0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0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8" fillId="12" borderId="0" applyNumberFormat="0" applyBorder="0" applyAlignment="0" applyProtection="0"/>
    <xf numFmtId="189" fontId="8" fillId="12" borderId="0" applyNumberFormat="0" applyBorder="0" applyAlignment="0" applyProtection="0"/>
    <xf numFmtId="189" fontId="8" fillId="12" borderId="0" applyNumberFormat="0" applyBorder="0" applyAlignment="0" applyProtection="0"/>
    <xf numFmtId="189" fontId="8" fillId="12" borderId="0" applyNumberFormat="0" applyBorder="0" applyAlignment="0" applyProtection="0"/>
    <xf numFmtId="189" fontId="8" fillId="12" borderId="0" applyNumberFormat="0" applyBorder="0" applyAlignment="0" applyProtection="0"/>
    <xf numFmtId="189" fontId="8" fillId="12" borderId="0" applyNumberFormat="0" applyBorder="0" applyAlignment="0" applyProtection="0"/>
    <xf numFmtId="189" fontId="8" fillId="12" borderId="0" applyNumberFormat="0" applyBorder="0" applyAlignment="0" applyProtection="0"/>
    <xf numFmtId="189" fontId="8" fillId="12" borderId="0" applyNumberFormat="0" applyBorder="0" applyAlignment="0" applyProtection="0"/>
    <xf numFmtId="189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89" fontId="8" fillId="12" borderId="0" applyNumberFormat="0" applyBorder="0" applyAlignment="0" applyProtection="0"/>
    <xf numFmtId="189" fontId="8" fillId="12" borderId="0" applyNumberFormat="0" applyBorder="0" applyAlignment="0" applyProtection="0"/>
    <xf numFmtId="189" fontId="8" fillId="12" borderId="0" applyNumberFormat="0" applyBorder="0" applyAlignment="0" applyProtection="0"/>
    <xf numFmtId="189" fontId="8" fillId="12" borderId="0" applyNumberFormat="0" applyBorder="0" applyAlignment="0" applyProtection="0"/>
    <xf numFmtId="189" fontId="8" fillId="12" borderId="0" applyNumberFormat="0" applyBorder="0" applyAlignment="0" applyProtection="0"/>
    <xf numFmtId="189" fontId="8" fillId="12" borderId="0" applyNumberFormat="0" applyBorder="0" applyAlignment="0" applyProtection="0"/>
    <xf numFmtId="189" fontId="8" fillId="12" borderId="0" applyNumberFormat="0" applyBorder="0" applyAlignment="0" applyProtection="0"/>
    <xf numFmtId="189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89" fontId="8" fillId="12" borderId="0" applyNumberFormat="0" applyBorder="0" applyAlignment="0" applyProtection="0"/>
    <xf numFmtId="189" fontId="8" fillId="12" borderId="0" applyNumberFormat="0" applyBorder="0" applyAlignment="0" applyProtection="0"/>
    <xf numFmtId="189" fontId="8" fillId="12" borderId="0" applyNumberFormat="0" applyBorder="0" applyAlignment="0" applyProtection="0"/>
    <xf numFmtId="189" fontId="8" fillId="12" borderId="0" applyNumberFormat="0" applyBorder="0" applyAlignment="0" applyProtection="0"/>
    <xf numFmtId="189" fontId="8" fillId="12" borderId="0" applyNumberFormat="0" applyBorder="0" applyAlignment="0" applyProtection="0"/>
    <xf numFmtId="189" fontId="8" fillId="12" borderId="0" applyNumberFormat="0" applyBorder="0" applyAlignment="0" applyProtection="0"/>
    <xf numFmtId="189" fontId="8" fillId="12" borderId="0" applyNumberFormat="0" applyBorder="0" applyAlignment="0" applyProtection="0"/>
    <xf numFmtId="189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89" fontId="8" fillId="12" borderId="0" applyNumberFormat="0" applyBorder="0" applyAlignment="0" applyProtection="0"/>
    <xf numFmtId="189" fontId="8" fillId="12" borderId="0" applyNumberFormat="0" applyBorder="0" applyAlignment="0" applyProtection="0"/>
    <xf numFmtId="189" fontId="8" fillId="12" borderId="0" applyNumberFormat="0" applyBorder="0" applyAlignment="0" applyProtection="0"/>
    <xf numFmtId="189" fontId="8" fillId="12" borderId="0" applyNumberFormat="0" applyBorder="0" applyAlignment="0" applyProtection="0"/>
    <xf numFmtId="189" fontId="8" fillId="12" borderId="0" applyNumberFormat="0" applyBorder="0" applyAlignment="0" applyProtection="0"/>
    <xf numFmtId="189" fontId="8" fillId="12" borderId="0" applyNumberFormat="0" applyBorder="0" applyAlignment="0" applyProtection="0"/>
    <xf numFmtId="189" fontId="8" fillId="12" borderId="0" applyNumberFormat="0" applyBorder="0" applyAlignment="0" applyProtection="0"/>
    <xf numFmtId="189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8" fillId="12" borderId="0" applyNumberFormat="0" applyBorder="0" applyAlignment="0" applyProtection="0"/>
    <xf numFmtId="189" fontId="8" fillId="12" borderId="0" applyNumberFormat="0" applyBorder="0" applyAlignment="0" applyProtection="0"/>
    <xf numFmtId="189" fontId="8" fillId="12" borderId="0" applyNumberFormat="0" applyBorder="0" applyAlignment="0" applyProtection="0"/>
    <xf numFmtId="189" fontId="8" fillId="12" borderId="0" applyNumberFormat="0" applyBorder="0" applyAlignment="0" applyProtection="0"/>
    <xf numFmtId="189" fontId="8" fillId="12" borderId="0" applyNumberFormat="0" applyBorder="0" applyAlignment="0" applyProtection="0"/>
    <xf numFmtId="189" fontId="8" fillId="12" borderId="0" applyNumberFormat="0" applyBorder="0" applyAlignment="0" applyProtection="0"/>
    <xf numFmtId="189" fontId="8" fillId="12" borderId="0" applyNumberFormat="0" applyBorder="0" applyAlignment="0" applyProtection="0"/>
    <xf numFmtId="189" fontId="8" fillId="12" borderId="0" applyNumberFormat="0" applyBorder="0" applyAlignment="0" applyProtection="0"/>
    <xf numFmtId="189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89" fontId="8" fillId="12" borderId="0" applyNumberFormat="0" applyBorder="0" applyAlignment="0" applyProtection="0"/>
    <xf numFmtId="189" fontId="8" fillId="12" borderId="0" applyNumberFormat="0" applyBorder="0" applyAlignment="0" applyProtection="0"/>
    <xf numFmtId="189" fontId="8" fillId="12" borderId="0" applyNumberFormat="0" applyBorder="0" applyAlignment="0" applyProtection="0"/>
    <xf numFmtId="189" fontId="8" fillId="12" borderId="0" applyNumberFormat="0" applyBorder="0" applyAlignment="0" applyProtection="0"/>
    <xf numFmtId="189" fontId="8" fillId="12" borderId="0" applyNumberFormat="0" applyBorder="0" applyAlignment="0" applyProtection="0"/>
    <xf numFmtId="189" fontId="8" fillId="12" borderId="0" applyNumberFormat="0" applyBorder="0" applyAlignment="0" applyProtection="0"/>
    <xf numFmtId="189" fontId="8" fillId="12" borderId="0" applyNumberFormat="0" applyBorder="0" applyAlignment="0" applyProtection="0"/>
    <xf numFmtId="189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89" fontId="8" fillId="12" borderId="0" applyNumberFormat="0" applyBorder="0" applyAlignment="0" applyProtection="0"/>
    <xf numFmtId="189" fontId="8" fillId="12" borderId="0" applyNumberFormat="0" applyBorder="0" applyAlignment="0" applyProtection="0"/>
    <xf numFmtId="189" fontId="8" fillId="12" borderId="0" applyNumberFormat="0" applyBorder="0" applyAlignment="0" applyProtection="0"/>
    <xf numFmtId="189" fontId="8" fillId="12" borderId="0" applyNumberFormat="0" applyBorder="0" applyAlignment="0" applyProtection="0"/>
    <xf numFmtId="189" fontId="8" fillId="12" borderId="0" applyNumberFormat="0" applyBorder="0" applyAlignment="0" applyProtection="0"/>
    <xf numFmtId="189" fontId="8" fillId="12" borderId="0" applyNumberFormat="0" applyBorder="0" applyAlignment="0" applyProtection="0"/>
    <xf numFmtId="189" fontId="8" fillId="12" borderId="0" applyNumberFormat="0" applyBorder="0" applyAlignment="0" applyProtection="0"/>
    <xf numFmtId="189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89" fontId="8" fillId="12" borderId="0" applyNumberFormat="0" applyBorder="0" applyAlignment="0" applyProtection="0"/>
    <xf numFmtId="189" fontId="8" fillId="12" borderId="0" applyNumberFormat="0" applyBorder="0" applyAlignment="0" applyProtection="0"/>
    <xf numFmtId="189" fontId="8" fillId="12" borderId="0" applyNumberFormat="0" applyBorder="0" applyAlignment="0" applyProtection="0"/>
    <xf numFmtId="189" fontId="8" fillId="12" borderId="0" applyNumberFormat="0" applyBorder="0" applyAlignment="0" applyProtection="0"/>
    <xf numFmtId="189" fontId="8" fillId="12" borderId="0" applyNumberFormat="0" applyBorder="0" applyAlignment="0" applyProtection="0"/>
    <xf numFmtId="189" fontId="8" fillId="12" borderId="0" applyNumberFormat="0" applyBorder="0" applyAlignment="0" applyProtection="0"/>
    <xf numFmtId="189" fontId="8" fillId="12" borderId="0" applyNumberFormat="0" applyBorder="0" applyAlignment="0" applyProtection="0"/>
    <xf numFmtId="189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89" fontId="8" fillId="12" borderId="0" applyNumberFormat="0" applyBorder="0" applyAlignment="0" applyProtection="0"/>
    <xf numFmtId="189" fontId="8" fillId="12" borderId="0" applyNumberFormat="0" applyBorder="0" applyAlignment="0" applyProtection="0"/>
    <xf numFmtId="189" fontId="8" fillId="12" borderId="0" applyNumberFormat="0" applyBorder="0" applyAlignment="0" applyProtection="0"/>
    <xf numFmtId="189" fontId="8" fillId="12" borderId="0" applyNumberFormat="0" applyBorder="0" applyAlignment="0" applyProtection="0"/>
    <xf numFmtId="189" fontId="8" fillId="12" borderId="0" applyNumberFormat="0" applyBorder="0" applyAlignment="0" applyProtection="0"/>
    <xf numFmtId="189" fontId="8" fillId="12" borderId="0" applyNumberFormat="0" applyBorder="0" applyAlignment="0" applyProtection="0"/>
    <xf numFmtId="189" fontId="8" fillId="12" borderId="0" applyNumberFormat="0" applyBorder="0" applyAlignment="0" applyProtection="0"/>
    <xf numFmtId="189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96" fillId="12" borderId="0" applyNumberFormat="0" applyBorder="0" applyAlignment="0" applyProtection="0"/>
    <xf numFmtId="0" fontId="96" fillId="12" borderId="0" applyNumberFormat="0" applyBorder="0" applyAlignment="0" applyProtection="0"/>
    <xf numFmtId="0" fontId="96" fillId="12" borderId="0" applyNumberFormat="0" applyBorder="0" applyAlignment="0" applyProtection="0"/>
    <xf numFmtId="173" fontId="96" fillId="12" borderId="0" applyNumberFormat="0" applyBorder="0" applyAlignment="0" applyProtection="0"/>
    <xf numFmtId="173" fontId="96" fillId="12" borderId="0" applyNumberFormat="0" applyBorder="0" applyAlignment="0" applyProtection="0"/>
    <xf numFmtId="173" fontId="96" fillId="12" borderId="0" applyNumberFormat="0" applyBorder="0" applyAlignment="0" applyProtection="0"/>
    <xf numFmtId="173" fontId="96" fillId="12" borderId="0" applyNumberFormat="0" applyBorder="0" applyAlignment="0" applyProtection="0"/>
    <xf numFmtId="173" fontId="96" fillId="12" borderId="0" applyNumberFormat="0" applyBorder="0" applyAlignment="0" applyProtection="0"/>
    <xf numFmtId="173" fontId="96" fillId="12" borderId="0" applyNumberFormat="0" applyBorder="0" applyAlignment="0" applyProtection="0"/>
    <xf numFmtId="173" fontId="96" fillId="12" borderId="0" applyNumberFormat="0" applyBorder="0" applyAlignment="0" applyProtection="0"/>
    <xf numFmtId="0" fontId="96" fillId="12" borderId="0" applyNumberFormat="0" applyBorder="0" applyAlignment="0" applyProtection="0"/>
    <xf numFmtId="0" fontId="96" fillId="12" borderId="0" applyNumberFormat="0" applyBorder="0" applyAlignment="0" applyProtection="0"/>
    <xf numFmtId="173" fontId="96" fillId="12" borderId="0" applyNumberFormat="0" applyBorder="0" applyAlignment="0" applyProtection="0"/>
    <xf numFmtId="173" fontId="96" fillId="12" borderId="0" applyNumberFormat="0" applyBorder="0" applyAlignment="0" applyProtection="0"/>
    <xf numFmtId="173" fontId="96" fillId="12" borderId="0" applyNumberFormat="0" applyBorder="0" applyAlignment="0" applyProtection="0"/>
    <xf numFmtId="173" fontId="96" fillId="12" borderId="0" applyNumberFormat="0" applyBorder="0" applyAlignment="0" applyProtection="0"/>
    <xf numFmtId="173" fontId="96" fillId="12" borderId="0" applyNumberFormat="0" applyBorder="0" applyAlignment="0" applyProtection="0"/>
    <xf numFmtId="189" fontId="84" fillId="45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189" fontId="84" fillId="45" borderId="0" applyNumberFormat="0" applyBorder="0" applyAlignment="0" applyProtection="0"/>
    <xf numFmtId="189" fontId="84" fillId="45" borderId="0" applyNumberFormat="0" applyBorder="0" applyAlignment="0" applyProtection="0"/>
    <xf numFmtId="189" fontId="84" fillId="45" borderId="0" applyNumberFormat="0" applyBorder="0" applyAlignment="0" applyProtection="0"/>
    <xf numFmtId="189" fontId="84" fillId="45" borderId="0" applyNumberFormat="0" applyBorder="0" applyAlignment="0" applyProtection="0"/>
    <xf numFmtId="189" fontId="84" fillId="45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173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173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2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172" fontId="37" fillId="12" borderId="0" applyNumberFormat="0" applyBorder="0" applyAlignment="0" applyProtection="0"/>
    <xf numFmtId="172" fontId="37" fillId="12" borderId="0" applyNumberFormat="0" applyBorder="0" applyAlignment="0" applyProtection="0"/>
    <xf numFmtId="172" fontId="37" fillId="12" borderId="0" applyNumberFormat="0" applyBorder="0" applyAlignment="0" applyProtection="0"/>
    <xf numFmtId="172" fontId="37" fillId="12" borderId="0" applyNumberFormat="0" applyBorder="0" applyAlignment="0" applyProtection="0"/>
    <xf numFmtId="172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173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8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8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8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231" fontId="8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97" fillId="45" borderId="0" applyNumberFormat="0" applyBorder="0" applyAlignment="0" applyProtection="0"/>
    <xf numFmtId="231" fontId="37" fillId="12" borderId="0" applyNumberFormat="0" applyBorder="0" applyAlignment="0" applyProtection="0"/>
    <xf numFmtId="231" fontId="37" fillId="12" borderId="0" applyNumberFormat="0" applyBorder="0" applyAlignment="0" applyProtection="0"/>
    <xf numFmtId="231" fontId="37" fillId="12" borderId="0" applyNumberFormat="0" applyBorder="0" applyAlignment="0" applyProtection="0"/>
    <xf numFmtId="231" fontId="37" fillId="12" borderId="0" applyNumberFormat="0" applyBorder="0" applyAlignment="0" applyProtection="0"/>
    <xf numFmtId="231" fontId="37" fillId="12" borderId="0" applyNumberFormat="0" applyBorder="0" applyAlignment="0" applyProtection="0"/>
    <xf numFmtId="231" fontId="37" fillId="12" borderId="0" applyNumberFormat="0" applyBorder="0" applyAlignment="0" applyProtection="0"/>
    <xf numFmtId="231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84" fillId="45" borderId="0" applyNumberFormat="0" applyBorder="0" applyAlignment="0" applyProtection="0"/>
    <xf numFmtId="173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89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173" fontId="37" fillId="12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173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0" fontId="95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0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0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8" fillId="16" borderId="0" applyNumberFormat="0" applyBorder="0" applyAlignment="0" applyProtection="0"/>
    <xf numFmtId="189" fontId="8" fillId="16" borderId="0" applyNumberFormat="0" applyBorder="0" applyAlignment="0" applyProtection="0"/>
    <xf numFmtId="189" fontId="8" fillId="16" borderId="0" applyNumberFormat="0" applyBorder="0" applyAlignment="0" applyProtection="0"/>
    <xf numFmtId="189" fontId="8" fillId="16" borderId="0" applyNumberFormat="0" applyBorder="0" applyAlignment="0" applyProtection="0"/>
    <xf numFmtId="189" fontId="8" fillId="16" borderId="0" applyNumberFormat="0" applyBorder="0" applyAlignment="0" applyProtection="0"/>
    <xf numFmtId="189" fontId="8" fillId="16" borderId="0" applyNumberFormat="0" applyBorder="0" applyAlignment="0" applyProtection="0"/>
    <xf numFmtId="189" fontId="8" fillId="16" borderId="0" applyNumberFormat="0" applyBorder="0" applyAlignment="0" applyProtection="0"/>
    <xf numFmtId="189" fontId="8" fillId="16" borderId="0" applyNumberFormat="0" applyBorder="0" applyAlignment="0" applyProtection="0"/>
    <xf numFmtId="189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89" fontId="8" fillId="16" borderId="0" applyNumberFormat="0" applyBorder="0" applyAlignment="0" applyProtection="0"/>
    <xf numFmtId="189" fontId="8" fillId="16" borderId="0" applyNumberFormat="0" applyBorder="0" applyAlignment="0" applyProtection="0"/>
    <xf numFmtId="189" fontId="8" fillId="16" borderId="0" applyNumberFormat="0" applyBorder="0" applyAlignment="0" applyProtection="0"/>
    <xf numFmtId="189" fontId="8" fillId="16" borderId="0" applyNumberFormat="0" applyBorder="0" applyAlignment="0" applyProtection="0"/>
    <xf numFmtId="189" fontId="8" fillId="16" borderId="0" applyNumberFormat="0" applyBorder="0" applyAlignment="0" applyProtection="0"/>
    <xf numFmtId="189" fontId="8" fillId="16" borderId="0" applyNumberFormat="0" applyBorder="0" applyAlignment="0" applyProtection="0"/>
    <xf numFmtId="189" fontId="8" fillId="16" borderId="0" applyNumberFormat="0" applyBorder="0" applyAlignment="0" applyProtection="0"/>
    <xf numFmtId="189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89" fontId="8" fillId="16" borderId="0" applyNumberFormat="0" applyBorder="0" applyAlignment="0" applyProtection="0"/>
    <xf numFmtId="189" fontId="8" fillId="16" borderId="0" applyNumberFormat="0" applyBorder="0" applyAlignment="0" applyProtection="0"/>
    <xf numFmtId="189" fontId="8" fillId="16" borderId="0" applyNumberFormat="0" applyBorder="0" applyAlignment="0" applyProtection="0"/>
    <xf numFmtId="189" fontId="8" fillId="16" borderId="0" applyNumberFormat="0" applyBorder="0" applyAlignment="0" applyProtection="0"/>
    <xf numFmtId="189" fontId="8" fillId="16" borderId="0" applyNumberFormat="0" applyBorder="0" applyAlignment="0" applyProtection="0"/>
    <xf numFmtId="189" fontId="8" fillId="16" borderId="0" applyNumberFormat="0" applyBorder="0" applyAlignment="0" applyProtection="0"/>
    <xf numFmtId="189" fontId="8" fillId="16" borderId="0" applyNumberFormat="0" applyBorder="0" applyAlignment="0" applyProtection="0"/>
    <xf numFmtId="189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89" fontId="8" fillId="16" borderId="0" applyNumberFormat="0" applyBorder="0" applyAlignment="0" applyProtection="0"/>
    <xf numFmtId="189" fontId="8" fillId="16" borderId="0" applyNumberFormat="0" applyBorder="0" applyAlignment="0" applyProtection="0"/>
    <xf numFmtId="189" fontId="8" fillId="16" borderId="0" applyNumberFormat="0" applyBorder="0" applyAlignment="0" applyProtection="0"/>
    <xf numFmtId="189" fontId="8" fillId="16" borderId="0" applyNumberFormat="0" applyBorder="0" applyAlignment="0" applyProtection="0"/>
    <xf numFmtId="189" fontId="8" fillId="16" borderId="0" applyNumberFormat="0" applyBorder="0" applyAlignment="0" applyProtection="0"/>
    <xf numFmtId="189" fontId="8" fillId="16" borderId="0" applyNumberFormat="0" applyBorder="0" applyAlignment="0" applyProtection="0"/>
    <xf numFmtId="189" fontId="8" fillId="16" borderId="0" applyNumberFormat="0" applyBorder="0" applyAlignment="0" applyProtection="0"/>
    <xf numFmtId="189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8" fillId="16" borderId="0" applyNumberFormat="0" applyBorder="0" applyAlignment="0" applyProtection="0"/>
    <xf numFmtId="189" fontId="8" fillId="16" borderId="0" applyNumberFormat="0" applyBorder="0" applyAlignment="0" applyProtection="0"/>
    <xf numFmtId="189" fontId="8" fillId="16" borderId="0" applyNumberFormat="0" applyBorder="0" applyAlignment="0" applyProtection="0"/>
    <xf numFmtId="189" fontId="8" fillId="16" borderId="0" applyNumberFormat="0" applyBorder="0" applyAlignment="0" applyProtection="0"/>
    <xf numFmtId="189" fontId="8" fillId="16" borderId="0" applyNumberFormat="0" applyBorder="0" applyAlignment="0" applyProtection="0"/>
    <xf numFmtId="189" fontId="8" fillId="16" borderId="0" applyNumberFormat="0" applyBorder="0" applyAlignment="0" applyProtection="0"/>
    <xf numFmtId="189" fontId="8" fillId="16" borderId="0" applyNumberFormat="0" applyBorder="0" applyAlignment="0" applyProtection="0"/>
    <xf numFmtId="189" fontId="8" fillId="16" borderId="0" applyNumberFormat="0" applyBorder="0" applyAlignment="0" applyProtection="0"/>
    <xf numFmtId="189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89" fontId="8" fillId="16" borderId="0" applyNumberFormat="0" applyBorder="0" applyAlignment="0" applyProtection="0"/>
    <xf numFmtId="189" fontId="8" fillId="16" borderId="0" applyNumberFormat="0" applyBorder="0" applyAlignment="0" applyProtection="0"/>
    <xf numFmtId="189" fontId="8" fillId="16" borderId="0" applyNumberFormat="0" applyBorder="0" applyAlignment="0" applyProtection="0"/>
    <xf numFmtId="189" fontId="8" fillId="16" borderId="0" applyNumberFormat="0" applyBorder="0" applyAlignment="0" applyProtection="0"/>
    <xf numFmtId="189" fontId="8" fillId="16" borderId="0" applyNumberFormat="0" applyBorder="0" applyAlignment="0" applyProtection="0"/>
    <xf numFmtId="189" fontId="8" fillId="16" borderId="0" applyNumberFormat="0" applyBorder="0" applyAlignment="0" applyProtection="0"/>
    <xf numFmtId="189" fontId="8" fillId="16" borderId="0" applyNumberFormat="0" applyBorder="0" applyAlignment="0" applyProtection="0"/>
    <xf numFmtId="189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89" fontId="8" fillId="16" borderId="0" applyNumberFormat="0" applyBorder="0" applyAlignment="0" applyProtection="0"/>
    <xf numFmtId="189" fontId="8" fillId="16" borderId="0" applyNumberFormat="0" applyBorder="0" applyAlignment="0" applyProtection="0"/>
    <xf numFmtId="189" fontId="8" fillId="16" borderId="0" applyNumberFormat="0" applyBorder="0" applyAlignment="0" applyProtection="0"/>
    <xf numFmtId="189" fontId="8" fillId="16" borderId="0" applyNumberFormat="0" applyBorder="0" applyAlignment="0" applyProtection="0"/>
    <xf numFmtId="189" fontId="8" fillId="16" borderId="0" applyNumberFormat="0" applyBorder="0" applyAlignment="0" applyProtection="0"/>
    <xf numFmtId="189" fontId="8" fillId="16" borderId="0" applyNumberFormat="0" applyBorder="0" applyAlignment="0" applyProtection="0"/>
    <xf numFmtId="189" fontId="8" fillId="16" borderId="0" applyNumberFormat="0" applyBorder="0" applyAlignment="0" applyProtection="0"/>
    <xf numFmtId="189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89" fontId="8" fillId="16" borderId="0" applyNumberFormat="0" applyBorder="0" applyAlignment="0" applyProtection="0"/>
    <xf numFmtId="189" fontId="8" fillId="16" borderId="0" applyNumberFormat="0" applyBorder="0" applyAlignment="0" applyProtection="0"/>
    <xf numFmtId="189" fontId="8" fillId="16" borderId="0" applyNumberFormat="0" applyBorder="0" applyAlignment="0" applyProtection="0"/>
    <xf numFmtId="189" fontId="8" fillId="16" borderId="0" applyNumberFormat="0" applyBorder="0" applyAlignment="0" applyProtection="0"/>
    <xf numFmtId="189" fontId="8" fillId="16" borderId="0" applyNumberFormat="0" applyBorder="0" applyAlignment="0" applyProtection="0"/>
    <xf numFmtId="189" fontId="8" fillId="16" borderId="0" applyNumberFormat="0" applyBorder="0" applyAlignment="0" applyProtection="0"/>
    <xf numFmtId="189" fontId="8" fillId="16" borderId="0" applyNumberFormat="0" applyBorder="0" applyAlignment="0" applyProtection="0"/>
    <xf numFmtId="189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89" fontId="8" fillId="16" borderId="0" applyNumberFormat="0" applyBorder="0" applyAlignment="0" applyProtection="0"/>
    <xf numFmtId="189" fontId="8" fillId="16" borderId="0" applyNumberFormat="0" applyBorder="0" applyAlignment="0" applyProtection="0"/>
    <xf numFmtId="189" fontId="8" fillId="16" borderId="0" applyNumberFormat="0" applyBorder="0" applyAlignment="0" applyProtection="0"/>
    <xf numFmtId="189" fontId="8" fillId="16" borderId="0" applyNumberFormat="0" applyBorder="0" applyAlignment="0" applyProtection="0"/>
    <xf numFmtId="189" fontId="8" fillId="16" borderId="0" applyNumberFormat="0" applyBorder="0" applyAlignment="0" applyProtection="0"/>
    <xf numFmtId="189" fontId="8" fillId="16" borderId="0" applyNumberFormat="0" applyBorder="0" applyAlignment="0" applyProtection="0"/>
    <xf numFmtId="189" fontId="8" fillId="16" borderId="0" applyNumberFormat="0" applyBorder="0" applyAlignment="0" applyProtection="0"/>
    <xf numFmtId="189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96" fillId="16" borderId="0" applyNumberFormat="0" applyBorder="0" applyAlignment="0" applyProtection="0"/>
    <xf numFmtId="0" fontId="96" fillId="16" borderId="0" applyNumberFormat="0" applyBorder="0" applyAlignment="0" applyProtection="0"/>
    <xf numFmtId="0" fontId="96" fillId="16" borderId="0" applyNumberFormat="0" applyBorder="0" applyAlignment="0" applyProtection="0"/>
    <xf numFmtId="173" fontId="96" fillId="16" borderId="0" applyNumberFormat="0" applyBorder="0" applyAlignment="0" applyProtection="0"/>
    <xf numFmtId="173" fontId="96" fillId="16" borderId="0" applyNumberFormat="0" applyBorder="0" applyAlignment="0" applyProtection="0"/>
    <xf numFmtId="173" fontId="96" fillId="16" borderId="0" applyNumberFormat="0" applyBorder="0" applyAlignment="0" applyProtection="0"/>
    <xf numFmtId="173" fontId="96" fillId="16" borderId="0" applyNumberFormat="0" applyBorder="0" applyAlignment="0" applyProtection="0"/>
    <xf numFmtId="173" fontId="96" fillId="16" borderId="0" applyNumberFormat="0" applyBorder="0" applyAlignment="0" applyProtection="0"/>
    <xf numFmtId="173" fontId="96" fillId="16" borderId="0" applyNumberFormat="0" applyBorder="0" applyAlignment="0" applyProtection="0"/>
    <xf numFmtId="173" fontId="96" fillId="16" borderId="0" applyNumberFormat="0" applyBorder="0" applyAlignment="0" applyProtection="0"/>
    <xf numFmtId="0" fontId="96" fillId="16" borderId="0" applyNumberFormat="0" applyBorder="0" applyAlignment="0" applyProtection="0"/>
    <xf numFmtId="0" fontId="96" fillId="16" borderId="0" applyNumberFormat="0" applyBorder="0" applyAlignment="0" applyProtection="0"/>
    <xf numFmtId="173" fontId="96" fillId="16" borderId="0" applyNumberFormat="0" applyBorder="0" applyAlignment="0" applyProtection="0"/>
    <xf numFmtId="173" fontId="96" fillId="16" borderId="0" applyNumberFormat="0" applyBorder="0" applyAlignment="0" applyProtection="0"/>
    <xf numFmtId="173" fontId="96" fillId="16" borderId="0" applyNumberFormat="0" applyBorder="0" applyAlignment="0" applyProtection="0"/>
    <xf numFmtId="173" fontId="96" fillId="16" borderId="0" applyNumberFormat="0" applyBorder="0" applyAlignment="0" applyProtection="0"/>
    <xf numFmtId="173" fontId="96" fillId="16" borderId="0" applyNumberFormat="0" applyBorder="0" applyAlignment="0" applyProtection="0"/>
    <xf numFmtId="189" fontId="84" fillId="47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189" fontId="84" fillId="47" borderId="0" applyNumberFormat="0" applyBorder="0" applyAlignment="0" applyProtection="0"/>
    <xf numFmtId="189" fontId="84" fillId="47" borderId="0" applyNumberFormat="0" applyBorder="0" applyAlignment="0" applyProtection="0"/>
    <xf numFmtId="189" fontId="84" fillId="47" borderId="0" applyNumberFormat="0" applyBorder="0" applyAlignment="0" applyProtection="0"/>
    <xf numFmtId="189" fontId="84" fillId="47" borderId="0" applyNumberFormat="0" applyBorder="0" applyAlignment="0" applyProtection="0"/>
    <xf numFmtId="189" fontId="84" fillId="47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173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173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2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172" fontId="37" fillId="16" borderId="0" applyNumberFormat="0" applyBorder="0" applyAlignment="0" applyProtection="0"/>
    <xf numFmtId="172" fontId="37" fillId="16" borderId="0" applyNumberFormat="0" applyBorder="0" applyAlignment="0" applyProtection="0"/>
    <xf numFmtId="172" fontId="37" fillId="16" borderId="0" applyNumberFormat="0" applyBorder="0" applyAlignment="0" applyProtection="0"/>
    <xf numFmtId="172" fontId="37" fillId="16" borderId="0" applyNumberFormat="0" applyBorder="0" applyAlignment="0" applyProtection="0"/>
    <xf numFmtId="172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173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8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8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8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231" fontId="8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97" fillId="47" borderId="0" applyNumberFormat="0" applyBorder="0" applyAlignment="0" applyProtection="0"/>
    <xf numFmtId="231" fontId="37" fillId="16" borderId="0" applyNumberFormat="0" applyBorder="0" applyAlignment="0" applyProtection="0"/>
    <xf numFmtId="231" fontId="37" fillId="16" borderId="0" applyNumberFormat="0" applyBorder="0" applyAlignment="0" applyProtection="0"/>
    <xf numFmtId="231" fontId="37" fillId="16" borderId="0" applyNumberFormat="0" applyBorder="0" applyAlignment="0" applyProtection="0"/>
    <xf numFmtId="231" fontId="37" fillId="16" borderId="0" applyNumberFormat="0" applyBorder="0" applyAlignment="0" applyProtection="0"/>
    <xf numFmtId="231" fontId="37" fillId="16" borderId="0" applyNumberFormat="0" applyBorder="0" applyAlignment="0" applyProtection="0"/>
    <xf numFmtId="231" fontId="37" fillId="16" borderId="0" applyNumberFormat="0" applyBorder="0" applyAlignment="0" applyProtection="0"/>
    <xf numFmtId="231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84" fillId="47" borderId="0" applyNumberFormat="0" applyBorder="0" applyAlignment="0" applyProtection="0"/>
    <xf numFmtId="173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89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173" fontId="37" fillId="16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173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0" fontId="95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0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0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8" fillId="20" borderId="0" applyNumberFormat="0" applyBorder="0" applyAlignment="0" applyProtection="0"/>
    <xf numFmtId="189" fontId="8" fillId="20" borderId="0" applyNumberFormat="0" applyBorder="0" applyAlignment="0" applyProtection="0"/>
    <xf numFmtId="189" fontId="8" fillId="20" borderId="0" applyNumberFormat="0" applyBorder="0" applyAlignment="0" applyProtection="0"/>
    <xf numFmtId="189" fontId="8" fillId="20" borderId="0" applyNumberFormat="0" applyBorder="0" applyAlignment="0" applyProtection="0"/>
    <xf numFmtId="189" fontId="8" fillId="20" borderId="0" applyNumberFormat="0" applyBorder="0" applyAlignment="0" applyProtection="0"/>
    <xf numFmtId="189" fontId="8" fillId="20" borderId="0" applyNumberFormat="0" applyBorder="0" applyAlignment="0" applyProtection="0"/>
    <xf numFmtId="189" fontId="8" fillId="20" borderId="0" applyNumberFormat="0" applyBorder="0" applyAlignment="0" applyProtection="0"/>
    <xf numFmtId="189" fontId="8" fillId="20" borderId="0" applyNumberFormat="0" applyBorder="0" applyAlignment="0" applyProtection="0"/>
    <xf numFmtId="189" fontId="8" fillId="20" borderId="0" applyNumberFormat="0" applyBorder="0" applyAlignment="0" applyProtection="0"/>
    <xf numFmtId="173" fontId="8" fillId="20" borderId="0" applyNumberFormat="0" applyBorder="0" applyAlignment="0" applyProtection="0"/>
    <xf numFmtId="173" fontId="8" fillId="20" borderId="0" applyNumberFormat="0" applyBorder="0" applyAlignment="0" applyProtection="0"/>
    <xf numFmtId="173" fontId="8" fillId="20" borderId="0" applyNumberFormat="0" applyBorder="0" applyAlignment="0" applyProtection="0"/>
    <xf numFmtId="173" fontId="8" fillId="20" borderId="0" applyNumberFormat="0" applyBorder="0" applyAlignment="0" applyProtection="0"/>
    <xf numFmtId="173" fontId="8" fillId="20" borderId="0" applyNumberFormat="0" applyBorder="0" applyAlignment="0" applyProtection="0"/>
    <xf numFmtId="173" fontId="8" fillId="20" borderId="0" applyNumberFormat="0" applyBorder="0" applyAlignment="0" applyProtection="0"/>
    <xf numFmtId="173" fontId="8" fillId="20" borderId="0" applyNumberFormat="0" applyBorder="0" applyAlignment="0" applyProtection="0"/>
    <xf numFmtId="173" fontId="8" fillId="20" borderId="0" applyNumberFormat="0" applyBorder="0" applyAlignment="0" applyProtection="0"/>
    <xf numFmtId="173" fontId="8" fillId="20" borderId="0" applyNumberFormat="0" applyBorder="0" applyAlignment="0" applyProtection="0"/>
    <xf numFmtId="189" fontId="8" fillId="20" borderId="0" applyNumberFormat="0" applyBorder="0" applyAlignment="0" applyProtection="0"/>
    <xf numFmtId="189" fontId="8" fillId="20" borderId="0" applyNumberFormat="0" applyBorder="0" applyAlignment="0" applyProtection="0"/>
    <xf numFmtId="189" fontId="8" fillId="20" borderId="0" applyNumberFormat="0" applyBorder="0" applyAlignment="0" applyProtection="0"/>
    <xf numFmtId="189" fontId="8" fillId="20" borderId="0" applyNumberFormat="0" applyBorder="0" applyAlignment="0" applyProtection="0"/>
    <xf numFmtId="189" fontId="8" fillId="20" borderId="0" applyNumberFormat="0" applyBorder="0" applyAlignment="0" applyProtection="0"/>
    <xf numFmtId="189" fontId="8" fillId="20" borderId="0" applyNumberFormat="0" applyBorder="0" applyAlignment="0" applyProtection="0"/>
    <xf numFmtId="189" fontId="8" fillId="20" borderId="0" applyNumberFormat="0" applyBorder="0" applyAlignment="0" applyProtection="0"/>
    <xf numFmtId="189" fontId="8" fillId="20" borderId="0" applyNumberFormat="0" applyBorder="0" applyAlignment="0" applyProtection="0"/>
    <xf numFmtId="173" fontId="8" fillId="20" borderId="0" applyNumberFormat="0" applyBorder="0" applyAlignment="0" applyProtection="0"/>
    <xf numFmtId="173" fontId="8" fillId="20" borderId="0" applyNumberFormat="0" applyBorder="0" applyAlignment="0" applyProtection="0"/>
    <xf numFmtId="173" fontId="8" fillId="20" borderId="0" applyNumberFormat="0" applyBorder="0" applyAlignment="0" applyProtection="0"/>
    <xf numFmtId="173" fontId="8" fillId="20" borderId="0" applyNumberFormat="0" applyBorder="0" applyAlignment="0" applyProtection="0"/>
    <xf numFmtId="173" fontId="8" fillId="20" borderId="0" applyNumberFormat="0" applyBorder="0" applyAlignment="0" applyProtection="0"/>
    <xf numFmtId="173" fontId="8" fillId="20" borderId="0" applyNumberFormat="0" applyBorder="0" applyAlignment="0" applyProtection="0"/>
    <xf numFmtId="173" fontId="8" fillId="20" borderId="0" applyNumberFormat="0" applyBorder="0" applyAlignment="0" applyProtection="0"/>
    <xf numFmtId="173" fontId="8" fillId="20" borderId="0" applyNumberFormat="0" applyBorder="0" applyAlignment="0" applyProtection="0"/>
    <xf numFmtId="173" fontId="8" fillId="20" borderId="0" applyNumberFormat="0" applyBorder="0" applyAlignment="0" applyProtection="0"/>
    <xf numFmtId="189" fontId="8" fillId="20" borderId="0" applyNumberFormat="0" applyBorder="0" applyAlignment="0" applyProtection="0"/>
    <xf numFmtId="189" fontId="8" fillId="20" borderId="0" applyNumberFormat="0" applyBorder="0" applyAlignment="0" applyProtection="0"/>
    <xf numFmtId="189" fontId="8" fillId="20" borderId="0" applyNumberFormat="0" applyBorder="0" applyAlignment="0" applyProtection="0"/>
    <xf numFmtId="189" fontId="8" fillId="20" borderId="0" applyNumberFormat="0" applyBorder="0" applyAlignment="0" applyProtection="0"/>
    <xf numFmtId="189" fontId="8" fillId="20" borderId="0" applyNumberFormat="0" applyBorder="0" applyAlignment="0" applyProtection="0"/>
    <xf numFmtId="189" fontId="8" fillId="20" borderId="0" applyNumberFormat="0" applyBorder="0" applyAlignment="0" applyProtection="0"/>
    <xf numFmtId="189" fontId="8" fillId="20" borderId="0" applyNumberFormat="0" applyBorder="0" applyAlignment="0" applyProtection="0"/>
    <xf numFmtId="189" fontId="8" fillId="20" borderId="0" applyNumberFormat="0" applyBorder="0" applyAlignment="0" applyProtection="0"/>
    <xf numFmtId="173" fontId="8" fillId="20" borderId="0" applyNumberFormat="0" applyBorder="0" applyAlignment="0" applyProtection="0"/>
    <xf numFmtId="173" fontId="8" fillId="20" borderId="0" applyNumberFormat="0" applyBorder="0" applyAlignment="0" applyProtection="0"/>
    <xf numFmtId="173" fontId="8" fillId="20" borderId="0" applyNumberFormat="0" applyBorder="0" applyAlignment="0" applyProtection="0"/>
    <xf numFmtId="173" fontId="8" fillId="20" borderId="0" applyNumberFormat="0" applyBorder="0" applyAlignment="0" applyProtection="0"/>
    <xf numFmtId="173" fontId="8" fillId="20" borderId="0" applyNumberFormat="0" applyBorder="0" applyAlignment="0" applyProtection="0"/>
    <xf numFmtId="173" fontId="8" fillId="20" borderId="0" applyNumberFormat="0" applyBorder="0" applyAlignment="0" applyProtection="0"/>
    <xf numFmtId="173" fontId="8" fillId="20" borderId="0" applyNumberFormat="0" applyBorder="0" applyAlignment="0" applyProtection="0"/>
    <xf numFmtId="173" fontId="8" fillId="20" borderId="0" applyNumberFormat="0" applyBorder="0" applyAlignment="0" applyProtection="0"/>
    <xf numFmtId="173" fontId="8" fillId="20" borderId="0" applyNumberFormat="0" applyBorder="0" applyAlignment="0" applyProtection="0"/>
    <xf numFmtId="189" fontId="8" fillId="20" borderId="0" applyNumberFormat="0" applyBorder="0" applyAlignment="0" applyProtection="0"/>
    <xf numFmtId="189" fontId="8" fillId="20" borderId="0" applyNumberFormat="0" applyBorder="0" applyAlignment="0" applyProtection="0"/>
    <xf numFmtId="189" fontId="8" fillId="20" borderId="0" applyNumberFormat="0" applyBorder="0" applyAlignment="0" applyProtection="0"/>
    <xf numFmtId="189" fontId="8" fillId="20" borderId="0" applyNumberFormat="0" applyBorder="0" applyAlignment="0" applyProtection="0"/>
    <xf numFmtId="189" fontId="8" fillId="20" borderId="0" applyNumberFormat="0" applyBorder="0" applyAlignment="0" applyProtection="0"/>
    <xf numFmtId="189" fontId="8" fillId="20" borderId="0" applyNumberFormat="0" applyBorder="0" applyAlignment="0" applyProtection="0"/>
    <xf numFmtId="189" fontId="8" fillId="20" borderId="0" applyNumberFormat="0" applyBorder="0" applyAlignment="0" applyProtection="0"/>
    <xf numFmtId="189" fontId="8" fillId="20" borderId="0" applyNumberFormat="0" applyBorder="0" applyAlignment="0" applyProtection="0"/>
    <xf numFmtId="173" fontId="8" fillId="20" borderId="0" applyNumberFormat="0" applyBorder="0" applyAlignment="0" applyProtection="0"/>
    <xf numFmtId="173" fontId="8" fillId="20" borderId="0" applyNumberFormat="0" applyBorder="0" applyAlignment="0" applyProtection="0"/>
    <xf numFmtId="173" fontId="8" fillId="20" borderId="0" applyNumberFormat="0" applyBorder="0" applyAlignment="0" applyProtection="0"/>
    <xf numFmtId="173" fontId="8" fillId="20" borderId="0" applyNumberFormat="0" applyBorder="0" applyAlignment="0" applyProtection="0"/>
    <xf numFmtId="173" fontId="8" fillId="20" borderId="0" applyNumberFormat="0" applyBorder="0" applyAlignment="0" applyProtection="0"/>
    <xf numFmtId="173" fontId="8" fillId="20" borderId="0" applyNumberFormat="0" applyBorder="0" applyAlignment="0" applyProtection="0"/>
    <xf numFmtId="173" fontId="8" fillId="20" borderId="0" applyNumberFormat="0" applyBorder="0" applyAlignment="0" applyProtection="0"/>
    <xf numFmtId="173" fontId="8" fillId="20" borderId="0" applyNumberFormat="0" applyBorder="0" applyAlignment="0" applyProtection="0"/>
    <xf numFmtId="173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8" fillId="20" borderId="0" applyNumberFormat="0" applyBorder="0" applyAlignment="0" applyProtection="0"/>
    <xf numFmtId="189" fontId="8" fillId="20" borderId="0" applyNumberFormat="0" applyBorder="0" applyAlignment="0" applyProtection="0"/>
    <xf numFmtId="189" fontId="8" fillId="20" borderId="0" applyNumberFormat="0" applyBorder="0" applyAlignment="0" applyProtection="0"/>
    <xf numFmtId="189" fontId="8" fillId="20" borderId="0" applyNumberFormat="0" applyBorder="0" applyAlignment="0" applyProtection="0"/>
    <xf numFmtId="189" fontId="8" fillId="20" borderId="0" applyNumberFormat="0" applyBorder="0" applyAlignment="0" applyProtection="0"/>
    <xf numFmtId="189" fontId="8" fillId="20" borderId="0" applyNumberFormat="0" applyBorder="0" applyAlignment="0" applyProtection="0"/>
    <xf numFmtId="189" fontId="8" fillId="20" borderId="0" applyNumberFormat="0" applyBorder="0" applyAlignment="0" applyProtection="0"/>
    <xf numFmtId="189" fontId="8" fillId="20" borderId="0" applyNumberFormat="0" applyBorder="0" applyAlignment="0" applyProtection="0"/>
    <xf numFmtId="189" fontId="8" fillId="20" borderId="0" applyNumberFormat="0" applyBorder="0" applyAlignment="0" applyProtection="0"/>
    <xf numFmtId="173" fontId="8" fillId="20" borderId="0" applyNumberFormat="0" applyBorder="0" applyAlignment="0" applyProtection="0"/>
    <xf numFmtId="173" fontId="8" fillId="20" borderId="0" applyNumberFormat="0" applyBorder="0" applyAlignment="0" applyProtection="0"/>
    <xf numFmtId="173" fontId="8" fillId="20" borderId="0" applyNumberFormat="0" applyBorder="0" applyAlignment="0" applyProtection="0"/>
    <xf numFmtId="173" fontId="8" fillId="20" borderId="0" applyNumberFormat="0" applyBorder="0" applyAlignment="0" applyProtection="0"/>
    <xf numFmtId="173" fontId="8" fillId="20" borderId="0" applyNumberFormat="0" applyBorder="0" applyAlignment="0" applyProtection="0"/>
    <xf numFmtId="173" fontId="8" fillId="20" borderId="0" applyNumberFormat="0" applyBorder="0" applyAlignment="0" applyProtection="0"/>
    <xf numFmtId="173" fontId="8" fillId="20" borderId="0" applyNumberFormat="0" applyBorder="0" applyAlignment="0" applyProtection="0"/>
    <xf numFmtId="173" fontId="8" fillId="20" borderId="0" applyNumberFormat="0" applyBorder="0" applyAlignment="0" applyProtection="0"/>
    <xf numFmtId="173" fontId="8" fillId="20" borderId="0" applyNumberFormat="0" applyBorder="0" applyAlignment="0" applyProtection="0"/>
    <xf numFmtId="189" fontId="8" fillId="20" borderId="0" applyNumberFormat="0" applyBorder="0" applyAlignment="0" applyProtection="0"/>
    <xf numFmtId="189" fontId="8" fillId="20" borderId="0" applyNumberFormat="0" applyBorder="0" applyAlignment="0" applyProtection="0"/>
    <xf numFmtId="189" fontId="8" fillId="20" borderId="0" applyNumberFormat="0" applyBorder="0" applyAlignment="0" applyProtection="0"/>
    <xf numFmtId="189" fontId="8" fillId="20" borderId="0" applyNumberFormat="0" applyBorder="0" applyAlignment="0" applyProtection="0"/>
    <xf numFmtId="189" fontId="8" fillId="20" borderId="0" applyNumberFormat="0" applyBorder="0" applyAlignment="0" applyProtection="0"/>
    <xf numFmtId="189" fontId="8" fillId="20" borderId="0" applyNumberFormat="0" applyBorder="0" applyAlignment="0" applyProtection="0"/>
    <xf numFmtId="189" fontId="8" fillId="20" borderId="0" applyNumberFormat="0" applyBorder="0" applyAlignment="0" applyProtection="0"/>
    <xf numFmtId="189" fontId="8" fillId="20" borderId="0" applyNumberFormat="0" applyBorder="0" applyAlignment="0" applyProtection="0"/>
    <xf numFmtId="173" fontId="8" fillId="20" borderId="0" applyNumberFormat="0" applyBorder="0" applyAlignment="0" applyProtection="0"/>
    <xf numFmtId="173" fontId="8" fillId="20" borderId="0" applyNumberFormat="0" applyBorder="0" applyAlignment="0" applyProtection="0"/>
    <xf numFmtId="173" fontId="8" fillId="20" borderId="0" applyNumberFormat="0" applyBorder="0" applyAlignment="0" applyProtection="0"/>
    <xf numFmtId="173" fontId="8" fillId="20" borderId="0" applyNumberFormat="0" applyBorder="0" applyAlignment="0" applyProtection="0"/>
    <xf numFmtId="173" fontId="8" fillId="20" borderId="0" applyNumberFormat="0" applyBorder="0" applyAlignment="0" applyProtection="0"/>
    <xf numFmtId="173" fontId="8" fillId="20" borderId="0" applyNumberFormat="0" applyBorder="0" applyAlignment="0" applyProtection="0"/>
    <xf numFmtId="173" fontId="8" fillId="20" borderId="0" applyNumberFormat="0" applyBorder="0" applyAlignment="0" applyProtection="0"/>
    <xf numFmtId="173" fontId="8" fillId="20" borderId="0" applyNumberFormat="0" applyBorder="0" applyAlignment="0" applyProtection="0"/>
    <xf numFmtId="173" fontId="8" fillId="20" borderId="0" applyNumberFormat="0" applyBorder="0" applyAlignment="0" applyProtection="0"/>
    <xf numFmtId="189" fontId="8" fillId="20" borderId="0" applyNumberFormat="0" applyBorder="0" applyAlignment="0" applyProtection="0"/>
    <xf numFmtId="189" fontId="8" fillId="20" borderId="0" applyNumberFormat="0" applyBorder="0" applyAlignment="0" applyProtection="0"/>
    <xf numFmtId="189" fontId="8" fillId="20" borderId="0" applyNumberFormat="0" applyBorder="0" applyAlignment="0" applyProtection="0"/>
    <xf numFmtId="189" fontId="8" fillId="20" borderId="0" applyNumberFormat="0" applyBorder="0" applyAlignment="0" applyProtection="0"/>
    <xf numFmtId="189" fontId="8" fillId="20" borderId="0" applyNumberFormat="0" applyBorder="0" applyAlignment="0" applyProtection="0"/>
    <xf numFmtId="189" fontId="8" fillId="20" borderId="0" applyNumberFormat="0" applyBorder="0" applyAlignment="0" applyProtection="0"/>
    <xf numFmtId="189" fontId="8" fillId="20" borderId="0" applyNumberFormat="0" applyBorder="0" applyAlignment="0" applyProtection="0"/>
    <xf numFmtId="189" fontId="8" fillId="20" borderId="0" applyNumberFormat="0" applyBorder="0" applyAlignment="0" applyProtection="0"/>
    <xf numFmtId="173" fontId="8" fillId="20" borderId="0" applyNumberFormat="0" applyBorder="0" applyAlignment="0" applyProtection="0"/>
    <xf numFmtId="173" fontId="8" fillId="20" borderId="0" applyNumberFormat="0" applyBorder="0" applyAlignment="0" applyProtection="0"/>
    <xf numFmtId="173" fontId="8" fillId="20" borderId="0" applyNumberFormat="0" applyBorder="0" applyAlignment="0" applyProtection="0"/>
    <xf numFmtId="173" fontId="8" fillId="20" borderId="0" applyNumberFormat="0" applyBorder="0" applyAlignment="0" applyProtection="0"/>
    <xf numFmtId="173" fontId="8" fillId="20" borderId="0" applyNumberFormat="0" applyBorder="0" applyAlignment="0" applyProtection="0"/>
    <xf numFmtId="173" fontId="8" fillId="20" borderId="0" applyNumberFormat="0" applyBorder="0" applyAlignment="0" applyProtection="0"/>
    <xf numFmtId="173" fontId="8" fillId="20" borderId="0" applyNumberFormat="0" applyBorder="0" applyAlignment="0" applyProtection="0"/>
    <xf numFmtId="173" fontId="8" fillId="20" borderId="0" applyNumberFormat="0" applyBorder="0" applyAlignment="0" applyProtection="0"/>
    <xf numFmtId="173" fontId="8" fillId="20" borderId="0" applyNumberFormat="0" applyBorder="0" applyAlignment="0" applyProtection="0"/>
    <xf numFmtId="189" fontId="8" fillId="20" borderId="0" applyNumberFormat="0" applyBorder="0" applyAlignment="0" applyProtection="0"/>
    <xf numFmtId="189" fontId="8" fillId="20" borderId="0" applyNumberFormat="0" applyBorder="0" applyAlignment="0" applyProtection="0"/>
    <xf numFmtId="189" fontId="8" fillId="20" borderId="0" applyNumberFormat="0" applyBorder="0" applyAlignment="0" applyProtection="0"/>
    <xf numFmtId="189" fontId="8" fillId="20" borderId="0" applyNumberFormat="0" applyBorder="0" applyAlignment="0" applyProtection="0"/>
    <xf numFmtId="189" fontId="8" fillId="20" borderId="0" applyNumberFormat="0" applyBorder="0" applyAlignment="0" applyProtection="0"/>
    <xf numFmtId="189" fontId="8" fillId="20" borderId="0" applyNumberFormat="0" applyBorder="0" applyAlignment="0" applyProtection="0"/>
    <xf numFmtId="189" fontId="8" fillId="20" borderId="0" applyNumberFormat="0" applyBorder="0" applyAlignment="0" applyProtection="0"/>
    <xf numFmtId="189" fontId="8" fillId="20" borderId="0" applyNumberFormat="0" applyBorder="0" applyAlignment="0" applyProtection="0"/>
    <xf numFmtId="173" fontId="8" fillId="20" borderId="0" applyNumberFormat="0" applyBorder="0" applyAlignment="0" applyProtection="0"/>
    <xf numFmtId="173" fontId="8" fillId="20" borderId="0" applyNumberFormat="0" applyBorder="0" applyAlignment="0" applyProtection="0"/>
    <xf numFmtId="173" fontId="8" fillId="20" borderId="0" applyNumberFormat="0" applyBorder="0" applyAlignment="0" applyProtection="0"/>
    <xf numFmtId="173" fontId="8" fillId="20" borderId="0" applyNumberFormat="0" applyBorder="0" applyAlignment="0" applyProtection="0"/>
    <xf numFmtId="173" fontId="8" fillId="20" borderId="0" applyNumberFormat="0" applyBorder="0" applyAlignment="0" applyProtection="0"/>
    <xf numFmtId="173" fontId="8" fillId="20" borderId="0" applyNumberFormat="0" applyBorder="0" applyAlignment="0" applyProtection="0"/>
    <xf numFmtId="173" fontId="8" fillId="20" borderId="0" applyNumberFormat="0" applyBorder="0" applyAlignment="0" applyProtection="0"/>
    <xf numFmtId="173" fontId="8" fillId="20" borderId="0" applyNumberFormat="0" applyBorder="0" applyAlignment="0" applyProtection="0"/>
    <xf numFmtId="173" fontId="8" fillId="20" borderId="0" applyNumberFormat="0" applyBorder="0" applyAlignment="0" applyProtection="0"/>
    <xf numFmtId="189" fontId="8" fillId="20" borderId="0" applyNumberFormat="0" applyBorder="0" applyAlignment="0" applyProtection="0"/>
    <xf numFmtId="189" fontId="8" fillId="20" borderId="0" applyNumberFormat="0" applyBorder="0" applyAlignment="0" applyProtection="0"/>
    <xf numFmtId="189" fontId="8" fillId="20" borderId="0" applyNumberFormat="0" applyBorder="0" applyAlignment="0" applyProtection="0"/>
    <xf numFmtId="189" fontId="8" fillId="20" borderId="0" applyNumberFormat="0" applyBorder="0" applyAlignment="0" applyProtection="0"/>
    <xf numFmtId="189" fontId="8" fillId="20" borderId="0" applyNumberFormat="0" applyBorder="0" applyAlignment="0" applyProtection="0"/>
    <xf numFmtId="189" fontId="8" fillId="20" borderId="0" applyNumberFormat="0" applyBorder="0" applyAlignment="0" applyProtection="0"/>
    <xf numFmtId="189" fontId="8" fillId="20" borderId="0" applyNumberFormat="0" applyBorder="0" applyAlignment="0" applyProtection="0"/>
    <xf numFmtId="189" fontId="8" fillId="20" borderId="0" applyNumberFormat="0" applyBorder="0" applyAlignment="0" applyProtection="0"/>
    <xf numFmtId="173" fontId="8" fillId="20" borderId="0" applyNumberFormat="0" applyBorder="0" applyAlignment="0" applyProtection="0"/>
    <xf numFmtId="173" fontId="8" fillId="20" borderId="0" applyNumberFormat="0" applyBorder="0" applyAlignment="0" applyProtection="0"/>
    <xf numFmtId="173" fontId="8" fillId="20" borderId="0" applyNumberFormat="0" applyBorder="0" applyAlignment="0" applyProtection="0"/>
    <xf numFmtId="173" fontId="8" fillId="20" borderId="0" applyNumberFormat="0" applyBorder="0" applyAlignment="0" applyProtection="0"/>
    <xf numFmtId="173" fontId="8" fillId="20" borderId="0" applyNumberFormat="0" applyBorder="0" applyAlignment="0" applyProtection="0"/>
    <xf numFmtId="173" fontId="8" fillId="20" borderId="0" applyNumberFormat="0" applyBorder="0" applyAlignment="0" applyProtection="0"/>
    <xf numFmtId="173" fontId="8" fillId="20" borderId="0" applyNumberFormat="0" applyBorder="0" applyAlignment="0" applyProtection="0"/>
    <xf numFmtId="173" fontId="8" fillId="20" borderId="0" applyNumberFormat="0" applyBorder="0" applyAlignment="0" applyProtection="0"/>
    <xf numFmtId="173" fontId="96" fillId="20" borderId="0" applyNumberFormat="0" applyBorder="0" applyAlignment="0" applyProtection="0"/>
    <xf numFmtId="0" fontId="96" fillId="20" borderId="0" applyNumberFormat="0" applyBorder="0" applyAlignment="0" applyProtection="0"/>
    <xf numFmtId="0" fontId="96" fillId="20" borderId="0" applyNumberFormat="0" applyBorder="0" applyAlignment="0" applyProtection="0"/>
    <xf numFmtId="173" fontId="96" fillId="20" borderId="0" applyNumberFormat="0" applyBorder="0" applyAlignment="0" applyProtection="0"/>
    <xf numFmtId="173" fontId="96" fillId="20" borderId="0" applyNumberFormat="0" applyBorder="0" applyAlignment="0" applyProtection="0"/>
    <xf numFmtId="173" fontId="96" fillId="20" borderId="0" applyNumberFormat="0" applyBorder="0" applyAlignment="0" applyProtection="0"/>
    <xf numFmtId="173" fontId="96" fillId="20" borderId="0" applyNumberFormat="0" applyBorder="0" applyAlignment="0" applyProtection="0"/>
    <xf numFmtId="173" fontId="96" fillId="20" borderId="0" applyNumberFormat="0" applyBorder="0" applyAlignment="0" applyProtection="0"/>
    <xf numFmtId="173" fontId="96" fillId="20" borderId="0" applyNumberFormat="0" applyBorder="0" applyAlignment="0" applyProtection="0"/>
    <xf numFmtId="173" fontId="96" fillId="20" borderId="0" applyNumberFormat="0" applyBorder="0" applyAlignment="0" applyProtection="0"/>
    <xf numFmtId="0" fontId="96" fillId="20" borderId="0" applyNumberFormat="0" applyBorder="0" applyAlignment="0" applyProtection="0"/>
    <xf numFmtId="0" fontId="96" fillId="20" borderId="0" applyNumberFormat="0" applyBorder="0" applyAlignment="0" applyProtection="0"/>
    <xf numFmtId="173" fontId="96" fillId="20" borderId="0" applyNumberFormat="0" applyBorder="0" applyAlignment="0" applyProtection="0"/>
    <xf numFmtId="173" fontId="96" fillId="20" borderId="0" applyNumberFormat="0" applyBorder="0" applyAlignment="0" applyProtection="0"/>
    <xf numFmtId="173" fontId="96" fillId="20" borderId="0" applyNumberFormat="0" applyBorder="0" applyAlignment="0" applyProtection="0"/>
    <xf numFmtId="173" fontId="96" fillId="20" borderId="0" applyNumberFormat="0" applyBorder="0" applyAlignment="0" applyProtection="0"/>
    <xf numFmtId="173" fontId="96" fillId="20" borderId="0" applyNumberFormat="0" applyBorder="0" applyAlignment="0" applyProtection="0"/>
    <xf numFmtId="189" fontId="84" fillId="54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189" fontId="84" fillId="54" borderId="0" applyNumberFormat="0" applyBorder="0" applyAlignment="0" applyProtection="0"/>
    <xf numFmtId="189" fontId="84" fillId="54" borderId="0" applyNumberFormat="0" applyBorder="0" applyAlignment="0" applyProtection="0"/>
    <xf numFmtId="189" fontId="84" fillId="54" borderId="0" applyNumberFormat="0" applyBorder="0" applyAlignment="0" applyProtection="0"/>
    <xf numFmtId="189" fontId="84" fillId="54" borderId="0" applyNumberFormat="0" applyBorder="0" applyAlignment="0" applyProtection="0"/>
    <xf numFmtId="189" fontId="84" fillId="54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173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173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2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172" fontId="37" fillId="20" borderId="0" applyNumberFormat="0" applyBorder="0" applyAlignment="0" applyProtection="0"/>
    <xf numFmtId="172" fontId="37" fillId="20" borderId="0" applyNumberFormat="0" applyBorder="0" applyAlignment="0" applyProtection="0"/>
    <xf numFmtId="172" fontId="37" fillId="20" borderId="0" applyNumberFormat="0" applyBorder="0" applyAlignment="0" applyProtection="0"/>
    <xf numFmtId="172" fontId="37" fillId="20" borderId="0" applyNumberFormat="0" applyBorder="0" applyAlignment="0" applyProtection="0"/>
    <xf numFmtId="172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173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8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8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8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231" fontId="8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97" fillId="54" borderId="0" applyNumberFormat="0" applyBorder="0" applyAlignment="0" applyProtection="0"/>
    <xf numFmtId="231" fontId="37" fillId="20" borderId="0" applyNumberFormat="0" applyBorder="0" applyAlignment="0" applyProtection="0"/>
    <xf numFmtId="231" fontId="37" fillId="20" borderId="0" applyNumberFormat="0" applyBorder="0" applyAlignment="0" applyProtection="0"/>
    <xf numFmtId="231" fontId="37" fillId="20" borderId="0" applyNumberFormat="0" applyBorder="0" applyAlignment="0" applyProtection="0"/>
    <xf numFmtId="231" fontId="37" fillId="20" borderId="0" applyNumberFormat="0" applyBorder="0" applyAlignment="0" applyProtection="0"/>
    <xf numFmtId="231" fontId="37" fillId="20" borderId="0" applyNumberFormat="0" applyBorder="0" applyAlignment="0" applyProtection="0"/>
    <xf numFmtId="231" fontId="37" fillId="20" borderId="0" applyNumberFormat="0" applyBorder="0" applyAlignment="0" applyProtection="0"/>
    <xf numFmtId="231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84" fillId="54" borderId="0" applyNumberFormat="0" applyBorder="0" applyAlignment="0" applyProtection="0"/>
    <xf numFmtId="173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89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173" fontId="37" fillId="20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173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0" fontId="95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0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0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8" fillId="24" borderId="0" applyNumberFormat="0" applyBorder="0" applyAlignment="0" applyProtection="0"/>
    <xf numFmtId="189" fontId="8" fillId="24" borderId="0" applyNumberFormat="0" applyBorder="0" applyAlignment="0" applyProtection="0"/>
    <xf numFmtId="189" fontId="8" fillId="24" borderId="0" applyNumberFormat="0" applyBorder="0" applyAlignment="0" applyProtection="0"/>
    <xf numFmtId="189" fontId="8" fillId="24" borderId="0" applyNumberFormat="0" applyBorder="0" applyAlignment="0" applyProtection="0"/>
    <xf numFmtId="189" fontId="8" fillId="24" borderId="0" applyNumberFormat="0" applyBorder="0" applyAlignment="0" applyProtection="0"/>
    <xf numFmtId="189" fontId="8" fillId="24" borderId="0" applyNumberFormat="0" applyBorder="0" applyAlignment="0" applyProtection="0"/>
    <xf numFmtId="189" fontId="8" fillId="24" borderId="0" applyNumberFormat="0" applyBorder="0" applyAlignment="0" applyProtection="0"/>
    <xf numFmtId="189" fontId="8" fillId="24" borderId="0" applyNumberFormat="0" applyBorder="0" applyAlignment="0" applyProtection="0"/>
    <xf numFmtId="189" fontId="8" fillId="24" borderId="0" applyNumberFormat="0" applyBorder="0" applyAlignment="0" applyProtection="0"/>
    <xf numFmtId="173" fontId="8" fillId="24" borderId="0" applyNumberFormat="0" applyBorder="0" applyAlignment="0" applyProtection="0"/>
    <xf numFmtId="173" fontId="8" fillId="24" borderId="0" applyNumberFormat="0" applyBorder="0" applyAlignment="0" applyProtection="0"/>
    <xf numFmtId="173" fontId="8" fillId="24" borderId="0" applyNumberFormat="0" applyBorder="0" applyAlignment="0" applyProtection="0"/>
    <xf numFmtId="173" fontId="8" fillId="24" borderId="0" applyNumberFormat="0" applyBorder="0" applyAlignment="0" applyProtection="0"/>
    <xf numFmtId="173" fontId="8" fillId="24" borderId="0" applyNumberFormat="0" applyBorder="0" applyAlignment="0" applyProtection="0"/>
    <xf numFmtId="173" fontId="8" fillId="24" borderId="0" applyNumberFormat="0" applyBorder="0" applyAlignment="0" applyProtection="0"/>
    <xf numFmtId="173" fontId="8" fillId="24" borderId="0" applyNumberFormat="0" applyBorder="0" applyAlignment="0" applyProtection="0"/>
    <xf numFmtId="173" fontId="8" fillId="24" borderId="0" applyNumberFormat="0" applyBorder="0" applyAlignment="0" applyProtection="0"/>
    <xf numFmtId="173" fontId="8" fillId="24" borderId="0" applyNumberFormat="0" applyBorder="0" applyAlignment="0" applyProtection="0"/>
    <xf numFmtId="189" fontId="8" fillId="24" borderId="0" applyNumberFormat="0" applyBorder="0" applyAlignment="0" applyProtection="0"/>
    <xf numFmtId="189" fontId="8" fillId="24" borderId="0" applyNumberFormat="0" applyBorder="0" applyAlignment="0" applyProtection="0"/>
    <xf numFmtId="189" fontId="8" fillId="24" borderId="0" applyNumberFormat="0" applyBorder="0" applyAlignment="0" applyProtection="0"/>
    <xf numFmtId="189" fontId="8" fillId="24" borderId="0" applyNumberFormat="0" applyBorder="0" applyAlignment="0" applyProtection="0"/>
    <xf numFmtId="189" fontId="8" fillId="24" borderId="0" applyNumberFormat="0" applyBorder="0" applyAlignment="0" applyProtection="0"/>
    <xf numFmtId="189" fontId="8" fillId="24" borderId="0" applyNumberFormat="0" applyBorder="0" applyAlignment="0" applyProtection="0"/>
    <xf numFmtId="189" fontId="8" fillId="24" borderId="0" applyNumberFormat="0" applyBorder="0" applyAlignment="0" applyProtection="0"/>
    <xf numFmtId="189" fontId="8" fillId="24" borderId="0" applyNumberFormat="0" applyBorder="0" applyAlignment="0" applyProtection="0"/>
    <xf numFmtId="173" fontId="8" fillId="24" borderId="0" applyNumberFormat="0" applyBorder="0" applyAlignment="0" applyProtection="0"/>
    <xf numFmtId="173" fontId="8" fillId="24" borderId="0" applyNumberFormat="0" applyBorder="0" applyAlignment="0" applyProtection="0"/>
    <xf numFmtId="173" fontId="8" fillId="24" borderId="0" applyNumberFormat="0" applyBorder="0" applyAlignment="0" applyProtection="0"/>
    <xf numFmtId="173" fontId="8" fillId="24" borderId="0" applyNumberFormat="0" applyBorder="0" applyAlignment="0" applyProtection="0"/>
    <xf numFmtId="173" fontId="8" fillId="24" borderId="0" applyNumberFormat="0" applyBorder="0" applyAlignment="0" applyProtection="0"/>
    <xf numFmtId="173" fontId="8" fillId="24" borderId="0" applyNumberFormat="0" applyBorder="0" applyAlignment="0" applyProtection="0"/>
    <xf numFmtId="173" fontId="8" fillId="24" borderId="0" applyNumberFormat="0" applyBorder="0" applyAlignment="0" applyProtection="0"/>
    <xf numFmtId="173" fontId="8" fillId="24" borderId="0" applyNumberFormat="0" applyBorder="0" applyAlignment="0" applyProtection="0"/>
    <xf numFmtId="173" fontId="8" fillId="24" borderId="0" applyNumberFormat="0" applyBorder="0" applyAlignment="0" applyProtection="0"/>
    <xf numFmtId="189" fontId="8" fillId="24" borderId="0" applyNumberFormat="0" applyBorder="0" applyAlignment="0" applyProtection="0"/>
    <xf numFmtId="189" fontId="8" fillId="24" borderId="0" applyNumberFormat="0" applyBorder="0" applyAlignment="0" applyProtection="0"/>
    <xf numFmtId="189" fontId="8" fillId="24" borderId="0" applyNumberFormat="0" applyBorder="0" applyAlignment="0" applyProtection="0"/>
    <xf numFmtId="189" fontId="8" fillId="24" borderId="0" applyNumberFormat="0" applyBorder="0" applyAlignment="0" applyProtection="0"/>
    <xf numFmtId="189" fontId="8" fillId="24" borderId="0" applyNumberFormat="0" applyBorder="0" applyAlignment="0" applyProtection="0"/>
    <xf numFmtId="189" fontId="8" fillId="24" borderId="0" applyNumberFormat="0" applyBorder="0" applyAlignment="0" applyProtection="0"/>
    <xf numFmtId="189" fontId="8" fillId="24" borderId="0" applyNumberFormat="0" applyBorder="0" applyAlignment="0" applyProtection="0"/>
    <xf numFmtId="189" fontId="8" fillId="24" borderId="0" applyNumberFormat="0" applyBorder="0" applyAlignment="0" applyProtection="0"/>
    <xf numFmtId="173" fontId="8" fillId="24" borderId="0" applyNumberFormat="0" applyBorder="0" applyAlignment="0" applyProtection="0"/>
    <xf numFmtId="173" fontId="8" fillId="24" borderId="0" applyNumberFormat="0" applyBorder="0" applyAlignment="0" applyProtection="0"/>
    <xf numFmtId="173" fontId="8" fillId="24" borderId="0" applyNumberFormat="0" applyBorder="0" applyAlignment="0" applyProtection="0"/>
    <xf numFmtId="173" fontId="8" fillId="24" borderId="0" applyNumberFormat="0" applyBorder="0" applyAlignment="0" applyProtection="0"/>
    <xf numFmtId="173" fontId="8" fillId="24" borderId="0" applyNumberFormat="0" applyBorder="0" applyAlignment="0" applyProtection="0"/>
    <xf numFmtId="173" fontId="8" fillId="24" borderId="0" applyNumberFormat="0" applyBorder="0" applyAlignment="0" applyProtection="0"/>
    <xf numFmtId="173" fontId="8" fillId="24" borderId="0" applyNumberFormat="0" applyBorder="0" applyAlignment="0" applyProtection="0"/>
    <xf numFmtId="173" fontId="8" fillId="24" borderId="0" applyNumberFormat="0" applyBorder="0" applyAlignment="0" applyProtection="0"/>
    <xf numFmtId="173" fontId="8" fillId="24" borderId="0" applyNumberFormat="0" applyBorder="0" applyAlignment="0" applyProtection="0"/>
    <xf numFmtId="189" fontId="8" fillId="24" borderId="0" applyNumberFormat="0" applyBorder="0" applyAlignment="0" applyProtection="0"/>
    <xf numFmtId="189" fontId="8" fillId="24" borderId="0" applyNumberFormat="0" applyBorder="0" applyAlignment="0" applyProtection="0"/>
    <xf numFmtId="189" fontId="8" fillId="24" borderId="0" applyNumberFormat="0" applyBorder="0" applyAlignment="0" applyProtection="0"/>
    <xf numFmtId="189" fontId="8" fillId="24" borderId="0" applyNumberFormat="0" applyBorder="0" applyAlignment="0" applyProtection="0"/>
    <xf numFmtId="189" fontId="8" fillId="24" borderId="0" applyNumberFormat="0" applyBorder="0" applyAlignment="0" applyProtection="0"/>
    <xf numFmtId="189" fontId="8" fillId="24" borderId="0" applyNumberFormat="0" applyBorder="0" applyAlignment="0" applyProtection="0"/>
    <xf numFmtId="189" fontId="8" fillId="24" borderId="0" applyNumberFormat="0" applyBorder="0" applyAlignment="0" applyProtection="0"/>
    <xf numFmtId="189" fontId="8" fillId="24" borderId="0" applyNumberFormat="0" applyBorder="0" applyAlignment="0" applyProtection="0"/>
    <xf numFmtId="173" fontId="8" fillId="24" borderId="0" applyNumberFormat="0" applyBorder="0" applyAlignment="0" applyProtection="0"/>
    <xf numFmtId="173" fontId="8" fillId="24" borderId="0" applyNumberFormat="0" applyBorder="0" applyAlignment="0" applyProtection="0"/>
    <xf numFmtId="173" fontId="8" fillId="24" borderId="0" applyNumberFormat="0" applyBorder="0" applyAlignment="0" applyProtection="0"/>
    <xf numFmtId="173" fontId="8" fillId="24" borderId="0" applyNumberFormat="0" applyBorder="0" applyAlignment="0" applyProtection="0"/>
    <xf numFmtId="173" fontId="8" fillId="24" borderId="0" applyNumberFormat="0" applyBorder="0" applyAlignment="0" applyProtection="0"/>
    <xf numFmtId="173" fontId="8" fillId="24" borderId="0" applyNumberFormat="0" applyBorder="0" applyAlignment="0" applyProtection="0"/>
    <xf numFmtId="173" fontId="8" fillId="24" borderId="0" applyNumberFormat="0" applyBorder="0" applyAlignment="0" applyProtection="0"/>
    <xf numFmtId="173" fontId="8" fillId="24" borderId="0" applyNumberFormat="0" applyBorder="0" applyAlignment="0" applyProtection="0"/>
    <xf numFmtId="173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8" fillId="24" borderId="0" applyNumberFormat="0" applyBorder="0" applyAlignment="0" applyProtection="0"/>
    <xf numFmtId="189" fontId="8" fillId="24" borderId="0" applyNumberFormat="0" applyBorder="0" applyAlignment="0" applyProtection="0"/>
    <xf numFmtId="189" fontId="8" fillId="24" borderId="0" applyNumberFormat="0" applyBorder="0" applyAlignment="0" applyProtection="0"/>
    <xf numFmtId="189" fontId="8" fillId="24" borderId="0" applyNumberFormat="0" applyBorder="0" applyAlignment="0" applyProtection="0"/>
    <xf numFmtId="189" fontId="8" fillId="24" borderId="0" applyNumberFormat="0" applyBorder="0" applyAlignment="0" applyProtection="0"/>
    <xf numFmtId="189" fontId="8" fillId="24" borderId="0" applyNumberFormat="0" applyBorder="0" applyAlignment="0" applyProtection="0"/>
    <xf numFmtId="189" fontId="8" fillId="24" borderId="0" applyNumberFormat="0" applyBorder="0" applyAlignment="0" applyProtection="0"/>
    <xf numFmtId="189" fontId="8" fillId="24" borderId="0" applyNumberFormat="0" applyBorder="0" applyAlignment="0" applyProtection="0"/>
    <xf numFmtId="189" fontId="8" fillId="24" borderId="0" applyNumberFormat="0" applyBorder="0" applyAlignment="0" applyProtection="0"/>
    <xf numFmtId="173" fontId="8" fillId="24" borderId="0" applyNumberFormat="0" applyBorder="0" applyAlignment="0" applyProtection="0"/>
    <xf numFmtId="173" fontId="8" fillId="24" borderId="0" applyNumberFormat="0" applyBorder="0" applyAlignment="0" applyProtection="0"/>
    <xf numFmtId="173" fontId="8" fillId="24" borderId="0" applyNumberFormat="0" applyBorder="0" applyAlignment="0" applyProtection="0"/>
    <xf numFmtId="173" fontId="8" fillId="24" borderId="0" applyNumberFormat="0" applyBorder="0" applyAlignment="0" applyProtection="0"/>
    <xf numFmtId="173" fontId="8" fillId="24" borderId="0" applyNumberFormat="0" applyBorder="0" applyAlignment="0" applyProtection="0"/>
    <xf numFmtId="173" fontId="8" fillId="24" borderId="0" applyNumberFormat="0" applyBorder="0" applyAlignment="0" applyProtection="0"/>
    <xf numFmtId="173" fontId="8" fillId="24" borderId="0" applyNumberFormat="0" applyBorder="0" applyAlignment="0" applyProtection="0"/>
    <xf numFmtId="173" fontId="8" fillId="24" borderId="0" applyNumberFormat="0" applyBorder="0" applyAlignment="0" applyProtection="0"/>
    <xf numFmtId="173" fontId="8" fillId="24" borderId="0" applyNumberFormat="0" applyBorder="0" applyAlignment="0" applyProtection="0"/>
    <xf numFmtId="189" fontId="8" fillId="24" borderId="0" applyNumberFormat="0" applyBorder="0" applyAlignment="0" applyProtection="0"/>
    <xf numFmtId="189" fontId="8" fillId="24" borderId="0" applyNumberFormat="0" applyBorder="0" applyAlignment="0" applyProtection="0"/>
    <xf numFmtId="189" fontId="8" fillId="24" borderId="0" applyNumberFormat="0" applyBorder="0" applyAlignment="0" applyProtection="0"/>
    <xf numFmtId="189" fontId="8" fillId="24" borderId="0" applyNumberFormat="0" applyBorder="0" applyAlignment="0" applyProtection="0"/>
    <xf numFmtId="189" fontId="8" fillId="24" borderId="0" applyNumberFormat="0" applyBorder="0" applyAlignment="0" applyProtection="0"/>
    <xf numFmtId="189" fontId="8" fillId="24" borderId="0" applyNumberFormat="0" applyBorder="0" applyAlignment="0" applyProtection="0"/>
    <xf numFmtId="189" fontId="8" fillId="24" borderId="0" applyNumberFormat="0" applyBorder="0" applyAlignment="0" applyProtection="0"/>
    <xf numFmtId="189" fontId="8" fillId="24" borderId="0" applyNumberFormat="0" applyBorder="0" applyAlignment="0" applyProtection="0"/>
    <xf numFmtId="173" fontId="8" fillId="24" borderId="0" applyNumberFormat="0" applyBorder="0" applyAlignment="0" applyProtection="0"/>
    <xf numFmtId="173" fontId="8" fillId="24" borderId="0" applyNumberFormat="0" applyBorder="0" applyAlignment="0" applyProtection="0"/>
    <xf numFmtId="173" fontId="8" fillId="24" borderId="0" applyNumberFormat="0" applyBorder="0" applyAlignment="0" applyProtection="0"/>
    <xf numFmtId="173" fontId="8" fillId="24" borderId="0" applyNumberFormat="0" applyBorder="0" applyAlignment="0" applyProtection="0"/>
    <xf numFmtId="173" fontId="8" fillId="24" borderId="0" applyNumberFormat="0" applyBorder="0" applyAlignment="0" applyProtection="0"/>
    <xf numFmtId="173" fontId="8" fillId="24" borderId="0" applyNumberFormat="0" applyBorder="0" applyAlignment="0" applyProtection="0"/>
    <xf numFmtId="173" fontId="8" fillId="24" borderId="0" applyNumberFormat="0" applyBorder="0" applyAlignment="0" applyProtection="0"/>
    <xf numFmtId="173" fontId="8" fillId="24" borderId="0" applyNumberFormat="0" applyBorder="0" applyAlignment="0" applyProtection="0"/>
    <xf numFmtId="173" fontId="8" fillId="24" borderId="0" applyNumberFormat="0" applyBorder="0" applyAlignment="0" applyProtection="0"/>
    <xf numFmtId="189" fontId="8" fillId="24" borderId="0" applyNumberFormat="0" applyBorder="0" applyAlignment="0" applyProtection="0"/>
    <xf numFmtId="189" fontId="8" fillId="24" borderId="0" applyNumberFormat="0" applyBorder="0" applyAlignment="0" applyProtection="0"/>
    <xf numFmtId="189" fontId="8" fillId="24" borderId="0" applyNumberFormat="0" applyBorder="0" applyAlignment="0" applyProtection="0"/>
    <xf numFmtId="189" fontId="8" fillId="24" borderId="0" applyNumberFormat="0" applyBorder="0" applyAlignment="0" applyProtection="0"/>
    <xf numFmtId="189" fontId="8" fillId="24" borderId="0" applyNumberFormat="0" applyBorder="0" applyAlignment="0" applyProtection="0"/>
    <xf numFmtId="189" fontId="8" fillId="24" borderId="0" applyNumberFormat="0" applyBorder="0" applyAlignment="0" applyProtection="0"/>
    <xf numFmtId="189" fontId="8" fillId="24" borderId="0" applyNumberFormat="0" applyBorder="0" applyAlignment="0" applyProtection="0"/>
    <xf numFmtId="189" fontId="8" fillId="24" borderId="0" applyNumberFormat="0" applyBorder="0" applyAlignment="0" applyProtection="0"/>
    <xf numFmtId="173" fontId="8" fillId="24" borderId="0" applyNumberFormat="0" applyBorder="0" applyAlignment="0" applyProtection="0"/>
    <xf numFmtId="173" fontId="8" fillId="24" borderId="0" applyNumberFormat="0" applyBorder="0" applyAlignment="0" applyProtection="0"/>
    <xf numFmtId="173" fontId="8" fillId="24" borderId="0" applyNumberFormat="0" applyBorder="0" applyAlignment="0" applyProtection="0"/>
    <xf numFmtId="173" fontId="8" fillId="24" borderId="0" applyNumberFormat="0" applyBorder="0" applyAlignment="0" applyProtection="0"/>
    <xf numFmtId="173" fontId="8" fillId="24" borderId="0" applyNumberFormat="0" applyBorder="0" applyAlignment="0" applyProtection="0"/>
    <xf numFmtId="173" fontId="8" fillId="24" borderId="0" applyNumberFormat="0" applyBorder="0" applyAlignment="0" applyProtection="0"/>
    <xf numFmtId="173" fontId="8" fillId="24" borderId="0" applyNumberFormat="0" applyBorder="0" applyAlignment="0" applyProtection="0"/>
    <xf numFmtId="173" fontId="8" fillId="24" borderId="0" applyNumberFormat="0" applyBorder="0" applyAlignment="0" applyProtection="0"/>
    <xf numFmtId="173" fontId="8" fillId="24" borderId="0" applyNumberFormat="0" applyBorder="0" applyAlignment="0" applyProtection="0"/>
    <xf numFmtId="189" fontId="8" fillId="24" borderId="0" applyNumberFormat="0" applyBorder="0" applyAlignment="0" applyProtection="0"/>
    <xf numFmtId="189" fontId="8" fillId="24" borderId="0" applyNumberFormat="0" applyBorder="0" applyAlignment="0" applyProtection="0"/>
    <xf numFmtId="189" fontId="8" fillId="24" borderId="0" applyNumberFormat="0" applyBorder="0" applyAlignment="0" applyProtection="0"/>
    <xf numFmtId="189" fontId="8" fillId="24" borderId="0" applyNumberFormat="0" applyBorder="0" applyAlignment="0" applyProtection="0"/>
    <xf numFmtId="189" fontId="8" fillId="24" borderId="0" applyNumberFormat="0" applyBorder="0" applyAlignment="0" applyProtection="0"/>
    <xf numFmtId="189" fontId="8" fillId="24" borderId="0" applyNumberFormat="0" applyBorder="0" applyAlignment="0" applyProtection="0"/>
    <xf numFmtId="189" fontId="8" fillId="24" borderId="0" applyNumberFormat="0" applyBorder="0" applyAlignment="0" applyProtection="0"/>
    <xf numFmtId="189" fontId="8" fillId="24" borderId="0" applyNumberFormat="0" applyBorder="0" applyAlignment="0" applyProtection="0"/>
    <xf numFmtId="173" fontId="8" fillId="24" borderId="0" applyNumberFormat="0" applyBorder="0" applyAlignment="0" applyProtection="0"/>
    <xf numFmtId="173" fontId="8" fillId="24" borderId="0" applyNumberFormat="0" applyBorder="0" applyAlignment="0" applyProtection="0"/>
    <xf numFmtId="173" fontId="8" fillId="24" borderId="0" applyNumberFormat="0" applyBorder="0" applyAlignment="0" applyProtection="0"/>
    <xf numFmtId="173" fontId="8" fillId="24" borderId="0" applyNumberFormat="0" applyBorder="0" applyAlignment="0" applyProtection="0"/>
    <xf numFmtId="173" fontId="8" fillId="24" borderId="0" applyNumberFormat="0" applyBorder="0" applyAlignment="0" applyProtection="0"/>
    <xf numFmtId="173" fontId="8" fillId="24" borderId="0" applyNumberFormat="0" applyBorder="0" applyAlignment="0" applyProtection="0"/>
    <xf numFmtId="173" fontId="8" fillId="24" borderId="0" applyNumberFormat="0" applyBorder="0" applyAlignment="0" applyProtection="0"/>
    <xf numFmtId="173" fontId="8" fillId="24" borderId="0" applyNumberFormat="0" applyBorder="0" applyAlignment="0" applyProtection="0"/>
    <xf numFmtId="173" fontId="8" fillId="24" borderId="0" applyNumberFormat="0" applyBorder="0" applyAlignment="0" applyProtection="0"/>
    <xf numFmtId="189" fontId="8" fillId="24" borderId="0" applyNumberFormat="0" applyBorder="0" applyAlignment="0" applyProtection="0"/>
    <xf numFmtId="189" fontId="8" fillId="24" borderId="0" applyNumberFormat="0" applyBorder="0" applyAlignment="0" applyProtection="0"/>
    <xf numFmtId="189" fontId="8" fillId="24" borderId="0" applyNumberFormat="0" applyBorder="0" applyAlignment="0" applyProtection="0"/>
    <xf numFmtId="189" fontId="8" fillId="24" borderId="0" applyNumberFormat="0" applyBorder="0" applyAlignment="0" applyProtection="0"/>
    <xf numFmtId="189" fontId="8" fillId="24" borderId="0" applyNumberFormat="0" applyBorder="0" applyAlignment="0" applyProtection="0"/>
    <xf numFmtId="189" fontId="8" fillId="24" borderId="0" applyNumberFormat="0" applyBorder="0" applyAlignment="0" applyProtection="0"/>
    <xf numFmtId="189" fontId="8" fillId="24" borderId="0" applyNumberFormat="0" applyBorder="0" applyAlignment="0" applyProtection="0"/>
    <xf numFmtId="189" fontId="8" fillId="24" borderId="0" applyNumberFormat="0" applyBorder="0" applyAlignment="0" applyProtection="0"/>
    <xf numFmtId="173" fontId="8" fillId="24" borderId="0" applyNumberFormat="0" applyBorder="0" applyAlignment="0" applyProtection="0"/>
    <xf numFmtId="173" fontId="8" fillId="24" borderId="0" applyNumberFormat="0" applyBorder="0" applyAlignment="0" applyProtection="0"/>
    <xf numFmtId="173" fontId="8" fillId="24" borderId="0" applyNumberFormat="0" applyBorder="0" applyAlignment="0" applyProtection="0"/>
    <xf numFmtId="173" fontId="8" fillId="24" borderId="0" applyNumberFormat="0" applyBorder="0" applyAlignment="0" applyProtection="0"/>
    <xf numFmtId="173" fontId="8" fillId="24" borderId="0" applyNumberFormat="0" applyBorder="0" applyAlignment="0" applyProtection="0"/>
    <xf numFmtId="173" fontId="8" fillId="24" borderId="0" applyNumberFormat="0" applyBorder="0" applyAlignment="0" applyProtection="0"/>
    <xf numFmtId="173" fontId="8" fillId="24" borderId="0" applyNumberFormat="0" applyBorder="0" applyAlignment="0" applyProtection="0"/>
    <xf numFmtId="173" fontId="8" fillId="24" borderId="0" applyNumberFormat="0" applyBorder="0" applyAlignment="0" applyProtection="0"/>
    <xf numFmtId="173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173" fontId="96" fillId="24" borderId="0" applyNumberFormat="0" applyBorder="0" applyAlignment="0" applyProtection="0"/>
    <xf numFmtId="173" fontId="96" fillId="24" borderId="0" applyNumberFormat="0" applyBorder="0" applyAlignment="0" applyProtection="0"/>
    <xf numFmtId="173" fontId="96" fillId="24" borderId="0" applyNumberFormat="0" applyBorder="0" applyAlignment="0" applyProtection="0"/>
    <xf numFmtId="173" fontId="96" fillId="24" borderId="0" applyNumberFormat="0" applyBorder="0" applyAlignment="0" applyProtection="0"/>
    <xf numFmtId="173" fontId="96" fillId="24" borderId="0" applyNumberFormat="0" applyBorder="0" applyAlignment="0" applyProtection="0"/>
    <xf numFmtId="173" fontId="96" fillId="24" borderId="0" applyNumberFormat="0" applyBorder="0" applyAlignment="0" applyProtection="0"/>
    <xf numFmtId="173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173" fontId="96" fillId="24" borderId="0" applyNumberFormat="0" applyBorder="0" applyAlignment="0" applyProtection="0"/>
    <xf numFmtId="173" fontId="96" fillId="24" borderId="0" applyNumberFormat="0" applyBorder="0" applyAlignment="0" applyProtection="0"/>
    <xf numFmtId="173" fontId="96" fillId="24" borderId="0" applyNumberFormat="0" applyBorder="0" applyAlignment="0" applyProtection="0"/>
    <xf numFmtId="173" fontId="96" fillId="24" borderId="0" applyNumberFormat="0" applyBorder="0" applyAlignment="0" applyProtection="0"/>
    <xf numFmtId="173" fontId="96" fillId="24" borderId="0" applyNumberFormat="0" applyBorder="0" applyAlignment="0" applyProtection="0"/>
    <xf numFmtId="189" fontId="84" fillId="50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189" fontId="84" fillId="50" borderId="0" applyNumberFormat="0" applyBorder="0" applyAlignment="0" applyProtection="0"/>
    <xf numFmtId="189" fontId="84" fillId="50" borderId="0" applyNumberFormat="0" applyBorder="0" applyAlignment="0" applyProtection="0"/>
    <xf numFmtId="189" fontId="84" fillId="50" borderId="0" applyNumberFormat="0" applyBorder="0" applyAlignment="0" applyProtection="0"/>
    <xf numFmtId="189" fontId="84" fillId="50" borderId="0" applyNumberFormat="0" applyBorder="0" applyAlignment="0" applyProtection="0"/>
    <xf numFmtId="189" fontId="84" fillId="50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173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173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2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172" fontId="37" fillId="24" borderId="0" applyNumberFormat="0" applyBorder="0" applyAlignment="0" applyProtection="0"/>
    <xf numFmtId="172" fontId="37" fillId="24" borderId="0" applyNumberFormat="0" applyBorder="0" applyAlignment="0" applyProtection="0"/>
    <xf numFmtId="172" fontId="37" fillId="24" borderId="0" applyNumberFormat="0" applyBorder="0" applyAlignment="0" applyProtection="0"/>
    <xf numFmtId="172" fontId="37" fillId="24" borderId="0" applyNumberFormat="0" applyBorder="0" applyAlignment="0" applyProtection="0"/>
    <xf numFmtId="172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173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8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8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8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231" fontId="8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97" fillId="50" borderId="0" applyNumberFormat="0" applyBorder="0" applyAlignment="0" applyProtection="0"/>
    <xf numFmtId="231" fontId="37" fillId="24" borderId="0" applyNumberFormat="0" applyBorder="0" applyAlignment="0" applyProtection="0"/>
    <xf numFmtId="231" fontId="37" fillId="24" borderId="0" applyNumberFormat="0" applyBorder="0" applyAlignment="0" applyProtection="0"/>
    <xf numFmtId="231" fontId="37" fillId="24" borderId="0" applyNumberFormat="0" applyBorder="0" applyAlignment="0" applyProtection="0"/>
    <xf numFmtId="231" fontId="37" fillId="24" borderId="0" applyNumberFormat="0" applyBorder="0" applyAlignment="0" applyProtection="0"/>
    <xf numFmtId="231" fontId="37" fillId="24" borderId="0" applyNumberFormat="0" applyBorder="0" applyAlignment="0" applyProtection="0"/>
    <xf numFmtId="231" fontId="37" fillId="24" borderId="0" applyNumberFormat="0" applyBorder="0" applyAlignment="0" applyProtection="0"/>
    <xf numFmtId="231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84" fillId="50" borderId="0" applyNumberFormat="0" applyBorder="0" applyAlignment="0" applyProtection="0"/>
    <xf numFmtId="173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89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173" fontId="37" fillId="24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173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0" fontId="95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0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0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8" fillId="28" borderId="0" applyNumberFormat="0" applyBorder="0" applyAlignment="0" applyProtection="0"/>
    <xf numFmtId="189" fontId="8" fillId="28" borderId="0" applyNumberFormat="0" applyBorder="0" applyAlignment="0" applyProtection="0"/>
    <xf numFmtId="189" fontId="8" fillId="28" borderId="0" applyNumberFormat="0" applyBorder="0" applyAlignment="0" applyProtection="0"/>
    <xf numFmtId="189" fontId="8" fillId="28" borderId="0" applyNumberFormat="0" applyBorder="0" applyAlignment="0" applyProtection="0"/>
    <xf numFmtId="189" fontId="8" fillId="28" borderId="0" applyNumberFormat="0" applyBorder="0" applyAlignment="0" applyProtection="0"/>
    <xf numFmtId="189" fontId="8" fillId="28" borderId="0" applyNumberFormat="0" applyBorder="0" applyAlignment="0" applyProtection="0"/>
    <xf numFmtId="189" fontId="8" fillId="28" borderId="0" applyNumberFormat="0" applyBorder="0" applyAlignment="0" applyProtection="0"/>
    <xf numFmtId="189" fontId="8" fillId="28" borderId="0" applyNumberFormat="0" applyBorder="0" applyAlignment="0" applyProtection="0"/>
    <xf numFmtId="189" fontId="8" fillId="28" borderId="0" applyNumberFormat="0" applyBorder="0" applyAlignment="0" applyProtection="0"/>
    <xf numFmtId="173" fontId="8" fillId="28" borderId="0" applyNumberFormat="0" applyBorder="0" applyAlignment="0" applyProtection="0"/>
    <xf numFmtId="173" fontId="8" fillId="28" borderId="0" applyNumberFormat="0" applyBorder="0" applyAlignment="0" applyProtection="0"/>
    <xf numFmtId="173" fontId="8" fillId="28" borderId="0" applyNumberFormat="0" applyBorder="0" applyAlignment="0" applyProtection="0"/>
    <xf numFmtId="173" fontId="8" fillId="28" borderId="0" applyNumberFormat="0" applyBorder="0" applyAlignment="0" applyProtection="0"/>
    <xf numFmtId="173" fontId="8" fillId="28" borderId="0" applyNumberFormat="0" applyBorder="0" applyAlignment="0" applyProtection="0"/>
    <xf numFmtId="173" fontId="8" fillId="28" borderId="0" applyNumberFormat="0" applyBorder="0" applyAlignment="0" applyProtection="0"/>
    <xf numFmtId="173" fontId="8" fillId="28" borderId="0" applyNumberFormat="0" applyBorder="0" applyAlignment="0" applyProtection="0"/>
    <xf numFmtId="173" fontId="8" fillId="28" borderId="0" applyNumberFormat="0" applyBorder="0" applyAlignment="0" applyProtection="0"/>
    <xf numFmtId="173" fontId="8" fillId="28" borderId="0" applyNumberFormat="0" applyBorder="0" applyAlignment="0" applyProtection="0"/>
    <xf numFmtId="189" fontId="8" fillId="28" borderId="0" applyNumberFormat="0" applyBorder="0" applyAlignment="0" applyProtection="0"/>
    <xf numFmtId="189" fontId="8" fillId="28" borderId="0" applyNumberFormat="0" applyBorder="0" applyAlignment="0" applyProtection="0"/>
    <xf numFmtId="189" fontId="8" fillId="28" borderId="0" applyNumberFormat="0" applyBorder="0" applyAlignment="0" applyProtection="0"/>
    <xf numFmtId="189" fontId="8" fillId="28" borderId="0" applyNumberFormat="0" applyBorder="0" applyAlignment="0" applyProtection="0"/>
    <xf numFmtId="189" fontId="8" fillId="28" borderId="0" applyNumberFormat="0" applyBorder="0" applyAlignment="0" applyProtection="0"/>
    <xf numFmtId="189" fontId="8" fillId="28" borderId="0" applyNumberFormat="0" applyBorder="0" applyAlignment="0" applyProtection="0"/>
    <xf numFmtId="189" fontId="8" fillId="28" borderId="0" applyNumberFormat="0" applyBorder="0" applyAlignment="0" applyProtection="0"/>
    <xf numFmtId="189" fontId="8" fillId="28" borderId="0" applyNumberFormat="0" applyBorder="0" applyAlignment="0" applyProtection="0"/>
    <xf numFmtId="173" fontId="8" fillId="28" borderId="0" applyNumberFormat="0" applyBorder="0" applyAlignment="0" applyProtection="0"/>
    <xf numFmtId="173" fontId="8" fillId="28" borderId="0" applyNumberFormat="0" applyBorder="0" applyAlignment="0" applyProtection="0"/>
    <xf numFmtId="173" fontId="8" fillId="28" borderId="0" applyNumberFormat="0" applyBorder="0" applyAlignment="0" applyProtection="0"/>
    <xf numFmtId="173" fontId="8" fillId="28" borderId="0" applyNumberFormat="0" applyBorder="0" applyAlignment="0" applyProtection="0"/>
    <xf numFmtId="173" fontId="8" fillId="28" borderId="0" applyNumberFormat="0" applyBorder="0" applyAlignment="0" applyProtection="0"/>
    <xf numFmtId="173" fontId="8" fillId="28" borderId="0" applyNumberFormat="0" applyBorder="0" applyAlignment="0" applyProtection="0"/>
    <xf numFmtId="173" fontId="8" fillId="28" borderId="0" applyNumberFormat="0" applyBorder="0" applyAlignment="0" applyProtection="0"/>
    <xf numFmtId="173" fontId="8" fillId="28" borderId="0" applyNumberFormat="0" applyBorder="0" applyAlignment="0" applyProtection="0"/>
    <xf numFmtId="173" fontId="8" fillId="28" borderId="0" applyNumberFormat="0" applyBorder="0" applyAlignment="0" applyProtection="0"/>
    <xf numFmtId="189" fontId="8" fillId="28" borderId="0" applyNumberFormat="0" applyBorder="0" applyAlignment="0" applyProtection="0"/>
    <xf numFmtId="189" fontId="8" fillId="28" borderId="0" applyNumberFormat="0" applyBorder="0" applyAlignment="0" applyProtection="0"/>
    <xf numFmtId="189" fontId="8" fillId="28" borderId="0" applyNumberFormat="0" applyBorder="0" applyAlignment="0" applyProtection="0"/>
    <xf numFmtId="189" fontId="8" fillId="28" borderId="0" applyNumberFormat="0" applyBorder="0" applyAlignment="0" applyProtection="0"/>
    <xf numFmtId="189" fontId="8" fillId="28" borderId="0" applyNumberFormat="0" applyBorder="0" applyAlignment="0" applyProtection="0"/>
    <xf numFmtId="189" fontId="8" fillId="28" borderId="0" applyNumberFormat="0" applyBorder="0" applyAlignment="0" applyProtection="0"/>
    <xf numFmtId="189" fontId="8" fillId="28" borderId="0" applyNumberFormat="0" applyBorder="0" applyAlignment="0" applyProtection="0"/>
    <xf numFmtId="189" fontId="8" fillId="28" borderId="0" applyNumberFormat="0" applyBorder="0" applyAlignment="0" applyProtection="0"/>
    <xf numFmtId="173" fontId="8" fillId="28" borderId="0" applyNumberFormat="0" applyBorder="0" applyAlignment="0" applyProtection="0"/>
    <xf numFmtId="173" fontId="8" fillId="28" borderId="0" applyNumberFormat="0" applyBorder="0" applyAlignment="0" applyProtection="0"/>
    <xf numFmtId="173" fontId="8" fillId="28" borderId="0" applyNumberFormat="0" applyBorder="0" applyAlignment="0" applyProtection="0"/>
    <xf numFmtId="173" fontId="8" fillId="28" borderId="0" applyNumberFormat="0" applyBorder="0" applyAlignment="0" applyProtection="0"/>
    <xf numFmtId="173" fontId="8" fillId="28" borderId="0" applyNumberFormat="0" applyBorder="0" applyAlignment="0" applyProtection="0"/>
    <xf numFmtId="173" fontId="8" fillId="28" borderId="0" applyNumberFormat="0" applyBorder="0" applyAlignment="0" applyProtection="0"/>
    <xf numFmtId="173" fontId="8" fillId="28" borderId="0" applyNumberFormat="0" applyBorder="0" applyAlignment="0" applyProtection="0"/>
    <xf numFmtId="173" fontId="8" fillId="28" borderId="0" applyNumberFormat="0" applyBorder="0" applyAlignment="0" applyProtection="0"/>
    <xf numFmtId="173" fontId="8" fillId="28" borderId="0" applyNumberFormat="0" applyBorder="0" applyAlignment="0" applyProtection="0"/>
    <xf numFmtId="189" fontId="8" fillId="28" borderId="0" applyNumberFormat="0" applyBorder="0" applyAlignment="0" applyProtection="0"/>
    <xf numFmtId="189" fontId="8" fillId="28" borderId="0" applyNumberFormat="0" applyBorder="0" applyAlignment="0" applyProtection="0"/>
    <xf numFmtId="189" fontId="8" fillId="28" borderId="0" applyNumberFormat="0" applyBorder="0" applyAlignment="0" applyProtection="0"/>
    <xf numFmtId="189" fontId="8" fillId="28" borderId="0" applyNumberFormat="0" applyBorder="0" applyAlignment="0" applyProtection="0"/>
    <xf numFmtId="189" fontId="8" fillId="28" borderId="0" applyNumberFormat="0" applyBorder="0" applyAlignment="0" applyProtection="0"/>
    <xf numFmtId="189" fontId="8" fillId="28" borderId="0" applyNumberFormat="0" applyBorder="0" applyAlignment="0" applyProtection="0"/>
    <xf numFmtId="189" fontId="8" fillId="28" borderId="0" applyNumberFormat="0" applyBorder="0" applyAlignment="0" applyProtection="0"/>
    <xf numFmtId="189" fontId="8" fillId="28" borderId="0" applyNumberFormat="0" applyBorder="0" applyAlignment="0" applyProtection="0"/>
    <xf numFmtId="173" fontId="8" fillId="28" borderId="0" applyNumberFormat="0" applyBorder="0" applyAlignment="0" applyProtection="0"/>
    <xf numFmtId="173" fontId="8" fillId="28" borderId="0" applyNumberFormat="0" applyBorder="0" applyAlignment="0" applyProtection="0"/>
    <xf numFmtId="173" fontId="8" fillId="28" borderId="0" applyNumberFormat="0" applyBorder="0" applyAlignment="0" applyProtection="0"/>
    <xf numFmtId="173" fontId="8" fillId="28" borderId="0" applyNumberFormat="0" applyBorder="0" applyAlignment="0" applyProtection="0"/>
    <xf numFmtId="173" fontId="8" fillId="28" borderId="0" applyNumberFormat="0" applyBorder="0" applyAlignment="0" applyProtection="0"/>
    <xf numFmtId="173" fontId="8" fillId="28" borderId="0" applyNumberFormat="0" applyBorder="0" applyAlignment="0" applyProtection="0"/>
    <xf numFmtId="173" fontId="8" fillId="28" borderId="0" applyNumberFormat="0" applyBorder="0" applyAlignment="0" applyProtection="0"/>
    <xf numFmtId="173" fontId="8" fillId="28" borderId="0" applyNumberFormat="0" applyBorder="0" applyAlignment="0" applyProtection="0"/>
    <xf numFmtId="173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8" fillId="28" borderId="0" applyNumberFormat="0" applyBorder="0" applyAlignment="0" applyProtection="0"/>
    <xf numFmtId="189" fontId="8" fillId="28" borderId="0" applyNumberFormat="0" applyBorder="0" applyAlignment="0" applyProtection="0"/>
    <xf numFmtId="189" fontId="8" fillId="28" borderId="0" applyNumberFormat="0" applyBorder="0" applyAlignment="0" applyProtection="0"/>
    <xf numFmtId="189" fontId="8" fillId="28" borderId="0" applyNumberFormat="0" applyBorder="0" applyAlignment="0" applyProtection="0"/>
    <xf numFmtId="189" fontId="8" fillId="28" borderId="0" applyNumberFormat="0" applyBorder="0" applyAlignment="0" applyProtection="0"/>
    <xf numFmtId="189" fontId="8" fillId="28" borderId="0" applyNumberFormat="0" applyBorder="0" applyAlignment="0" applyProtection="0"/>
    <xf numFmtId="189" fontId="8" fillId="28" borderId="0" applyNumberFormat="0" applyBorder="0" applyAlignment="0" applyProtection="0"/>
    <xf numFmtId="189" fontId="8" fillId="28" borderId="0" applyNumberFormat="0" applyBorder="0" applyAlignment="0" applyProtection="0"/>
    <xf numFmtId="189" fontId="8" fillId="28" borderId="0" applyNumberFormat="0" applyBorder="0" applyAlignment="0" applyProtection="0"/>
    <xf numFmtId="173" fontId="8" fillId="28" borderId="0" applyNumberFormat="0" applyBorder="0" applyAlignment="0" applyProtection="0"/>
    <xf numFmtId="173" fontId="8" fillId="28" borderId="0" applyNumberFormat="0" applyBorder="0" applyAlignment="0" applyProtection="0"/>
    <xf numFmtId="173" fontId="8" fillId="28" borderId="0" applyNumberFormat="0" applyBorder="0" applyAlignment="0" applyProtection="0"/>
    <xf numFmtId="173" fontId="8" fillId="28" borderId="0" applyNumberFormat="0" applyBorder="0" applyAlignment="0" applyProtection="0"/>
    <xf numFmtId="173" fontId="8" fillId="28" borderId="0" applyNumberFormat="0" applyBorder="0" applyAlignment="0" applyProtection="0"/>
    <xf numFmtId="173" fontId="8" fillId="28" borderId="0" applyNumberFormat="0" applyBorder="0" applyAlignment="0" applyProtection="0"/>
    <xf numFmtId="173" fontId="8" fillId="28" borderId="0" applyNumberFormat="0" applyBorder="0" applyAlignment="0" applyProtection="0"/>
    <xf numFmtId="173" fontId="8" fillId="28" borderId="0" applyNumberFormat="0" applyBorder="0" applyAlignment="0" applyProtection="0"/>
    <xf numFmtId="173" fontId="8" fillId="28" borderId="0" applyNumberFormat="0" applyBorder="0" applyAlignment="0" applyProtection="0"/>
    <xf numFmtId="189" fontId="8" fillId="28" borderId="0" applyNumberFormat="0" applyBorder="0" applyAlignment="0" applyProtection="0"/>
    <xf numFmtId="189" fontId="8" fillId="28" borderId="0" applyNumberFormat="0" applyBorder="0" applyAlignment="0" applyProtection="0"/>
    <xf numFmtId="189" fontId="8" fillId="28" borderId="0" applyNumberFormat="0" applyBorder="0" applyAlignment="0" applyProtection="0"/>
    <xf numFmtId="189" fontId="8" fillId="28" borderId="0" applyNumberFormat="0" applyBorder="0" applyAlignment="0" applyProtection="0"/>
    <xf numFmtId="189" fontId="8" fillId="28" borderId="0" applyNumberFormat="0" applyBorder="0" applyAlignment="0" applyProtection="0"/>
    <xf numFmtId="189" fontId="8" fillId="28" borderId="0" applyNumberFormat="0" applyBorder="0" applyAlignment="0" applyProtection="0"/>
    <xf numFmtId="189" fontId="8" fillId="28" borderId="0" applyNumberFormat="0" applyBorder="0" applyAlignment="0" applyProtection="0"/>
    <xf numFmtId="189" fontId="8" fillId="28" borderId="0" applyNumberFormat="0" applyBorder="0" applyAlignment="0" applyProtection="0"/>
    <xf numFmtId="173" fontId="8" fillId="28" borderId="0" applyNumberFormat="0" applyBorder="0" applyAlignment="0" applyProtection="0"/>
    <xf numFmtId="173" fontId="8" fillId="28" borderId="0" applyNumberFormat="0" applyBorder="0" applyAlignment="0" applyProtection="0"/>
    <xf numFmtId="173" fontId="8" fillId="28" borderId="0" applyNumberFormat="0" applyBorder="0" applyAlignment="0" applyProtection="0"/>
    <xf numFmtId="173" fontId="8" fillId="28" borderId="0" applyNumberFormat="0" applyBorder="0" applyAlignment="0" applyProtection="0"/>
    <xf numFmtId="173" fontId="8" fillId="28" borderId="0" applyNumberFormat="0" applyBorder="0" applyAlignment="0" applyProtection="0"/>
    <xf numFmtId="173" fontId="8" fillId="28" borderId="0" applyNumberFormat="0" applyBorder="0" applyAlignment="0" applyProtection="0"/>
    <xf numFmtId="173" fontId="8" fillId="28" borderId="0" applyNumberFormat="0" applyBorder="0" applyAlignment="0" applyProtection="0"/>
    <xf numFmtId="173" fontId="8" fillId="28" borderId="0" applyNumberFormat="0" applyBorder="0" applyAlignment="0" applyProtection="0"/>
    <xf numFmtId="173" fontId="8" fillId="28" borderId="0" applyNumberFormat="0" applyBorder="0" applyAlignment="0" applyProtection="0"/>
    <xf numFmtId="189" fontId="8" fillId="28" borderId="0" applyNumberFormat="0" applyBorder="0" applyAlignment="0" applyProtection="0"/>
    <xf numFmtId="189" fontId="8" fillId="28" borderId="0" applyNumberFormat="0" applyBorder="0" applyAlignment="0" applyProtection="0"/>
    <xf numFmtId="189" fontId="8" fillId="28" borderId="0" applyNumberFormat="0" applyBorder="0" applyAlignment="0" applyProtection="0"/>
    <xf numFmtId="189" fontId="8" fillId="28" borderId="0" applyNumberFormat="0" applyBorder="0" applyAlignment="0" applyProtection="0"/>
    <xf numFmtId="189" fontId="8" fillId="28" borderId="0" applyNumberFormat="0" applyBorder="0" applyAlignment="0" applyProtection="0"/>
    <xf numFmtId="189" fontId="8" fillId="28" borderId="0" applyNumberFormat="0" applyBorder="0" applyAlignment="0" applyProtection="0"/>
    <xf numFmtId="189" fontId="8" fillId="28" borderId="0" applyNumberFormat="0" applyBorder="0" applyAlignment="0" applyProtection="0"/>
    <xf numFmtId="189" fontId="8" fillId="28" borderId="0" applyNumberFormat="0" applyBorder="0" applyAlignment="0" applyProtection="0"/>
    <xf numFmtId="173" fontId="8" fillId="28" borderId="0" applyNumberFormat="0" applyBorder="0" applyAlignment="0" applyProtection="0"/>
    <xf numFmtId="173" fontId="8" fillId="28" borderId="0" applyNumberFormat="0" applyBorder="0" applyAlignment="0" applyProtection="0"/>
    <xf numFmtId="173" fontId="8" fillId="28" borderId="0" applyNumberFormat="0" applyBorder="0" applyAlignment="0" applyProtection="0"/>
    <xf numFmtId="173" fontId="8" fillId="28" borderId="0" applyNumberFormat="0" applyBorder="0" applyAlignment="0" applyProtection="0"/>
    <xf numFmtId="173" fontId="8" fillId="28" borderId="0" applyNumberFormat="0" applyBorder="0" applyAlignment="0" applyProtection="0"/>
    <xf numFmtId="173" fontId="8" fillId="28" borderId="0" applyNumberFormat="0" applyBorder="0" applyAlignment="0" applyProtection="0"/>
    <xf numFmtId="173" fontId="8" fillId="28" borderId="0" applyNumberFormat="0" applyBorder="0" applyAlignment="0" applyProtection="0"/>
    <xf numFmtId="173" fontId="8" fillId="28" borderId="0" applyNumberFormat="0" applyBorder="0" applyAlignment="0" applyProtection="0"/>
    <xf numFmtId="173" fontId="8" fillId="28" borderId="0" applyNumberFormat="0" applyBorder="0" applyAlignment="0" applyProtection="0"/>
    <xf numFmtId="189" fontId="8" fillId="28" borderId="0" applyNumberFormat="0" applyBorder="0" applyAlignment="0" applyProtection="0"/>
    <xf numFmtId="189" fontId="8" fillId="28" borderId="0" applyNumberFormat="0" applyBorder="0" applyAlignment="0" applyProtection="0"/>
    <xf numFmtId="189" fontId="8" fillId="28" borderId="0" applyNumberFormat="0" applyBorder="0" applyAlignment="0" applyProtection="0"/>
    <xf numFmtId="189" fontId="8" fillId="28" borderId="0" applyNumberFormat="0" applyBorder="0" applyAlignment="0" applyProtection="0"/>
    <xf numFmtId="189" fontId="8" fillId="28" borderId="0" applyNumberFormat="0" applyBorder="0" applyAlignment="0" applyProtection="0"/>
    <xf numFmtId="189" fontId="8" fillId="28" borderId="0" applyNumberFormat="0" applyBorder="0" applyAlignment="0" applyProtection="0"/>
    <xf numFmtId="189" fontId="8" fillId="28" borderId="0" applyNumberFormat="0" applyBorder="0" applyAlignment="0" applyProtection="0"/>
    <xf numFmtId="189" fontId="8" fillId="28" borderId="0" applyNumberFormat="0" applyBorder="0" applyAlignment="0" applyProtection="0"/>
    <xf numFmtId="173" fontId="8" fillId="28" borderId="0" applyNumberFormat="0" applyBorder="0" applyAlignment="0" applyProtection="0"/>
    <xf numFmtId="173" fontId="8" fillId="28" borderId="0" applyNumberFormat="0" applyBorder="0" applyAlignment="0" applyProtection="0"/>
    <xf numFmtId="173" fontId="8" fillId="28" borderId="0" applyNumberFormat="0" applyBorder="0" applyAlignment="0" applyProtection="0"/>
    <xf numFmtId="173" fontId="8" fillId="28" borderId="0" applyNumberFormat="0" applyBorder="0" applyAlignment="0" applyProtection="0"/>
    <xf numFmtId="173" fontId="8" fillId="28" borderId="0" applyNumberFormat="0" applyBorder="0" applyAlignment="0" applyProtection="0"/>
    <xf numFmtId="173" fontId="8" fillId="28" borderId="0" applyNumberFormat="0" applyBorder="0" applyAlignment="0" applyProtection="0"/>
    <xf numFmtId="173" fontId="8" fillId="28" borderId="0" applyNumberFormat="0" applyBorder="0" applyAlignment="0" applyProtection="0"/>
    <xf numFmtId="173" fontId="8" fillId="28" borderId="0" applyNumberFormat="0" applyBorder="0" applyAlignment="0" applyProtection="0"/>
    <xf numFmtId="173" fontId="8" fillId="28" borderId="0" applyNumberFormat="0" applyBorder="0" applyAlignment="0" applyProtection="0"/>
    <xf numFmtId="189" fontId="8" fillId="28" borderId="0" applyNumberFormat="0" applyBorder="0" applyAlignment="0" applyProtection="0"/>
    <xf numFmtId="189" fontId="8" fillId="28" borderId="0" applyNumberFormat="0" applyBorder="0" applyAlignment="0" applyProtection="0"/>
    <xf numFmtId="189" fontId="8" fillId="28" borderId="0" applyNumberFormat="0" applyBorder="0" applyAlignment="0" applyProtection="0"/>
    <xf numFmtId="189" fontId="8" fillId="28" borderId="0" applyNumberFormat="0" applyBorder="0" applyAlignment="0" applyProtection="0"/>
    <xf numFmtId="189" fontId="8" fillId="28" borderId="0" applyNumberFormat="0" applyBorder="0" applyAlignment="0" applyProtection="0"/>
    <xf numFmtId="189" fontId="8" fillId="28" borderId="0" applyNumberFormat="0" applyBorder="0" applyAlignment="0" applyProtection="0"/>
    <xf numFmtId="189" fontId="8" fillId="28" borderId="0" applyNumberFormat="0" applyBorder="0" applyAlignment="0" applyProtection="0"/>
    <xf numFmtId="189" fontId="8" fillId="28" borderId="0" applyNumberFormat="0" applyBorder="0" applyAlignment="0" applyProtection="0"/>
    <xf numFmtId="173" fontId="8" fillId="28" borderId="0" applyNumberFormat="0" applyBorder="0" applyAlignment="0" applyProtection="0"/>
    <xf numFmtId="173" fontId="8" fillId="28" borderId="0" applyNumberFormat="0" applyBorder="0" applyAlignment="0" applyProtection="0"/>
    <xf numFmtId="173" fontId="8" fillId="28" borderId="0" applyNumberFormat="0" applyBorder="0" applyAlignment="0" applyProtection="0"/>
    <xf numFmtId="173" fontId="8" fillId="28" borderId="0" applyNumberFormat="0" applyBorder="0" applyAlignment="0" applyProtection="0"/>
    <xf numFmtId="173" fontId="8" fillId="28" borderId="0" applyNumberFormat="0" applyBorder="0" applyAlignment="0" applyProtection="0"/>
    <xf numFmtId="173" fontId="8" fillId="28" borderId="0" applyNumberFormat="0" applyBorder="0" applyAlignment="0" applyProtection="0"/>
    <xf numFmtId="173" fontId="8" fillId="28" borderId="0" applyNumberFormat="0" applyBorder="0" applyAlignment="0" applyProtection="0"/>
    <xf numFmtId="173" fontId="8" fillId="28" borderId="0" applyNumberFormat="0" applyBorder="0" applyAlignment="0" applyProtection="0"/>
    <xf numFmtId="173" fontId="96" fillId="28" borderId="0" applyNumberFormat="0" applyBorder="0" applyAlignment="0" applyProtection="0"/>
    <xf numFmtId="0" fontId="96" fillId="28" borderId="0" applyNumberFormat="0" applyBorder="0" applyAlignment="0" applyProtection="0"/>
    <xf numFmtId="0" fontId="96" fillId="28" borderId="0" applyNumberFormat="0" applyBorder="0" applyAlignment="0" applyProtection="0"/>
    <xf numFmtId="173" fontId="96" fillId="28" borderId="0" applyNumberFormat="0" applyBorder="0" applyAlignment="0" applyProtection="0"/>
    <xf numFmtId="173" fontId="96" fillId="28" borderId="0" applyNumberFormat="0" applyBorder="0" applyAlignment="0" applyProtection="0"/>
    <xf numFmtId="173" fontId="96" fillId="28" borderId="0" applyNumberFormat="0" applyBorder="0" applyAlignment="0" applyProtection="0"/>
    <xf numFmtId="173" fontId="96" fillId="28" borderId="0" applyNumberFormat="0" applyBorder="0" applyAlignment="0" applyProtection="0"/>
    <xf numFmtId="173" fontId="96" fillId="28" borderId="0" applyNumberFormat="0" applyBorder="0" applyAlignment="0" applyProtection="0"/>
    <xf numFmtId="173" fontId="96" fillId="28" borderId="0" applyNumberFormat="0" applyBorder="0" applyAlignment="0" applyProtection="0"/>
    <xf numFmtId="173" fontId="96" fillId="28" borderId="0" applyNumberFormat="0" applyBorder="0" applyAlignment="0" applyProtection="0"/>
    <xf numFmtId="0" fontId="96" fillId="28" borderId="0" applyNumberFormat="0" applyBorder="0" applyAlignment="0" applyProtection="0"/>
    <xf numFmtId="0" fontId="96" fillId="28" borderId="0" applyNumberFormat="0" applyBorder="0" applyAlignment="0" applyProtection="0"/>
    <xf numFmtId="173" fontId="96" fillId="28" borderId="0" applyNumberFormat="0" applyBorder="0" applyAlignment="0" applyProtection="0"/>
    <xf numFmtId="173" fontId="96" fillId="28" borderId="0" applyNumberFormat="0" applyBorder="0" applyAlignment="0" applyProtection="0"/>
    <xf numFmtId="173" fontId="96" fillId="28" borderId="0" applyNumberFormat="0" applyBorder="0" applyAlignment="0" applyProtection="0"/>
    <xf numFmtId="173" fontId="96" fillId="28" borderId="0" applyNumberFormat="0" applyBorder="0" applyAlignment="0" applyProtection="0"/>
    <xf numFmtId="173" fontId="96" fillId="28" borderId="0" applyNumberFormat="0" applyBorder="0" applyAlignment="0" applyProtection="0"/>
    <xf numFmtId="189" fontId="84" fillId="45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189" fontId="84" fillId="45" borderId="0" applyNumberFormat="0" applyBorder="0" applyAlignment="0" applyProtection="0"/>
    <xf numFmtId="189" fontId="84" fillId="45" borderId="0" applyNumberFormat="0" applyBorder="0" applyAlignment="0" applyProtection="0"/>
    <xf numFmtId="189" fontId="84" fillId="45" borderId="0" applyNumberFormat="0" applyBorder="0" applyAlignment="0" applyProtection="0"/>
    <xf numFmtId="189" fontId="84" fillId="45" borderId="0" applyNumberFormat="0" applyBorder="0" applyAlignment="0" applyProtection="0"/>
    <xf numFmtId="189" fontId="84" fillId="45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173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173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2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172" fontId="37" fillId="28" borderId="0" applyNumberFormat="0" applyBorder="0" applyAlignment="0" applyProtection="0"/>
    <xf numFmtId="172" fontId="37" fillId="28" borderId="0" applyNumberFormat="0" applyBorder="0" applyAlignment="0" applyProtection="0"/>
    <xf numFmtId="172" fontId="37" fillId="28" borderId="0" applyNumberFormat="0" applyBorder="0" applyAlignment="0" applyProtection="0"/>
    <xf numFmtId="172" fontId="37" fillId="28" borderId="0" applyNumberFormat="0" applyBorder="0" applyAlignment="0" applyProtection="0"/>
    <xf numFmtId="172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173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8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8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8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231" fontId="8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97" fillId="45" borderId="0" applyNumberFormat="0" applyBorder="0" applyAlignment="0" applyProtection="0"/>
    <xf numFmtId="231" fontId="37" fillId="28" borderId="0" applyNumberFormat="0" applyBorder="0" applyAlignment="0" applyProtection="0"/>
    <xf numFmtId="231" fontId="37" fillId="28" borderId="0" applyNumberFormat="0" applyBorder="0" applyAlignment="0" applyProtection="0"/>
    <xf numFmtId="231" fontId="37" fillId="28" borderId="0" applyNumberFormat="0" applyBorder="0" applyAlignment="0" applyProtection="0"/>
    <xf numFmtId="231" fontId="37" fillId="28" borderId="0" applyNumberFormat="0" applyBorder="0" applyAlignment="0" applyProtection="0"/>
    <xf numFmtId="231" fontId="37" fillId="28" borderId="0" applyNumberFormat="0" applyBorder="0" applyAlignment="0" applyProtection="0"/>
    <xf numFmtId="231" fontId="37" fillId="28" borderId="0" applyNumberFormat="0" applyBorder="0" applyAlignment="0" applyProtection="0"/>
    <xf numFmtId="231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84" fillId="45" borderId="0" applyNumberFormat="0" applyBorder="0" applyAlignment="0" applyProtection="0"/>
    <xf numFmtId="173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89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173" fontId="37" fillId="28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173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0" fontId="84" fillId="56" borderId="0" applyNumberFormat="0" applyBorder="0" applyAlignment="0" applyProtection="0"/>
    <xf numFmtId="0" fontId="84" fillId="56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0" fontId="95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0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0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8" fillId="32" borderId="0" applyNumberFormat="0" applyBorder="0" applyAlignment="0" applyProtection="0"/>
    <xf numFmtId="189" fontId="8" fillId="32" borderId="0" applyNumberFormat="0" applyBorder="0" applyAlignment="0" applyProtection="0"/>
    <xf numFmtId="189" fontId="8" fillId="32" borderId="0" applyNumberFormat="0" applyBorder="0" applyAlignment="0" applyProtection="0"/>
    <xf numFmtId="189" fontId="8" fillId="32" borderId="0" applyNumberFormat="0" applyBorder="0" applyAlignment="0" applyProtection="0"/>
    <xf numFmtId="189" fontId="8" fillId="32" borderId="0" applyNumberFormat="0" applyBorder="0" applyAlignment="0" applyProtection="0"/>
    <xf numFmtId="189" fontId="8" fillId="32" borderId="0" applyNumberFormat="0" applyBorder="0" applyAlignment="0" applyProtection="0"/>
    <xf numFmtId="189" fontId="8" fillId="32" borderId="0" applyNumberFormat="0" applyBorder="0" applyAlignment="0" applyProtection="0"/>
    <xf numFmtId="189" fontId="8" fillId="32" borderId="0" applyNumberFormat="0" applyBorder="0" applyAlignment="0" applyProtection="0"/>
    <xf numFmtId="189" fontId="8" fillId="32" borderId="0" applyNumberFormat="0" applyBorder="0" applyAlignment="0" applyProtection="0"/>
    <xf numFmtId="173" fontId="8" fillId="32" borderId="0" applyNumberFormat="0" applyBorder="0" applyAlignment="0" applyProtection="0"/>
    <xf numFmtId="173" fontId="8" fillId="32" borderId="0" applyNumberFormat="0" applyBorder="0" applyAlignment="0" applyProtection="0"/>
    <xf numFmtId="173" fontId="8" fillId="32" borderId="0" applyNumberFormat="0" applyBorder="0" applyAlignment="0" applyProtection="0"/>
    <xf numFmtId="173" fontId="8" fillId="32" borderId="0" applyNumberFormat="0" applyBorder="0" applyAlignment="0" applyProtection="0"/>
    <xf numFmtId="173" fontId="8" fillId="32" borderId="0" applyNumberFormat="0" applyBorder="0" applyAlignment="0" applyProtection="0"/>
    <xf numFmtId="173" fontId="8" fillId="32" borderId="0" applyNumberFormat="0" applyBorder="0" applyAlignment="0" applyProtection="0"/>
    <xf numFmtId="173" fontId="8" fillId="32" borderId="0" applyNumberFormat="0" applyBorder="0" applyAlignment="0" applyProtection="0"/>
    <xf numFmtId="173" fontId="8" fillId="32" borderId="0" applyNumberFormat="0" applyBorder="0" applyAlignment="0" applyProtection="0"/>
    <xf numFmtId="173" fontId="8" fillId="32" borderId="0" applyNumberFormat="0" applyBorder="0" applyAlignment="0" applyProtection="0"/>
    <xf numFmtId="189" fontId="8" fillId="32" borderId="0" applyNumberFormat="0" applyBorder="0" applyAlignment="0" applyProtection="0"/>
    <xf numFmtId="189" fontId="8" fillId="32" borderId="0" applyNumberFormat="0" applyBorder="0" applyAlignment="0" applyProtection="0"/>
    <xf numFmtId="189" fontId="8" fillId="32" borderId="0" applyNumberFormat="0" applyBorder="0" applyAlignment="0" applyProtection="0"/>
    <xf numFmtId="189" fontId="8" fillId="32" borderId="0" applyNumberFormat="0" applyBorder="0" applyAlignment="0" applyProtection="0"/>
    <xf numFmtId="189" fontId="8" fillId="32" borderId="0" applyNumberFormat="0" applyBorder="0" applyAlignment="0" applyProtection="0"/>
    <xf numFmtId="189" fontId="8" fillId="32" borderId="0" applyNumberFormat="0" applyBorder="0" applyAlignment="0" applyProtection="0"/>
    <xf numFmtId="189" fontId="8" fillId="32" borderId="0" applyNumberFormat="0" applyBorder="0" applyAlignment="0" applyProtection="0"/>
    <xf numFmtId="189" fontId="8" fillId="32" borderId="0" applyNumberFormat="0" applyBorder="0" applyAlignment="0" applyProtection="0"/>
    <xf numFmtId="173" fontId="8" fillId="32" borderId="0" applyNumberFormat="0" applyBorder="0" applyAlignment="0" applyProtection="0"/>
    <xf numFmtId="173" fontId="8" fillId="32" borderId="0" applyNumberFormat="0" applyBorder="0" applyAlignment="0" applyProtection="0"/>
    <xf numFmtId="173" fontId="8" fillId="32" borderId="0" applyNumberFormat="0" applyBorder="0" applyAlignment="0" applyProtection="0"/>
    <xf numFmtId="173" fontId="8" fillId="32" borderId="0" applyNumberFormat="0" applyBorder="0" applyAlignment="0" applyProtection="0"/>
    <xf numFmtId="173" fontId="8" fillId="32" borderId="0" applyNumberFormat="0" applyBorder="0" applyAlignment="0" applyProtection="0"/>
    <xf numFmtId="173" fontId="8" fillId="32" borderId="0" applyNumberFormat="0" applyBorder="0" applyAlignment="0" applyProtection="0"/>
    <xf numFmtId="173" fontId="8" fillId="32" borderId="0" applyNumberFormat="0" applyBorder="0" applyAlignment="0" applyProtection="0"/>
    <xf numFmtId="173" fontId="8" fillId="32" borderId="0" applyNumberFormat="0" applyBorder="0" applyAlignment="0" applyProtection="0"/>
    <xf numFmtId="173" fontId="8" fillId="32" borderId="0" applyNumberFormat="0" applyBorder="0" applyAlignment="0" applyProtection="0"/>
    <xf numFmtId="189" fontId="8" fillId="32" borderId="0" applyNumberFormat="0" applyBorder="0" applyAlignment="0" applyProtection="0"/>
    <xf numFmtId="189" fontId="8" fillId="32" borderId="0" applyNumberFormat="0" applyBorder="0" applyAlignment="0" applyProtection="0"/>
    <xf numFmtId="189" fontId="8" fillId="32" borderId="0" applyNumberFormat="0" applyBorder="0" applyAlignment="0" applyProtection="0"/>
    <xf numFmtId="189" fontId="8" fillId="32" borderId="0" applyNumberFormat="0" applyBorder="0" applyAlignment="0" applyProtection="0"/>
    <xf numFmtId="189" fontId="8" fillId="32" borderId="0" applyNumberFormat="0" applyBorder="0" applyAlignment="0" applyProtection="0"/>
    <xf numFmtId="189" fontId="8" fillId="32" borderId="0" applyNumberFormat="0" applyBorder="0" applyAlignment="0" applyProtection="0"/>
    <xf numFmtId="189" fontId="8" fillId="32" borderId="0" applyNumberFormat="0" applyBorder="0" applyAlignment="0" applyProtection="0"/>
    <xf numFmtId="189" fontId="8" fillId="32" borderId="0" applyNumberFormat="0" applyBorder="0" applyAlignment="0" applyProtection="0"/>
    <xf numFmtId="173" fontId="8" fillId="32" borderId="0" applyNumberFormat="0" applyBorder="0" applyAlignment="0" applyProtection="0"/>
    <xf numFmtId="173" fontId="8" fillId="32" borderId="0" applyNumberFormat="0" applyBorder="0" applyAlignment="0" applyProtection="0"/>
    <xf numFmtId="173" fontId="8" fillId="32" borderId="0" applyNumberFormat="0" applyBorder="0" applyAlignment="0" applyProtection="0"/>
    <xf numFmtId="173" fontId="8" fillId="32" borderId="0" applyNumberFormat="0" applyBorder="0" applyAlignment="0" applyProtection="0"/>
    <xf numFmtId="173" fontId="8" fillId="32" borderId="0" applyNumberFormat="0" applyBorder="0" applyAlignment="0" applyProtection="0"/>
    <xf numFmtId="173" fontId="8" fillId="32" borderId="0" applyNumberFormat="0" applyBorder="0" applyAlignment="0" applyProtection="0"/>
    <xf numFmtId="173" fontId="8" fillId="32" borderId="0" applyNumberFormat="0" applyBorder="0" applyAlignment="0" applyProtection="0"/>
    <xf numFmtId="173" fontId="8" fillId="32" borderId="0" applyNumberFormat="0" applyBorder="0" applyAlignment="0" applyProtection="0"/>
    <xf numFmtId="173" fontId="8" fillId="32" borderId="0" applyNumberFormat="0" applyBorder="0" applyAlignment="0" applyProtection="0"/>
    <xf numFmtId="189" fontId="8" fillId="32" borderId="0" applyNumberFormat="0" applyBorder="0" applyAlignment="0" applyProtection="0"/>
    <xf numFmtId="189" fontId="8" fillId="32" borderId="0" applyNumberFormat="0" applyBorder="0" applyAlignment="0" applyProtection="0"/>
    <xf numFmtId="189" fontId="8" fillId="32" borderId="0" applyNumberFormat="0" applyBorder="0" applyAlignment="0" applyProtection="0"/>
    <xf numFmtId="189" fontId="8" fillId="32" borderId="0" applyNumberFormat="0" applyBorder="0" applyAlignment="0" applyProtection="0"/>
    <xf numFmtId="189" fontId="8" fillId="32" borderId="0" applyNumberFormat="0" applyBorder="0" applyAlignment="0" applyProtection="0"/>
    <xf numFmtId="189" fontId="8" fillId="32" borderId="0" applyNumberFormat="0" applyBorder="0" applyAlignment="0" applyProtection="0"/>
    <xf numFmtId="189" fontId="8" fillId="32" borderId="0" applyNumberFormat="0" applyBorder="0" applyAlignment="0" applyProtection="0"/>
    <xf numFmtId="189" fontId="8" fillId="32" borderId="0" applyNumberFormat="0" applyBorder="0" applyAlignment="0" applyProtection="0"/>
    <xf numFmtId="173" fontId="8" fillId="32" borderId="0" applyNumberFormat="0" applyBorder="0" applyAlignment="0" applyProtection="0"/>
    <xf numFmtId="173" fontId="8" fillId="32" borderId="0" applyNumberFormat="0" applyBorder="0" applyAlignment="0" applyProtection="0"/>
    <xf numFmtId="173" fontId="8" fillId="32" borderId="0" applyNumberFormat="0" applyBorder="0" applyAlignment="0" applyProtection="0"/>
    <xf numFmtId="173" fontId="8" fillId="32" borderId="0" applyNumberFormat="0" applyBorder="0" applyAlignment="0" applyProtection="0"/>
    <xf numFmtId="173" fontId="8" fillId="32" borderId="0" applyNumberFormat="0" applyBorder="0" applyAlignment="0" applyProtection="0"/>
    <xf numFmtId="173" fontId="8" fillId="32" borderId="0" applyNumberFormat="0" applyBorder="0" applyAlignment="0" applyProtection="0"/>
    <xf numFmtId="173" fontId="8" fillId="32" borderId="0" applyNumberFormat="0" applyBorder="0" applyAlignment="0" applyProtection="0"/>
    <xf numFmtId="173" fontId="8" fillId="32" borderId="0" applyNumberFormat="0" applyBorder="0" applyAlignment="0" applyProtection="0"/>
    <xf numFmtId="173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8" fillId="32" borderId="0" applyNumberFormat="0" applyBorder="0" applyAlignment="0" applyProtection="0"/>
    <xf numFmtId="189" fontId="8" fillId="32" borderId="0" applyNumberFormat="0" applyBorder="0" applyAlignment="0" applyProtection="0"/>
    <xf numFmtId="189" fontId="8" fillId="32" borderId="0" applyNumberFormat="0" applyBorder="0" applyAlignment="0" applyProtection="0"/>
    <xf numFmtId="189" fontId="8" fillId="32" borderId="0" applyNumberFormat="0" applyBorder="0" applyAlignment="0" applyProtection="0"/>
    <xf numFmtId="189" fontId="8" fillId="32" borderId="0" applyNumberFormat="0" applyBorder="0" applyAlignment="0" applyProtection="0"/>
    <xf numFmtId="189" fontId="8" fillId="32" borderId="0" applyNumberFormat="0" applyBorder="0" applyAlignment="0" applyProtection="0"/>
    <xf numFmtId="189" fontId="8" fillId="32" borderId="0" applyNumberFormat="0" applyBorder="0" applyAlignment="0" applyProtection="0"/>
    <xf numFmtId="189" fontId="8" fillId="32" borderId="0" applyNumberFormat="0" applyBorder="0" applyAlignment="0" applyProtection="0"/>
    <xf numFmtId="189" fontId="8" fillId="32" borderId="0" applyNumberFormat="0" applyBorder="0" applyAlignment="0" applyProtection="0"/>
    <xf numFmtId="173" fontId="8" fillId="32" borderId="0" applyNumberFormat="0" applyBorder="0" applyAlignment="0" applyProtection="0"/>
    <xf numFmtId="173" fontId="8" fillId="32" borderId="0" applyNumberFormat="0" applyBorder="0" applyAlignment="0" applyProtection="0"/>
    <xf numFmtId="173" fontId="8" fillId="32" borderId="0" applyNumberFormat="0" applyBorder="0" applyAlignment="0" applyProtection="0"/>
    <xf numFmtId="173" fontId="8" fillId="32" borderId="0" applyNumberFormat="0" applyBorder="0" applyAlignment="0" applyProtection="0"/>
    <xf numFmtId="173" fontId="8" fillId="32" borderId="0" applyNumberFormat="0" applyBorder="0" applyAlignment="0" applyProtection="0"/>
    <xf numFmtId="173" fontId="8" fillId="32" borderId="0" applyNumberFormat="0" applyBorder="0" applyAlignment="0" applyProtection="0"/>
    <xf numFmtId="173" fontId="8" fillId="32" borderId="0" applyNumberFormat="0" applyBorder="0" applyAlignment="0" applyProtection="0"/>
    <xf numFmtId="173" fontId="8" fillId="32" borderId="0" applyNumberFormat="0" applyBorder="0" applyAlignment="0" applyProtection="0"/>
    <xf numFmtId="173" fontId="8" fillId="32" borderId="0" applyNumberFormat="0" applyBorder="0" applyAlignment="0" applyProtection="0"/>
    <xf numFmtId="189" fontId="8" fillId="32" borderId="0" applyNumberFormat="0" applyBorder="0" applyAlignment="0" applyProtection="0"/>
    <xf numFmtId="189" fontId="8" fillId="32" borderId="0" applyNumberFormat="0" applyBorder="0" applyAlignment="0" applyProtection="0"/>
    <xf numFmtId="189" fontId="8" fillId="32" borderId="0" applyNumberFormat="0" applyBorder="0" applyAlignment="0" applyProtection="0"/>
    <xf numFmtId="189" fontId="8" fillId="32" borderId="0" applyNumberFormat="0" applyBorder="0" applyAlignment="0" applyProtection="0"/>
    <xf numFmtId="189" fontId="8" fillId="32" borderId="0" applyNumberFormat="0" applyBorder="0" applyAlignment="0" applyProtection="0"/>
    <xf numFmtId="189" fontId="8" fillId="32" borderId="0" applyNumberFormat="0" applyBorder="0" applyAlignment="0" applyProtection="0"/>
    <xf numFmtId="189" fontId="8" fillId="32" borderId="0" applyNumberFormat="0" applyBorder="0" applyAlignment="0" applyProtection="0"/>
    <xf numFmtId="189" fontId="8" fillId="32" borderId="0" applyNumberFormat="0" applyBorder="0" applyAlignment="0" applyProtection="0"/>
    <xf numFmtId="173" fontId="8" fillId="32" borderId="0" applyNumberFormat="0" applyBorder="0" applyAlignment="0" applyProtection="0"/>
    <xf numFmtId="173" fontId="8" fillId="32" borderId="0" applyNumberFormat="0" applyBorder="0" applyAlignment="0" applyProtection="0"/>
    <xf numFmtId="173" fontId="8" fillId="32" borderId="0" applyNumberFormat="0" applyBorder="0" applyAlignment="0" applyProtection="0"/>
    <xf numFmtId="173" fontId="8" fillId="32" borderId="0" applyNumberFormat="0" applyBorder="0" applyAlignment="0" applyProtection="0"/>
    <xf numFmtId="173" fontId="8" fillId="32" borderId="0" applyNumberFormat="0" applyBorder="0" applyAlignment="0" applyProtection="0"/>
    <xf numFmtId="173" fontId="8" fillId="32" borderId="0" applyNumberFormat="0" applyBorder="0" applyAlignment="0" applyProtection="0"/>
    <xf numFmtId="173" fontId="8" fillId="32" borderId="0" applyNumberFormat="0" applyBorder="0" applyAlignment="0" applyProtection="0"/>
    <xf numFmtId="173" fontId="8" fillId="32" borderId="0" applyNumberFormat="0" applyBorder="0" applyAlignment="0" applyProtection="0"/>
    <xf numFmtId="173" fontId="8" fillId="32" borderId="0" applyNumberFormat="0" applyBorder="0" applyAlignment="0" applyProtection="0"/>
    <xf numFmtId="189" fontId="8" fillId="32" borderId="0" applyNumberFormat="0" applyBorder="0" applyAlignment="0" applyProtection="0"/>
    <xf numFmtId="189" fontId="8" fillId="32" borderId="0" applyNumberFormat="0" applyBorder="0" applyAlignment="0" applyProtection="0"/>
    <xf numFmtId="189" fontId="8" fillId="32" borderId="0" applyNumberFormat="0" applyBorder="0" applyAlignment="0" applyProtection="0"/>
    <xf numFmtId="189" fontId="8" fillId="32" borderId="0" applyNumberFormat="0" applyBorder="0" applyAlignment="0" applyProtection="0"/>
    <xf numFmtId="189" fontId="8" fillId="32" borderId="0" applyNumberFormat="0" applyBorder="0" applyAlignment="0" applyProtection="0"/>
    <xf numFmtId="189" fontId="8" fillId="32" borderId="0" applyNumberFormat="0" applyBorder="0" applyAlignment="0" applyProtection="0"/>
    <xf numFmtId="189" fontId="8" fillId="32" borderId="0" applyNumberFormat="0" applyBorder="0" applyAlignment="0" applyProtection="0"/>
    <xf numFmtId="189" fontId="8" fillId="32" borderId="0" applyNumberFormat="0" applyBorder="0" applyAlignment="0" applyProtection="0"/>
    <xf numFmtId="173" fontId="8" fillId="32" borderId="0" applyNumberFormat="0" applyBorder="0" applyAlignment="0" applyProtection="0"/>
    <xf numFmtId="173" fontId="8" fillId="32" borderId="0" applyNumberFormat="0" applyBorder="0" applyAlignment="0" applyProtection="0"/>
    <xf numFmtId="173" fontId="8" fillId="32" borderId="0" applyNumberFormat="0" applyBorder="0" applyAlignment="0" applyProtection="0"/>
    <xf numFmtId="173" fontId="8" fillId="32" borderId="0" applyNumberFormat="0" applyBorder="0" applyAlignment="0" applyProtection="0"/>
    <xf numFmtId="173" fontId="8" fillId="32" borderId="0" applyNumberFormat="0" applyBorder="0" applyAlignment="0" applyProtection="0"/>
    <xf numFmtId="173" fontId="8" fillId="32" borderId="0" applyNumberFormat="0" applyBorder="0" applyAlignment="0" applyProtection="0"/>
    <xf numFmtId="173" fontId="8" fillId="32" borderId="0" applyNumberFormat="0" applyBorder="0" applyAlignment="0" applyProtection="0"/>
    <xf numFmtId="173" fontId="8" fillId="32" borderId="0" applyNumberFormat="0" applyBorder="0" applyAlignment="0" applyProtection="0"/>
    <xf numFmtId="173" fontId="8" fillId="32" borderId="0" applyNumberFormat="0" applyBorder="0" applyAlignment="0" applyProtection="0"/>
    <xf numFmtId="189" fontId="8" fillId="32" borderId="0" applyNumberFormat="0" applyBorder="0" applyAlignment="0" applyProtection="0"/>
    <xf numFmtId="189" fontId="8" fillId="32" borderId="0" applyNumberFormat="0" applyBorder="0" applyAlignment="0" applyProtection="0"/>
    <xf numFmtId="189" fontId="8" fillId="32" borderId="0" applyNumberFormat="0" applyBorder="0" applyAlignment="0" applyProtection="0"/>
    <xf numFmtId="189" fontId="8" fillId="32" borderId="0" applyNumberFormat="0" applyBorder="0" applyAlignment="0" applyProtection="0"/>
    <xf numFmtId="189" fontId="8" fillId="32" borderId="0" applyNumberFormat="0" applyBorder="0" applyAlignment="0" applyProtection="0"/>
    <xf numFmtId="189" fontId="8" fillId="32" borderId="0" applyNumberFormat="0" applyBorder="0" applyAlignment="0" applyProtection="0"/>
    <xf numFmtId="189" fontId="8" fillId="32" borderId="0" applyNumberFormat="0" applyBorder="0" applyAlignment="0" applyProtection="0"/>
    <xf numFmtId="189" fontId="8" fillId="32" borderId="0" applyNumberFormat="0" applyBorder="0" applyAlignment="0" applyProtection="0"/>
    <xf numFmtId="173" fontId="8" fillId="32" borderId="0" applyNumberFormat="0" applyBorder="0" applyAlignment="0" applyProtection="0"/>
    <xf numFmtId="173" fontId="8" fillId="32" borderId="0" applyNumberFormat="0" applyBorder="0" applyAlignment="0" applyProtection="0"/>
    <xf numFmtId="173" fontId="8" fillId="32" borderId="0" applyNumberFormat="0" applyBorder="0" applyAlignment="0" applyProtection="0"/>
    <xf numFmtId="173" fontId="8" fillId="32" borderId="0" applyNumberFormat="0" applyBorder="0" applyAlignment="0" applyProtection="0"/>
    <xf numFmtId="173" fontId="8" fillId="32" borderId="0" applyNumberFormat="0" applyBorder="0" applyAlignment="0" applyProtection="0"/>
    <xf numFmtId="173" fontId="8" fillId="32" borderId="0" applyNumberFormat="0" applyBorder="0" applyAlignment="0" applyProtection="0"/>
    <xf numFmtId="173" fontId="8" fillId="32" borderId="0" applyNumberFormat="0" applyBorder="0" applyAlignment="0" applyProtection="0"/>
    <xf numFmtId="173" fontId="8" fillId="32" borderId="0" applyNumberFormat="0" applyBorder="0" applyAlignment="0" applyProtection="0"/>
    <xf numFmtId="173" fontId="8" fillId="32" borderId="0" applyNumberFormat="0" applyBorder="0" applyAlignment="0" applyProtection="0"/>
    <xf numFmtId="189" fontId="8" fillId="32" borderId="0" applyNumberFormat="0" applyBorder="0" applyAlignment="0" applyProtection="0"/>
    <xf numFmtId="189" fontId="8" fillId="32" borderId="0" applyNumberFormat="0" applyBorder="0" applyAlignment="0" applyProtection="0"/>
    <xf numFmtId="189" fontId="8" fillId="32" borderId="0" applyNumberFormat="0" applyBorder="0" applyAlignment="0" applyProtection="0"/>
    <xf numFmtId="189" fontId="8" fillId="32" borderId="0" applyNumberFormat="0" applyBorder="0" applyAlignment="0" applyProtection="0"/>
    <xf numFmtId="189" fontId="8" fillId="32" borderId="0" applyNumberFormat="0" applyBorder="0" applyAlignment="0" applyProtection="0"/>
    <xf numFmtId="189" fontId="8" fillId="32" borderId="0" applyNumberFormat="0" applyBorder="0" applyAlignment="0" applyProtection="0"/>
    <xf numFmtId="189" fontId="8" fillId="32" borderId="0" applyNumberFormat="0" applyBorder="0" applyAlignment="0" applyProtection="0"/>
    <xf numFmtId="189" fontId="8" fillId="32" borderId="0" applyNumberFormat="0" applyBorder="0" applyAlignment="0" applyProtection="0"/>
    <xf numFmtId="173" fontId="8" fillId="32" borderId="0" applyNumberFormat="0" applyBorder="0" applyAlignment="0" applyProtection="0"/>
    <xf numFmtId="173" fontId="8" fillId="32" borderId="0" applyNumberFormat="0" applyBorder="0" applyAlignment="0" applyProtection="0"/>
    <xf numFmtId="173" fontId="8" fillId="32" borderId="0" applyNumberFormat="0" applyBorder="0" applyAlignment="0" applyProtection="0"/>
    <xf numFmtId="173" fontId="8" fillId="32" borderId="0" applyNumberFormat="0" applyBorder="0" applyAlignment="0" applyProtection="0"/>
    <xf numFmtId="173" fontId="8" fillId="32" borderId="0" applyNumberFormat="0" applyBorder="0" applyAlignment="0" applyProtection="0"/>
    <xf numFmtId="173" fontId="8" fillId="32" borderId="0" applyNumberFormat="0" applyBorder="0" applyAlignment="0" applyProtection="0"/>
    <xf numFmtId="173" fontId="8" fillId="32" borderId="0" applyNumberFormat="0" applyBorder="0" applyAlignment="0" applyProtection="0"/>
    <xf numFmtId="173" fontId="8" fillId="32" borderId="0" applyNumberFormat="0" applyBorder="0" applyAlignment="0" applyProtection="0"/>
    <xf numFmtId="173" fontId="96" fillId="32" borderId="0" applyNumberFormat="0" applyBorder="0" applyAlignment="0" applyProtection="0"/>
    <xf numFmtId="0" fontId="96" fillId="32" borderId="0" applyNumberFormat="0" applyBorder="0" applyAlignment="0" applyProtection="0"/>
    <xf numFmtId="0" fontId="96" fillId="32" borderId="0" applyNumberFormat="0" applyBorder="0" applyAlignment="0" applyProtection="0"/>
    <xf numFmtId="173" fontId="96" fillId="32" borderId="0" applyNumberFormat="0" applyBorder="0" applyAlignment="0" applyProtection="0"/>
    <xf numFmtId="173" fontId="96" fillId="32" borderId="0" applyNumberFormat="0" applyBorder="0" applyAlignment="0" applyProtection="0"/>
    <xf numFmtId="173" fontId="96" fillId="32" borderId="0" applyNumberFormat="0" applyBorder="0" applyAlignment="0" applyProtection="0"/>
    <xf numFmtId="173" fontId="96" fillId="32" borderId="0" applyNumberFormat="0" applyBorder="0" applyAlignment="0" applyProtection="0"/>
    <xf numFmtId="173" fontId="96" fillId="32" borderId="0" applyNumberFormat="0" applyBorder="0" applyAlignment="0" applyProtection="0"/>
    <xf numFmtId="173" fontId="96" fillId="32" borderId="0" applyNumberFormat="0" applyBorder="0" applyAlignment="0" applyProtection="0"/>
    <xf numFmtId="173" fontId="96" fillId="32" borderId="0" applyNumberFormat="0" applyBorder="0" applyAlignment="0" applyProtection="0"/>
    <xf numFmtId="0" fontId="96" fillId="32" borderId="0" applyNumberFormat="0" applyBorder="0" applyAlignment="0" applyProtection="0"/>
    <xf numFmtId="0" fontId="96" fillId="32" borderId="0" applyNumberFormat="0" applyBorder="0" applyAlignment="0" applyProtection="0"/>
    <xf numFmtId="173" fontId="96" fillId="32" borderId="0" applyNumberFormat="0" applyBorder="0" applyAlignment="0" applyProtection="0"/>
    <xf numFmtId="173" fontId="96" fillId="32" borderId="0" applyNumberFormat="0" applyBorder="0" applyAlignment="0" applyProtection="0"/>
    <xf numFmtId="173" fontId="96" fillId="32" borderId="0" applyNumberFormat="0" applyBorder="0" applyAlignment="0" applyProtection="0"/>
    <xf numFmtId="173" fontId="96" fillId="32" borderId="0" applyNumberFormat="0" applyBorder="0" applyAlignment="0" applyProtection="0"/>
    <xf numFmtId="173" fontId="96" fillId="32" borderId="0" applyNumberFormat="0" applyBorder="0" applyAlignment="0" applyProtection="0"/>
    <xf numFmtId="189" fontId="84" fillId="56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189" fontId="84" fillId="56" borderId="0" applyNumberFormat="0" applyBorder="0" applyAlignment="0" applyProtection="0"/>
    <xf numFmtId="189" fontId="84" fillId="56" borderId="0" applyNumberFormat="0" applyBorder="0" applyAlignment="0" applyProtection="0"/>
    <xf numFmtId="189" fontId="84" fillId="56" borderId="0" applyNumberFormat="0" applyBorder="0" applyAlignment="0" applyProtection="0"/>
    <xf numFmtId="189" fontId="84" fillId="56" borderId="0" applyNumberFormat="0" applyBorder="0" applyAlignment="0" applyProtection="0"/>
    <xf numFmtId="189" fontId="84" fillId="56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173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173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2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172" fontId="37" fillId="32" borderId="0" applyNumberFormat="0" applyBorder="0" applyAlignment="0" applyProtection="0"/>
    <xf numFmtId="172" fontId="37" fillId="32" borderId="0" applyNumberFormat="0" applyBorder="0" applyAlignment="0" applyProtection="0"/>
    <xf numFmtId="172" fontId="37" fillId="32" borderId="0" applyNumberFormat="0" applyBorder="0" applyAlignment="0" applyProtection="0"/>
    <xf numFmtId="172" fontId="37" fillId="32" borderId="0" applyNumberFormat="0" applyBorder="0" applyAlignment="0" applyProtection="0"/>
    <xf numFmtId="172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173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8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8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8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231" fontId="8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97" fillId="56" borderId="0" applyNumberFormat="0" applyBorder="0" applyAlignment="0" applyProtection="0"/>
    <xf numFmtId="231" fontId="37" fillId="32" borderId="0" applyNumberFormat="0" applyBorder="0" applyAlignment="0" applyProtection="0"/>
    <xf numFmtId="231" fontId="37" fillId="32" borderId="0" applyNumberFormat="0" applyBorder="0" applyAlignment="0" applyProtection="0"/>
    <xf numFmtId="231" fontId="37" fillId="32" borderId="0" applyNumberFormat="0" applyBorder="0" applyAlignment="0" applyProtection="0"/>
    <xf numFmtId="231" fontId="37" fillId="32" borderId="0" applyNumberFormat="0" applyBorder="0" applyAlignment="0" applyProtection="0"/>
    <xf numFmtId="231" fontId="37" fillId="32" borderId="0" applyNumberFormat="0" applyBorder="0" applyAlignment="0" applyProtection="0"/>
    <xf numFmtId="231" fontId="37" fillId="32" borderId="0" applyNumberFormat="0" applyBorder="0" applyAlignment="0" applyProtection="0"/>
    <xf numFmtId="231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84" fillId="56" borderId="0" applyNumberFormat="0" applyBorder="0" applyAlignment="0" applyProtection="0"/>
    <xf numFmtId="173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89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173" fontId="37" fillId="32" borderId="0" applyNumberFormat="0" applyBorder="0" applyAlignment="0" applyProtection="0"/>
    <xf numFmtId="0" fontId="84" fillId="56" borderId="0" applyNumberFormat="0" applyBorder="0" applyAlignment="0" applyProtection="0"/>
    <xf numFmtId="0" fontId="84" fillId="56" borderId="0" applyNumberFormat="0" applyBorder="0" applyAlignment="0" applyProtection="0"/>
    <xf numFmtId="0" fontId="84" fillId="56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5" borderId="0" applyNumberFormat="0" applyBorder="0" applyAlignment="0" applyProtection="0"/>
    <xf numFmtId="189" fontId="84" fillId="45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189" fontId="84" fillId="45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84" fillId="45" borderId="0" applyNumberFormat="0" applyBorder="0" applyAlignment="0" applyProtection="0"/>
    <xf numFmtId="0" fontId="84" fillId="47" borderId="0" applyNumberFormat="0" applyBorder="0" applyAlignment="0" applyProtection="0"/>
    <xf numFmtId="189" fontId="84" fillId="47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189" fontId="84" fillId="47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84" fillId="47" borderId="0" applyNumberFormat="0" applyBorder="0" applyAlignment="0" applyProtection="0"/>
    <xf numFmtId="0" fontId="84" fillId="54" borderId="0" applyNumberFormat="0" applyBorder="0" applyAlignment="0" applyProtection="0"/>
    <xf numFmtId="189" fontId="84" fillId="54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189" fontId="84" fillId="54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84" fillId="54" borderId="0" applyNumberFormat="0" applyBorder="0" applyAlignment="0" applyProtection="0"/>
    <xf numFmtId="0" fontId="84" fillId="50" borderId="0" applyNumberFormat="0" applyBorder="0" applyAlignment="0" applyProtection="0"/>
    <xf numFmtId="189" fontId="84" fillId="50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189" fontId="84" fillId="50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84" fillId="50" borderId="0" applyNumberFormat="0" applyBorder="0" applyAlignment="0" applyProtection="0"/>
    <xf numFmtId="0" fontId="84" fillId="45" borderId="0" applyNumberFormat="0" applyBorder="0" applyAlignment="0" applyProtection="0"/>
    <xf numFmtId="189" fontId="84" fillId="45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189" fontId="84" fillId="45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84" fillId="45" borderId="0" applyNumberFormat="0" applyBorder="0" applyAlignment="0" applyProtection="0"/>
    <xf numFmtId="0" fontId="84" fillId="56" borderId="0" applyNumberFormat="0" applyBorder="0" applyAlignment="0" applyProtection="0"/>
    <xf numFmtId="189" fontId="84" fillId="56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189" fontId="84" fillId="56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84" fillId="56" borderId="0" applyNumberFormat="0" applyBorder="0" applyAlignment="0" applyProtection="0"/>
    <xf numFmtId="173" fontId="83" fillId="13" borderId="0" applyNumberFormat="0" applyBorder="0" applyAlignment="0" applyProtection="0"/>
    <xf numFmtId="189" fontId="83" fillId="13" borderId="0" applyNumberFormat="0" applyBorder="0" applyAlignment="0" applyProtection="0"/>
    <xf numFmtId="189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89" fontId="83" fillId="13" borderId="0" applyNumberFormat="0" applyBorder="0" applyAlignment="0" applyProtection="0"/>
    <xf numFmtId="189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89" fontId="83" fillId="13" borderId="0" applyNumberFormat="0" applyBorder="0" applyAlignment="0" applyProtection="0"/>
    <xf numFmtId="189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89" fontId="83" fillId="13" borderId="0" applyNumberFormat="0" applyBorder="0" applyAlignment="0" applyProtection="0"/>
    <xf numFmtId="189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89" fontId="83" fillId="13" borderId="0" applyNumberFormat="0" applyBorder="0" applyAlignment="0" applyProtection="0"/>
    <xf numFmtId="189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89" fontId="83" fillId="13" borderId="0" applyNumberFormat="0" applyBorder="0" applyAlignment="0" applyProtection="0"/>
    <xf numFmtId="189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89" fontId="83" fillId="13" borderId="0" applyNumberFormat="0" applyBorder="0" applyAlignment="0" applyProtection="0"/>
    <xf numFmtId="189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89" fontId="83" fillId="13" borderId="0" applyNumberFormat="0" applyBorder="0" applyAlignment="0" applyProtection="0"/>
    <xf numFmtId="189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89" fontId="83" fillId="13" borderId="0" applyNumberFormat="0" applyBorder="0" applyAlignment="0" applyProtection="0"/>
    <xf numFmtId="189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89" fontId="83" fillId="13" borderId="0" applyNumberFormat="0" applyBorder="0" applyAlignment="0" applyProtection="0"/>
    <xf numFmtId="189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0" fontId="98" fillId="57" borderId="0" applyNumberFormat="0" applyBorder="0" applyAlignment="0" applyProtection="0"/>
    <xf numFmtId="0" fontId="98" fillId="57" borderId="0" applyNumberFormat="0" applyBorder="0" applyAlignment="0" applyProtection="0"/>
    <xf numFmtId="189" fontId="83" fillId="13" borderId="0" applyNumberFormat="0" applyBorder="0" applyAlignment="0" applyProtection="0"/>
    <xf numFmtId="0" fontId="99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0" fontId="37" fillId="13" borderId="0" applyNumberFormat="0" applyBorder="0" applyAlignment="0" applyProtection="0"/>
    <xf numFmtId="173" fontId="83" fillId="13" borderId="0" applyNumberFormat="0" applyBorder="0" applyAlignment="0" applyProtection="0"/>
    <xf numFmtId="189" fontId="83" fillId="13" borderId="0" applyNumberFormat="0" applyBorder="0" applyAlignment="0" applyProtection="0"/>
    <xf numFmtId="189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89" fontId="83" fillId="13" borderId="0" applyNumberFormat="0" applyBorder="0" applyAlignment="0" applyProtection="0"/>
    <xf numFmtId="189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89" fontId="83" fillId="13" borderId="0" applyNumberFormat="0" applyBorder="0" applyAlignment="0" applyProtection="0"/>
    <xf numFmtId="189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89" fontId="83" fillId="13" borderId="0" applyNumberFormat="0" applyBorder="0" applyAlignment="0" applyProtection="0"/>
    <xf numFmtId="189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89" fontId="83" fillId="13" borderId="0" applyNumberFormat="0" applyBorder="0" applyAlignment="0" applyProtection="0"/>
    <xf numFmtId="189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89" fontId="83" fillId="13" borderId="0" applyNumberFormat="0" applyBorder="0" applyAlignment="0" applyProtection="0"/>
    <xf numFmtId="189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89" fontId="83" fillId="13" borderId="0" applyNumberFormat="0" applyBorder="0" applyAlignment="0" applyProtection="0"/>
    <xf numFmtId="189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89" fontId="83" fillId="13" borderId="0" applyNumberFormat="0" applyBorder="0" applyAlignment="0" applyProtection="0"/>
    <xf numFmtId="189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89" fontId="83" fillId="13" borderId="0" applyNumberFormat="0" applyBorder="0" applyAlignment="0" applyProtection="0"/>
    <xf numFmtId="189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89" fontId="83" fillId="13" borderId="0" applyNumberFormat="0" applyBorder="0" applyAlignment="0" applyProtection="0"/>
    <xf numFmtId="189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89" fontId="83" fillId="13" borderId="0" applyNumberFormat="0" applyBorder="0" applyAlignment="0" applyProtection="0"/>
    <xf numFmtId="189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89" fontId="83" fillId="13" borderId="0" applyNumberFormat="0" applyBorder="0" applyAlignment="0" applyProtection="0"/>
    <xf numFmtId="189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89" fontId="83" fillId="13" borderId="0" applyNumberFormat="0" applyBorder="0" applyAlignment="0" applyProtection="0"/>
    <xf numFmtId="189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89" fontId="83" fillId="13" borderId="0" applyNumberFormat="0" applyBorder="0" applyAlignment="0" applyProtection="0"/>
    <xf numFmtId="189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89" fontId="83" fillId="13" borderId="0" applyNumberFormat="0" applyBorder="0" applyAlignment="0" applyProtection="0"/>
    <xf numFmtId="189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89" fontId="83" fillId="13" borderId="0" applyNumberFormat="0" applyBorder="0" applyAlignment="0" applyProtection="0"/>
    <xf numFmtId="189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89" fontId="83" fillId="13" borderId="0" applyNumberFormat="0" applyBorder="0" applyAlignment="0" applyProtection="0"/>
    <xf numFmtId="189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89" fontId="83" fillId="13" borderId="0" applyNumberFormat="0" applyBorder="0" applyAlignment="0" applyProtection="0"/>
    <xf numFmtId="189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89" fontId="83" fillId="13" borderId="0" applyNumberFormat="0" applyBorder="0" applyAlignment="0" applyProtection="0"/>
    <xf numFmtId="189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89" fontId="83" fillId="13" borderId="0" applyNumberFormat="0" applyBorder="0" applyAlignment="0" applyProtection="0"/>
    <xf numFmtId="189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89" fontId="83" fillId="13" borderId="0" applyNumberFormat="0" applyBorder="0" applyAlignment="0" applyProtection="0"/>
    <xf numFmtId="189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89" fontId="83" fillId="13" borderId="0" applyNumberFormat="0" applyBorder="0" applyAlignment="0" applyProtection="0"/>
    <xf numFmtId="189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89" fontId="83" fillId="13" borderId="0" applyNumberFormat="0" applyBorder="0" applyAlignment="0" applyProtection="0"/>
    <xf numFmtId="189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89" fontId="83" fillId="13" borderId="0" applyNumberFormat="0" applyBorder="0" applyAlignment="0" applyProtection="0"/>
    <xf numFmtId="189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89" fontId="83" fillId="13" borderId="0" applyNumberFormat="0" applyBorder="0" applyAlignment="0" applyProtection="0"/>
    <xf numFmtId="189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89" fontId="83" fillId="13" borderId="0" applyNumberFormat="0" applyBorder="0" applyAlignment="0" applyProtection="0"/>
    <xf numFmtId="189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89" fontId="83" fillId="13" borderId="0" applyNumberFormat="0" applyBorder="0" applyAlignment="0" applyProtection="0"/>
    <xf numFmtId="189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89" fontId="83" fillId="13" borderId="0" applyNumberFormat="0" applyBorder="0" applyAlignment="0" applyProtection="0"/>
    <xf numFmtId="189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26" fillId="13" borderId="0" applyNumberFormat="0" applyBorder="0" applyAlignment="0" applyProtection="0"/>
    <xf numFmtId="189" fontId="26" fillId="13" borderId="0" applyNumberFormat="0" applyBorder="0" applyAlignment="0" applyProtection="0"/>
    <xf numFmtId="189" fontId="26" fillId="13" borderId="0" applyNumberFormat="0" applyBorder="0" applyAlignment="0" applyProtection="0"/>
    <xf numFmtId="173" fontId="26" fillId="13" borderId="0" applyNumberFormat="0" applyBorder="0" applyAlignment="0" applyProtection="0"/>
    <xf numFmtId="173" fontId="26" fillId="13" borderId="0" applyNumberFormat="0" applyBorder="0" applyAlignment="0" applyProtection="0"/>
    <xf numFmtId="173" fontId="26" fillId="13" borderId="0" applyNumberFormat="0" applyBorder="0" applyAlignment="0" applyProtection="0"/>
    <xf numFmtId="173" fontId="26" fillId="13" borderId="0" applyNumberFormat="0" applyBorder="0" applyAlignment="0" applyProtection="0"/>
    <xf numFmtId="173" fontId="26" fillId="13" borderId="0" applyNumberFormat="0" applyBorder="0" applyAlignment="0" applyProtection="0"/>
    <xf numFmtId="173" fontId="26" fillId="13" borderId="0" applyNumberFormat="0" applyBorder="0" applyAlignment="0" applyProtection="0"/>
    <xf numFmtId="189" fontId="26" fillId="13" borderId="0" applyNumberFormat="0" applyBorder="0" applyAlignment="0" applyProtection="0"/>
    <xf numFmtId="189" fontId="26" fillId="13" borderId="0" applyNumberFormat="0" applyBorder="0" applyAlignment="0" applyProtection="0"/>
    <xf numFmtId="173" fontId="26" fillId="13" borderId="0" applyNumberFormat="0" applyBorder="0" applyAlignment="0" applyProtection="0"/>
    <xf numFmtId="173" fontId="26" fillId="13" borderId="0" applyNumberFormat="0" applyBorder="0" applyAlignment="0" applyProtection="0"/>
    <xf numFmtId="173" fontId="26" fillId="13" borderId="0" applyNumberFormat="0" applyBorder="0" applyAlignment="0" applyProtection="0"/>
    <xf numFmtId="173" fontId="26" fillId="13" borderId="0" applyNumberFormat="0" applyBorder="0" applyAlignment="0" applyProtection="0"/>
    <xf numFmtId="173" fontId="26" fillId="13" borderId="0" applyNumberFormat="0" applyBorder="0" applyAlignment="0" applyProtection="0"/>
    <xf numFmtId="173" fontId="26" fillId="13" borderId="0" applyNumberFormat="0" applyBorder="0" applyAlignment="0" applyProtection="0"/>
    <xf numFmtId="189" fontId="26" fillId="13" borderId="0" applyNumberFormat="0" applyBorder="0" applyAlignment="0" applyProtection="0"/>
    <xf numFmtId="189" fontId="26" fillId="13" borderId="0" applyNumberFormat="0" applyBorder="0" applyAlignment="0" applyProtection="0"/>
    <xf numFmtId="173" fontId="26" fillId="13" borderId="0" applyNumberFormat="0" applyBorder="0" applyAlignment="0" applyProtection="0"/>
    <xf numFmtId="173" fontId="26" fillId="13" borderId="0" applyNumberFormat="0" applyBorder="0" applyAlignment="0" applyProtection="0"/>
    <xf numFmtId="173" fontId="26" fillId="13" borderId="0" applyNumberFormat="0" applyBorder="0" applyAlignment="0" applyProtection="0"/>
    <xf numFmtId="173" fontId="26" fillId="13" borderId="0" applyNumberFormat="0" applyBorder="0" applyAlignment="0" applyProtection="0"/>
    <xf numFmtId="173" fontId="26" fillId="13" borderId="0" applyNumberFormat="0" applyBorder="0" applyAlignment="0" applyProtection="0"/>
    <xf numFmtId="173" fontId="26" fillId="13" borderId="0" applyNumberFormat="0" applyBorder="0" applyAlignment="0" applyProtection="0"/>
    <xf numFmtId="189" fontId="26" fillId="13" borderId="0" applyNumberFormat="0" applyBorder="0" applyAlignment="0" applyProtection="0"/>
    <xf numFmtId="189" fontId="26" fillId="13" borderId="0" applyNumberFormat="0" applyBorder="0" applyAlignment="0" applyProtection="0"/>
    <xf numFmtId="173" fontId="26" fillId="13" borderId="0" applyNumberFormat="0" applyBorder="0" applyAlignment="0" applyProtection="0"/>
    <xf numFmtId="173" fontId="26" fillId="13" borderId="0" applyNumberFormat="0" applyBorder="0" applyAlignment="0" applyProtection="0"/>
    <xf numFmtId="173" fontId="26" fillId="13" borderId="0" applyNumberFormat="0" applyBorder="0" applyAlignment="0" applyProtection="0"/>
    <xf numFmtId="173" fontId="26" fillId="13" borderId="0" applyNumberFormat="0" applyBorder="0" applyAlignment="0" applyProtection="0"/>
    <xf numFmtId="173" fontId="26" fillId="13" borderId="0" applyNumberFormat="0" applyBorder="0" applyAlignment="0" applyProtection="0"/>
    <xf numFmtId="173" fontId="83" fillId="13" borderId="0" applyNumberFormat="0" applyBorder="0" applyAlignment="0" applyProtection="0"/>
    <xf numFmtId="189" fontId="83" fillId="13" borderId="0" applyNumberFormat="0" applyBorder="0" applyAlignment="0" applyProtection="0"/>
    <xf numFmtId="189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26" fillId="13" borderId="0" applyNumberFormat="0" applyBorder="0" applyAlignment="0" applyProtection="0"/>
    <xf numFmtId="189" fontId="26" fillId="13" borderId="0" applyNumberFormat="0" applyBorder="0" applyAlignment="0" applyProtection="0"/>
    <xf numFmtId="189" fontId="26" fillId="13" borderId="0" applyNumberFormat="0" applyBorder="0" applyAlignment="0" applyProtection="0"/>
    <xf numFmtId="173" fontId="26" fillId="13" borderId="0" applyNumberFormat="0" applyBorder="0" applyAlignment="0" applyProtection="0"/>
    <xf numFmtId="173" fontId="26" fillId="13" borderId="0" applyNumberFormat="0" applyBorder="0" applyAlignment="0" applyProtection="0"/>
    <xf numFmtId="173" fontId="26" fillId="13" borderId="0" applyNumberFormat="0" applyBorder="0" applyAlignment="0" applyProtection="0"/>
    <xf numFmtId="173" fontId="26" fillId="13" borderId="0" applyNumberFormat="0" applyBorder="0" applyAlignment="0" applyProtection="0"/>
    <xf numFmtId="173" fontId="26" fillId="13" borderId="0" applyNumberFormat="0" applyBorder="0" applyAlignment="0" applyProtection="0"/>
    <xf numFmtId="173" fontId="26" fillId="13" borderId="0" applyNumberFormat="0" applyBorder="0" applyAlignment="0" applyProtection="0"/>
    <xf numFmtId="189" fontId="26" fillId="13" borderId="0" applyNumberFormat="0" applyBorder="0" applyAlignment="0" applyProtection="0"/>
    <xf numFmtId="189" fontId="26" fillId="13" borderId="0" applyNumberFormat="0" applyBorder="0" applyAlignment="0" applyProtection="0"/>
    <xf numFmtId="173" fontId="26" fillId="13" borderId="0" applyNumberFormat="0" applyBorder="0" applyAlignment="0" applyProtection="0"/>
    <xf numFmtId="173" fontId="26" fillId="13" borderId="0" applyNumberFormat="0" applyBorder="0" applyAlignment="0" applyProtection="0"/>
    <xf numFmtId="173" fontId="26" fillId="13" borderId="0" applyNumberFormat="0" applyBorder="0" applyAlignment="0" applyProtection="0"/>
    <xf numFmtId="173" fontId="26" fillId="13" borderId="0" applyNumberFormat="0" applyBorder="0" applyAlignment="0" applyProtection="0"/>
    <xf numFmtId="173" fontId="26" fillId="13" borderId="0" applyNumberFormat="0" applyBorder="0" applyAlignment="0" applyProtection="0"/>
    <xf numFmtId="173" fontId="26" fillId="13" borderId="0" applyNumberFormat="0" applyBorder="0" applyAlignment="0" applyProtection="0"/>
    <xf numFmtId="189" fontId="26" fillId="13" borderId="0" applyNumberFormat="0" applyBorder="0" applyAlignment="0" applyProtection="0"/>
    <xf numFmtId="189" fontId="26" fillId="13" borderId="0" applyNumberFormat="0" applyBorder="0" applyAlignment="0" applyProtection="0"/>
    <xf numFmtId="173" fontId="26" fillId="13" borderId="0" applyNumberFormat="0" applyBorder="0" applyAlignment="0" applyProtection="0"/>
    <xf numFmtId="173" fontId="26" fillId="13" borderId="0" applyNumberFormat="0" applyBorder="0" applyAlignment="0" applyProtection="0"/>
    <xf numFmtId="173" fontId="26" fillId="13" borderId="0" applyNumberFormat="0" applyBorder="0" applyAlignment="0" applyProtection="0"/>
    <xf numFmtId="173" fontId="26" fillId="13" borderId="0" applyNumberFormat="0" applyBorder="0" applyAlignment="0" applyProtection="0"/>
    <xf numFmtId="173" fontId="26" fillId="13" borderId="0" applyNumberFormat="0" applyBorder="0" applyAlignment="0" applyProtection="0"/>
    <xf numFmtId="173" fontId="26" fillId="13" borderId="0" applyNumberFormat="0" applyBorder="0" applyAlignment="0" applyProtection="0"/>
    <xf numFmtId="189" fontId="26" fillId="13" borderId="0" applyNumberFormat="0" applyBorder="0" applyAlignment="0" applyProtection="0"/>
    <xf numFmtId="189" fontId="26" fillId="13" borderId="0" applyNumberFormat="0" applyBorder="0" applyAlignment="0" applyProtection="0"/>
    <xf numFmtId="173" fontId="26" fillId="13" borderId="0" applyNumberFormat="0" applyBorder="0" applyAlignment="0" applyProtection="0"/>
    <xf numFmtId="173" fontId="26" fillId="13" borderId="0" applyNumberFormat="0" applyBorder="0" applyAlignment="0" applyProtection="0"/>
    <xf numFmtId="173" fontId="26" fillId="13" borderId="0" applyNumberFormat="0" applyBorder="0" applyAlignment="0" applyProtection="0"/>
    <xf numFmtId="173" fontId="26" fillId="13" borderId="0" applyNumberFormat="0" applyBorder="0" applyAlignment="0" applyProtection="0"/>
    <xf numFmtId="173" fontId="26" fillId="13" borderId="0" applyNumberFormat="0" applyBorder="0" applyAlignment="0" applyProtection="0"/>
    <xf numFmtId="173" fontId="26" fillId="13" borderId="0" applyNumberFormat="0" applyBorder="0" applyAlignment="0" applyProtection="0"/>
    <xf numFmtId="189" fontId="26" fillId="13" borderId="0" applyNumberFormat="0" applyBorder="0" applyAlignment="0" applyProtection="0"/>
    <xf numFmtId="189" fontId="26" fillId="13" borderId="0" applyNumberFormat="0" applyBorder="0" applyAlignment="0" applyProtection="0"/>
    <xf numFmtId="173" fontId="26" fillId="13" borderId="0" applyNumberFormat="0" applyBorder="0" applyAlignment="0" applyProtection="0"/>
    <xf numFmtId="173" fontId="26" fillId="13" borderId="0" applyNumberFormat="0" applyBorder="0" applyAlignment="0" applyProtection="0"/>
    <xf numFmtId="173" fontId="26" fillId="13" borderId="0" applyNumberFormat="0" applyBorder="0" applyAlignment="0" applyProtection="0"/>
    <xf numFmtId="173" fontId="26" fillId="13" borderId="0" applyNumberFormat="0" applyBorder="0" applyAlignment="0" applyProtection="0"/>
    <xf numFmtId="173" fontId="26" fillId="13" borderId="0" applyNumberFormat="0" applyBorder="0" applyAlignment="0" applyProtection="0"/>
    <xf numFmtId="173" fontId="100" fillId="13" borderId="0" applyNumberFormat="0" applyBorder="0" applyAlignment="0" applyProtection="0"/>
    <xf numFmtId="0" fontId="100" fillId="13" borderId="0" applyNumberFormat="0" applyBorder="0" applyAlignment="0" applyProtection="0"/>
    <xf numFmtId="173" fontId="100" fillId="13" borderId="0" applyNumberFormat="0" applyBorder="0" applyAlignment="0" applyProtection="0"/>
    <xf numFmtId="173" fontId="100" fillId="13" borderId="0" applyNumberFormat="0" applyBorder="0" applyAlignment="0" applyProtection="0"/>
    <xf numFmtId="173" fontId="100" fillId="13" borderId="0" applyNumberFormat="0" applyBorder="0" applyAlignment="0" applyProtection="0"/>
    <xf numFmtId="173" fontId="100" fillId="13" borderId="0" applyNumberFormat="0" applyBorder="0" applyAlignment="0" applyProtection="0"/>
    <xf numFmtId="173" fontId="100" fillId="13" borderId="0" applyNumberFormat="0" applyBorder="0" applyAlignment="0" applyProtection="0"/>
    <xf numFmtId="189" fontId="98" fillId="57" borderId="0" applyNumberFormat="0" applyBorder="0" applyAlignment="0" applyProtection="0"/>
    <xf numFmtId="189" fontId="98" fillId="57" borderId="0" applyNumberFormat="0" applyBorder="0" applyAlignment="0" applyProtection="0"/>
    <xf numFmtId="0" fontId="83" fillId="13" borderId="0" applyNumberFormat="0" applyBorder="0" applyAlignment="0" applyProtection="0"/>
    <xf numFmtId="0" fontId="83" fillId="13" borderId="0" applyNumberFormat="0" applyBorder="0" applyAlignment="0" applyProtection="0"/>
    <xf numFmtId="0" fontId="83" fillId="13" borderId="0" applyNumberFormat="0" applyBorder="0" applyAlignment="0" applyProtection="0"/>
    <xf numFmtId="173" fontId="83" fillId="13" borderId="0" applyNumberFormat="0" applyBorder="0" applyAlignment="0" applyProtection="0"/>
    <xf numFmtId="189" fontId="83" fillId="13" borderId="0" applyNumberFormat="0" applyBorder="0" applyAlignment="0" applyProtection="0"/>
    <xf numFmtId="189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0" fontId="83" fillId="13" borderId="0" applyNumberFormat="0" applyBorder="0" applyAlignment="0" applyProtection="0"/>
    <xf numFmtId="0" fontId="83" fillId="13" borderId="0" applyNumberFormat="0" applyBorder="0" applyAlignment="0" applyProtection="0"/>
    <xf numFmtId="0" fontId="83" fillId="13" borderId="0" applyNumberFormat="0" applyBorder="0" applyAlignment="0" applyProtection="0"/>
    <xf numFmtId="0" fontId="83" fillId="13" borderId="0" applyNumberFormat="0" applyBorder="0" applyAlignment="0" applyProtection="0"/>
    <xf numFmtId="0" fontId="83" fillId="13" borderId="0" applyNumberFormat="0" applyBorder="0" applyAlignment="0" applyProtection="0"/>
    <xf numFmtId="0" fontId="83" fillId="13" borderId="0" applyNumberFormat="0" applyBorder="0" applyAlignment="0" applyProtection="0"/>
    <xf numFmtId="0" fontId="83" fillId="13" borderId="0" applyNumberFormat="0" applyBorder="0" applyAlignment="0" applyProtection="0"/>
    <xf numFmtId="0" fontId="83" fillId="13" borderId="0" applyNumberFormat="0" applyBorder="0" applyAlignment="0" applyProtection="0"/>
    <xf numFmtId="231" fontId="83" fillId="13" borderId="0" applyNumberFormat="0" applyBorder="0" applyAlignment="0" applyProtection="0"/>
    <xf numFmtId="231" fontId="83" fillId="13" borderId="0" applyNumberFormat="0" applyBorder="0" applyAlignment="0" applyProtection="0"/>
    <xf numFmtId="231" fontId="83" fillId="13" borderId="0" applyNumberFormat="0" applyBorder="0" applyAlignment="0" applyProtection="0"/>
    <xf numFmtId="231" fontId="83" fillId="13" borderId="0" applyNumberFormat="0" applyBorder="0" applyAlignment="0" applyProtection="0"/>
    <xf numFmtId="231" fontId="83" fillId="13" borderId="0" applyNumberFormat="0" applyBorder="0" applyAlignment="0" applyProtection="0"/>
    <xf numFmtId="231" fontId="83" fillId="13" borderId="0" applyNumberFormat="0" applyBorder="0" applyAlignment="0" applyProtection="0"/>
    <xf numFmtId="0" fontId="98" fillId="57" borderId="0" applyNumberFormat="0" applyBorder="0" applyAlignment="0" applyProtection="0"/>
    <xf numFmtId="0" fontId="98" fillId="57" borderId="0" applyNumberFormat="0" applyBorder="0" applyAlignment="0" applyProtection="0"/>
    <xf numFmtId="0" fontId="98" fillId="57" borderId="0" applyNumberFormat="0" applyBorder="0" applyAlignment="0" applyProtection="0"/>
    <xf numFmtId="0" fontId="98" fillId="57" borderId="0" applyNumberFormat="0" applyBorder="0" applyAlignment="0" applyProtection="0"/>
    <xf numFmtId="0" fontId="98" fillId="57" borderId="0" applyNumberFormat="0" applyBorder="0" applyAlignment="0" applyProtection="0"/>
    <xf numFmtId="0" fontId="98" fillId="52" borderId="0" applyNumberFormat="0" applyBorder="0" applyAlignment="0" applyProtection="0"/>
    <xf numFmtId="173" fontId="83" fillId="13" borderId="0" applyNumberFormat="0" applyBorder="0" applyAlignment="0" applyProtection="0"/>
    <xf numFmtId="189" fontId="83" fillId="13" borderId="0" applyNumberFormat="0" applyBorder="0" applyAlignment="0" applyProtection="0"/>
    <xf numFmtId="189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0" fontId="98" fillId="52" borderId="0" applyNumberFormat="0" applyBorder="0" applyAlignment="0" applyProtection="0"/>
    <xf numFmtId="0" fontId="98" fillId="52" borderId="0" applyNumberFormat="0" applyBorder="0" applyAlignment="0" applyProtection="0"/>
    <xf numFmtId="173" fontId="83" fillId="13" borderId="0" applyNumberFormat="0" applyBorder="0" applyAlignment="0" applyProtection="0"/>
    <xf numFmtId="189" fontId="83" fillId="13" borderId="0" applyNumberFormat="0" applyBorder="0" applyAlignment="0" applyProtection="0"/>
    <xf numFmtId="189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89" fontId="83" fillId="13" borderId="0" applyNumberFormat="0" applyBorder="0" applyAlignment="0" applyProtection="0"/>
    <xf numFmtId="189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3" borderId="0" applyNumberFormat="0" applyBorder="0" applyAlignment="0" applyProtection="0"/>
    <xf numFmtId="173" fontId="83" fillId="17" borderId="0" applyNumberFormat="0" applyBorder="0" applyAlignment="0" applyProtection="0"/>
    <xf numFmtId="189" fontId="83" fillId="17" borderId="0" applyNumberFormat="0" applyBorder="0" applyAlignment="0" applyProtection="0"/>
    <xf numFmtId="189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89" fontId="83" fillId="17" borderId="0" applyNumberFormat="0" applyBorder="0" applyAlignment="0" applyProtection="0"/>
    <xf numFmtId="189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89" fontId="83" fillId="17" borderId="0" applyNumberFormat="0" applyBorder="0" applyAlignment="0" applyProtection="0"/>
    <xf numFmtId="189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89" fontId="83" fillId="17" borderId="0" applyNumberFormat="0" applyBorder="0" applyAlignment="0" applyProtection="0"/>
    <xf numFmtId="189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89" fontId="83" fillId="17" borderId="0" applyNumberFormat="0" applyBorder="0" applyAlignment="0" applyProtection="0"/>
    <xf numFmtId="189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89" fontId="83" fillId="17" borderId="0" applyNumberFormat="0" applyBorder="0" applyAlignment="0" applyProtection="0"/>
    <xf numFmtId="189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89" fontId="83" fillId="17" borderId="0" applyNumberFormat="0" applyBorder="0" applyAlignment="0" applyProtection="0"/>
    <xf numFmtId="189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89" fontId="83" fillId="17" borderId="0" applyNumberFormat="0" applyBorder="0" applyAlignment="0" applyProtection="0"/>
    <xf numFmtId="189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89" fontId="83" fillId="17" borderId="0" applyNumberFormat="0" applyBorder="0" applyAlignment="0" applyProtection="0"/>
    <xf numFmtId="189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89" fontId="83" fillId="17" borderId="0" applyNumberFormat="0" applyBorder="0" applyAlignment="0" applyProtection="0"/>
    <xf numFmtId="189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0" fontId="98" fillId="47" borderId="0" applyNumberFormat="0" applyBorder="0" applyAlignment="0" applyProtection="0"/>
    <xf numFmtId="0" fontId="98" fillId="47" borderId="0" applyNumberFormat="0" applyBorder="0" applyAlignment="0" applyProtection="0"/>
    <xf numFmtId="189" fontId="83" fillId="17" borderId="0" applyNumberFormat="0" applyBorder="0" applyAlignment="0" applyProtection="0"/>
    <xf numFmtId="0" fontId="99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0" fontId="37" fillId="17" borderId="0" applyNumberFormat="0" applyBorder="0" applyAlignment="0" applyProtection="0"/>
    <xf numFmtId="173" fontId="83" fillId="17" borderId="0" applyNumberFormat="0" applyBorder="0" applyAlignment="0" applyProtection="0"/>
    <xf numFmtId="189" fontId="83" fillId="17" borderId="0" applyNumberFormat="0" applyBorder="0" applyAlignment="0" applyProtection="0"/>
    <xf numFmtId="189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89" fontId="83" fillId="17" borderId="0" applyNumberFormat="0" applyBorder="0" applyAlignment="0" applyProtection="0"/>
    <xf numFmtId="189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89" fontId="83" fillId="17" borderId="0" applyNumberFormat="0" applyBorder="0" applyAlignment="0" applyProtection="0"/>
    <xf numFmtId="189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89" fontId="83" fillId="17" borderId="0" applyNumberFormat="0" applyBorder="0" applyAlignment="0" applyProtection="0"/>
    <xf numFmtId="189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89" fontId="83" fillId="17" borderId="0" applyNumberFormat="0" applyBorder="0" applyAlignment="0" applyProtection="0"/>
    <xf numFmtId="189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89" fontId="83" fillId="17" borderId="0" applyNumberFormat="0" applyBorder="0" applyAlignment="0" applyProtection="0"/>
    <xf numFmtId="189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89" fontId="83" fillId="17" borderId="0" applyNumberFormat="0" applyBorder="0" applyAlignment="0" applyProtection="0"/>
    <xf numFmtId="189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89" fontId="83" fillId="17" borderId="0" applyNumberFormat="0" applyBorder="0" applyAlignment="0" applyProtection="0"/>
    <xf numFmtId="189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89" fontId="83" fillId="17" borderId="0" applyNumberFormat="0" applyBorder="0" applyAlignment="0" applyProtection="0"/>
    <xf numFmtId="189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89" fontId="83" fillId="17" borderId="0" applyNumberFormat="0" applyBorder="0" applyAlignment="0" applyProtection="0"/>
    <xf numFmtId="189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89" fontId="83" fillId="17" borderId="0" applyNumberFormat="0" applyBorder="0" applyAlignment="0" applyProtection="0"/>
    <xf numFmtId="189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89" fontId="83" fillId="17" borderId="0" applyNumberFormat="0" applyBorder="0" applyAlignment="0" applyProtection="0"/>
    <xf numFmtId="189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89" fontId="83" fillId="17" borderId="0" applyNumberFormat="0" applyBorder="0" applyAlignment="0" applyProtection="0"/>
    <xf numFmtId="189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89" fontId="83" fillId="17" borderId="0" applyNumberFormat="0" applyBorder="0" applyAlignment="0" applyProtection="0"/>
    <xf numFmtId="189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89" fontId="83" fillId="17" borderId="0" applyNumberFormat="0" applyBorder="0" applyAlignment="0" applyProtection="0"/>
    <xf numFmtId="189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89" fontId="83" fillId="17" borderId="0" applyNumberFormat="0" applyBorder="0" applyAlignment="0" applyProtection="0"/>
    <xf numFmtId="189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89" fontId="83" fillId="17" borderId="0" applyNumberFormat="0" applyBorder="0" applyAlignment="0" applyProtection="0"/>
    <xf numFmtId="189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89" fontId="83" fillId="17" borderId="0" applyNumberFormat="0" applyBorder="0" applyAlignment="0" applyProtection="0"/>
    <xf numFmtId="189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89" fontId="83" fillId="17" borderId="0" applyNumberFormat="0" applyBorder="0" applyAlignment="0" applyProtection="0"/>
    <xf numFmtId="189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89" fontId="83" fillId="17" borderId="0" applyNumberFormat="0" applyBorder="0" applyAlignment="0" applyProtection="0"/>
    <xf numFmtId="189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89" fontId="83" fillId="17" borderId="0" applyNumberFormat="0" applyBorder="0" applyAlignment="0" applyProtection="0"/>
    <xf numFmtId="189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89" fontId="83" fillId="17" borderId="0" applyNumberFormat="0" applyBorder="0" applyAlignment="0" applyProtection="0"/>
    <xf numFmtId="189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89" fontId="83" fillId="17" borderId="0" applyNumberFormat="0" applyBorder="0" applyAlignment="0" applyProtection="0"/>
    <xf numFmtId="189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89" fontId="83" fillId="17" borderId="0" applyNumberFormat="0" applyBorder="0" applyAlignment="0" applyProtection="0"/>
    <xf numFmtId="189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89" fontId="83" fillId="17" borderId="0" applyNumberFormat="0" applyBorder="0" applyAlignment="0" applyProtection="0"/>
    <xf numFmtId="189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89" fontId="83" fillId="17" borderId="0" applyNumberFormat="0" applyBorder="0" applyAlignment="0" applyProtection="0"/>
    <xf numFmtId="189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89" fontId="83" fillId="17" borderId="0" applyNumberFormat="0" applyBorder="0" applyAlignment="0" applyProtection="0"/>
    <xf numFmtId="189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89" fontId="83" fillId="17" borderId="0" applyNumberFormat="0" applyBorder="0" applyAlignment="0" applyProtection="0"/>
    <xf numFmtId="189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26" fillId="17" borderId="0" applyNumberFormat="0" applyBorder="0" applyAlignment="0" applyProtection="0"/>
    <xf numFmtId="189" fontId="26" fillId="17" borderId="0" applyNumberFormat="0" applyBorder="0" applyAlignment="0" applyProtection="0"/>
    <xf numFmtId="189" fontId="26" fillId="17" borderId="0" applyNumberFormat="0" applyBorder="0" applyAlignment="0" applyProtection="0"/>
    <xf numFmtId="173" fontId="26" fillId="17" borderId="0" applyNumberFormat="0" applyBorder="0" applyAlignment="0" applyProtection="0"/>
    <xf numFmtId="173" fontId="26" fillId="17" borderId="0" applyNumberFormat="0" applyBorder="0" applyAlignment="0" applyProtection="0"/>
    <xf numFmtId="173" fontId="26" fillId="17" borderId="0" applyNumberFormat="0" applyBorder="0" applyAlignment="0" applyProtection="0"/>
    <xf numFmtId="173" fontId="26" fillId="17" borderId="0" applyNumberFormat="0" applyBorder="0" applyAlignment="0" applyProtection="0"/>
    <xf numFmtId="173" fontId="26" fillId="17" borderId="0" applyNumberFormat="0" applyBorder="0" applyAlignment="0" applyProtection="0"/>
    <xf numFmtId="173" fontId="26" fillId="17" borderId="0" applyNumberFormat="0" applyBorder="0" applyAlignment="0" applyProtection="0"/>
    <xf numFmtId="189" fontId="26" fillId="17" borderId="0" applyNumberFormat="0" applyBorder="0" applyAlignment="0" applyProtection="0"/>
    <xf numFmtId="189" fontId="26" fillId="17" borderId="0" applyNumberFormat="0" applyBorder="0" applyAlignment="0" applyProtection="0"/>
    <xf numFmtId="173" fontId="26" fillId="17" borderId="0" applyNumberFormat="0" applyBorder="0" applyAlignment="0" applyProtection="0"/>
    <xf numFmtId="173" fontId="26" fillId="17" borderId="0" applyNumberFormat="0" applyBorder="0" applyAlignment="0" applyProtection="0"/>
    <xf numFmtId="173" fontId="26" fillId="17" borderId="0" applyNumberFormat="0" applyBorder="0" applyAlignment="0" applyProtection="0"/>
    <xf numFmtId="173" fontId="26" fillId="17" borderId="0" applyNumberFormat="0" applyBorder="0" applyAlignment="0" applyProtection="0"/>
    <xf numFmtId="173" fontId="26" fillId="17" borderId="0" applyNumberFormat="0" applyBorder="0" applyAlignment="0" applyProtection="0"/>
    <xf numFmtId="173" fontId="26" fillId="17" borderId="0" applyNumberFormat="0" applyBorder="0" applyAlignment="0" applyProtection="0"/>
    <xf numFmtId="189" fontId="26" fillId="17" borderId="0" applyNumberFormat="0" applyBorder="0" applyAlignment="0" applyProtection="0"/>
    <xf numFmtId="189" fontId="26" fillId="17" borderId="0" applyNumberFormat="0" applyBorder="0" applyAlignment="0" applyProtection="0"/>
    <xf numFmtId="173" fontId="26" fillId="17" borderId="0" applyNumberFormat="0" applyBorder="0" applyAlignment="0" applyProtection="0"/>
    <xf numFmtId="173" fontId="26" fillId="17" borderId="0" applyNumberFormat="0" applyBorder="0" applyAlignment="0" applyProtection="0"/>
    <xf numFmtId="173" fontId="26" fillId="17" borderId="0" applyNumberFormat="0" applyBorder="0" applyAlignment="0" applyProtection="0"/>
    <xf numFmtId="173" fontId="26" fillId="17" borderId="0" applyNumberFormat="0" applyBorder="0" applyAlignment="0" applyProtection="0"/>
    <xf numFmtId="173" fontId="26" fillId="17" borderId="0" applyNumberFormat="0" applyBorder="0" applyAlignment="0" applyProtection="0"/>
    <xf numFmtId="173" fontId="26" fillId="17" borderId="0" applyNumberFormat="0" applyBorder="0" applyAlignment="0" applyProtection="0"/>
    <xf numFmtId="189" fontId="26" fillId="17" borderId="0" applyNumberFormat="0" applyBorder="0" applyAlignment="0" applyProtection="0"/>
    <xf numFmtId="189" fontId="26" fillId="17" borderId="0" applyNumberFormat="0" applyBorder="0" applyAlignment="0" applyProtection="0"/>
    <xf numFmtId="173" fontId="26" fillId="17" borderId="0" applyNumberFormat="0" applyBorder="0" applyAlignment="0" applyProtection="0"/>
    <xf numFmtId="173" fontId="26" fillId="17" borderId="0" applyNumberFormat="0" applyBorder="0" applyAlignment="0" applyProtection="0"/>
    <xf numFmtId="173" fontId="26" fillId="17" borderId="0" applyNumberFormat="0" applyBorder="0" applyAlignment="0" applyProtection="0"/>
    <xf numFmtId="173" fontId="26" fillId="17" borderId="0" applyNumberFormat="0" applyBorder="0" applyAlignment="0" applyProtection="0"/>
    <xf numFmtId="173" fontId="26" fillId="17" borderId="0" applyNumberFormat="0" applyBorder="0" applyAlignment="0" applyProtection="0"/>
    <xf numFmtId="173" fontId="83" fillId="17" borderId="0" applyNumberFormat="0" applyBorder="0" applyAlignment="0" applyProtection="0"/>
    <xf numFmtId="189" fontId="83" fillId="17" borderId="0" applyNumberFormat="0" applyBorder="0" applyAlignment="0" applyProtection="0"/>
    <xf numFmtId="189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26" fillId="17" borderId="0" applyNumberFormat="0" applyBorder="0" applyAlignment="0" applyProtection="0"/>
    <xf numFmtId="189" fontId="26" fillId="17" borderId="0" applyNumberFormat="0" applyBorder="0" applyAlignment="0" applyProtection="0"/>
    <xf numFmtId="189" fontId="26" fillId="17" borderId="0" applyNumberFormat="0" applyBorder="0" applyAlignment="0" applyProtection="0"/>
    <xf numFmtId="173" fontId="26" fillId="17" borderId="0" applyNumberFormat="0" applyBorder="0" applyAlignment="0" applyProtection="0"/>
    <xf numFmtId="173" fontId="26" fillId="17" borderId="0" applyNumberFormat="0" applyBorder="0" applyAlignment="0" applyProtection="0"/>
    <xf numFmtId="173" fontId="26" fillId="17" borderId="0" applyNumberFormat="0" applyBorder="0" applyAlignment="0" applyProtection="0"/>
    <xf numFmtId="173" fontId="26" fillId="17" borderId="0" applyNumberFormat="0" applyBorder="0" applyAlignment="0" applyProtection="0"/>
    <xf numFmtId="173" fontId="26" fillId="17" borderId="0" applyNumberFormat="0" applyBorder="0" applyAlignment="0" applyProtection="0"/>
    <xf numFmtId="173" fontId="26" fillId="17" borderId="0" applyNumberFormat="0" applyBorder="0" applyAlignment="0" applyProtection="0"/>
    <xf numFmtId="189" fontId="26" fillId="17" borderId="0" applyNumberFormat="0" applyBorder="0" applyAlignment="0" applyProtection="0"/>
    <xf numFmtId="189" fontId="26" fillId="17" borderId="0" applyNumberFormat="0" applyBorder="0" applyAlignment="0" applyProtection="0"/>
    <xf numFmtId="173" fontId="26" fillId="17" borderId="0" applyNumberFormat="0" applyBorder="0" applyAlignment="0" applyProtection="0"/>
    <xf numFmtId="173" fontId="26" fillId="17" borderId="0" applyNumberFormat="0" applyBorder="0" applyAlignment="0" applyProtection="0"/>
    <xf numFmtId="173" fontId="26" fillId="17" borderId="0" applyNumberFormat="0" applyBorder="0" applyAlignment="0" applyProtection="0"/>
    <xf numFmtId="173" fontId="26" fillId="17" borderId="0" applyNumberFormat="0" applyBorder="0" applyAlignment="0" applyProtection="0"/>
    <xf numFmtId="173" fontId="26" fillId="17" borderId="0" applyNumberFormat="0" applyBorder="0" applyAlignment="0" applyProtection="0"/>
    <xf numFmtId="173" fontId="26" fillId="17" borderId="0" applyNumberFormat="0" applyBorder="0" applyAlignment="0" applyProtection="0"/>
    <xf numFmtId="189" fontId="26" fillId="17" borderId="0" applyNumberFormat="0" applyBorder="0" applyAlignment="0" applyProtection="0"/>
    <xf numFmtId="189" fontId="26" fillId="17" borderId="0" applyNumberFormat="0" applyBorder="0" applyAlignment="0" applyProtection="0"/>
    <xf numFmtId="173" fontId="26" fillId="17" borderId="0" applyNumberFormat="0" applyBorder="0" applyAlignment="0" applyProtection="0"/>
    <xf numFmtId="173" fontId="26" fillId="17" borderId="0" applyNumberFormat="0" applyBorder="0" applyAlignment="0" applyProtection="0"/>
    <xf numFmtId="173" fontId="26" fillId="17" borderId="0" applyNumberFormat="0" applyBorder="0" applyAlignment="0" applyProtection="0"/>
    <xf numFmtId="173" fontId="26" fillId="17" borderId="0" applyNumberFormat="0" applyBorder="0" applyAlignment="0" applyProtection="0"/>
    <xf numFmtId="173" fontId="26" fillId="17" borderId="0" applyNumberFormat="0" applyBorder="0" applyAlignment="0" applyProtection="0"/>
    <xf numFmtId="173" fontId="26" fillId="17" borderId="0" applyNumberFormat="0" applyBorder="0" applyAlignment="0" applyProtection="0"/>
    <xf numFmtId="189" fontId="26" fillId="17" borderId="0" applyNumberFormat="0" applyBorder="0" applyAlignment="0" applyProtection="0"/>
    <xf numFmtId="189" fontId="26" fillId="17" borderId="0" applyNumberFormat="0" applyBorder="0" applyAlignment="0" applyProtection="0"/>
    <xf numFmtId="173" fontId="26" fillId="17" borderId="0" applyNumberFormat="0" applyBorder="0" applyAlignment="0" applyProtection="0"/>
    <xf numFmtId="173" fontId="26" fillId="17" borderId="0" applyNumberFormat="0" applyBorder="0" applyAlignment="0" applyProtection="0"/>
    <xf numFmtId="173" fontId="26" fillId="17" borderId="0" applyNumberFormat="0" applyBorder="0" applyAlignment="0" applyProtection="0"/>
    <xf numFmtId="173" fontId="26" fillId="17" borderId="0" applyNumberFormat="0" applyBorder="0" applyAlignment="0" applyProtection="0"/>
    <xf numFmtId="173" fontId="26" fillId="17" borderId="0" applyNumberFormat="0" applyBorder="0" applyAlignment="0" applyProtection="0"/>
    <xf numFmtId="173" fontId="26" fillId="17" borderId="0" applyNumberFormat="0" applyBorder="0" applyAlignment="0" applyProtection="0"/>
    <xf numFmtId="189" fontId="26" fillId="17" borderId="0" applyNumberFormat="0" applyBorder="0" applyAlignment="0" applyProtection="0"/>
    <xf numFmtId="189" fontId="26" fillId="17" borderId="0" applyNumberFormat="0" applyBorder="0" applyAlignment="0" applyProtection="0"/>
    <xf numFmtId="173" fontId="26" fillId="17" borderId="0" applyNumberFormat="0" applyBorder="0" applyAlignment="0" applyProtection="0"/>
    <xf numFmtId="173" fontId="26" fillId="17" borderId="0" applyNumberFormat="0" applyBorder="0" applyAlignment="0" applyProtection="0"/>
    <xf numFmtId="173" fontId="26" fillId="17" borderId="0" applyNumberFormat="0" applyBorder="0" applyAlignment="0" applyProtection="0"/>
    <xf numFmtId="173" fontId="26" fillId="17" borderId="0" applyNumberFormat="0" applyBorder="0" applyAlignment="0" applyProtection="0"/>
    <xf numFmtId="173" fontId="26" fillId="17" borderId="0" applyNumberFormat="0" applyBorder="0" applyAlignment="0" applyProtection="0"/>
    <xf numFmtId="173" fontId="100" fillId="17" borderId="0" applyNumberFormat="0" applyBorder="0" applyAlignment="0" applyProtection="0"/>
    <xf numFmtId="0" fontId="100" fillId="17" borderId="0" applyNumberFormat="0" applyBorder="0" applyAlignment="0" applyProtection="0"/>
    <xf numFmtId="173" fontId="100" fillId="17" borderId="0" applyNumberFormat="0" applyBorder="0" applyAlignment="0" applyProtection="0"/>
    <xf numFmtId="173" fontId="100" fillId="17" borderId="0" applyNumberFormat="0" applyBorder="0" applyAlignment="0" applyProtection="0"/>
    <xf numFmtId="173" fontId="100" fillId="17" borderId="0" applyNumberFormat="0" applyBorder="0" applyAlignment="0" applyProtection="0"/>
    <xf numFmtId="173" fontId="100" fillId="17" borderId="0" applyNumberFormat="0" applyBorder="0" applyAlignment="0" applyProtection="0"/>
    <xf numFmtId="173" fontId="100" fillId="17" borderId="0" applyNumberFormat="0" applyBorder="0" applyAlignment="0" applyProtection="0"/>
    <xf numFmtId="189" fontId="98" fillId="47" borderId="0" applyNumberFormat="0" applyBorder="0" applyAlignment="0" applyProtection="0"/>
    <xf numFmtId="189" fontId="98" fillId="47" borderId="0" applyNumberFormat="0" applyBorder="0" applyAlignment="0" applyProtection="0"/>
    <xf numFmtId="0" fontId="83" fillId="17" borderId="0" applyNumberFormat="0" applyBorder="0" applyAlignment="0" applyProtection="0"/>
    <xf numFmtId="0" fontId="83" fillId="17" borderId="0" applyNumberFormat="0" applyBorder="0" applyAlignment="0" applyProtection="0"/>
    <xf numFmtId="0" fontId="83" fillId="17" borderId="0" applyNumberFormat="0" applyBorder="0" applyAlignment="0" applyProtection="0"/>
    <xf numFmtId="173" fontId="83" fillId="17" borderId="0" applyNumberFormat="0" applyBorder="0" applyAlignment="0" applyProtection="0"/>
    <xf numFmtId="189" fontId="83" fillId="17" borderId="0" applyNumberFormat="0" applyBorder="0" applyAlignment="0" applyProtection="0"/>
    <xf numFmtId="189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0" fontId="83" fillId="17" borderId="0" applyNumberFormat="0" applyBorder="0" applyAlignment="0" applyProtection="0"/>
    <xf numFmtId="0" fontId="83" fillId="17" borderId="0" applyNumberFormat="0" applyBorder="0" applyAlignment="0" applyProtection="0"/>
    <xf numFmtId="0" fontId="83" fillId="17" borderId="0" applyNumberFormat="0" applyBorder="0" applyAlignment="0" applyProtection="0"/>
    <xf numFmtId="0" fontId="83" fillId="17" borderId="0" applyNumberFormat="0" applyBorder="0" applyAlignment="0" applyProtection="0"/>
    <xf numFmtId="0" fontId="83" fillId="17" borderId="0" applyNumberFormat="0" applyBorder="0" applyAlignment="0" applyProtection="0"/>
    <xf numFmtId="0" fontId="83" fillId="17" borderId="0" applyNumberFormat="0" applyBorder="0" applyAlignment="0" applyProtection="0"/>
    <xf numFmtId="0" fontId="83" fillId="17" borderId="0" applyNumberFormat="0" applyBorder="0" applyAlignment="0" applyProtection="0"/>
    <xf numFmtId="0" fontId="83" fillId="17" borderId="0" applyNumberFormat="0" applyBorder="0" applyAlignment="0" applyProtection="0"/>
    <xf numFmtId="231" fontId="83" fillId="17" borderId="0" applyNumberFormat="0" applyBorder="0" applyAlignment="0" applyProtection="0"/>
    <xf numFmtId="231" fontId="83" fillId="17" borderId="0" applyNumberFormat="0" applyBorder="0" applyAlignment="0" applyProtection="0"/>
    <xf numFmtId="231" fontId="83" fillId="17" borderId="0" applyNumberFormat="0" applyBorder="0" applyAlignment="0" applyProtection="0"/>
    <xf numFmtId="231" fontId="83" fillId="17" borderId="0" applyNumberFormat="0" applyBorder="0" applyAlignment="0" applyProtection="0"/>
    <xf numFmtId="231" fontId="83" fillId="17" borderId="0" applyNumberFormat="0" applyBorder="0" applyAlignment="0" applyProtection="0"/>
    <xf numFmtId="231" fontId="83" fillId="17" borderId="0" applyNumberFormat="0" applyBorder="0" applyAlignment="0" applyProtection="0"/>
    <xf numFmtId="0" fontId="98" fillId="47" borderId="0" applyNumberFormat="0" applyBorder="0" applyAlignment="0" applyProtection="0"/>
    <xf numFmtId="0" fontId="98" fillId="47" borderId="0" applyNumberFormat="0" applyBorder="0" applyAlignment="0" applyProtection="0"/>
    <xf numFmtId="0" fontId="98" fillId="47" borderId="0" applyNumberFormat="0" applyBorder="0" applyAlignment="0" applyProtection="0"/>
    <xf numFmtId="0" fontId="98" fillId="47" borderId="0" applyNumberFormat="0" applyBorder="0" applyAlignment="0" applyProtection="0"/>
    <xf numFmtId="0" fontId="98" fillId="47" borderId="0" applyNumberFormat="0" applyBorder="0" applyAlignment="0" applyProtection="0"/>
    <xf numFmtId="0" fontId="98" fillId="58" borderId="0" applyNumberFormat="0" applyBorder="0" applyAlignment="0" applyProtection="0"/>
    <xf numFmtId="173" fontId="83" fillId="17" borderId="0" applyNumberFormat="0" applyBorder="0" applyAlignment="0" applyProtection="0"/>
    <xf numFmtId="189" fontId="83" fillId="17" borderId="0" applyNumberFormat="0" applyBorder="0" applyAlignment="0" applyProtection="0"/>
    <xf numFmtId="189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0" fontId="98" fillId="58" borderId="0" applyNumberFormat="0" applyBorder="0" applyAlignment="0" applyProtection="0"/>
    <xf numFmtId="0" fontId="98" fillId="58" borderId="0" applyNumberFormat="0" applyBorder="0" applyAlignment="0" applyProtection="0"/>
    <xf numFmtId="173" fontId="83" fillId="17" borderId="0" applyNumberFormat="0" applyBorder="0" applyAlignment="0" applyProtection="0"/>
    <xf numFmtId="189" fontId="83" fillId="17" borderId="0" applyNumberFormat="0" applyBorder="0" applyAlignment="0" applyProtection="0"/>
    <xf numFmtId="189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89" fontId="83" fillId="17" borderId="0" applyNumberFormat="0" applyBorder="0" applyAlignment="0" applyProtection="0"/>
    <xf numFmtId="189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17" borderId="0" applyNumberFormat="0" applyBorder="0" applyAlignment="0" applyProtection="0"/>
    <xf numFmtId="173" fontId="83" fillId="21" borderId="0" applyNumberFormat="0" applyBorder="0" applyAlignment="0" applyProtection="0"/>
    <xf numFmtId="189" fontId="83" fillId="21" borderId="0" applyNumberFormat="0" applyBorder="0" applyAlignment="0" applyProtection="0"/>
    <xf numFmtId="189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89" fontId="83" fillId="21" borderId="0" applyNumberFormat="0" applyBorder="0" applyAlignment="0" applyProtection="0"/>
    <xf numFmtId="189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89" fontId="83" fillId="21" borderId="0" applyNumberFormat="0" applyBorder="0" applyAlignment="0" applyProtection="0"/>
    <xf numFmtId="189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89" fontId="83" fillId="21" borderId="0" applyNumberFormat="0" applyBorder="0" applyAlignment="0" applyProtection="0"/>
    <xf numFmtId="189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89" fontId="83" fillId="21" borderId="0" applyNumberFormat="0" applyBorder="0" applyAlignment="0" applyProtection="0"/>
    <xf numFmtId="189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89" fontId="83" fillId="21" borderId="0" applyNumberFormat="0" applyBorder="0" applyAlignment="0" applyProtection="0"/>
    <xf numFmtId="189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89" fontId="83" fillId="21" borderId="0" applyNumberFormat="0" applyBorder="0" applyAlignment="0" applyProtection="0"/>
    <xf numFmtId="189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89" fontId="83" fillId="21" borderId="0" applyNumberFormat="0" applyBorder="0" applyAlignment="0" applyProtection="0"/>
    <xf numFmtId="189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89" fontId="83" fillId="21" borderId="0" applyNumberFormat="0" applyBorder="0" applyAlignment="0" applyProtection="0"/>
    <xf numFmtId="189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89" fontId="83" fillId="21" borderId="0" applyNumberFormat="0" applyBorder="0" applyAlignment="0" applyProtection="0"/>
    <xf numFmtId="189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0" fontId="98" fillId="54" borderId="0" applyNumberFormat="0" applyBorder="0" applyAlignment="0" applyProtection="0"/>
    <xf numFmtId="0" fontId="98" fillId="54" borderId="0" applyNumberFormat="0" applyBorder="0" applyAlignment="0" applyProtection="0"/>
    <xf numFmtId="189" fontId="83" fillId="21" borderId="0" applyNumberFormat="0" applyBorder="0" applyAlignment="0" applyProtection="0"/>
    <xf numFmtId="0" fontId="99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0" fontId="37" fillId="21" borderId="0" applyNumberFormat="0" applyBorder="0" applyAlignment="0" applyProtection="0"/>
    <xf numFmtId="173" fontId="83" fillId="21" borderId="0" applyNumberFormat="0" applyBorder="0" applyAlignment="0" applyProtection="0"/>
    <xf numFmtId="189" fontId="83" fillId="21" borderId="0" applyNumberFormat="0" applyBorder="0" applyAlignment="0" applyProtection="0"/>
    <xf numFmtId="189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89" fontId="83" fillId="21" borderId="0" applyNumberFormat="0" applyBorder="0" applyAlignment="0" applyProtection="0"/>
    <xf numFmtId="189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89" fontId="83" fillId="21" borderId="0" applyNumberFormat="0" applyBorder="0" applyAlignment="0" applyProtection="0"/>
    <xf numFmtId="189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89" fontId="83" fillId="21" borderId="0" applyNumberFormat="0" applyBorder="0" applyAlignment="0" applyProtection="0"/>
    <xf numFmtId="189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89" fontId="83" fillId="21" borderId="0" applyNumberFormat="0" applyBorder="0" applyAlignment="0" applyProtection="0"/>
    <xf numFmtId="189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89" fontId="83" fillId="21" borderId="0" applyNumberFormat="0" applyBorder="0" applyAlignment="0" applyProtection="0"/>
    <xf numFmtId="189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89" fontId="83" fillId="21" borderId="0" applyNumberFormat="0" applyBorder="0" applyAlignment="0" applyProtection="0"/>
    <xf numFmtId="189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89" fontId="83" fillId="21" borderId="0" applyNumberFormat="0" applyBorder="0" applyAlignment="0" applyProtection="0"/>
    <xf numFmtId="189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89" fontId="83" fillId="21" borderId="0" applyNumberFormat="0" applyBorder="0" applyAlignment="0" applyProtection="0"/>
    <xf numFmtId="189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89" fontId="83" fillId="21" borderId="0" applyNumberFormat="0" applyBorder="0" applyAlignment="0" applyProtection="0"/>
    <xf numFmtId="189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89" fontId="83" fillId="21" borderId="0" applyNumberFormat="0" applyBorder="0" applyAlignment="0" applyProtection="0"/>
    <xf numFmtId="189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89" fontId="83" fillId="21" borderId="0" applyNumberFormat="0" applyBorder="0" applyAlignment="0" applyProtection="0"/>
    <xf numFmtId="189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89" fontId="83" fillId="21" borderId="0" applyNumberFormat="0" applyBorder="0" applyAlignment="0" applyProtection="0"/>
    <xf numFmtId="189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89" fontId="83" fillId="21" borderId="0" applyNumberFormat="0" applyBorder="0" applyAlignment="0" applyProtection="0"/>
    <xf numFmtId="189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89" fontId="83" fillId="21" borderId="0" applyNumberFormat="0" applyBorder="0" applyAlignment="0" applyProtection="0"/>
    <xf numFmtId="189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89" fontId="83" fillId="21" borderId="0" applyNumberFormat="0" applyBorder="0" applyAlignment="0" applyProtection="0"/>
    <xf numFmtId="189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89" fontId="83" fillId="21" borderId="0" applyNumberFormat="0" applyBorder="0" applyAlignment="0" applyProtection="0"/>
    <xf numFmtId="189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89" fontId="83" fillId="21" borderId="0" applyNumberFormat="0" applyBorder="0" applyAlignment="0" applyProtection="0"/>
    <xf numFmtId="189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89" fontId="83" fillId="21" borderId="0" applyNumberFormat="0" applyBorder="0" applyAlignment="0" applyProtection="0"/>
    <xf numFmtId="189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89" fontId="83" fillId="21" borderId="0" applyNumberFormat="0" applyBorder="0" applyAlignment="0" applyProtection="0"/>
    <xf numFmtId="189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89" fontId="83" fillId="21" borderId="0" applyNumberFormat="0" applyBorder="0" applyAlignment="0" applyProtection="0"/>
    <xf numFmtId="189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89" fontId="83" fillId="21" borderId="0" applyNumberFormat="0" applyBorder="0" applyAlignment="0" applyProtection="0"/>
    <xf numFmtId="189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89" fontId="83" fillId="21" borderId="0" applyNumberFormat="0" applyBorder="0" applyAlignment="0" applyProtection="0"/>
    <xf numFmtId="189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89" fontId="83" fillId="21" borderId="0" applyNumberFormat="0" applyBorder="0" applyAlignment="0" applyProtection="0"/>
    <xf numFmtId="189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89" fontId="83" fillId="21" borderId="0" applyNumberFormat="0" applyBorder="0" applyAlignment="0" applyProtection="0"/>
    <xf numFmtId="189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89" fontId="83" fillId="21" borderId="0" applyNumberFormat="0" applyBorder="0" applyAlignment="0" applyProtection="0"/>
    <xf numFmtId="189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89" fontId="83" fillId="21" borderId="0" applyNumberFormat="0" applyBorder="0" applyAlignment="0" applyProtection="0"/>
    <xf numFmtId="189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89" fontId="83" fillId="21" borderId="0" applyNumberFormat="0" applyBorder="0" applyAlignment="0" applyProtection="0"/>
    <xf numFmtId="189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26" fillId="21" borderId="0" applyNumberFormat="0" applyBorder="0" applyAlignment="0" applyProtection="0"/>
    <xf numFmtId="189" fontId="26" fillId="21" borderId="0" applyNumberFormat="0" applyBorder="0" applyAlignment="0" applyProtection="0"/>
    <xf numFmtId="189" fontId="26" fillId="21" borderId="0" applyNumberFormat="0" applyBorder="0" applyAlignment="0" applyProtection="0"/>
    <xf numFmtId="173" fontId="26" fillId="21" borderId="0" applyNumberFormat="0" applyBorder="0" applyAlignment="0" applyProtection="0"/>
    <xf numFmtId="173" fontId="26" fillId="21" borderId="0" applyNumberFormat="0" applyBorder="0" applyAlignment="0" applyProtection="0"/>
    <xf numFmtId="173" fontId="26" fillId="21" borderId="0" applyNumberFormat="0" applyBorder="0" applyAlignment="0" applyProtection="0"/>
    <xf numFmtId="173" fontId="26" fillId="21" borderId="0" applyNumberFormat="0" applyBorder="0" applyAlignment="0" applyProtection="0"/>
    <xf numFmtId="173" fontId="26" fillId="21" borderId="0" applyNumberFormat="0" applyBorder="0" applyAlignment="0" applyProtection="0"/>
    <xf numFmtId="173" fontId="26" fillId="21" borderId="0" applyNumberFormat="0" applyBorder="0" applyAlignment="0" applyProtection="0"/>
    <xf numFmtId="189" fontId="26" fillId="21" borderId="0" applyNumberFormat="0" applyBorder="0" applyAlignment="0" applyProtection="0"/>
    <xf numFmtId="189" fontId="26" fillId="21" borderId="0" applyNumberFormat="0" applyBorder="0" applyAlignment="0" applyProtection="0"/>
    <xf numFmtId="173" fontId="26" fillId="21" borderId="0" applyNumberFormat="0" applyBorder="0" applyAlignment="0" applyProtection="0"/>
    <xf numFmtId="173" fontId="26" fillId="21" borderId="0" applyNumberFormat="0" applyBorder="0" applyAlignment="0" applyProtection="0"/>
    <xf numFmtId="173" fontId="26" fillId="21" borderId="0" applyNumberFormat="0" applyBorder="0" applyAlignment="0" applyProtection="0"/>
    <xf numFmtId="173" fontId="26" fillId="21" borderId="0" applyNumberFormat="0" applyBorder="0" applyAlignment="0" applyProtection="0"/>
    <xf numFmtId="173" fontId="26" fillId="21" borderId="0" applyNumberFormat="0" applyBorder="0" applyAlignment="0" applyProtection="0"/>
    <xf numFmtId="173" fontId="26" fillId="21" borderId="0" applyNumberFormat="0" applyBorder="0" applyAlignment="0" applyProtection="0"/>
    <xf numFmtId="189" fontId="26" fillId="21" borderId="0" applyNumberFormat="0" applyBorder="0" applyAlignment="0" applyProtection="0"/>
    <xf numFmtId="189" fontId="26" fillId="21" borderId="0" applyNumberFormat="0" applyBorder="0" applyAlignment="0" applyProtection="0"/>
    <xf numFmtId="173" fontId="26" fillId="21" borderId="0" applyNumberFormat="0" applyBorder="0" applyAlignment="0" applyProtection="0"/>
    <xf numFmtId="173" fontId="26" fillId="21" borderId="0" applyNumberFormat="0" applyBorder="0" applyAlignment="0" applyProtection="0"/>
    <xf numFmtId="173" fontId="26" fillId="21" borderId="0" applyNumberFormat="0" applyBorder="0" applyAlignment="0" applyProtection="0"/>
    <xf numFmtId="173" fontId="26" fillId="21" borderId="0" applyNumberFormat="0" applyBorder="0" applyAlignment="0" applyProtection="0"/>
    <xf numFmtId="173" fontId="26" fillId="21" borderId="0" applyNumberFormat="0" applyBorder="0" applyAlignment="0" applyProtection="0"/>
    <xf numFmtId="173" fontId="26" fillId="21" borderId="0" applyNumberFormat="0" applyBorder="0" applyAlignment="0" applyProtection="0"/>
    <xf numFmtId="189" fontId="26" fillId="21" borderId="0" applyNumberFormat="0" applyBorder="0" applyAlignment="0" applyProtection="0"/>
    <xf numFmtId="189" fontId="26" fillId="21" borderId="0" applyNumberFormat="0" applyBorder="0" applyAlignment="0" applyProtection="0"/>
    <xf numFmtId="173" fontId="26" fillId="21" borderId="0" applyNumberFormat="0" applyBorder="0" applyAlignment="0" applyProtection="0"/>
    <xf numFmtId="173" fontId="26" fillId="21" borderId="0" applyNumberFormat="0" applyBorder="0" applyAlignment="0" applyProtection="0"/>
    <xf numFmtId="173" fontId="26" fillId="21" borderId="0" applyNumberFormat="0" applyBorder="0" applyAlignment="0" applyProtection="0"/>
    <xf numFmtId="173" fontId="26" fillId="21" borderId="0" applyNumberFormat="0" applyBorder="0" applyAlignment="0" applyProtection="0"/>
    <xf numFmtId="173" fontId="26" fillId="21" borderId="0" applyNumberFormat="0" applyBorder="0" applyAlignment="0" applyProtection="0"/>
    <xf numFmtId="173" fontId="83" fillId="21" borderId="0" applyNumberFormat="0" applyBorder="0" applyAlignment="0" applyProtection="0"/>
    <xf numFmtId="189" fontId="83" fillId="21" borderId="0" applyNumberFormat="0" applyBorder="0" applyAlignment="0" applyProtection="0"/>
    <xf numFmtId="189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26" fillId="21" borderId="0" applyNumberFormat="0" applyBorder="0" applyAlignment="0" applyProtection="0"/>
    <xf numFmtId="189" fontId="26" fillId="21" borderId="0" applyNumberFormat="0" applyBorder="0" applyAlignment="0" applyProtection="0"/>
    <xf numFmtId="189" fontId="26" fillId="21" borderId="0" applyNumberFormat="0" applyBorder="0" applyAlignment="0" applyProtection="0"/>
    <xf numFmtId="173" fontId="26" fillId="21" borderId="0" applyNumberFormat="0" applyBorder="0" applyAlignment="0" applyProtection="0"/>
    <xf numFmtId="173" fontId="26" fillId="21" borderId="0" applyNumberFormat="0" applyBorder="0" applyAlignment="0" applyProtection="0"/>
    <xf numFmtId="173" fontId="26" fillId="21" borderId="0" applyNumberFormat="0" applyBorder="0" applyAlignment="0" applyProtection="0"/>
    <xf numFmtId="173" fontId="26" fillId="21" borderId="0" applyNumberFormat="0" applyBorder="0" applyAlignment="0" applyProtection="0"/>
    <xf numFmtId="173" fontId="26" fillId="21" borderId="0" applyNumberFormat="0" applyBorder="0" applyAlignment="0" applyProtection="0"/>
    <xf numFmtId="173" fontId="26" fillId="21" borderId="0" applyNumberFormat="0" applyBorder="0" applyAlignment="0" applyProtection="0"/>
    <xf numFmtId="189" fontId="26" fillId="21" borderId="0" applyNumberFormat="0" applyBorder="0" applyAlignment="0" applyProtection="0"/>
    <xf numFmtId="189" fontId="26" fillId="21" borderId="0" applyNumberFormat="0" applyBorder="0" applyAlignment="0" applyProtection="0"/>
    <xf numFmtId="173" fontId="26" fillId="21" borderId="0" applyNumberFormat="0" applyBorder="0" applyAlignment="0" applyProtection="0"/>
    <xf numFmtId="173" fontId="26" fillId="21" borderId="0" applyNumberFormat="0" applyBorder="0" applyAlignment="0" applyProtection="0"/>
    <xf numFmtId="173" fontId="26" fillId="21" borderId="0" applyNumberFormat="0" applyBorder="0" applyAlignment="0" applyProtection="0"/>
    <xf numFmtId="173" fontId="26" fillId="21" borderId="0" applyNumberFormat="0" applyBorder="0" applyAlignment="0" applyProtection="0"/>
    <xf numFmtId="173" fontId="26" fillId="21" borderId="0" applyNumberFormat="0" applyBorder="0" applyAlignment="0" applyProtection="0"/>
    <xf numFmtId="173" fontId="26" fillId="21" borderId="0" applyNumberFormat="0" applyBorder="0" applyAlignment="0" applyProtection="0"/>
    <xf numFmtId="189" fontId="26" fillId="21" borderId="0" applyNumberFormat="0" applyBorder="0" applyAlignment="0" applyProtection="0"/>
    <xf numFmtId="189" fontId="26" fillId="21" borderId="0" applyNumberFormat="0" applyBorder="0" applyAlignment="0" applyProtection="0"/>
    <xf numFmtId="173" fontId="26" fillId="21" borderId="0" applyNumberFormat="0" applyBorder="0" applyAlignment="0" applyProtection="0"/>
    <xf numFmtId="173" fontId="26" fillId="21" borderId="0" applyNumberFormat="0" applyBorder="0" applyAlignment="0" applyProtection="0"/>
    <xf numFmtId="173" fontId="26" fillId="21" borderId="0" applyNumberFormat="0" applyBorder="0" applyAlignment="0" applyProtection="0"/>
    <xf numFmtId="173" fontId="26" fillId="21" borderId="0" applyNumberFormat="0" applyBorder="0" applyAlignment="0" applyProtection="0"/>
    <xf numFmtId="173" fontId="26" fillId="21" borderId="0" applyNumberFormat="0" applyBorder="0" applyAlignment="0" applyProtection="0"/>
    <xf numFmtId="173" fontId="26" fillId="21" borderId="0" applyNumberFormat="0" applyBorder="0" applyAlignment="0" applyProtection="0"/>
    <xf numFmtId="189" fontId="26" fillId="21" borderId="0" applyNumberFormat="0" applyBorder="0" applyAlignment="0" applyProtection="0"/>
    <xf numFmtId="189" fontId="26" fillId="21" borderId="0" applyNumberFormat="0" applyBorder="0" applyAlignment="0" applyProtection="0"/>
    <xf numFmtId="173" fontId="26" fillId="21" borderId="0" applyNumberFormat="0" applyBorder="0" applyAlignment="0" applyProtection="0"/>
    <xf numFmtId="173" fontId="26" fillId="21" borderId="0" applyNumberFormat="0" applyBorder="0" applyAlignment="0" applyProtection="0"/>
    <xf numFmtId="173" fontId="26" fillId="21" borderId="0" applyNumberFormat="0" applyBorder="0" applyAlignment="0" applyProtection="0"/>
    <xf numFmtId="173" fontId="26" fillId="21" borderId="0" applyNumberFormat="0" applyBorder="0" applyAlignment="0" applyProtection="0"/>
    <xf numFmtId="173" fontId="26" fillId="21" borderId="0" applyNumberFormat="0" applyBorder="0" applyAlignment="0" applyProtection="0"/>
    <xf numFmtId="173" fontId="26" fillId="21" borderId="0" applyNumberFormat="0" applyBorder="0" applyAlignment="0" applyProtection="0"/>
    <xf numFmtId="189" fontId="26" fillId="21" borderId="0" applyNumberFormat="0" applyBorder="0" applyAlignment="0" applyProtection="0"/>
    <xf numFmtId="189" fontId="26" fillId="21" borderId="0" applyNumberFormat="0" applyBorder="0" applyAlignment="0" applyProtection="0"/>
    <xf numFmtId="173" fontId="26" fillId="21" borderId="0" applyNumberFormat="0" applyBorder="0" applyAlignment="0" applyProtection="0"/>
    <xf numFmtId="173" fontId="26" fillId="21" borderId="0" applyNumberFormat="0" applyBorder="0" applyAlignment="0" applyProtection="0"/>
    <xf numFmtId="173" fontId="26" fillId="21" borderId="0" applyNumberFormat="0" applyBorder="0" applyAlignment="0" applyProtection="0"/>
    <xf numFmtId="173" fontId="26" fillId="21" borderId="0" applyNumberFormat="0" applyBorder="0" applyAlignment="0" applyProtection="0"/>
    <xf numFmtId="173" fontId="26" fillId="21" borderId="0" applyNumberFormat="0" applyBorder="0" applyAlignment="0" applyProtection="0"/>
    <xf numFmtId="173" fontId="100" fillId="21" borderId="0" applyNumberFormat="0" applyBorder="0" applyAlignment="0" applyProtection="0"/>
    <xf numFmtId="0" fontId="100" fillId="21" borderId="0" applyNumberFormat="0" applyBorder="0" applyAlignment="0" applyProtection="0"/>
    <xf numFmtId="173" fontId="100" fillId="21" borderId="0" applyNumberFormat="0" applyBorder="0" applyAlignment="0" applyProtection="0"/>
    <xf numFmtId="173" fontId="100" fillId="21" borderId="0" applyNumberFormat="0" applyBorder="0" applyAlignment="0" applyProtection="0"/>
    <xf numFmtId="173" fontId="100" fillId="21" borderId="0" applyNumberFormat="0" applyBorder="0" applyAlignment="0" applyProtection="0"/>
    <xf numFmtId="173" fontId="100" fillId="21" borderId="0" applyNumberFormat="0" applyBorder="0" applyAlignment="0" applyProtection="0"/>
    <xf numFmtId="173" fontId="100" fillId="21" borderId="0" applyNumberFormat="0" applyBorder="0" applyAlignment="0" applyProtection="0"/>
    <xf numFmtId="189" fontId="98" fillId="54" borderId="0" applyNumberFormat="0" applyBorder="0" applyAlignment="0" applyProtection="0"/>
    <xf numFmtId="189" fontId="98" fillId="54" borderId="0" applyNumberFormat="0" applyBorder="0" applyAlignment="0" applyProtection="0"/>
    <xf numFmtId="0" fontId="83" fillId="21" borderId="0" applyNumberFormat="0" applyBorder="0" applyAlignment="0" applyProtection="0"/>
    <xf numFmtId="0" fontId="83" fillId="21" borderId="0" applyNumberFormat="0" applyBorder="0" applyAlignment="0" applyProtection="0"/>
    <xf numFmtId="0" fontId="83" fillId="21" borderId="0" applyNumberFormat="0" applyBorder="0" applyAlignment="0" applyProtection="0"/>
    <xf numFmtId="173" fontId="83" fillId="21" borderId="0" applyNumberFormat="0" applyBorder="0" applyAlignment="0" applyProtection="0"/>
    <xf numFmtId="189" fontId="83" fillId="21" borderId="0" applyNumberFormat="0" applyBorder="0" applyAlignment="0" applyProtection="0"/>
    <xf numFmtId="189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0" fontId="83" fillId="21" borderId="0" applyNumberFormat="0" applyBorder="0" applyAlignment="0" applyProtection="0"/>
    <xf numFmtId="0" fontId="83" fillId="21" borderId="0" applyNumberFormat="0" applyBorder="0" applyAlignment="0" applyProtection="0"/>
    <xf numFmtId="0" fontId="83" fillId="21" borderId="0" applyNumberFormat="0" applyBorder="0" applyAlignment="0" applyProtection="0"/>
    <xf numFmtId="0" fontId="83" fillId="21" borderId="0" applyNumberFormat="0" applyBorder="0" applyAlignment="0" applyProtection="0"/>
    <xf numFmtId="0" fontId="83" fillId="21" borderId="0" applyNumberFormat="0" applyBorder="0" applyAlignment="0" applyProtection="0"/>
    <xf numFmtId="0" fontId="83" fillId="21" borderId="0" applyNumberFormat="0" applyBorder="0" applyAlignment="0" applyProtection="0"/>
    <xf numFmtId="0" fontId="83" fillId="21" borderId="0" applyNumberFormat="0" applyBorder="0" applyAlignment="0" applyProtection="0"/>
    <xf numFmtId="0" fontId="83" fillId="21" borderId="0" applyNumberFormat="0" applyBorder="0" applyAlignment="0" applyProtection="0"/>
    <xf numFmtId="231" fontId="83" fillId="21" borderId="0" applyNumberFormat="0" applyBorder="0" applyAlignment="0" applyProtection="0"/>
    <xf numFmtId="231" fontId="83" fillId="21" borderId="0" applyNumberFormat="0" applyBorder="0" applyAlignment="0" applyProtection="0"/>
    <xf numFmtId="231" fontId="83" fillId="21" borderId="0" applyNumberFormat="0" applyBorder="0" applyAlignment="0" applyProtection="0"/>
    <xf numFmtId="231" fontId="83" fillId="21" borderId="0" applyNumberFormat="0" applyBorder="0" applyAlignment="0" applyProtection="0"/>
    <xf numFmtId="231" fontId="83" fillId="21" borderId="0" applyNumberFormat="0" applyBorder="0" applyAlignment="0" applyProtection="0"/>
    <xf numFmtId="231" fontId="83" fillId="21" borderId="0" applyNumberFormat="0" applyBorder="0" applyAlignment="0" applyProtection="0"/>
    <xf numFmtId="0" fontId="98" fillId="54" borderId="0" applyNumberFormat="0" applyBorder="0" applyAlignment="0" applyProtection="0"/>
    <xf numFmtId="0" fontId="98" fillId="54" borderId="0" applyNumberFormat="0" applyBorder="0" applyAlignment="0" applyProtection="0"/>
    <xf numFmtId="0" fontId="98" fillId="54" borderId="0" applyNumberFormat="0" applyBorder="0" applyAlignment="0" applyProtection="0"/>
    <xf numFmtId="0" fontId="98" fillId="54" borderId="0" applyNumberFormat="0" applyBorder="0" applyAlignment="0" applyProtection="0"/>
    <xf numFmtId="0" fontId="98" fillId="54" borderId="0" applyNumberFormat="0" applyBorder="0" applyAlignment="0" applyProtection="0"/>
    <xf numFmtId="0" fontId="98" fillId="56" borderId="0" applyNumberFormat="0" applyBorder="0" applyAlignment="0" applyProtection="0"/>
    <xf numFmtId="173" fontId="83" fillId="21" borderId="0" applyNumberFormat="0" applyBorder="0" applyAlignment="0" applyProtection="0"/>
    <xf numFmtId="189" fontId="83" fillId="21" borderId="0" applyNumberFormat="0" applyBorder="0" applyAlignment="0" applyProtection="0"/>
    <xf numFmtId="189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0" fontId="98" fillId="56" borderId="0" applyNumberFormat="0" applyBorder="0" applyAlignment="0" applyProtection="0"/>
    <xf numFmtId="0" fontId="98" fillId="56" borderId="0" applyNumberFormat="0" applyBorder="0" applyAlignment="0" applyProtection="0"/>
    <xf numFmtId="173" fontId="83" fillId="21" borderId="0" applyNumberFormat="0" applyBorder="0" applyAlignment="0" applyProtection="0"/>
    <xf numFmtId="189" fontId="83" fillId="21" borderId="0" applyNumberFormat="0" applyBorder="0" applyAlignment="0" applyProtection="0"/>
    <xf numFmtId="189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89" fontId="83" fillId="21" borderId="0" applyNumberFormat="0" applyBorder="0" applyAlignment="0" applyProtection="0"/>
    <xf numFmtId="189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1" borderId="0" applyNumberFormat="0" applyBorder="0" applyAlignment="0" applyProtection="0"/>
    <xf numFmtId="173" fontId="83" fillId="25" borderId="0" applyNumberFormat="0" applyBorder="0" applyAlignment="0" applyProtection="0"/>
    <xf numFmtId="189" fontId="83" fillId="25" borderId="0" applyNumberFormat="0" applyBorder="0" applyAlignment="0" applyProtection="0"/>
    <xf numFmtId="189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89" fontId="83" fillId="25" borderId="0" applyNumberFormat="0" applyBorder="0" applyAlignment="0" applyProtection="0"/>
    <xf numFmtId="189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89" fontId="83" fillId="25" borderId="0" applyNumberFormat="0" applyBorder="0" applyAlignment="0" applyProtection="0"/>
    <xf numFmtId="189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89" fontId="83" fillId="25" borderId="0" applyNumberFormat="0" applyBorder="0" applyAlignment="0" applyProtection="0"/>
    <xf numFmtId="189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89" fontId="83" fillId="25" borderId="0" applyNumberFormat="0" applyBorder="0" applyAlignment="0" applyProtection="0"/>
    <xf numFmtId="189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89" fontId="83" fillId="25" borderId="0" applyNumberFormat="0" applyBorder="0" applyAlignment="0" applyProtection="0"/>
    <xf numFmtId="189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89" fontId="83" fillId="25" borderId="0" applyNumberFormat="0" applyBorder="0" applyAlignment="0" applyProtection="0"/>
    <xf numFmtId="189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89" fontId="83" fillId="25" borderId="0" applyNumberFormat="0" applyBorder="0" applyAlignment="0" applyProtection="0"/>
    <xf numFmtId="189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89" fontId="83" fillId="25" borderId="0" applyNumberFormat="0" applyBorder="0" applyAlignment="0" applyProtection="0"/>
    <xf numFmtId="189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89" fontId="83" fillId="25" borderId="0" applyNumberFormat="0" applyBorder="0" applyAlignment="0" applyProtection="0"/>
    <xf numFmtId="189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0" fontId="98" fillId="59" borderId="0" applyNumberFormat="0" applyBorder="0" applyAlignment="0" applyProtection="0"/>
    <xf numFmtId="0" fontId="98" fillId="59" borderId="0" applyNumberFormat="0" applyBorder="0" applyAlignment="0" applyProtection="0"/>
    <xf numFmtId="189" fontId="83" fillId="25" borderId="0" applyNumberFormat="0" applyBorder="0" applyAlignment="0" applyProtection="0"/>
    <xf numFmtId="0" fontId="99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0" fontId="37" fillId="25" borderId="0" applyNumberFormat="0" applyBorder="0" applyAlignment="0" applyProtection="0"/>
    <xf numFmtId="173" fontId="83" fillId="25" borderId="0" applyNumberFormat="0" applyBorder="0" applyAlignment="0" applyProtection="0"/>
    <xf numFmtId="189" fontId="83" fillId="25" borderId="0" applyNumberFormat="0" applyBorder="0" applyAlignment="0" applyProtection="0"/>
    <xf numFmtId="189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89" fontId="83" fillId="25" borderId="0" applyNumberFormat="0" applyBorder="0" applyAlignment="0" applyProtection="0"/>
    <xf numFmtId="189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89" fontId="83" fillId="25" borderId="0" applyNumberFormat="0" applyBorder="0" applyAlignment="0" applyProtection="0"/>
    <xf numFmtId="189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89" fontId="83" fillId="25" borderId="0" applyNumberFormat="0" applyBorder="0" applyAlignment="0" applyProtection="0"/>
    <xf numFmtId="189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89" fontId="83" fillId="25" borderId="0" applyNumberFormat="0" applyBorder="0" applyAlignment="0" applyProtection="0"/>
    <xf numFmtId="189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89" fontId="83" fillId="25" borderId="0" applyNumberFormat="0" applyBorder="0" applyAlignment="0" applyProtection="0"/>
    <xf numFmtId="189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89" fontId="83" fillId="25" borderId="0" applyNumberFormat="0" applyBorder="0" applyAlignment="0" applyProtection="0"/>
    <xf numFmtId="189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89" fontId="83" fillId="25" borderId="0" applyNumberFormat="0" applyBorder="0" applyAlignment="0" applyProtection="0"/>
    <xf numFmtId="189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89" fontId="83" fillId="25" borderId="0" applyNumberFormat="0" applyBorder="0" applyAlignment="0" applyProtection="0"/>
    <xf numFmtId="189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89" fontId="83" fillId="25" borderId="0" applyNumberFormat="0" applyBorder="0" applyAlignment="0" applyProtection="0"/>
    <xf numFmtId="189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89" fontId="83" fillId="25" borderId="0" applyNumberFormat="0" applyBorder="0" applyAlignment="0" applyProtection="0"/>
    <xf numFmtId="189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89" fontId="83" fillId="25" borderId="0" applyNumberFormat="0" applyBorder="0" applyAlignment="0" applyProtection="0"/>
    <xf numFmtId="189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89" fontId="83" fillId="25" borderId="0" applyNumberFormat="0" applyBorder="0" applyAlignment="0" applyProtection="0"/>
    <xf numFmtId="189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89" fontId="83" fillId="25" borderId="0" applyNumberFormat="0" applyBorder="0" applyAlignment="0" applyProtection="0"/>
    <xf numFmtId="189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89" fontId="83" fillId="25" borderId="0" applyNumberFormat="0" applyBorder="0" applyAlignment="0" applyProtection="0"/>
    <xf numFmtId="189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89" fontId="83" fillId="25" borderId="0" applyNumberFormat="0" applyBorder="0" applyAlignment="0" applyProtection="0"/>
    <xf numFmtId="189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89" fontId="83" fillId="25" borderId="0" applyNumberFormat="0" applyBorder="0" applyAlignment="0" applyProtection="0"/>
    <xf numFmtId="189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89" fontId="83" fillId="25" borderId="0" applyNumberFormat="0" applyBorder="0" applyAlignment="0" applyProtection="0"/>
    <xf numFmtId="189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89" fontId="83" fillId="25" borderId="0" applyNumberFormat="0" applyBorder="0" applyAlignment="0" applyProtection="0"/>
    <xf numFmtId="189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89" fontId="83" fillId="25" borderId="0" applyNumberFormat="0" applyBorder="0" applyAlignment="0" applyProtection="0"/>
    <xf numFmtId="189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89" fontId="83" fillId="25" borderId="0" applyNumberFormat="0" applyBorder="0" applyAlignment="0" applyProtection="0"/>
    <xf numFmtId="189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89" fontId="83" fillId="25" borderId="0" applyNumberFormat="0" applyBorder="0" applyAlignment="0" applyProtection="0"/>
    <xf numFmtId="189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89" fontId="83" fillId="25" borderId="0" applyNumberFormat="0" applyBorder="0" applyAlignment="0" applyProtection="0"/>
    <xf numFmtId="189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89" fontId="83" fillId="25" borderId="0" applyNumberFormat="0" applyBorder="0" applyAlignment="0" applyProtection="0"/>
    <xf numFmtId="189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89" fontId="83" fillId="25" borderId="0" applyNumberFormat="0" applyBorder="0" applyAlignment="0" applyProtection="0"/>
    <xf numFmtId="189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89" fontId="83" fillId="25" borderId="0" applyNumberFormat="0" applyBorder="0" applyAlignment="0" applyProtection="0"/>
    <xf numFmtId="189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89" fontId="83" fillId="25" borderId="0" applyNumberFormat="0" applyBorder="0" applyAlignment="0" applyProtection="0"/>
    <xf numFmtId="189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89" fontId="83" fillId="25" borderId="0" applyNumberFormat="0" applyBorder="0" applyAlignment="0" applyProtection="0"/>
    <xf numFmtId="189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26" fillId="25" borderId="0" applyNumberFormat="0" applyBorder="0" applyAlignment="0" applyProtection="0"/>
    <xf numFmtId="189" fontId="26" fillId="25" borderId="0" applyNumberFormat="0" applyBorder="0" applyAlignment="0" applyProtection="0"/>
    <xf numFmtId="189" fontId="26" fillId="25" borderId="0" applyNumberFormat="0" applyBorder="0" applyAlignment="0" applyProtection="0"/>
    <xf numFmtId="173" fontId="26" fillId="25" borderId="0" applyNumberFormat="0" applyBorder="0" applyAlignment="0" applyProtection="0"/>
    <xf numFmtId="173" fontId="26" fillId="25" borderId="0" applyNumberFormat="0" applyBorder="0" applyAlignment="0" applyProtection="0"/>
    <xf numFmtId="173" fontId="26" fillId="25" borderId="0" applyNumberFormat="0" applyBorder="0" applyAlignment="0" applyProtection="0"/>
    <xf numFmtId="173" fontId="26" fillId="25" borderId="0" applyNumberFormat="0" applyBorder="0" applyAlignment="0" applyProtection="0"/>
    <xf numFmtId="173" fontId="26" fillId="25" borderId="0" applyNumberFormat="0" applyBorder="0" applyAlignment="0" applyProtection="0"/>
    <xf numFmtId="173" fontId="26" fillId="25" borderId="0" applyNumberFormat="0" applyBorder="0" applyAlignment="0" applyProtection="0"/>
    <xf numFmtId="189" fontId="26" fillId="25" borderId="0" applyNumberFormat="0" applyBorder="0" applyAlignment="0" applyProtection="0"/>
    <xf numFmtId="189" fontId="26" fillId="25" borderId="0" applyNumberFormat="0" applyBorder="0" applyAlignment="0" applyProtection="0"/>
    <xf numFmtId="173" fontId="26" fillId="25" borderId="0" applyNumberFormat="0" applyBorder="0" applyAlignment="0" applyProtection="0"/>
    <xf numFmtId="173" fontId="26" fillId="25" borderId="0" applyNumberFormat="0" applyBorder="0" applyAlignment="0" applyProtection="0"/>
    <xf numFmtId="173" fontId="26" fillId="25" borderId="0" applyNumberFormat="0" applyBorder="0" applyAlignment="0" applyProtection="0"/>
    <xf numFmtId="173" fontId="26" fillId="25" borderId="0" applyNumberFormat="0" applyBorder="0" applyAlignment="0" applyProtection="0"/>
    <xf numFmtId="173" fontId="26" fillId="25" borderId="0" applyNumberFormat="0" applyBorder="0" applyAlignment="0" applyProtection="0"/>
    <xf numFmtId="173" fontId="26" fillId="25" borderId="0" applyNumberFormat="0" applyBorder="0" applyAlignment="0" applyProtection="0"/>
    <xf numFmtId="189" fontId="26" fillId="25" borderId="0" applyNumberFormat="0" applyBorder="0" applyAlignment="0" applyProtection="0"/>
    <xf numFmtId="189" fontId="26" fillId="25" borderId="0" applyNumberFormat="0" applyBorder="0" applyAlignment="0" applyProtection="0"/>
    <xf numFmtId="173" fontId="26" fillId="25" borderId="0" applyNumberFormat="0" applyBorder="0" applyAlignment="0" applyProtection="0"/>
    <xf numFmtId="173" fontId="26" fillId="25" borderId="0" applyNumberFormat="0" applyBorder="0" applyAlignment="0" applyProtection="0"/>
    <xf numFmtId="173" fontId="26" fillId="25" borderId="0" applyNumberFormat="0" applyBorder="0" applyAlignment="0" applyProtection="0"/>
    <xf numFmtId="173" fontId="26" fillId="25" borderId="0" applyNumberFormat="0" applyBorder="0" applyAlignment="0" applyProtection="0"/>
    <xf numFmtId="173" fontId="26" fillId="25" borderId="0" applyNumberFormat="0" applyBorder="0" applyAlignment="0" applyProtection="0"/>
    <xf numFmtId="173" fontId="26" fillId="25" borderId="0" applyNumberFormat="0" applyBorder="0" applyAlignment="0" applyProtection="0"/>
    <xf numFmtId="189" fontId="26" fillId="25" borderId="0" applyNumberFormat="0" applyBorder="0" applyAlignment="0" applyProtection="0"/>
    <xf numFmtId="189" fontId="26" fillId="25" borderId="0" applyNumberFormat="0" applyBorder="0" applyAlignment="0" applyProtection="0"/>
    <xf numFmtId="173" fontId="26" fillId="25" borderId="0" applyNumberFormat="0" applyBorder="0" applyAlignment="0" applyProtection="0"/>
    <xf numFmtId="173" fontId="26" fillId="25" borderId="0" applyNumberFormat="0" applyBorder="0" applyAlignment="0" applyProtection="0"/>
    <xf numFmtId="173" fontId="26" fillId="25" borderId="0" applyNumberFormat="0" applyBorder="0" applyAlignment="0" applyProtection="0"/>
    <xf numFmtId="173" fontId="26" fillId="25" borderId="0" applyNumberFormat="0" applyBorder="0" applyAlignment="0" applyProtection="0"/>
    <xf numFmtId="173" fontId="26" fillId="25" borderId="0" applyNumberFormat="0" applyBorder="0" applyAlignment="0" applyProtection="0"/>
    <xf numFmtId="173" fontId="83" fillId="25" borderId="0" applyNumberFormat="0" applyBorder="0" applyAlignment="0" applyProtection="0"/>
    <xf numFmtId="189" fontId="83" fillId="25" borderId="0" applyNumberFormat="0" applyBorder="0" applyAlignment="0" applyProtection="0"/>
    <xf numFmtId="189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26" fillId="25" borderId="0" applyNumberFormat="0" applyBorder="0" applyAlignment="0" applyProtection="0"/>
    <xf numFmtId="189" fontId="26" fillId="25" borderId="0" applyNumberFormat="0" applyBorder="0" applyAlignment="0" applyProtection="0"/>
    <xf numFmtId="189" fontId="26" fillId="25" borderId="0" applyNumberFormat="0" applyBorder="0" applyAlignment="0" applyProtection="0"/>
    <xf numFmtId="173" fontId="26" fillId="25" borderId="0" applyNumberFormat="0" applyBorder="0" applyAlignment="0" applyProtection="0"/>
    <xf numFmtId="173" fontId="26" fillId="25" borderId="0" applyNumberFormat="0" applyBorder="0" applyAlignment="0" applyProtection="0"/>
    <xf numFmtId="173" fontId="26" fillId="25" borderId="0" applyNumberFormat="0" applyBorder="0" applyAlignment="0" applyProtection="0"/>
    <xf numFmtId="173" fontId="26" fillId="25" borderId="0" applyNumberFormat="0" applyBorder="0" applyAlignment="0" applyProtection="0"/>
    <xf numFmtId="173" fontId="26" fillId="25" borderId="0" applyNumberFormat="0" applyBorder="0" applyAlignment="0" applyProtection="0"/>
    <xf numFmtId="173" fontId="26" fillId="25" borderId="0" applyNumberFormat="0" applyBorder="0" applyAlignment="0" applyProtection="0"/>
    <xf numFmtId="189" fontId="26" fillId="25" borderId="0" applyNumberFormat="0" applyBorder="0" applyAlignment="0" applyProtection="0"/>
    <xf numFmtId="189" fontId="26" fillId="25" borderId="0" applyNumberFormat="0" applyBorder="0" applyAlignment="0" applyProtection="0"/>
    <xf numFmtId="173" fontId="26" fillId="25" borderId="0" applyNumberFormat="0" applyBorder="0" applyAlignment="0" applyProtection="0"/>
    <xf numFmtId="173" fontId="26" fillId="25" borderId="0" applyNumberFormat="0" applyBorder="0" applyAlignment="0" applyProtection="0"/>
    <xf numFmtId="173" fontId="26" fillId="25" borderId="0" applyNumberFormat="0" applyBorder="0" applyAlignment="0" applyProtection="0"/>
    <xf numFmtId="173" fontId="26" fillId="25" borderId="0" applyNumberFormat="0" applyBorder="0" applyAlignment="0" applyProtection="0"/>
    <xf numFmtId="173" fontId="26" fillId="25" borderId="0" applyNumberFormat="0" applyBorder="0" applyAlignment="0" applyProtection="0"/>
    <xf numFmtId="173" fontId="26" fillId="25" borderId="0" applyNumberFormat="0" applyBorder="0" applyAlignment="0" applyProtection="0"/>
    <xf numFmtId="189" fontId="26" fillId="25" borderId="0" applyNumberFormat="0" applyBorder="0" applyAlignment="0" applyProtection="0"/>
    <xf numFmtId="189" fontId="26" fillId="25" borderId="0" applyNumberFormat="0" applyBorder="0" applyAlignment="0" applyProtection="0"/>
    <xf numFmtId="173" fontId="26" fillId="25" borderId="0" applyNumberFormat="0" applyBorder="0" applyAlignment="0" applyProtection="0"/>
    <xf numFmtId="173" fontId="26" fillId="25" borderId="0" applyNumberFormat="0" applyBorder="0" applyAlignment="0" applyProtection="0"/>
    <xf numFmtId="173" fontId="26" fillId="25" borderId="0" applyNumberFormat="0" applyBorder="0" applyAlignment="0" applyProtection="0"/>
    <xf numFmtId="173" fontId="26" fillId="25" borderId="0" applyNumberFormat="0" applyBorder="0" applyAlignment="0" applyProtection="0"/>
    <xf numFmtId="173" fontId="26" fillId="25" borderId="0" applyNumberFormat="0" applyBorder="0" applyAlignment="0" applyProtection="0"/>
    <xf numFmtId="173" fontId="26" fillId="25" borderId="0" applyNumberFormat="0" applyBorder="0" applyAlignment="0" applyProtection="0"/>
    <xf numFmtId="189" fontId="26" fillId="25" borderId="0" applyNumberFormat="0" applyBorder="0" applyAlignment="0" applyProtection="0"/>
    <xf numFmtId="189" fontId="26" fillId="25" borderId="0" applyNumberFormat="0" applyBorder="0" applyAlignment="0" applyProtection="0"/>
    <xf numFmtId="173" fontId="26" fillId="25" borderId="0" applyNumberFormat="0" applyBorder="0" applyAlignment="0" applyProtection="0"/>
    <xf numFmtId="173" fontId="26" fillId="25" borderId="0" applyNumberFormat="0" applyBorder="0" applyAlignment="0" applyProtection="0"/>
    <xf numFmtId="173" fontId="26" fillId="25" borderId="0" applyNumberFormat="0" applyBorder="0" applyAlignment="0" applyProtection="0"/>
    <xf numFmtId="173" fontId="26" fillId="25" borderId="0" applyNumberFormat="0" applyBorder="0" applyAlignment="0" applyProtection="0"/>
    <xf numFmtId="173" fontId="26" fillId="25" borderId="0" applyNumberFormat="0" applyBorder="0" applyAlignment="0" applyProtection="0"/>
    <xf numFmtId="173" fontId="26" fillId="25" borderId="0" applyNumberFormat="0" applyBorder="0" applyAlignment="0" applyProtection="0"/>
    <xf numFmtId="189" fontId="26" fillId="25" borderId="0" applyNumberFormat="0" applyBorder="0" applyAlignment="0" applyProtection="0"/>
    <xf numFmtId="189" fontId="26" fillId="25" borderId="0" applyNumberFormat="0" applyBorder="0" applyAlignment="0" applyProtection="0"/>
    <xf numFmtId="173" fontId="26" fillId="25" borderId="0" applyNumberFormat="0" applyBorder="0" applyAlignment="0" applyProtection="0"/>
    <xf numFmtId="173" fontId="26" fillId="25" borderId="0" applyNumberFormat="0" applyBorder="0" applyAlignment="0" applyProtection="0"/>
    <xf numFmtId="173" fontId="26" fillId="25" borderId="0" applyNumberFormat="0" applyBorder="0" applyAlignment="0" applyProtection="0"/>
    <xf numFmtId="173" fontId="26" fillId="25" borderId="0" applyNumberFormat="0" applyBorder="0" applyAlignment="0" applyProtection="0"/>
    <xf numFmtId="173" fontId="26" fillId="25" borderId="0" applyNumberFormat="0" applyBorder="0" applyAlignment="0" applyProtection="0"/>
    <xf numFmtId="173" fontId="100" fillId="25" borderId="0" applyNumberFormat="0" applyBorder="0" applyAlignment="0" applyProtection="0"/>
    <xf numFmtId="0" fontId="100" fillId="25" borderId="0" applyNumberFormat="0" applyBorder="0" applyAlignment="0" applyProtection="0"/>
    <xf numFmtId="173" fontId="100" fillId="25" borderId="0" applyNumberFormat="0" applyBorder="0" applyAlignment="0" applyProtection="0"/>
    <xf numFmtId="173" fontId="100" fillId="25" borderId="0" applyNumberFormat="0" applyBorder="0" applyAlignment="0" applyProtection="0"/>
    <xf numFmtId="173" fontId="100" fillId="25" borderId="0" applyNumberFormat="0" applyBorder="0" applyAlignment="0" applyProtection="0"/>
    <xf numFmtId="173" fontId="100" fillId="25" borderId="0" applyNumberFormat="0" applyBorder="0" applyAlignment="0" applyProtection="0"/>
    <xf numFmtId="173" fontId="100" fillId="25" borderId="0" applyNumberFormat="0" applyBorder="0" applyAlignment="0" applyProtection="0"/>
    <xf numFmtId="189" fontId="98" fillId="59" borderId="0" applyNumberFormat="0" applyBorder="0" applyAlignment="0" applyProtection="0"/>
    <xf numFmtId="189" fontId="98" fillId="59" borderId="0" applyNumberFormat="0" applyBorder="0" applyAlignment="0" applyProtection="0"/>
    <xf numFmtId="0" fontId="83" fillId="25" borderId="0" applyNumberFormat="0" applyBorder="0" applyAlignment="0" applyProtection="0"/>
    <xf numFmtId="0" fontId="83" fillId="25" borderId="0" applyNumberFormat="0" applyBorder="0" applyAlignment="0" applyProtection="0"/>
    <xf numFmtId="0" fontId="83" fillId="25" borderId="0" applyNumberFormat="0" applyBorder="0" applyAlignment="0" applyProtection="0"/>
    <xf numFmtId="173" fontId="83" fillId="25" borderId="0" applyNumberFormat="0" applyBorder="0" applyAlignment="0" applyProtection="0"/>
    <xf numFmtId="189" fontId="83" fillId="25" borderId="0" applyNumberFormat="0" applyBorder="0" applyAlignment="0" applyProtection="0"/>
    <xf numFmtId="189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0" fontId="83" fillId="25" borderId="0" applyNumberFormat="0" applyBorder="0" applyAlignment="0" applyProtection="0"/>
    <xf numFmtId="0" fontId="83" fillId="25" borderId="0" applyNumberFormat="0" applyBorder="0" applyAlignment="0" applyProtection="0"/>
    <xf numFmtId="0" fontId="83" fillId="25" borderId="0" applyNumberFormat="0" applyBorder="0" applyAlignment="0" applyProtection="0"/>
    <xf numFmtId="0" fontId="83" fillId="25" borderId="0" applyNumberFormat="0" applyBorder="0" applyAlignment="0" applyProtection="0"/>
    <xf numFmtId="0" fontId="83" fillId="25" borderId="0" applyNumberFormat="0" applyBorder="0" applyAlignment="0" applyProtection="0"/>
    <xf numFmtId="0" fontId="83" fillId="25" borderId="0" applyNumberFormat="0" applyBorder="0" applyAlignment="0" applyProtection="0"/>
    <xf numFmtId="0" fontId="83" fillId="25" borderId="0" applyNumberFormat="0" applyBorder="0" applyAlignment="0" applyProtection="0"/>
    <xf numFmtId="0" fontId="83" fillId="25" borderId="0" applyNumberFormat="0" applyBorder="0" applyAlignment="0" applyProtection="0"/>
    <xf numFmtId="231" fontId="83" fillId="25" borderId="0" applyNumberFormat="0" applyBorder="0" applyAlignment="0" applyProtection="0"/>
    <xf numFmtId="231" fontId="83" fillId="25" borderId="0" applyNumberFormat="0" applyBorder="0" applyAlignment="0" applyProtection="0"/>
    <xf numFmtId="231" fontId="83" fillId="25" borderId="0" applyNumberFormat="0" applyBorder="0" applyAlignment="0" applyProtection="0"/>
    <xf numFmtId="231" fontId="83" fillId="25" borderId="0" applyNumberFormat="0" applyBorder="0" applyAlignment="0" applyProtection="0"/>
    <xf numFmtId="231" fontId="83" fillId="25" borderId="0" applyNumberFormat="0" applyBorder="0" applyAlignment="0" applyProtection="0"/>
    <xf numFmtId="231" fontId="83" fillId="25" borderId="0" applyNumberFormat="0" applyBorder="0" applyAlignment="0" applyProtection="0"/>
    <xf numFmtId="0" fontId="98" fillId="59" borderId="0" applyNumberFormat="0" applyBorder="0" applyAlignment="0" applyProtection="0"/>
    <xf numFmtId="0" fontId="98" fillId="59" borderId="0" applyNumberFormat="0" applyBorder="0" applyAlignment="0" applyProtection="0"/>
    <xf numFmtId="0" fontId="98" fillId="59" borderId="0" applyNumberFormat="0" applyBorder="0" applyAlignment="0" applyProtection="0"/>
    <xf numFmtId="0" fontId="98" fillId="59" borderId="0" applyNumberFormat="0" applyBorder="0" applyAlignment="0" applyProtection="0"/>
    <xf numFmtId="0" fontId="98" fillId="59" borderId="0" applyNumberFormat="0" applyBorder="0" applyAlignment="0" applyProtection="0"/>
    <xf numFmtId="0" fontId="98" fillId="46" borderId="0" applyNumberFormat="0" applyBorder="0" applyAlignment="0" applyProtection="0"/>
    <xf numFmtId="173" fontId="83" fillId="25" borderId="0" applyNumberFormat="0" applyBorder="0" applyAlignment="0" applyProtection="0"/>
    <xf numFmtId="189" fontId="83" fillId="25" borderId="0" applyNumberFormat="0" applyBorder="0" applyAlignment="0" applyProtection="0"/>
    <xf numFmtId="189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0" fontId="98" fillId="46" borderId="0" applyNumberFormat="0" applyBorder="0" applyAlignment="0" applyProtection="0"/>
    <xf numFmtId="0" fontId="98" fillId="46" borderId="0" applyNumberFormat="0" applyBorder="0" applyAlignment="0" applyProtection="0"/>
    <xf numFmtId="173" fontId="83" fillId="25" borderId="0" applyNumberFormat="0" applyBorder="0" applyAlignment="0" applyProtection="0"/>
    <xf numFmtId="189" fontId="83" fillId="25" borderId="0" applyNumberFormat="0" applyBorder="0" applyAlignment="0" applyProtection="0"/>
    <xf numFmtId="189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89" fontId="83" fillId="25" borderId="0" applyNumberFormat="0" applyBorder="0" applyAlignment="0" applyProtection="0"/>
    <xf numFmtId="189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5" borderId="0" applyNumberFormat="0" applyBorder="0" applyAlignment="0" applyProtection="0"/>
    <xf numFmtId="173" fontId="83" fillId="29" borderId="0" applyNumberFormat="0" applyBorder="0" applyAlignment="0" applyProtection="0"/>
    <xf numFmtId="189" fontId="83" fillId="29" borderId="0" applyNumberFormat="0" applyBorder="0" applyAlignment="0" applyProtection="0"/>
    <xf numFmtId="189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89" fontId="83" fillId="29" borderId="0" applyNumberFormat="0" applyBorder="0" applyAlignment="0" applyProtection="0"/>
    <xf numFmtId="189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89" fontId="83" fillId="29" borderId="0" applyNumberFormat="0" applyBorder="0" applyAlignment="0" applyProtection="0"/>
    <xf numFmtId="189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89" fontId="83" fillId="29" borderId="0" applyNumberFormat="0" applyBorder="0" applyAlignment="0" applyProtection="0"/>
    <xf numFmtId="189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89" fontId="83" fillId="29" borderId="0" applyNumberFormat="0" applyBorder="0" applyAlignment="0" applyProtection="0"/>
    <xf numFmtId="189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89" fontId="83" fillId="29" borderId="0" applyNumberFormat="0" applyBorder="0" applyAlignment="0" applyProtection="0"/>
    <xf numFmtId="189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89" fontId="83" fillId="29" borderId="0" applyNumberFormat="0" applyBorder="0" applyAlignment="0" applyProtection="0"/>
    <xf numFmtId="189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89" fontId="83" fillId="29" borderId="0" applyNumberFormat="0" applyBorder="0" applyAlignment="0" applyProtection="0"/>
    <xf numFmtId="189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89" fontId="83" fillId="29" borderId="0" applyNumberFormat="0" applyBorder="0" applyAlignment="0" applyProtection="0"/>
    <xf numFmtId="189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89" fontId="83" fillId="29" borderId="0" applyNumberFormat="0" applyBorder="0" applyAlignment="0" applyProtection="0"/>
    <xf numFmtId="189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0" fontId="98" fillId="60" borderId="0" applyNumberFormat="0" applyBorder="0" applyAlignment="0" applyProtection="0"/>
    <xf numFmtId="189" fontId="83" fillId="29" borderId="0" applyNumberFormat="0" applyBorder="0" applyAlignment="0" applyProtection="0"/>
    <xf numFmtId="0" fontId="99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0" fontId="37" fillId="29" borderId="0" applyNumberFormat="0" applyBorder="0" applyAlignment="0" applyProtection="0"/>
    <xf numFmtId="173" fontId="83" fillId="29" borderId="0" applyNumberFormat="0" applyBorder="0" applyAlignment="0" applyProtection="0"/>
    <xf numFmtId="189" fontId="83" fillId="29" borderId="0" applyNumberFormat="0" applyBorder="0" applyAlignment="0" applyProtection="0"/>
    <xf numFmtId="189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89" fontId="83" fillId="29" borderId="0" applyNumberFormat="0" applyBorder="0" applyAlignment="0" applyProtection="0"/>
    <xf numFmtId="189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89" fontId="83" fillId="29" borderId="0" applyNumberFormat="0" applyBorder="0" applyAlignment="0" applyProtection="0"/>
    <xf numFmtId="189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89" fontId="83" fillId="29" borderId="0" applyNumberFormat="0" applyBorder="0" applyAlignment="0" applyProtection="0"/>
    <xf numFmtId="189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89" fontId="83" fillId="29" borderId="0" applyNumberFormat="0" applyBorder="0" applyAlignment="0" applyProtection="0"/>
    <xf numFmtId="189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89" fontId="83" fillId="29" borderId="0" applyNumberFormat="0" applyBorder="0" applyAlignment="0" applyProtection="0"/>
    <xf numFmtId="189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89" fontId="83" fillId="29" borderId="0" applyNumberFormat="0" applyBorder="0" applyAlignment="0" applyProtection="0"/>
    <xf numFmtId="189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89" fontId="83" fillId="29" borderId="0" applyNumberFormat="0" applyBorder="0" applyAlignment="0" applyProtection="0"/>
    <xf numFmtId="189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89" fontId="83" fillId="29" borderId="0" applyNumberFormat="0" applyBorder="0" applyAlignment="0" applyProtection="0"/>
    <xf numFmtId="189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89" fontId="83" fillId="29" borderId="0" applyNumberFormat="0" applyBorder="0" applyAlignment="0" applyProtection="0"/>
    <xf numFmtId="189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89" fontId="83" fillId="29" borderId="0" applyNumberFormat="0" applyBorder="0" applyAlignment="0" applyProtection="0"/>
    <xf numFmtId="189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89" fontId="83" fillId="29" borderId="0" applyNumberFormat="0" applyBorder="0" applyAlignment="0" applyProtection="0"/>
    <xf numFmtId="189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89" fontId="83" fillId="29" borderId="0" applyNumberFormat="0" applyBorder="0" applyAlignment="0" applyProtection="0"/>
    <xf numFmtId="189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89" fontId="83" fillId="29" borderId="0" applyNumberFormat="0" applyBorder="0" applyAlignment="0" applyProtection="0"/>
    <xf numFmtId="189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89" fontId="83" fillId="29" borderId="0" applyNumberFormat="0" applyBorder="0" applyAlignment="0" applyProtection="0"/>
    <xf numFmtId="189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89" fontId="83" fillId="29" borderId="0" applyNumberFormat="0" applyBorder="0" applyAlignment="0" applyProtection="0"/>
    <xf numFmtId="189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89" fontId="83" fillId="29" borderId="0" applyNumberFormat="0" applyBorder="0" applyAlignment="0" applyProtection="0"/>
    <xf numFmtId="189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89" fontId="83" fillId="29" borderId="0" applyNumberFormat="0" applyBorder="0" applyAlignment="0" applyProtection="0"/>
    <xf numFmtId="189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89" fontId="83" fillId="29" borderId="0" applyNumberFormat="0" applyBorder="0" applyAlignment="0" applyProtection="0"/>
    <xf numFmtId="189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89" fontId="83" fillId="29" borderId="0" applyNumberFormat="0" applyBorder="0" applyAlignment="0" applyProtection="0"/>
    <xf numFmtId="189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89" fontId="83" fillId="29" borderId="0" applyNumberFormat="0" applyBorder="0" applyAlignment="0" applyProtection="0"/>
    <xf numFmtId="189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89" fontId="83" fillId="29" borderId="0" applyNumberFormat="0" applyBorder="0" applyAlignment="0" applyProtection="0"/>
    <xf numFmtId="189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89" fontId="83" fillId="29" borderId="0" applyNumberFormat="0" applyBorder="0" applyAlignment="0" applyProtection="0"/>
    <xf numFmtId="189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89" fontId="83" fillId="29" borderId="0" applyNumberFormat="0" applyBorder="0" applyAlignment="0" applyProtection="0"/>
    <xf numFmtId="189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89" fontId="83" fillId="29" borderId="0" applyNumberFormat="0" applyBorder="0" applyAlignment="0" applyProtection="0"/>
    <xf numFmtId="189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89" fontId="83" fillId="29" borderId="0" applyNumberFormat="0" applyBorder="0" applyAlignment="0" applyProtection="0"/>
    <xf numFmtId="189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89" fontId="83" fillId="29" borderId="0" applyNumberFormat="0" applyBorder="0" applyAlignment="0" applyProtection="0"/>
    <xf numFmtId="189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89" fontId="83" fillId="29" borderId="0" applyNumberFormat="0" applyBorder="0" applyAlignment="0" applyProtection="0"/>
    <xf numFmtId="189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26" fillId="29" borderId="0" applyNumberFormat="0" applyBorder="0" applyAlignment="0" applyProtection="0"/>
    <xf numFmtId="189" fontId="26" fillId="29" borderId="0" applyNumberFormat="0" applyBorder="0" applyAlignment="0" applyProtection="0"/>
    <xf numFmtId="189" fontId="26" fillId="29" borderId="0" applyNumberFormat="0" applyBorder="0" applyAlignment="0" applyProtection="0"/>
    <xf numFmtId="173" fontId="26" fillId="29" borderId="0" applyNumberFormat="0" applyBorder="0" applyAlignment="0" applyProtection="0"/>
    <xf numFmtId="173" fontId="26" fillId="29" borderId="0" applyNumberFormat="0" applyBorder="0" applyAlignment="0" applyProtection="0"/>
    <xf numFmtId="173" fontId="26" fillId="29" borderId="0" applyNumberFormat="0" applyBorder="0" applyAlignment="0" applyProtection="0"/>
    <xf numFmtId="173" fontId="26" fillId="29" borderId="0" applyNumberFormat="0" applyBorder="0" applyAlignment="0" applyProtection="0"/>
    <xf numFmtId="173" fontId="26" fillId="29" borderId="0" applyNumberFormat="0" applyBorder="0" applyAlignment="0" applyProtection="0"/>
    <xf numFmtId="173" fontId="26" fillId="29" borderId="0" applyNumberFormat="0" applyBorder="0" applyAlignment="0" applyProtection="0"/>
    <xf numFmtId="189" fontId="26" fillId="29" borderId="0" applyNumberFormat="0" applyBorder="0" applyAlignment="0" applyProtection="0"/>
    <xf numFmtId="189" fontId="26" fillId="29" borderId="0" applyNumberFormat="0" applyBorder="0" applyAlignment="0" applyProtection="0"/>
    <xf numFmtId="173" fontId="26" fillId="29" borderId="0" applyNumberFormat="0" applyBorder="0" applyAlignment="0" applyProtection="0"/>
    <xf numFmtId="173" fontId="26" fillId="29" borderId="0" applyNumberFormat="0" applyBorder="0" applyAlignment="0" applyProtection="0"/>
    <xf numFmtId="173" fontId="26" fillId="29" borderId="0" applyNumberFormat="0" applyBorder="0" applyAlignment="0" applyProtection="0"/>
    <xf numFmtId="173" fontId="26" fillId="29" borderId="0" applyNumberFormat="0" applyBorder="0" applyAlignment="0" applyProtection="0"/>
    <xf numFmtId="173" fontId="26" fillId="29" borderId="0" applyNumberFormat="0" applyBorder="0" applyAlignment="0" applyProtection="0"/>
    <xf numFmtId="173" fontId="26" fillId="29" borderId="0" applyNumberFormat="0" applyBorder="0" applyAlignment="0" applyProtection="0"/>
    <xf numFmtId="189" fontId="26" fillId="29" borderId="0" applyNumberFormat="0" applyBorder="0" applyAlignment="0" applyProtection="0"/>
    <xf numFmtId="189" fontId="26" fillId="29" borderId="0" applyNumberFormat="0" applyBorder="0" applyAlignment="0" applyProtection="0"/>
    <xf numFmtId="173" fontId="26" fillId="29" borderId="0" applyNumberFormat="0" applyBorder="0" applyAlignment="0" applyProtection="0"/>
    <xf numFmtId="173" fontId="26" fillId="29" borderId="0" applyNumberFormat="0" applyBorder="0" applyAlignment="0" applyProtection="0"/>
    <xf numFmtId="173" fontId="26" fillId="29" borderId="0" applyNumberFormat="0" applyBorder="0" applyAlignment="0" applyProtection="0"/>
    <xf numFmtId="173" fontId="26" fillId="29" borderId="0" applyNumberFormat="0" applyBorder="0" applyAlignment="0" applyProtection="0"/>
    <xf numFmtId="173" fontId="26" fillId="29" borderId="0" applyNumberFormat="0" applyBorder="0" applyAlignment="0" applyProtection="0"/>
    <xf numFmtId="173" fontId="26" fillId="29" borderId="0" applyNumberFormat="0" applyBorder="0" applyAlignment="0" applyProtection="0"/>
    <xf numFmtId="189" fontId="26" fillId="29" borderId="0" applyNumberFormat="0" applyBorder="0" applyAlignment="0" applyProtection="0"/>
    <xf numFmtId="189" fontId="26" fillId="29" borderId="0" applyNumberFormat="0" applyBorder="0" applyAlignment="0" applyProtection="0"/>
    <xf numFmtId="173" fontId="26" fillId="29" borderId="0" applyNumberFormat="0" applyBorder="0" applyAlignment="0" applyProtection="0"/>
    <xf numFmtId="173" fontId="26" fillId="29" borderId="0" applyNumberFormat="0" applyBorder="0" applyAlignment="0" applyProtection="0"/>
    <xf numFmtId="173" fontId="26" fillId="29" borderId="0" applyNumberFormat="0" applyBorder="0" applyAlignment="0" applyProtection="0"/>
    <xf numFmtId="173" fontId="26" fillId="29" borderId="0" applyNumberFormat="0" applyBorder="0" applyAlignment="0" applyProtection="0"/>
    <xf numFmtId="173" fontId="26" fillId="29" borderId="0" applyNumberFormat="0" applyBorder="0" applyAlignment="0" applyProtection="0"/>
    <xf numFmtId="173" fontId="83" fillId="29" borderId="0" applyNumberFormat="0" applyBorder="0" applyAlignment="0" applyProtection="0"/>
    <xf numFmtId="189" fontId="83" fillId="29" borderId="0" applyNumberFormat="0" applyBorder="0" applyAlignment="0" applyProtection="0"/>
    <xf numFmtId="189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26" fillId="29" borderId="0" applyNumberFormat="0" applyBorder="0" applyAlignment="0" applyProtection="0"/>
    <xf numFmtId="189" fontId="26" fillId="29" borderId="0" applyNumberFormat="0" applyBorder="0" applyAlignment="0" applyProtection="0"/>
    <xf numFmtId="189" fontId="26" fillId="29" borderId="0" applyNumberFormat="0" applyBorder="0" applyAlignment="0" applyProtection="0"/>
    <xf numFmtId="173" fontId="26" fillId="29" borderId="0" applyNumberFormat="0" applyBorder="0" applyAlignment="0" applyProtection="0"/>
    <xf numFmtId="173" fontId="26" fillId="29" borderId="0" applyNumberFormat="0" applyBorder="0" applyAlignment="0" applyProtection="0"/>
    <xf numFmtId="173" fontId="26" fillId="29" borderId="0" applyNumberFormat="0" applyBorder="0" applyAlignment="0" applyProtection="0"/>
    <xf numFmtId="173" fontId="26" fillId="29" borderId="0" applyNumberFormat="0" applyBorder="0" applyAlignment="0" applyProtection="0"/>
    <xf numFmtId="173" fontId="26" fillId="29" borderId="0" applyNumberFormat="0" applyBorder="0" applyAlignment="0" applyProtection="0"/>
    <xf numFmtId="173" fontId="26" fillId="29" borderId="0" applyNumberFormat="0" applyBorder="0" applyAlignment="0" applyProtection="0"/>
    <xf numFmtId="189" fontId="26" fillId="29" borderId="0" applyNumberFormat="0" applyBorder="0" applyAlignment="0" applyProtection="0"/>
    <xf numFmtId="189" fontId="26" fillId="29" borderId="0" applyNumberFormat="0" applyBorder="0" applyAlignment="0" applyProtection="0"/>
    <xf numFmtId="173" fontId="26" fillId="29" borderId="0" applyNumberFormat="0" applyBorder="0" applyAlignment="0" applyProtection="0"/>
    <xf numFmtId="173" fontId="26" fillId="29" borderId="0" applyNumberFormat="0" applyBorder="0" applyAlignment="0" applyProtection="0"/>
    <xf numFmtId="173" fontId="26" fillId="29" borderId="0" applyNumberFormat="0" applyBorder="0" applyAlignment="0" applyProtection="0"/>
    <xf numFmtId="173" fontId="26" fillId="29" borderId="0" applyNumberFormat="0" applyBorder="0" applyAlignment="0" applyProtection="0"/>
    <xf numFmtId="173" fontId="26" fillId="29" borderId="0" applyNumberFormat="0" applyBorder="0" applyAlignment="0" applyProtection="0"/>
    <xf numFmtId="173" fontId="26" fillId="29" borderId="0" applyNumberFormat="0" applyBorder="0" applyAlignment="0" applyProtection="0"/>
    <xf numFmtId="189" fontId="26" fillId="29" borderId="0" applyNumberFormat="0" applyBorder="0" applyAlignment="0" applyProtection="0"/>
    <xf numFmtId="189" fontId="26" fillId="29" borderId="0" applyNumberFormat="0" applyBorder="0" applyAlignment="0" applyProtection="0"/>
    <xf numFmtId="173" fontId="26" fillId="29" borderId="0" applyNumberFormat="0" applyBorder="0" applyAlignment="0" applyProtection="0"/>
    <xf numFmtId="173" fontId="26" fillId="29" borderId="0" applyNumberFormat="0" applyBorder="0" applyAlignment="0" applyProtection="0"/>
    <xf numFmtId="173" fontId="26" fillId="29" borderId="0" applyNumberFormat="0" applyBorder="0" applyAlignment="0" applyProtection="0"/>
    <xf numFmtId="173" fontId="26" fillId="29" borderId="0" applyNumberFormat="0" applyBorder="0" applyAlignment="0" applyProtection="0"/>
    <xf numFmtId="173" fontId="26" fillId="29" borderId="0" applyNumberFormat="0" applyBorder="0" applyAlignment="0" applyProtection="0"/>
    <xf numFmtId="173" fontId="26" fillId="29" borderId="0" applyNumberFormat="0" applyBorder="0" applyAlignment="0" applyProtection="0"/>
    <xf numFmtId="189" fontId="26" fillId="29" borderId="0" applyNumberFormat="0" applyBorder="0" applyAlignment="0" applyProtection="0"/>
    <xf numFmtId="189" fontId="26" fillId="29" borderId="0" applyNumberFormat="0" applyBorder="0" applyAlignment="0" applyProtection="0"/>
    <xf numFmtId="173" fontId="26" fillId="29" borderId="0" applyNumberFormat="0" applyBorder="0" applyAlignment="0" applyProtection="0"/>
    <xf numFmtId="173" fontId="26" fillId="29" borderId="0" applyNumberFormat="0" applyBorder="0" applyAlignment="0" applyProtection="0"/>
    <xf numFmtId="173" fontId="26" fillId="29" borderId="0" applyNumberFormat="0" applyBorder="0" applyAlignment="0" applyProtection="0"/>
    <xf numFmtId="173" fontId="26" fillId="29" borderId="0" applyNumberFormat="0" applyBorder="0" applyAlignment="0" applyProtection="0"/>
    <xf numFmtId="173" fontId="26" fillId="29" borderId="0" applyNumberFormat="0" applyBorder="0" applyAlignment="0" applyProtection="0"/>
    <xf numFmtId="173" fontId="26" fillId="29" borderId="0" applyNumberFormat="0" applyBorder="0" applyAlignment="0" applyProtection="0"/>
    <xf numFmtId="189" fontId="26" fillId="29" borderId="0" applyNumberFormat="0" applyBorder="0" applyAlignment="0" applyProtection="0"/>
    <xf numFmtId="189" fontId="26" fillId="29" borderId="0" applyNumberFormat="0" applyBorder="0" applyAlignment="0" applyProtection="0"/>
    <xf numFmtId="173" fontId="26" fillId="29" borderId="0" applyNumberFormat="0" applyBorder="0" applyAlignment="0" applyProtection="0"/>
    <xf numFmtId="173" fontId="26" fillId="29" borderId="0" applyNumberFormat="0" applyBorder="0" applyAlignment="0" applyProtection="0"/>
    <xf numFmtId="173" fontId="26" fillId="29" borderId="0" applyNumberFormat="0" applyBorder="0" applyAlignment="0" applyProtection="0"/>
    <xf numFmtId="173" fontId="26" fillId="29" borderId="0" applyNumberFormat="0" applyBorder="0" applyAlignment="0" applyProtection="0"/>
    <xf numFmtId="173" fontId="26" fillId="29" borderId="0" applyNumberFormat="0" applyBorder="0" applyAlignment="0" applyProtection="0"/>
    <xf numFmtId="173" fontId="100" fillId="29" borderId="0" applyNumberFormat="0" applyBorder="0" applyAlignment="0" applyProtection="0"/>
    <xf numFmtId="0" fontId="100" fillId="29" borderId="0" applyNumberFormat="0" applyBorder="0" applyAlignment="0" applyProtection="0"/>
    <xf numFmtId="173" fontId="100" fillId="29" borderId="0" applyNumberFormat="0" applyBorder="0" applyAlignment="0" applyProtection="0"/>
    <xf numFmtId="173" fontId="100" fillId="29" borderId="0" applyNumberFormat="0" applyBorder="0" applyAlignment="0" applyProtection="0"/>
    <xf numFmtId="173" fontId="100" fillId="29" borderId="0" applyNumberFormat="0" applyBorder="0" applyAlignment="0" applyProtection="0"/>
    <xf numFmtId="173" fontId="100" fillId="29" borderId="0" applyNumberFormat="0" applyBorder="0" applyAlignment="0" applyProtection="0"/>
    <xf numFmtId="173" fontId="100" fillId="29" borderId="0" applyNumberFormat="0" applyBorder="0" applyAlignment="0" applyProtection="0"/>
    <xf numFmtId="189" fontId="98" fillId="60" borderId="0" applyNumberFormat="0" applyBorder="0" applyAlignment="0" applyProtection="0"/>
    <xf numFmtId="189" fontId="98" fillId="60" borderId="0" applyNumberFormat="0" applyBorder="0" applyAlignment="0" applyProtection="0"/>
    <xf numFmtId="0" fontId="83" fillId="29" borderId="0" applyNumberFormat="0" applyBorder="0" applyAlignment="0" applyProtection="0"/>
    <xf numFmtId="0" fontId="83" fillId="29" borderId="0" applyNumberFormat="0" applyBorder="0" applyAlignment="0" applyProtection="0"/>
    <xf numFmtId="0" fontId="83" fillId="29" borderId="0" applyNumberFormat="0" applyBorder="0" applyAlignment="0" applyProtection="0"/>
    <xf numFmtId="173" fontId="83" fillId="29" borderId="0" applyNumberFormat="0" applyBorder="0" applyAlignment="0" applyProtection="0"/>
    <xf numFmtId="189" fontId="83" fillId="29" borderId="0" applyNumberFormat="0" applyBorder="0" applyAlignment="0" applyProtection="0"/>
    <xf numFmtId="189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0" fontId="83" fillId="29" borderId="0" applyNumberFormat="0" applyBorder="0" applyAlignment="0" applyProtection="0"/>
    <xf numFmtId="0" fontId="83" fillId="29" borderId="0" applyNumberFormat="0" applyBorder="0" applyAlignment="0" applyProtection="0"/>
    <xf numFmtId="0" fontId="83" fillId="29" borderId="0" applyNumberFormat="0" applyBorder="0" applyAlignment="0" applyProtection="0"/>
    <xf numFmtId="0" fontId="83" fillId="29" borderId="0" applyNumberFormat="0" applyBorder="0" applyAlignment="0" applyProtection="0"/>
    <xf numFmtId="0" fontId="83" fillId="29" borderId="0" applyNumberFormat="0" applyBorder="0" applyAlignment="0" applyProtection="0"/>
    <xf numFmtId="0" fontId="83" fillId="29" borderId="0" applyNumberFormat="0" applyBorder="0" applyAlignment="0" applyProtection="0"/>
    <xf numFmtId="0" fontId="83" fillId="29" borderId="0" applyNumberFormat="0" applyBorder="0" applyAlignment="0" applyProtection="0"/>
    <xf numFmtId="0" fontId="83" fillId="29" borderId="0" applyNumberFormat="0" applyBorder="0" applyAlignment="0" applyProtection="0"/>
    <xf numFmtId="231" fontId="83" fillId="29" borderId="0" applyNumberFormat="0" applyBorder="0" applyAlignment="0" applyProtection="0"/>
    <xf numFmtId="231" fontId="83" fillId="29" borderId="0" applyNumberFormat="0" applyBorder="0" applyAlignment="0" applyProtection="0"/>
    <xf numFmtId="231" fontId="83" fillId="29" borderId="0" applyNumberFormat="0" applyBorder="0" applyAlignment="0" applyProtection="0"/>
    <xf numFmtId="231" fontId="83" fillId="29" borderId="0" applyNumberFormat="0" applyBorder="0" applyAlignment="0" applyProtection="0"/>
    <xf numFmtId="231" fontId="83" fillId="29" borderId="0" applyNumberFormat="0" applyBorder="0" applyAlignment="0" applyProtection="0"/>
    <xf numFmtId="231" fontId="83" fillId="29" borderId="0" applyNumberFormat="0" applyBorder="0" applyAlignment="0" applyProtection="0"/>
    <xf numFmtId="0" fontId="98" fillId="60" borderId="0" applyNumberFormat="0" applyBorder="0" applyAlignment="0" applyProtection="0"/>
    <xf numFmtId="0" fontId="98" fillId="60" borderId="0" applyNumberFormat="0" applyBorder="0" applyAlignment="0" applyProtection="0"/>
    <xf numFmtId="0" fontId="98" fillId="60" borderId="0" applyNumberFormat="0" applyBorder="0" applyAlignment="0" applyProtection="0"/>
    <xf numFmtId="0" fontId="98" fillId="60" borderId="0" applyNumberFormat="0" applyBorder="0" applyAlignment="0" applyProtection="0"/>
    <xf numFmtId="0" fontId="98" fillId="60" borderId="0" applyNumberFormat="0" applyBorder="0" applyAlignment="0" applyProtection="0"/>
    <xf numFmtId="0" fontId="98" fillId="52" borderId="0" applyNumberFormat="0" applyBorder="0" applyAlignment="0" applyProtection="0"/>
    <xf numFmtId="173" fontId="83" fillId="29" borderId="0" applyNumberFormat="0" applyBorder="0" applyAlignment="0" applyProtection="0"/>
    <xf numFmtId="189" fontId="83" fillId="29" borderId="0" applyNumberFormat="0" applyBorder="0" applyAlignment="0" applyProtection="0"/>
    <xf numFmtId="189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0" fontId="98" fillId="52" borderId="0" applyNumberFormat="0" applyBorder="0" applyAlignment="0" applyProtection="0"/>
    <xf numFmtId="0" fontId="98" fillId="52" borderId="0" applyNumberFormat="0" applyBorder="0" applyAlignment="0" applyProtection="0"/>
    <xf numFmtId="173" fontId="83" fillId="29" borderId="0" applyNumberFormat="0" applyBorder="0" applyAlignment="0" applyProtection="0"/>
    <xf numFmtId="189" fontId="83" fillId="29" borderId="0" applyNumberFormat="0" applyBorder="0" applyAlignment="0" applyProtection="0"/>
    <xf numFmtId="189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89" fontId="83" fillId="29" borderId="0" applyNumberFormat="0" applyBorder="0" applyAlignment="0" applyProtection="0"/>
    <xf numFmtId="189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29" borderId="0" applyNumberFormat="0" applyBorder="0" applyAlignment="0" applyProtection="0"/>
    <xf numFmtId="173" fontId="83" fillId="33" borderId="0" applyNumberFormat="0" applyBorder="0" applyAlignment="0" applyProtection="0"/>
    <xf numFmtId="189" fontId="83" fillId="33" borderId="0" applyNumberFormat="0" applyBorder="0" applyAlignment="0" applyProtection="0"/>
    <xf numFmtId="189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89" fontId="83" fillId="33" borderId="0" applyNumberFormat="0" applyBorder="0" applyAlignment="0" applyProtection="0"/>
    <xf numFmtId="189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89" fontId="83" fillId="33" borderId="0" applyNumberFormat="0" applyBorder="0" applyAlignment="0" applyProtection="0"/>
    <xf numFmtId="189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89" fontId="83" fillId="33" borderId="0" applyNumberFormat="0" applyBorder="0" applyAlignment="0" applyProtection="0"/>
    <xf numFmtId="189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89" fontId="83" fillId="33" borderId="0" applyNumberFormat="0" applyBorder="0" applyAlignment="0" applyProtection="0"/>
    <xf numFmtId="189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89" fontId="83" fillId="33" borderId="0" applyNumberFormat="0" applyBorder="0" applyAlignment="0" applyProtection="0"/>
    <xf numFmtId="189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89" fontId="83" fillId="33" borderId="0" applyNumberFormat="0" applyBorder="0" applyAlignment="0" applyProtection="0"/>
    <xf numFmtId="189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89" fontId="83" fillId="33" borderId="0" applyNumberFormat="0" applyBorder="0" applyAlignment="0" applyProtection="0"/>
    <xf numFmtId="189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89" fontId="83" fillId="33" borderId="0" applyNumberFormat="0" applyBorder="0" applyAlignment="0" applyProtection="0"/>
    <xf numFmtId="189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89" fontId="83" fillId="33" borderId="0" applyNumberFormat="0" applyBorder="0" applyAlignment="0" applyProtection="0"/>
    <xf numFmtId="189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0" fontId="98" fillId="61" borderId="0" applyNumberFormat="0" applyBorder="0" applyAlignment="0" applyProtection="0"/>
    <xf numFmtId="0" fontId="98" fillId="61" borderId="0" applyNumberFormat="0" applyBorder="0" applyAlignment="0" applyProtection="0"/>
    <xf numFmtId="189" fontId="83" fillId="33" borderId="0" applyNumberFormat="0" applyBorder="0" applyAlignment="0" applyProtection="0"/>
    <xf numFmtId="0" fontId="99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0" fontId="37" fillId="33" borderId="0" applyNumberFormat="0" applyBorder="0" applyAlignment="0" applyProtection="0"/>
    <xf numFmtId="173" fontId="83" fillId="33" borderId="0" applyNumberFormat="0" applyBorder="0" applyAlignment="0" applyProtection="0"/>
    <xf numFmtId="189" fontId="83" fillId="33" borderId="0" applyNumberFormat="0" applyBorder="0" applyAlignment="0" applyProtection="0"/>
    <xf numFmtId="189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89" fontId="83" fillId="33" borderId="0" applyNumberFormat="0" applyBorder="0" applyAlignment="0" applyProtection="0"/>
    <xf numFmtId="189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89" fontId="83" fillId="33" borderId="0" applyNumberFormat="0" applyBorder="0" applyAlignment="0" applyProtection="0"/>
    <xf numFmtId="189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89" fontId="83" fillId="33" borderId="0" applyNumberFormat="0" applyBorder="0" applyAlignment="0" applyProtection="0"/>
    <xf numFmtId="189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89" fontId="83" fillId="33" borderId="0" applyNumberFormat="0" applyBorder="0" applyAlignment="0" applyProtection="0"/>
    <xf numFmtId="189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89" fontId="83" fillId="33" borderId="0" applyNumberFormat="0" applyBorder="0" applyAlignment="0" applyProtection="0"/>
    <xf numFmtId="189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89" fontId="83" fillId="33" borderId="0" applyNumberFormat="0" applyBorder="0" applyAlignment="0" applyProtection="0"/>
    <xf numFmtId="189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89" fontId="83" fillId="33" borderId="0" applyNumberFormat="0" applyBorder="0" applyAlignment="0" applyProtection="0"/>
    <xf numFmtId="189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89" fontId="83" fillId="33" borderId="0" applyNumberFormat="0" applyBorder="0" applyAlignment="0" applyProtection="0"/>
    <xf numFmtId="189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89" fontId="83" fillId="33" borderId="0" applyNumberFormat="0" applyBorder="0" applyAlignment="0" applyProtection="0"/>
    <xf numFmtId="189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89" fontId="83" fillId="33" borderId="0" applyNumberFormat="0" applyBorder="0" applyAlignment="0" applyProtection="0"/>
    <xf numFmtId="189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89" fontId="83" fillId="33" borderId="0" applyNumberFormat="0" applyBorder="0" applyAlignment="0" applyProtection="0"/>
    <xf numFmtId="189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89" fontId="83" fillId="33" borderId="0" applyNumberFormat="0" applyBorder="0" applyAlignment="0" applyProtection="0"/>
    <xf numFmtId="189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89" fontId="83" fillId="33" borderId="0" applyNumberFormat="0" applyBorder="0" applyAlignment="0" applyProtection="0"/>
    <xf numFmtId="189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89" fontId="83" fillId="33" borderId="0" applyNumberFormat="0" applyBorder="0" applyAlignment="0" applyProtection="0"/>
    <xf numFmtId="189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89" fontId="83" fillId="33" borderId="0" applyNumberFormat="0" applyBorder="0" applyAlignment="0" applyProtection="0"/>
    <xf numFmtId="189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89" fontId="83" fillId="33" borderId="0" applyNumberFormat="0" applyBorder="0" applyAlignment="0" applyProtection="0"/>
    <xf numFmtId="189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89" fontId="83" fillId="33" borderId="0" applyNumberFormat="0" applyBorder="0" applyAlignment="0" applyProtection="0"/>
    <xf numFmtId="189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89" fontId="83" fillId="33" borderId="0" applyNumberFormat="0" applyBorder="0" applyAlignment="0" applyProtection="0"/>
    <xf numFmtId="189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89" fontId="83" fillId="33" borderId="0" applyNumberFormat="0" applyBorder="0" applyAlignment="0" applyProtection="0"/>
    <xf numFmtId="189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89" fontId="83" fillId="33" borderId="0" applyNumberFormat="0" applyBorder="0" applyAlignment="0" applyProtection="0"/>
    <xf numFmtId="189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89" fontId="83" fillId="33" borderId="0" applyNumberFormat="0" applyBorder="0" applyAlignment="0" applyProtection="0"/>
    <xf numFmtId="189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89" fontId="83" fillId="33" borderId="0" applyNumberFormat="0" applyBorder="0" applyAlignment="0" applyProtection="0"/>
    <xf numFmtId="189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89" fontId="83" fillId="33" borderId="0" applyNumberFormat="0" applyBorder="0" applyAlignment="0" applyProtection="0"/>
    <xf numFmtId="189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89" fontId="83" fillId="33" borderId="0" applyNumberFormat="0" applyBorder="0" applyAlignment="0" applyProtection="0"/>
    <xf numFmtId="189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89" fontId="83" fillId="33" borderId="0" applyNumberFormat="0" applyBorder="0" applyAlignment="0" applyProtection="0"/>
    <xf numFmtId="189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89" fontId="83" fillId="33" borderId="0" applyNumberFormat="0" applyBorder="0" applyAlignment="0" applyProtection="0"/>
    <xf numFmtId="189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89" fontId="83" fillId="33" borderId="0" applyNumberFormat="0" applyBorder="0" applyAlignment="0" applyProtection="0"/>
    <xf numFmtId="189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26" fillId="33" borderId="0" applyNumberFormat="0" applyBorder="0" applyAlignment="0" applyProtection="0"/>
    <xf numFmtId="189" fontId="26" fillId="33" borderId="0" applyNumberFormat="0" applyBorder="0" applyAlignment="0" applyProtection="0"/>
    <xf numFmtId="189" fontId="26" fillId="33" borderId="0" applyNumberFormat="0" applyBorder="0" applyAlignment="0" applyProtection="0"/>
    <xf numFmtId="173" fontId="26" fillId="33" borderId="0" applyNumberFormat="0" applyBorder="0" applyAlignment="0" applyProtection="0"/>
    <xf numFmtId="173" fontId="26" fillId="33" borderId="0" applyNumberFormat="0" applyBorder="0" applyAlignment="0" applyProtection="0"/>
    <xf numFmtId="173" fontId="26" fillId="33" borderId="0" applyNumberFormat="0" applyBorder="0" applyAlignment="0" applyProtection="0"/>
    <xf numFmtId="173" fontId="26" fillId="33" borderId="0" applyNumberFormat="0" applyBorder="0" applyAlignment="0" applyProtection="0"/>
    <xf numFmtId="173" fontId="26" fillId="33" borderId="0" applyNumberFormat="0" applyBorder="0" applyAlignment="0" applyProtection="0"/>
    <xf numFmtId="173" fontId="26" fillId="33" borderId="0" applyNumberFormat="0" applyBorder="0" applyAlignment="0" applyProtection="0"/>
    <xf numFmtId="189" fontId="26" fillId="33" borderId="0" applyNumberFormat="0" applyBorder="0" applyAlignment="0" applyProtection="0"/>
    <xf numFmtId="189" fontId="26" fillId="33" borderId="0" applyNumberFormat="0" applyBorder="0" applyAlignment="0" applyProtection="0"/>
    <xf numFmtId="173" fontId="26" fillId="33" borderId="0" applyNumberFormat="0" applyBorder="0" applyAlignment="0" applyProtection="0"/>
    <xf numFmtId="173" fontId="26" fillId="33" borderId="0" applyNumberFormat="0" applyBorder="0" applyAlignment="0" applyProtection="0"/>
    <xf numFmtId="173" fontId="26" fillId="33" borderId="0" applyNumberFormat="0" applyBorder="0" applyAlignment="0" applyProtection="0"/>
    <xf numFmtId="173" fontId="26" fillId="33" borderId="0" applyNumberFormat="0" applyBorder="0" applyAlignment="0" applyProtection="0"/>
    <xf numFmtId="173" fontId="26" fillId="33" borderId="0" applyNumberFormat="0" applyBorder="0" applyAlignment="0" applyProtection="0"/>
    <xf numFmtId="173" fontId="26" fillId="33" borderId="0" applyNumberFormat="0" applyBorder="0" applyAlignment="0" applyProtection="0"/>
    <xf numFmtId="189" fontId="26" fillId="33" borderId="0" applyNumberFormat="0" applyBorder="0" applyAlignment="0" applyProtection="0"/>
    <xf numFmtId="189" fontId="26" fillId="33" borderId="0" applyNumberFormat="0" applyBorder="0" applyAlignment="0" applyProtection="0"/>
    <xf numFmtId="173" fontId="26" fillId="33" borderId="0" applyNumberFormat="0" applyBorder="0" applyAlignment="0" applyProtection="0"/>
    <xf numFmtId="173" fontId="26" fillId="33" borderId="0" applyNumberFormat="0" applyBorder="0" applyAlignment="0" applyProtection="0"/>
    <xf numFmtId="173" fontId="26" fillId="33" borderId="0" applyNumberFormat="0" applyBorder="0" applyAlignment="0" applyProtection="0"/>
    <xf numFmtId="173" fontId="26" fillId="33" borderId="0" applyNumberFormat="0" applyBorder="0" applyAlignment="0" applyProtection="0"/>
    <xf numFmtId="173" fontId="26" fillId="33" borderId="0" applyNumberFormat="0" applyBorder="0" applyAlignment="0" applyProtection="0"/>
    <xf numFmtId="173" fontId="26" fillId="33" borderId="0" applyNumberFormat="0" applyBorder="0" applyAlignment="0" applyProtection="0"/>
    <xf numFmtId="189" fontId="26" fillId="33" borderId="0" applyNumberFormat="0" applyBorder="0" applyAlignment="0" applyProtection="0"/>
    <xf numFmtId="189" fontId="26" fillId="33" borderId="0" applyNumberFormat="0" applyBorder="0" applyAlignment="0" applyProtection="0"/>
    <xf numFmtId="173" fontId="26" fillId="33" borderId="0" applyNumberFormat="0" applyBorder="0" applyAlignment="0" applyProtection="0"/>
    <xf numFmtId="173" fontId="26" fillId="33" borderId="0" applyNumberFormat="0" applyBorder="0" applyAlignment="0" applyProtection="0"/>
    <xf numFmtId="173" fontId="26" fillId="33" borderId="0" applyNumberFormat="0" applyBorder="0" applyAlignment="0" applyProtection="0"/>
    <xf numFmtId="173" fontId="26" fillId="33" borderId="0" applyNumberFormat="0" applyBorder="0" applyAlignment="0" applyProtection="0"/>
    <xf numFmtId="173" fontId="26" fillId="33" borderId="0" applyNumberFormat="0" applyBorder="0" applyAlignment="0" applyProtection="0"/>
    <xf numFmtId="173" fontId="83" fillId="33" borderId="0" applyNumberFormat="0" applyBorder="0" applyAlignment="0" applyProtection="0"/>
    <xf numFmtId="189" fontId="83" fillId="33" borderId="0" applyNumberFormat="0" applyBorder="0" applyAlignment="0" applyProtection="0"/>
    <xf numFmtId="189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26" fillId="33" borderId="0" applyNumberFormat="0" applyBorder="0" applyAlignment="0" applyProtection="0"/>
    <xf numFmtId="189" fontId="26" fillId="33" borderId="0" applyNumberFormat="0" applyBorder="0" applyAlignment="0" applyProtection="0"/>
    <xf numFmtId="189" fontId="26" fillId="33" borderId="0" applyNumberFormat="0" applyBorder="0" applyAlignment="0" applyProtection="0"/>
    <xf numFmtId="173" fontId="26" fillId="33" borderId="0" applyNumberFormat="0" applyBorder="0" applyAlignment="0" applyProtection="0"/>
    <xf numFmtId="173" fontId="26" fillId="33" borderId="0" applyNumberFormat="0" applyBorder="0" applyAlignment="0" applyProtection="0"/>
    <xf numFmtId="173" fontId="26" fillId="33" borderId="0" applyNumberFormat="0" applyBorder="0" applyAlignment="0" applyProtection="0"/>
    <xf numFmtId="173" fontId="26" fillId="33" borderId="0" applyNumberFormat="0" applyBorder="0" applyAlignment="0" applyProtection="0"/>
    <xf numFmtId="173" fontId="26" fillId="33" borderId="0" applyNumberFormat="0" applyBorder="0" applyAlignment="0" applyProtection="0"/>
    <xf numFmtId="173" fontId="26" fillId="33" borderId="0" applyNumberFormat="0" applyBorder="0" applyAlignment="0" applyProtection="0"/>
    <xf numFmtId="189" fontId="26" fillId="33" borderId="0" applyNumberFormat="0" applyBorder="0" applyAlignment="0" applyProtection="0"/>
    <xf numFmtId="189" fontId="26" fillId="33" borderId="0" applyNumberFormat="0" applyBorder="0" applyAlignment="0" applyProtection="0"/>
    <xf numFmtId="173" fontId="26" fillId="33" borderId="0" applyNumberFormat="0" applyBorder="0" applyAlignment="0" applyProtection="0"/>
    <xf numFmtId="173" fontId="26" fillId="33" borderId="0" applyNumberFormat="0" applyBorder="0" applyAlignment="0" applyProtection="0"/>
    <xf numFmtId="173" fontId="26" fillId="33" borderId="0" applyNumberFormat="0" applyBorder="0" applyAlignment="0" applyProtection="0"/>
    <xf numFmtId="173" fontId="26" fillId="33" borderId="0" applyNumberFormat="0" applyBorder="0" applyAlignment="0" applyProtection="0"/>
    <xf numFmtId="173" fontId="26" fillId="33" borderId="0" applyNumberFormat="0" applyBorder="0" applyAlignment="0" applyProtection="0"/>
    <xf numFmtId="173" fontId="26" fillId="33" borderId="0" applyNumberFormat="0" applyBorder="0" applyAlignment="0" applyProtection="0"/>
    <xf numFmtId="189" fontId="26" fillId="33" borderId="0" applyNumberFormat="0" applyBorder="0" applyAlignment="0" applyProtection="0"/>
    <xf numFmtId="189" fontId="26" fillId="33" borderId="0" applyNumberFormat="0" applyBorder="0" applyAlignment="0" applyProtection="0"/>
    <xf numFmtId="173" fontId="26" fillId="33" borderId="0" applyNumberFormat="0" applyBorder="0" applyAlignment="0" applyProtection="0"/>
    <xf numFmtId="173" fontId="26" fillId="33" borderId="0" applyNumberFormat="0" applyBorder="0" applyAlignment="0" applyProtection="0"/>
    <xf numFmtId="173" fontId="26" fillId="33" borderId="0" applyNumberFormat="0" applyBorder="0" applyAlignment="0" applyProtection="0"/>
    <xf numFmtId="173" fontId="26" fillId="33" borderId="0" applyNumberFormat="0" applyBorder="0" applyAlignment="0" applyProtection="0"/>
    <xf numFmtId="173" fontId="26" fillId="33" borderId="0" applyNumberFormat="0" applyBorder="0" applyAlignment="0" applyProtection="0"/>
    <xf numFmtId="173" fontId="26" fillId="33" borderId="0" applyNumberFormat="0" applyBorder="0" applyAlignment="0" applyProtection="0"/>
    <xf numFmtId="189" fontId="26" fillId="33" borderId="0" applyNumberFormat="0" applyBorder="0" applyAlignment="0" applyProtection="0"/>
    <xf numFmtId="189" fontId="26" fillId="33" borderId="0" applyNumberFormat="0" applyBorder="0" applyAlignment="0" applyProtection="0"/>
    <xf numFmtId="173" fontId="26" fillId="33" borderId="0" applyNumberFormat="0" applyBorder="0" applyAlignment="0" applyProtection="0"/>
    <xf numFmtId="173" fontId="26" fillId="33" borderId="0" applyNumberFormat="0" applyBorder="0" applyAlignment="0" applyProtection="0"/>
    <xf numFmtId="173" fontId="26" fillId="33" borderId="0" applyNumberFormat="0" applyBorder="0" applyAlignment="0" applyProtection="0"/>
    <xf numFmtId="173" fontId="26" fillId="33" borderId="0" applyNumberFormat="0" applyBorder="0" applyAlignment="0" applyProtection="0"/>
    <xf numFmtId="173" fontId="26" fillId="33" borderId="0" applyNumberFormat="0" applyBorder="0" applyAlignment="0" applyProtection="0"/>
    <xf numFmtId="173" fontId="26" fillId="33" borderId="0" applyNumberFormat="0" applyBorder="0" applyAlignment="0" applyProtection="0"/>
    <xf numFmtId="189" fontId="26" fillId="33" borderId="0" applyNumberFormat="0" applyBorder="0" applyAlignment="0" applyProtection="0"/>
    <xf numFmtId="189" fontId="26" fillId="33" borderId="0" applyNumberFormat="0" applyBorder="0" applyAlignment="0" applyProtection="0"/>
    <xf numFmtId="173" fontId="26" fillId="33" borderId="0" applyNumberFormat="0" applyBorder="0" applyAlignment="0" applyProtection="0"/>
    <xf numFmtId="173" fontId="26" fillId="33" borderId="0" applyNumberFormat="0" applyBorder="0" applyAlignment="0" applyProtection="0"/>
    <xf numFmtId="173" fontId="26" fillId="33" borderId="0" applyNumberFormat="0" applyBorder="0" applyAlignment="0" applyProtection="0"/>
    <xf numFmtId="173" fontId="26" fillId="33" borderId="0" applyNumberFormat="0" applyBorder="0" applyAlignment="0" applyProtection="0"/>
    <xf numFmtId="173" fontId="26" fillId="33" borderId="0" applyNumberFormat="0" applyBorder="0" applyAlignment="0" applyProtection="0"/>
    <xf numFmtId="173" fontId="100" fillId="33" borderId="0" applyNumberFormat="0" applyBorder="0" applyAlignment="0" applyProtection="0"/>
    <xf numFmtId="0" fontId="100" fillId="33" borderId="0" applyNumberFormat="0" applyBorder="0" applyAlignment="0" applyProtection="0"/>
    <xf numFmtId="173" fontId="100" fillId="33" borderId="0" applyNumberFormat="0" applyBorder="0" applyAlignment="0" applyProtection="0"/>
    <xf numFmtId="173" fontId="100" fillId="33" borderId="0" applyNumberFormat="0" applyBorder="0" applyAlignment="0" applyProtection="0"/>
    <xf numFmtId="173" fontId="100" fillId="33" borderId="0" applyNumberFormat="0" applyBorder="0" applyAlignment="0" applyProtection="0"/>
    <xf numFmtId="173" fontId="100" fillId="33" borderId="0" applyNumberFormat="0" applyBorder="0" applyAlignment="0" applyProtection="0"/>
    <xf numFmtId="173" fontId="100" fillId="33" borderId="0" applyNumberFormat="0" applyBorder="0" applyAlignment="0" applyProtection="0"/>
    <xf numFmtId="189" fontId="98" fillId="61" borderId="0" applyNumberFormat="0" applyBorder="0" applyAlignment="0" applyProtection="0"/>
    <xf numFmtId="189" fontId="98" fillId="61" borderId="0" applyNumberFormat="0" applyBorder="0" applyAlignment="0" applyProtection="0"/>
    <xf numFmtId="0" fontId="83" fillId="33" borderId="0" applyNumberFormat="0" applyBorder="0" applyAlignment="0" applyProtection="0"/>
    <xf numFmtId="0" fontId="83" fillId="33" borderId="0" applyNumberFormat="0" applyBorder="0" applyAlignment="0" applyProtection="0"/>
    <xf numFmtId="0" fontId="83" fillId="33" borderId="0" applyNumberFormat="0" applyBorder="0" applyAlignment="0" applyProtection="0"/>
    <xf numFmtId="173" fontId="83" fillId="33" borderId="0" applyNumberFormat="0" applyBorder="0" applyAlignment="0" applyProtection="0"/>
    <xf numFmtId="189" fontId="83" fillId="33" borderId="0" applyNumberFormat="0" applyBorder="0" applyAlignment="0" applyProtection="0"/>
    <xf numFmtId="189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0" fontId="83" fillId="33" borderId="0" applyNumberFormat="0" applyBorder="0" applyAlignment="0" applyProtection="0"/>
    <xf numFmtId="0" fontId="83" fillId="33" borderId="0" applyNumberFormat="0" applyBorder="0" applyAlignment="0" applyProtection="0"/>
    <xf numFmtId="0" fontId="83" fillId="33" borderId="0" applyNumberFormat="0" applyBorder="0" applyAlignment="0" applyProtection="0"/>
    <xf numFmtId="0" fontId="83" fillId="33" borderId="0" applyNumberFormat="0" applyBorder="0" applyAlignment="0" applyProtection="0"/>
    <xf numFmtId="0" fontId="83" fillId="33" borderId="0" applyNumberFormat="0" applyBorder="0" applyAlignment="0" applyProtection="0"/>
    <xf numFmtId="0" fontId="83" fillId="33" borderId="0" applyNumberFormat="0" applyBorder="0" applyAlignment="0" applyProtection="0"/>
    <xf numFmtId="0" fontId="83" fillId="33" borderId="0" applyNumberFormat="0" applyBorder="0" applyAlignment="0" applyProtection="0"/>
    <xf numFmtId="0" fontId="83" fillId="33" borderId="0" applyNumberFormat="0" applyBorder="0" applyAlignment="0" applyProtection="0"/>
    <xf numFmtId="231" fontId="83" fillId="33" borderId="0" applyNumberFormat="0" applyBorder="0" applyAlignment="0" applyProtection="0"/>
    <xf numFmtId="231" fontId="83" fillId="33" borderId="0" applyNumberFormat="0" applyBorder="0" applyAlignment="0" applyProtection="0"/>
    <xf numFmtId="231" fontId="83" fillId="33" borderId="0" applyNumberFormat="0" applyBorder="0" applyAlignment="0" applyProtection="0"/>
    <xf numFmtId="231" fontId="83" fillId="33" borderId="0" applyNumberFormat="0" applyBorder="0" applyAlignment="0" applyProtection="0"/>
    <xf numFmtId="231" fontId="83" fillId="33" borderId="0" applyNumberFormat="0" applyBorder="0" applyAlignment="0" applyProtection="0"/>
    <xf numFmtId="231" fontId="83" fillId="33" borderId="0" applyNumberFormat="0" applyBorder="0" applyAlignment="0" applyProtection="0"/>
    <xf numFmtId="0" fontId="98" fillId="61" borderId="0" applyNumberFormat="0" applyBorder="0" applyAlignment="0" applyProtection="0"/>
    <xf numFmtId="0" fontId="98" fillId="61" borderId="0" applyNumberFormat="0" applyBorder="0" applyAlignment="0" applyProtection="0"/>
    <xf numFmtId="0" fontId="98" fillId="61" borderId="0" applyNumberFormat="0" applyBorder="0" applyAlignment="0" applyProtection="0"/>
    <xf numFmtId="0" fontId="98" fillId="61" borderId="0" applyNumberFormat="0" applyBorder="0" applyAlignment="0" applyProtection="0"/>
    <xf numFmtId="0" fontId="98" fillId="61" borderId="0" applyNumberFormat="0" applyBorder="0" applyAlignment="0" applyProtection="0"/>
    <xf numFmtId="0" fontId="98" fillId="47" borderId="0" applyNumberFormat="0" applyBorder="0" applyAlignment="0" applyProtection="0"/>
    <xf numFmtId="173" fontId="83" fillId="33" borderId="0" applyNumberFormat="0" applyBorder="0" applyAlignment="0" applyProtection="0"/>
    <xf numFmtId="189" fontId="83" fillId="33" borderId="0" applyNumberFormat="0" applyBorder="0" applyAlignment="0" applyProtection="0"/>
    <xf numFmtId="189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0" fontId="98" fillId="47" borderId="0" applyNumberFormat="0" applyBorder="0" applyAlignment="0" applyProtection="0"/>
    <xf numFmtId="0" fontId="98" fillId="47" borderId="0" applyNumberFormat="0" applyBorder="0" applyAlignment="0" applyProtection="0"/>
    <xf numFmtId="173" fontId="83" fillId="33" borderId="0" applyNumberFormat="0" applyBorder="0" applyAlignment="0" applyProtection="0"/>
    <xf numFmtId="189" fontId="83" fillId="33" borderId="0" applyNumberFormat="0" applyBorder="0" applyAlignment="0" applyProtection="0"/>
    <xf numFmtId="189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89" fontId="83" fillId="33" borderId="0" applyNumberFormat="0" applyBorder="0" applyAlignment="0" applyProtection="0"/>
    <xf numFmtId="189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173" fontId="83" fillId="33" borderId="0" applyNumberFormat="0" applyBorder="0" applyAlignment="0" applyProtection="0"/>
    <xf numFmtId="0" fontId="98" fillId="57" borderId="0" applyNumberFormat="0" applyBorder="0" applyAlignment="0" applyProtection="0"/>
    <xf numFmtId="189" fontId="98" fillId="57" borderId="0" applyNumberFormat="0" applyBorder="0" applyAlignment="0" applyProtection="0"/>
    <xf numFmtId="189" fontId="98" fillId="57" borderId="0" applyNumberFormat="0" applyBorder="0" applyAlignment="0" applyProtection="0"/>
    <xf numFmtId="0" fontId="83" fillId="13" borderId="0" applyNumberFormat="0" applyBorder="0" applyAlignment="0" applyProtection="0"/>
    <xf numFmtId="0" fontId="98" fillId="57" borderId="0" applyNumberFormat="0" applyBorder="0" applyAlignment="0" applyProtection="0"/>
    <xf numFmtId="0" fontId="98" fillId="47" borderId="0" applyNumberFormat="0" applyBorder="0" applyAlignment="0" applyProtection="0"/>
    <xf numFmtId="189" fontId="98" fillId="47" borderId="0" applyNumberFormat="0" applyBorder="0" applyAlignment="0" applyProtection="0"/>
    <xf numFmtId="189" fontId="98" fillId="47" borderId="0" applyNumberFormat="0" applyBorder="0" applyAlignment="0" applyProtection="0"/>
    <xf numFmtId="0" fontId="83" fillId="17" borderId="0" applyNumberFormat="0" applyBorder="0" applyAlignment="0" applyProtection="0"/>
    <xf numFmtId="0" fontId="98" fillId="47" borderId="0" applyNumberFormat="0" applyBorder="0" applyAlignment="0" applyProtection="0"/>
    <xf numFmtId="0" fontId="98" fillId="54" borderId="0" applyNumberFormat="0" applyBorder="0" applyAlignment="0" applyProtection="0"/>
    <xf numFmtId="189" fontId="98" fillId="54" borderId="0" applyNumberFormat="0" applyBorder="0" applyAlignment="0" applyProtection="0"/>
    <xf numFmtId="189" fontId="98" fillId="54" borderId="0" applyNumberFormat="0" applyBorder="0" applyAlignment="0" applyProtection="0"/>
    <xf numFmtId="0" fontId="83" fillId="21" borderId="0" applyNumberFormat="0" applyBorder="0" applyAlignment="0" applyProtection="0"/>
    <xf numFmtId="0" fontId="98" fillId="54" borderId="0" applyNumberFormat="0" applyBorder="0" applyAlignment="0" applyProtection="0"/>
    <xf numFmtId="0" fontId="98" fillId="59" borderId="0" applyNumberFormat="0" applyBorder="0" applyAlignment="0" applyProtection="0"/>
    <xf numFmtId="189" fontId="98" fillId="59" borderId="0" applyNumberFormat="0" applyBorder="0" applyAlignment="0" applyProtection="0"/>
    <xf numFmtId="189" fontId="98" fillId="59" borderId="0" applyNumberFormat="0" applyBorder="0" applyAlignment="0" applyProtection="0"/>
    <xf numFmtId="0" fontId="83" fillId="25" borderId="0" applyNumberFormat="0" applyBorder="0" applyAlignment="0" applyProtection="0"/>
    <xf numFmtId="0" fontId="98" fillId="59" borderId="0" applyNumberFormat="0" applyBorder="0" applyAlignment="0" applyProtection="0"/>
    <xf numFmtId="0" fontId="98" fillId="60" borderId="0" applyNumberFormat="0" applyBorder="0" applyAlignment="0" applyProtection="0"/>
    <xf numFmtId="189" fontId="98" fillId="60" borderId="0" applyNumberFormat="0" applyBorder="0" applyAlignment="0" applyProtection="0"/>
    <xf numFmtId="189" fontId="98" fillId="60" borderId="0" applyNumberFormat="0" applyBorder="0" applyAlignment="0" applyProtection="0"/>
    <xf numFmtId="0" fontId="83" fillId="29" borderId="0" applyNumberFormat="0" applyBorder="0" applyAlignment="0" applyProtection="0"/>
    <xf numFmtId="0" fontId="98" fillId="60" borderId="0" applyNumberFormat="0" applyBorder="0" applyAlignment="0" applyProtection="0"/>
    <xf numFmtId="0" fontId="98" fillId="61" borderId="0" applyNumberFormat="0" applyBorder="0" applyAlignment="0" applyProtection="0"/>
    <xf numFmtId="189" fontId="98" fillId="61" borderId="0" applyNumberFormat="0" applyBorder="0" applyAlignment="0" applyProtection="0"/>
    <xf numFmtId="189" fontId="98" fillId="61" borderId="0" applyNumberFormat="0" applyBorder="0" applyAlignment="0" applyProtection="0"/>
    <xf numFmtId="0" fontId="83" fillId="33" borderId="0" applyNumberFormat="0" applyBorder="0" applyAlignment="0" applyProtection="0"/>
    <xf numFmtId="0" fontId="98" fillId="61" borderId="0" applyNumberFormat="0" applyBorder="0" applyAlignment="0" applyProtection="0"/>
    <xf numFmtId="9" fontId="39" fillId="0" borderId="0"/>
    <xf numFmtId="0" fontId="101" fillId="0" borderId="30">
      <alignment horizontal="center"/>
    </xf>
    <xf numFmtId="0" fontId="101" fillId="0" borderId="30">
      <alignment horizontal="center"/>
    </xf>
    <xf numFmtId="0" fontId="101" fillId="0" borderId="30">
      <alignment horizontal="center"/>
    </xf>
    <xf numFmtId="0" fontId="101" fillId="0" borderId="30">
      <alignment horizontal="center"/>
    </xf>
    <xf numFmtId="0" fontId="101" fillId="0" borderId="30">
      <alignment horizontal="center"/>
    </xf>
    <xf numFmtId="0" fontId="101" fillId="0" borderId="30">
      <alignment horizontal="center"/>
    </xf>
    <xf numFmtId="0" fontId="101" fillId="0" borderId="30">
      <alignment horizontal="center"/>
    </xf>
    <xf numFmtId="0" fontId="101" fillId="0" borderId="30">
      <alignment horizontal="center"/>
    </xf>
    <xf numFmtId="0" fontId="101" fillId="0" borderId="30">
      <alignment horizontal="center"/>
    </xf>
    <xf numFmtId="0" fontId="101" fillId="0" borderId="30">
      <alignment horizontal="center"/>
    </xf>
    <xf numFmtId="0" fontId="102" fillId="0" borderId="0"/>
    <xf numFmtId="0" fontId="102" fillId="0" borderId="22" applyFill="0">
      <alignment horizontal="center"/>
      <protection locked="0"/>
    </xf>
    <xf numFmtId="0" fontId="102" fillId="0" borderId="22" applyFill="0">
      <alignment horizontal="center"/>
      <protection locked="0"/>
    </xf>
    <xf numFmtId="0" fontId="102" fillId="0" borderId="22" applyFill="0">
      <alignment horizontal="center"/>
      <protection locked="0"/>
    </xf>
    <xf numFmtId="0" fontId="102" fillId="0" borderId="22" applyFill="0">
      <alignment horizontal="center"/>
      <protection locked="0"/>
    </xf>
    <xf numFmtId="0" fontId="102" fillId="0" borderId="22" applyFill="0">
      <alignment horizontal="center"/>
      <protection locked="0"/>
    </xf>
    <xf numFmtId="0" fontId="102" fillId="0" borderId="22" applyFill="0">
      <alignment horizontal="center"/>
      <protection locked="0"/>
    </xf>
    <xf numFmtId="0" fontId="102" fillId="0" borderId="22" applyFill="0">
      <alignment horizontal="center"/>
      <protection locked="0"/>
    </xf>
    <xf numFmtId="0" fontId="102" fillId="0" borderId="22" applyFill="0">
      <alignment horizontal="center"/>
      <protection locked="0"/>
    </xf>
    <xf numFmtId="0" fontId="101" fillId="0" borderId="0" applyFill="0">
      <alignment horizontal="center"/>
      <protection locked="0"/>
    </xf>
    <xf numFmtId="0" fontId="101" fillId="62" borderId="0"/>
    <xf numFmtId="0" fontId="101" fillId="0" borderId="0">
      <protection locked="0"/>
    </xf>
    <xf numFmtId="0" fontId="101" fillId="0" borderId="0"/>
    <xf numFmtId="232" fontId="101" fillId="0" borderId="0"/>
    <xf numFmtId="233" fontId="101" fillId="0" borderId="0"/>
    <xf numFmtId="0" fontId="102" fillId="63" borderId="0">
      <alignment horizontal="right"/>
    </xf>
    <xf numFmtId="0" fontId="101" fillId="0" borderId="0"/>
    <xf numFmtId="0" fontId="84" fillId="64" borderId="0" applyNumberFormat="0" applyBorder="0" applyAlignment="0" applyProtection="0"/>
    <xf numFmtId="0" fontId="84" fillId="65" borderId="0" applyNumberFormat="0" applyBorder="0" applyAlignment="0" applyProtection="0"/>
    <xf numFmtId="0" fontId="98" fillId="66" borderId="0" applyNumberFormat="0" applyBorder="0" applyAlignment="0" applyProtection="0"/>
    <xf numFmtId="173" fontId="83" fillId="10" borderId="0" applyNumberFormat="0" applyBorder="0" applyAlignment="0" applyProtection="0"/>
    <xf numFmtId="189" fontId="83" fillId="10" borderId="0" applyNumberFormat="0" applyBorder="0" applyAlignment="0" applyProtection="0"/>
    <xf numFmtId="189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89" fontId="83" fillId="10" borderId="0" applyNumberFormat="0" applyBorder="0" applyAlignment="0" applyProtection="0"/>
    <xf numFmtId="189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89" fontId="83" fillId="10" borderId="0" applyNumberFormat="0" applyBorder="0" applyAlignment="0" applyProtection="0"/>
    <xf numFmtId="189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89" fontId="83" fillId="10" borderId="0" applyNumberFormat="0" applyBorder="0" applyAlignment="0" applyProtection="0"/>
    <xf numFmtId="189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89" fontId="83" fillId="10" borderId="0" applyNumberFormat="0" applyBorder="0" applyAlignment="0" applyProtection="0"/>
    <xf numFmtId="189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89" fontId="83" fillId="10" borderId="0" applyNumberFormat="0" applyBorder="0" applyAlignment="0" applyProtection="0"/>
    <xf numFmtId="189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89" fontId="83" fillId="10" borderId="0" applyNumberFormat="0" applyBorder="0" applyAlignment="0" applyProtection="0"/>
    <xf numFmtId="189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89" fontId="83" fillId="10" borderId="0" applyNumberFormat="0" applyBorder="0" applyAlignment="0" applyProtection="0"/>
    <xf numFmtId="189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89" fontId="83" fillId="10" borderId="0" applyNumberFormat="0" applyBorder="0" applyAlignment="0" applyProtection="0"/>
    <xf numFmtId="189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89" fontId="83" fillId="10" borderId="0" applyNumberFormat="0" applyBorder="0" applyAlignment="0" applyProtection="0"/>
    <xf numFmtId="189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0" fontId="98" fillId="67" borderId="0" applyNumberFormat="0" applyBorder="0" applyAlignment="0" applyProtection="0"/>
    <xf numFmtId="0" fontId="98" fillId="67" borderId="0" applyNumberFormat="0" applyBorder="0" applyAlignment="0" applyProtection="0"/>
    <xf numFmtId="189" fontId="83" fillId="10" borderId="0" applyNumberFormat="0" applyBorder="0" applyAlignment="0" applyProtection="0"/>
    <xf numFmtId="0" fontId="99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89" fontId="83" fillId="10" borderId="0" applyNumberFormat="0" applyBorder="0" applyAlignment="0" applyProtection="0"/>
    <xf numFmtId="189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89" fontId="83" fillId="10" borderId="0" applyNumberFormat="0" applyBorder="0" applyAlignment="0" applyProtection="0"/>
    <xf numFmtId="189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89" fontId="83" fillId="10" borderId="0" applyNumberFormat="0" applyBorder="0" applyAlignment="0" applyProtection="0"/>
    <xf numFmtId="189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89" fontId="83" fillId="10" borderId="0" applyNumberFormat="0" applyBorder="0" applyAlignment="0" applyProtection="0"/>
    <xf numFmtId="189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89" fontId="83" fillId="10" borderId="0" applyNumberFormat="0" applyBorder="0" applyAlignment="0" applyProtection="0"/>
    <xf numFmtId="189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89" fontId="83" fillId="10" borderId="0" applyNumberFormat="0" applyBorder="0" applyAlignment="0" applyProtection="0"/>
    <xf numFmtId="189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89" fontId="83" fillId="10" borderId="0" applyNumberFormat="0" applyBorder="0" applyAlignment="0" applyProtection="0"/>
    <xf numFmtId="189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89" fontId="83" fillId="10" borderId="0" applyNumberFormat="0" applyBorder="0" applyAlignment="0" applyProtection="0"/>
    <xf numFmtId="189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89" fontId="83" fillId="10" borderId="0" applyNumberFormat="0" applyBorder="0" applyAlignment="0" applyProtection="0"/>
    <xf numFmtId="189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89" fontId="83" fillId="10" borderId="0" applyNumberFormat="0" applyBorder="0" applyAlignment="0" applyProtection="0"/>
    <xf numFmtId="189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89" fontId="83" fillId="10" borderId="0" applyNumberFormat="0" applyBorder="0" applyAlignment="0" applyProtection="0"/>
    <xf numFmtId="189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89" fontId="83" fillId="10" borderId="0" applyNumberFormat="0" applyBorder="0" applyAlignment="0" applyProtection="0"/>
    <xf numFmtId="189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89" fontId="83" fillId="10" borderId="0" applyNumberFormat="0" applyBorder="0" applyAlignment="0" applyProtection="0"/>
    <xf numFmtId="189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89" fontId="83" fillId="10" borderId="0" applyNumberFormat="0" applyBorder="0" applyAlignment="0" applyProtection="0"/>
    <xf numFmtId="189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89" fontId="83" fillId="10" borderId="0" applyNumberFormat="0" applyBorder="0" applyAlignment="0" applyProtection="0"/>
    <xf numFmtId="189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89" fontId="83" fillId="10" borderId="0" applyNumberFormat="0" applyBorder="0" applyAlignment="0" applyProtection="0"/>
    <xf numFmtId="189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89" fontId="83" fillId="10" borderId="0" applyNumberFormat="0" applyBorder="0" applyAlignment="0" applyProtection="0"/>
    <xf numFmtId="189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89" fontId="83" fillId="10" borderId="0" applyNumberFormat="0" applyBorder="0" applyAlignment="0" applyProtection="0"/>
    <xf numFmtId="189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89" fontId="83" fillId="10" borderId="0" applyNumberFormat="0" applyBorder="0" applyAlignment="0" applyProtection="0"/>
    <xf numFmtId="189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89" fontId="83" fillId="10" borderId="0" applyNumberFormat="0" applyBorder="0" applyAlignment="0" applyProtection="0"/>
    <xf numFmtId="189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89" fontId="83" fillId="10" borderId="0" applyNumberFormat="0" applyBorder="0" applyAlignment="0" applyProtection="0"/>
    <xf numFmtId="189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89" fontId="83" fillId="10" borderId="0" applyNumberFormat="0" applyBorder="0" applyAlignment="0" applyProtection="0"/>
    <xf numFmtId="189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89" fontId="83" fillId="10" borderId="0" applyNumberFormat="0" applyBorder="0" applyAlignment="0" applyProtection="0"/>
    <xf numFmtId="189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89" fontId="83" fillId="10" borderId="0" applyNumberFormat="0" applyBorder="0" applyAlignment="0" applyProtection="0"/>
    <xf numFmtId="189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89" fontId="83" fillId="10" borderId="0" applyNumberFormat="0" applyBorder="0" applyAlignment="0" applyProtection="0"/>
    <xf numFmtId="189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89" fontId="83" fillId="10" borderId="0" applyNumberFormat="0" applyBorder="0" applyAlignment="0" applyProtection="0"/>
    <xf numFmtId="189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89" fontId="83" fillId="10" borderId="0" applyNumberFormat="0" applyBorder="0" applyAlignment="0" applyProtection="0"/>
    <xf numFmtId="189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89" fontId="83" fillId="10" borderId="0" applyNumberFormat="0" applyBorder="0" applyAlignment="0" applyProtection="0"/>
    <xf numFmtId="189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26" fillId="10" borderId="0" applyNumberFormat="0" applyBorder="0" applyAlignment="0" applyProtection="0"/>
    <xf numFmtId="189" fontId="26" fillId="10" borderId="0" applyNumberFormat="0" applyBorder="0" applyAlignment="0" applyProtection="0"/>
    <xf numFmtId="189" fontId="26" fillId="10" borderId="0" applyNumberFormat="0" applyBorder="0" applyAlignment="0" applyProtection="0"/>
    <xf numFmtId="173" fontId="26" fillId="10" borderId="0" applyNumberFormat="0" applyBorder="0" applyAlignment="0" applyProtection="0"/>
    <xf numFmtId="173" fontId="26" fillId="10" borderId="0" applyNumberFormat="0" applyBorder="0" applyAlignment="0" applyProtection="0"/>
    <xf numFmtId="173" fontId="26" fillId="10" borderId="0" applyNumberFormat="0" applyBorder="0" applyAlignment="0" applyProtection="0"/>
    <xf numFmtId="173" fontId="26" fillId="10" borderId="0" applyNumberFormat="0" applyBorder="0" applyAlignment="0" applyProtection="0"/>
    <xf numFmtId="173" fontId="26" fillId="10" borderId="0" applyNumberFormat="0" applyBorder="0" applyAlignment="0" applyProtection="0"/>
    <xf numFmtId="173" fontId="26" fillId="10" borderId="0" applyNumberFormat="0" applyBorder="0" applyAlignment="0" applyProtection="0"/>
    <xf numFmtId="189" fontId="26" fillId="10" borderId="0" applyNumberFormat="0" applyBorder="0" applyAlignment="0" applyProtection="0"/>
    <xf numFmtId="189" fontId="26" fillId="10" borderId="0" applyNumberFormat="0" applyBorder="0" applyAlignment="0" applyProtection="0"/>
    <xf numFmtId="173" fontId="26" fillId="10" borderId="0" applyNumberFormat="0" applyBorder="0" applyAlignment="0" applyProtection="0"/>
    <xf numFmtId="173" fontId="26" fillId="10" borderId="0" applyNumberFormat="0" applyBorder="0" applyAlignment="0" applyProtection="0"/>
    <xf numFmtId="173" fontId="26" fillId="10" borderId="0" applyNumberFormat="0" applyBorder="0" applyAlignment="0" applyProtection="0"/>
    <xf numFmtId="173" fontId="26" fillId="10" borderId="0" applyNumberFormat="0" applyBorder="0" applyAlignment="0" applyProtection="0"/>
    <xf numFmtId="173" fontId="26" fillId="10" borderId="0" applyNumberFormat="0" applyBorder="0" applyAlignment="0" applyProtection="0"/>
    <xf numFmtId="173" fontId="26" fillId="10" borderId="0" applyNumberFormat="0" applyBorder="0" applyAlignment="0" applyProtection="0"/>
    <xf numFmtId="189" fontId="26" fillId="10" borderId="0" applyNumberFormat="0" applyBorder="0" applyAlignment="0" applyProtection="0"/>
    <xf numFmtId="189" fontId="26" fillId="10" borderId="0" applyNumberFormat="0" applyBorder="0" applyAlignment="0" applyProtection="0"/>
    <xf numFmtId="173" fontId="26" fillId="10" borderId="0" applyNumberFormat="0" applyBorder="0" applyAlignment="0" applyProtection="0"/>
    <xf numFmtId="173" fontId="26" fillId="10" borderId="0" applyNumberFormat="0" applyBorder="0" applyAlignment="0" applyProtection="0"/>
    <xf numFmtId="173" fontId="26" fillId="10" borderId="0" applyNumberFormat="0" applyBorder="0" applyAlignment="0" applyProtection="0"/>
    <xf numFmtId="173" fontId="26" fillId="10" borderId="0" applyNumberFormat="0" applyBorder="0" applyAlignment="0" applyProtection="0"/>
    <xf numFmtId="173" fontId="26" fillId="10" borderId="0" applyNumberFormat="0" applyBorder="0" applyAlignment="0" applyProtection="0"/>
    <xf numFmtId="173" fontId="26" fillId="10" borderId="0" applyNumberFormat="0" applyBorder="0" applyAlignment="0" applyProtection="0"/>
    <xf numFmtId="189" fontId="26" fillId="10" borderId="0" applyNumberFormat="0" applyBorder="0" applyAlignment="0" applyProtection="0"/>
    <xf numFmtId="189" fontId="26" fillId="10" borderId="0" applyNumberFormat="0" applyBorder="0" applyAlignment="0" applyProtection="0"/>
    <xf numFmtId="173" fontId="26" fillId="10" borderId="0" applyNumberFormat="0" applyBorder="0" applyAlignment="0" applyProtection="0"/>
    <xf numFmtId="173" fontId="26" fillId="10" borderId="0" applyNumberFormat="0" applyBorder="0" applyAlignment="0" applyProtection="0"/>
    <xf numFmtId="173" fontId="26" fillId="10" borderId="0" applyNumberFormat="0" applyBorder="0" applyAlignment="0" applyProtection="0"/>
    <xf numFmtId="173" fontId="26" fillId="10" borderId="0" applyNumberFormat="0" applyBorder="0" applyAlignment="0" applyProtection="0"/>
    <xf numFmtId="173" fontId="26" fillId="10" borderId="0" applyNumberFormat="0" applyBorder="0" applyAlignment="0" applyProtection="0"/>
    <xf numFmtId="173" fontId="83" fillId="10" borderId="0" applyNumberFormat="0" applyBorder="0" applyAlignment="0" applyProtection="0"/>
    <xf numFmtId="189" fontId="83" fillId="10" borderId="0" applyNumberFormat="0" applyBorder="0" applyAlignment="0" applyProtection="0"/>
    <xf numFmtId="189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26" fillId="10" borderId="0" applyNumberFormat="0" applyBorder="0" applyAlignment="0" applyProtection="0"/>
    <xf numFmtId="189" fontId="26" fillId="10" borderId="0" applyNumberFormat="0" applyBorder="0" applyAlignment="0" applyProtection="0"/>
    <xf numFmtId="189" fontId="26" fillId="10" borderId="0" applyNumberFormat="0" applyBorder="0" applyAlignment="0" applyProtection="0"/>
    <xf numFmtId="173" fontId="26" fillId="10" borderId="0" applyNumberFormat="0" applyBorder="0" applyAlignment="0" applyProtection="0"/>
    <xf numFmtId="173" fontId="26" fillId="10" borderId="0" applyNumberFormat="0" applyBorder="0" applyAlignment="0" applyProtection="0"/>
    <xf numFmtId="173" fontId="26" fillId="10" borderId="0" applyNumberFormat="0" applyBorder="0" applyAlignment="0" applyProtection="0"/>
    <xf numFmtId="173" fontId="26" fillId="10" borderId="0" applyNumberFormat="0" applyBorder="0" applyAlignment="0" applyProtection="0"/>
    <xf numFmtId="173" fontId="26" fillId="10" borderId="0" applyNumberFormat="0" applyBorder="0" applyAlignment="0" applyProtection="0"/>
    <xf numFmtId="173" fontId="26" fillId="10" borderId="0" applyNumberFormat="0" applyBorder="0" applyAlignment="0" applyProtection="0"/>
    <xf numFmtId="189" fontId="26" fillId="10" borderId="0" applyNumberFormat="0" applyBorder="0" applyAlignment="0" applyProtection="0"/>
    <xf numFmtId="189" fontId="26" fillId="10" borderId="0" applyNumberFormat="0" applyBorder="0" applyAlignment="0" applyProtection="0"/>
    <xf numFmtId="173" fontId="26" fillId="10" borderId="0" applyNumberFormat="0" applyBorder="0" applyAlignment="0" applyProtection="0"/>
    <xf numFmtId="173" fontId="26" fillId="10" borderId="0" applyNumberFormat="0" applyBorder="0" applyAlignment="0" applyProtection="0"/>
    <xf numFmtId="173" fontId="26" fillId="10" borderId="0" applyNumberFormat="0" applyBorder="0" applyAlignment="0" applyProtection="0"/>
    <xf numFmtId="173" fontId="26" fillId="10" borderId="0" applyNumberFormat="0" applyBorder="0" applyAlignment="0" applyProtection="0"/>
    <xf numFmtId="173" fontId="26" fillId="10" borderId="0" applyNumberFormat="0" applyBorder="0" applyAlignment="0" applyProtection="0"/>
    <xf numFmtId="173" fontId="26" fillId="10" borderId="0" applyNumberFormat="0" applyBorder="0" applyAlignment="0" applyProtection="0"/>
    <xf numFmtId="189" fontId="26" fillId="10" borderId="0" applyNumberFormat="0" applyBorder="0" applyAlignment="0" applyProtection="0"/>
    <xf numFmtId="189" fontId="26" fillId="10" borderId="0" applyNumberFormat="0" applyBorder="0" applyAlignment="0" applyProtection="0"/>
    <xf numFmtId="173" fontId="26" fillId="10" borderId="0" applyNumberFormat="0" applyBorder="0" applyAlignment="0" applyProtection="0"/>
    <xf numFmtId="173" fontId="26" fillId="10" borderId="0" applyNumberFormat="0" applyBorder="0" applyAlignment="0" applyProtection="0"/>
    <xf numFmtId="173" fontId="26" fillId="10" borderId="0" applyNumberFormat="0" applyBorder="0" applyAlignment="0" applyProtection="0"/>
    <xf numFmtId="173" fontId="26" fillId="10" borderId="0" applyNumberFormat="0" applyBorder="0" applyAlignment="0" applyProtection="0"/>
    <xf numFmtId="173" fontId="26" fillId="10" borderId="0" applyNumberFormat="0" applyBorder="0" applyAlignment="0" applyProtection="0"/>
    <xf numFmtId="173" fontId="26" fillId="10" borderId="0" applyNumberFormat="0" applyBorder="0" applyAlignment="0" applyProtection="0"/>
    <xf numFmtId="189" fontId="26" fillId="10" borderId="0" applyNumberFormat="0" applyBorder="0" applyAlignment="0" applyProtection="0"/>
    <xf numFmtId="189" fontId="26" fillId="10" borderId="0" applyNumberFormat="0" applyBorder="0" applyAlignment="0" applyProtection="0"/>
    <xf numFmtId="173" fontId="26" fillId="10" borderId="0" applyNumberFormat="0" applyBorder="0" applyAlignment="0" applyProtection="0"/>
    <xf numFmtId="173" fontId="26" fillId="10" borderId="0" applyNumberFormat="0" applyBorder="0" applyAlignment="0" applyProtection="0"/>
    <xf numFmtId="173" fontId="26" fillId="10" borderId="0" applyNumberFormat="0" applyBorder="0" applyAlignment="0" applyProtection="0"/>
    <xf numFmtId="173" fontId="26" fillId="10" borderId="0" applyNumberFormat="0" applyBorder="0" applyAlignment="0" applyProtection="0"/>
    <xf numFmtId="173" fontId="26" fillId="10" borderId="0" applyNumberFormat="0" applyBorder="0" applyAlignment="0" applyProtection="0"/>
    <xf numFmtId="173" fontId="26" fillId="10" borderId="0" applyNumberFormat="0" applyBorder="0" applyAlignment="0" applyProtection="0"/>
    <xf numFmtId="189" fontId="26" fillId="10" borderId="0" applyNumberFormat="0" applyBorder="0" applyAlignment="0" applyProtection="0"/>
    <xf numFmtId="189" fontId="26" fillId="10" borderId="0" applyNumberFormat="0" applyBorder="0" applyAlignment="0" applyProtection="0"/>
    <xf numFmtId="173" fontId="26" fillId="10" borderId="0" applyNumberFormat="0" applyBorder="0" applyAlignment="0" applyProtection="0"/>
    <xf numFmtId="173" fontId="26" fillId="10" borderId="0" applyNumberFormat="0" applyBorder="0" applyAlignment="0" applyProtection="0"/>
    <xf numFmtId="173" fontId="26" fillId="10" borderId="0" applyNumberFormat="0" applyBorder="0" applyAlignment="0" applyProtection="0"/>
    <xf numFmtId="173" fontId="26" fillId="10" borderId="0" applyNumberFormat="0" applyBorder="0" applyAlignment="0" applyProtection="0"/>
    <xf numFmtId="173" fontId="26" fillId="10" borderId="0" applyNumberFormat="0" applyBorder="0" applyAlignment="0" applyProtection="0"/>
    <xf numFmtId="173" fontId="100" fillId="10" borderId="0" applyNumberFormat="0" applyBorder="0" applyAlignment="0" applyProtection="0"/>
    <xf numFmtId="0" fontId="100" fillId="10" borderId="0" applyNumberFormat="0" applyBorder="0" applyAlignment="0" applyProtection="0"/>
    <xf numFmtId="173" fontId="100" fillId="10" borderId="0" applyNumberFormat="0" applyBorder="0" applyAlignment="0" applyProtection="0"/>
    <xf numFmtId="173" fontId="100" fillId="10" borderId="0" applyNumberFormat="0" applyBorder="0" applyAlignment="0" applyProtection="0"/>
    <xf numFmtId="173" fontId="100" fillId="10" borderId="0" applyNumberFormat="0" applyBorder="0" applyAlignment="0" applyProtection="0"/>
    <xf numFmtId="173" fontId="100" fillId="10" borderId="0" applyNumberFormat="0" applyBorder="0" applyAlignment="0" applyProtection="0"/>
    <xf numFmtId="173" fontId="100" fillId="10" borderId="0" applyNumberFormat="0" applyBorder="0" applyAlignment="0" applyProtection="0"/>
    <xf numFmtId="189" fontId="98" fillId="67" borderId="0" applyNumberFormat="0" applyBorder="0" applyAlignment="0" applyProtection="0"/>
    <xf numFmtId="189" fontId="98" fillId="67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173" fontId="83" fillId="10" borderId="0" applyNumberFormat="0" applyBorder="0" applyAlignment="0" applyProtection="0"/>
    <xf numFmtId="189" fontId="83" fillId="10" borderId="0" applyNumberFormat="0" applyBorder="0" applyAlignment="0" applyProtection="0"/>
    <xf numFmtId="189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231" fontId="83" fillId="10" borderId="0" applyNumberFormat="0" applyBorder="0" applyAlignment="0" applyProtection="0"/>
    <xf numFmtId="231" fontId="83" fillId="10" borderId="0" applyNumberFormat="0" applyBorder="0" applyAlignment="0" applyProtection="0"/>
    <xf numFmtId="231" fontId="83" fillId="10" borderId="0" applyNumberFormat="0" applyBorder="0" applyAlignment="0" applyProtection="0"/>
    <xf numFmtId="231" fontId="83" fillId="10" borderId="0" applyNumberFormat="0" applyBorder="0" applyAlignment="0" applyProtection="0"/>
    <xf numFmtId="231" fontId="83" fillId="10" borderId="0" applyNumberFormat="0" applyBorder="0" applyAlignment="0" applyProtection="0"/>
    <xf numFmtId="231" fontId="83" fillId="10" borderId="0" applyNumberFormat="0" applyBorder="0" applyAlignment="0" applyProtection="0"/>
    <xf numFmtId="0" fontId="98" fillId="67" borderId="0" applyNumberFormat="0" applyBorder="0" applyAlignment="0" applyProtection="0"/>
    <xf numFmtId="0" fontId="98" fillId="67" borderId="0" applyNumberFormat="0" applyBorder="0" applyAlignment="0" applyProtection="0"/>
    <xf numFmtId="0" fontId="98" fillId="67" borderId="0" applyNumberFormat="0" applyBorder="0" applyAlignment="0" applyProtection="0"/>
    <xf numFmtId="0" fontId="98" fillId="67" borderId="0" applyNumberFormat="0" applyBorder="0" applyAlignment="0" applyProtection="0"/>
    <xf numFmtId="0" fontId="98" fillId="67" borderId="0" applyNumberFormat="0" applyBorder="0" applyAlignment="0" applyProtection="0"/>
    <xf numFmtId="0" fontId="98" fillId="68" borderId="0" applyNumberFormat="0" applyBorder="0" applyAlignment="0" applyProtection="0"/>
    <xf numFmtId="173" fontId="83" fillId="10" borderId="0" applyNumberFormat="0" applyBorder="0" applyAlignment="0" applyProtection="0"/>
    <xf numFmtId="189" fontId="83" fillId="10" borderId="0" applyNumberFormat="0" applyBorder="0" applyAlignment="0" applyProtection="0"/>
    <xf numFmtId="189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0" fontId="98" fillId="68" borderId="0" applyNumberFormat="0" applyBorder="0" applyAlignment="0" applyProtection="0"/>
    <xf numFmtId="0" fontId="98" fillId="68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173" fontId="83" fillId="10" borderId="0" applyNumberFormat="0" applyBorder="0" applyAlignment="0" applyProtection="0"/>
    <xf numFmtId="189" fontId="83" fillId="10" borderId="0" applyNumberFormat="0" applyBorder="0" applyAlignment="0" applyProtection="0"/>
    <xf numFmtId="189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89" fontId="83" fillId="10" borderId="0" applyNumberFormat="0" applyBorder="0" applyAlignment="0" applyProtection="0"/>
    <xf numFmtId="189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173" fontId="83" fillId="10" borderId="0" applyNumberFormat="0" applyBorder="0" applyAlignment="0" applyProtection="0"/>
    <xf numFmtId="0" fontId="84" fillId="69" borderId="0" applyNumberFormat="0" applyBorder="0" applyAlignment="0" applyProtection="0"/>
    <xf numFmtId="0" fontId="84" fillId="70" borderId="0" applyNumberFormat="0" applyBorder="0" applyAlignment="0" applyProtection="0"/>
    <xf numFmtId="0" fontId="98" fillId="71" borderId="0" applyNumberFormat="0" applyBorder="0" applyAlignment="0" applyProtection="0"/>
    <xf numFmtId="173" fontId="83" fillId="14" borderId="0" applyNumberFormat="0" applyBorder="0" applyAlignment="0" applyProtection="0"/>
    <xf numFmtId="189" fontId="83" fillId="14" borderId="0" applyNumberFormat="0" applyBorder="0" applyAlignment="0" applyProtection="0"/>
    <xf numFmtId="189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89" fontId="83" fillId="14" borderId="0" applyNumberFormat="0" applyBorder="0" applyAlignment="0" applyProtection="0"/>
    <xf numFmtId="189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89" fontId="83" fillId="14" borderId="0" applyNumberFormat="0" applyBorder="0" applyAlignment="0" applyProtection="0"/>
    <xf numFmtId="189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89" fontId="83" fillId="14" borderId="0" applyNumberFormat="0" applyBorder="0" applyAlignment="0" applyProtection="0"/>
    <xf numFmtId="189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89" fontId="83" fillId="14" borderId="0" applyNumberFormat="0" applyBorder="0" applyAlignment="0" applyProtection="0"/>
    <xf numFmtId="189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89" fontId="83" fillId="14" borderId="0" applyNumberFormat="0" applyBorder="0" applyAlignment="0" applyProtection="0"/>
    <xf numFmtId="189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89" fontId="83" fillId="14" borderId="0" applyNumberFormat="0" applyBorder="0" applyAlignment="0" applyProtection="0"/>
    <xf numFmtId="189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89" fontId="83" fillId="14" borderId="0" applyNumberFormat="0" applyBorder="0" applyAlignment="0" applyProtection="0"/>
    <xf numFmtId="189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89" fontId="83" fillId="14" borderId="0" applyNumberFormat="0" applyBorder="0" applyAlignment="0" applyProtection="0"/>
    <xf numFmtId="189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89" fontId="83" fillId="14" borderId="0" applyNumberFormat="0" applyBorder="0" applyAlignment="0" applyProtection="0"/>
    <xf numFmtId="189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0" fontId="98" fillId="72" borderId="0" applyNumberFormat="0" applyBorder="0" applyAlignment="0" applyProtection="0"/>
    <xf numFmtId="0" fontId="98" fillId="72" borderId="0" applyNumberFormat="0" applyBorder="0" applyAlignment="0" applyProtection="0"/>
    <xf numFmtId="189" fontId="83" fillId="14" borderId="0" applyNumberFormat="0" applyBorder="0" applyAlignment="0" applyProtection="0"/>
    <xf numFmtId="0" fontId="99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89" fontId="83" fillId="14" borderId="0" applyNumberFormat="0" applyBorder="0" applyAlignment="0" applyProtection="0"/>
    <xf numFmtId="189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89" fontId="83" fillId="14" borderId="0" applyNumberFormat="0" applyBorder="0" applyAlignment="0" applyProtection="0"/>
    <xf numFmtId="189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89" fontId="83" fillId="14" borderId="0" applyNumberFormat="0" applyBorder="0" applyAlignment="0" applyProtection="0"/>
    <xf numFmtId="189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89" fontId="83" fillId="14" borderId="0" applyNumberFormat="0" applyBorder="0" applyAlignment="0" applyProtection="0"/>
    <xf numFmtId="189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89" fontId="83" fillId="14" borderId="0" applyNumberFormat="0" applyBorder="0" applyAlignment="0" applyProtection="0"/>
    <xf numFmtId="189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89" fontId="83" fillId="14" borderId="0" applyNumberFormat="0" applyBorder="0" applyAlignment="0" applyProtection="0"/>
    <xf numFmtId="189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89" fontId="83" fillId="14" borderId="0" applyNumberFormat="0" applyBorder="0" applyAlignment="0" applyProtection="0"/>
    <xf numFmtId="189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89" fontId="83" fillId="14" borderId="0" applyNumberFormat="0" applyBorder="0" applyAlignment="0" applyProtection="0"/>
    <xf numFmtId="189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89" fontId="83" fillId="14" borderId="0" applyNumberFormat="0" applyBorder="0" applyAlignment="0" applyProtection="0"/>
    <xf numFmtId="189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89" fontId="83" fillId="14" borderId="0" applyNumberFormat="0" applyBorder="0" applyAlignment="0" applyProtection="0"/>
    <xf numFmtId="189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89" fontId="83" fillId="14" borderId="0" applyNumberFormat="0" applyBorder="0" applyAlignment="0" applyProtection="0"/>
    <xf numFmtId="189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89" fontId="83" fillId="14" borderId="0" applyNumberFormat="0" applyBorder="0" applyAlignment="0" applyProtection="0"/>
    <xf numFmtId="189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89" fontId="83" fillId="14" borderId="0" applyNumberFormat="0" applyBorder="0" applyAlignment="0" applyProtection="0"/>
    <xf numFmtId="189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89" fontId="83" fillId="14" borderId="0" applyNumberFormat="0" applyBorder="0" applyAlignment="0" applyProtection="0"/>
    <xf numFmtId="189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89" fontId="83" fillId="14" borderId="0" applyNumberFormat="0" applyBorder="0" applyAlignment="0" applyProtection="0"/>
    <xf numFmtId="189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89" fontId="83" fillId="14" borderId="0" applyNumberFormat="0" applyBorder="0" applyAlignment="0" applyProtection="0"/>
    <xf numFmtId="189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89" fontId="83" fillId="14" borderId="0" applyNumberFormat="0" applyBorder="0" applyAlignment="0" applyProtection="0"/>
    <xf numFmtId="189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89" fontId="83" fillId="14" borderId="0" applyNumberFormat="0" applyBorder="0" applyAlignment="0" applyProtection="0"/>
    <xf numFmtId="189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89" fontId="83" fillId="14" borderId="0" applyNumberFormat="0" applyBorder="0" applyAlignment="0" applyProtection="0"/>
    <xf numFmtId="189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89" fontId="83" fillId="14" borderId="0" applyNumberFormat="0" applyBorder="0" applyAlignment="0" applyProtection="0"/>
    <xf numFmtId="189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89" fontId="83" fillId="14" borderId="0" applyNumberFormat="0" applyBorder="0" applyAlignment="0" applyProtection="0"/>
    <xf numFmtId="189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89" fontId="83" fillId="14" borderId="0" applyNumberFormat="0" applyBorder="0" applyAlignment="0" applyProtection="0"/>
    <xf numFmtId="189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89" fontId="83" fillId="14" borderId="0" applyNumberFormat="0" applyBorder="0" applyAlignment="0" applyProtection="0"/>
    <xf numFmtId="189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89" fontId="83" fillId="14" borderId="0" applyNumberFormat="0" applyBorder="0" applyAlignment="0" applyProtection="0"/>
    <xf numFmtId="189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89" fontId="83" fillId="14" borderId="0" applyNumberFormat="0" applyBorder="0" applyAlignment="0" applyProtection="0"/>
    <xf numFmtId="189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89" fontId="83" fillId="14" borderId="0" applyNumberFormat="0" applyBorder="0" applyAlignment="0" applyProtection="0"/>
    <xf numFmtId="189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89" fontId="83" fillId="14" borderId="0" applyNumberFormat="0" applyBorder="0" applyAlignment="0" applyProtection="0"/>
    <xf numFmtId="189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89" fontId="83" fillId="14" borderId="0" applyNumberFormat="0" applyBorder="0" applyAlignment="0" applyProtection="0"/>
    <xf numFmtId="189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26" fillId="14" borderId="0" applyNumberFormat="0" applyBorder="0" applyAlignment="0" applyProtection="0"/>
    <xf numFmtId="189" fontId="26" fillId="14" borderId="0" applyNumberFormat="0" applyBorder="0" applyAlignment="0" applyProtection="0"/>
    <xf numFmtId="189" fontId="26" fillId="14" borderId="0" applyNumberFormat="0" applyBorder="0" applyAlignment="0" applyProtection="0"/>
    <xf numFmtId="173" fontId="26" fillId="14" borderId="0" applyNumberFormat="0" applyBorder="0" applyAlignment="0" applyProtection="0"/>
    <xf numFmtId="173" fontId="26" fillId="14" borderId="0" applyNumberFormat="0" applyBorder="0" applyAlignment="0" applyProtection="0"/>
    <xf numFmtId="173" fontId="26" fillId="14" borderId="0" applyNumberFormat="0" applyBorder="0" applyAlignment="0" applyProtection="0"/>
    <xf numFmtId="173" fontId="26" fillId="14" borderId="0" applyNumberFormat="0" applyBorder="0" applyAlignment="0" applyProtection="0"/>
    <xf numFmtId="173" fontId="26" fillId="14" borderId="0" applyNumberFormat="0" applyBorder="0" applyAlignment="0" applyProtection="0"/>
    <xf numFmtId="173" fontId="26" fillId="14" borderId="0" applyNumberFormat="0" applyBorder="0" applyAlignment="0" applyProtection="0"/>
    <xf numFmtId="189" fontId="26" fillId="14" borderId="0" applyNumberFormat="0" applyBorder="0" applyAlignment="0" applyProtection="0"/>
    <xf numFmtId="189" fontId="26" fillId="14" borderId="0" applyNumberFormat="0" applyBorder="0" applyAlignment="0" applyProtection="0"/>
    <xf numFmtId="173" fontId="26" fillId="14" borderId="0" applyNumberFormat="0" applyBorder="0" applyAlignment="0" applyProtection="0"/>
    <xf numFmtId="173" fontId="26" fillId="14" borderId="0" applyNumberFormat="0" applyBorder="0" applyAlignment="0" applyProtection="0"/>
    <xf numFmtId="173" fontId="26" fillId="14" borderId="0" applyNumberFormat="0" applyBorder="0" applyAlignment="0" applyProtection="0"/>
    <xf numFmtId="173" fontId="26" fillId="14" borderId="0" applyNumberFormat="0" applyBorder="0" applyAlignment="0" applyProtection="0"/>
    <xf numFmtId="173" fontId="26" fillId="14" borderId="0" applyNumberFormat="0" applyBorder="0" applyAlignment="0" applyProtection="0"/>
    <xf numFmtId="173" fontId="26" fillId="14" borderId="0" applyNumberFormat="0" applyBorder="0" applyAlignment="0" applyProtection="0"/>
    <xf numFmtId="189" fontId="26" fillId="14" borderId="0" applyNumberFormat="0" applyBorder="0" applyAlignment="0" applyProtection="0"/>
    <xf numFmtId="189" fontId="26" fillId="14" borderId="0" applyNumberFormat="0" applyBorder="0" applyAlignment="0" applyProtection="0"/>
    <xf numFmtId="173" fontId="26" fillId="14" borderId="0" applyNumberFormat="0" applyBorder="0" applyAlignment="0" applyProtection="0"/>
    <xf numFmtId="173" fontId="26" fillId="14" borderId="0" applyNumberFormat="0" applyBorder="0" applyAlignment="0" applyProtection="0"/>
    <xf numFmtId="173" fontId="26" fillId="14" borderId="0" applyNumberFormat="0" applyBorder="0" applyAlignment="0" applyProtection="0"/>
    <xf numFmtId="173" fontId="26" fillId="14" borderId="0" applyNumberFormat="0" applyBorder="0" applyAlignment="0" applyProtection="0"/>
    <xf numFmtId="173" fontId="26" fillId="14" borderId="0" applyNumberFormat="0" applyBorder="0" applyAlignment="0" applyProtection="0"/>
    <xf numFmtId="173" fontId="26" fillId="14" borderId="0" applyNumberFormat="0" applyBorder="0" applyAlignment="0" applyProtection="0"/>
    <xf numFmtId="189" fontId="26" fillId="14" borderId="0" applyNumberFormat="0" applyBorder="0" applyAlignment="0" applyProtection="0"/>
    <xf numFmtId="189" fontId="26" fillId="14" borderId="0" applyNumberFormat="0" applyBorder="0" applyAlignment="0" applyProtection="0"/>
    <xf numFmtId="173" fontId="26" fillId="14" borderId="0" applyNumberFormat="0" applyBorder="0" applyAlignment="0" applyProtection="0"/>
    <xf numFmtId="173" fontId="26" fillId="14" borderId="0" applyNumberFormat="0" applyBorder="0" applyAlignment="0" applyProtection="0"/>
    <xf numFmtId="173" fontId="26" fillId="14" borderId="0" applyNumberFormat="0" applyBorder="0" applyAlignment="0" applyProtection="0"/>
    <xf numFmtId="173" fontId="26" fillId="14" borderId="0" applyNumberFormat="0" applyBorder="0" applyAlignment="0" applyProtection="0"/>
    <xf numFmtId="173" fontId="26" fillId="14" borderId="0" applyNumberFormat="0" applyBorder="0" applyAlignment="0" applyProtection="0"/>
    <xf numFmtId="173" fontId="83" fillId="14" borderId="0" applyNumberFormat="0" applyBorder="0" applyAlignment="0" applyProtection="0"/>
    <xf numFmtId="189" fontId="83" fillId="14" borderId="0" applyNumberFormat="0" applyBorder="0" applyAlignment="0" applyProtection="0"/>
    <xf numFmtId="189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26" fillId="14" borderId="0" applyNumberFormat="0" applyBorder="0" applyAlignment="0" applyProtection="0"/>
    <xf numFmtId="189" fontId="26" fillId="14" borderId="0" applyNumberFormat="0" applyBorder="0" applyAlignment="0" applyProtection="0"/>
    <xf numFmtId="189" fontId="26" fillId="14" borderId="0" applyNumberFormat="0" applyBorder="0" applyAlignment="0" applyProtection="0"/>
    <xf numFmtId="173" fontId="26" fillId="14" borderId="0" applyNumberFormat="0" applyBorder="0" applyAlignment="0" applyProtection="0"/>
    <xf numFmtId="173" fontId="26" fillId="14" borderId="0" applyNumberFormat="0" applyBorder="0" applyAlignment="0" applyProtection="0"/>
    <xf numFmtId="173" fontId="26" fillId="14" borderId="0" applyNumberFormat="0" applyBorder="0" applyAlignment="0" applyProtection="0"/>
    <xf numFmtId="173" fontId="26" fillId="14" borderId="0" applyNumberFormat="0" applyBorder="0" applyAlignment="0" applyProtection="0"/>
    <xf numFmtId="173" fontId="26" fillId="14" borderId="0" applyNumberFormat="0" applyBorder="0" applyAlignment="0" applyProtection="0"/>
    <xf numFmtId="173" fontId="26" fillId="14" borderId="0" applyNumberFormat="0" applyBorder="0" applyAlignment="0" applyProtection="0"/>
    <xf numFmtId="189" fontId="26" fillId="14" borderId="0" applyNumberFormat="0" applyBorder="0" applyAlignment="0" applyProtection="0"/>
    <xf numFmtId="189" fontId="26" fillId="14" borderId="0" applyNumberFormat="0" applyBorder="0" applyAlignment="0" applyProtection="0"/>
    <xf numFmtId="173" fontId="26" fillId="14" borderId="0" applyNumberFormat="0" applyBorder="0" applyAlignment="0" applyProtection="0"/>
    <xf numFmtId="173" fontId="26" fillId="14" borderId="0" applyNumberFormat="0" applyBorder="0" applyAlignment="0" applyProtection="0"/>
    <xf numFmtId="173" fontId="26" fillId="14" borderId="0" applyNumberFormat="0" applyBorder="0" applyAlignment="0" applyProtection="0"/>
    <xf numFmtId="173" fontId="26" fillId="14" borderId="0" applyNumberFormat="0" applyBorder="0" applyAlignment="0" applyProtection="0"/>
    <xf numFmtId="173" fontId="26" fillId="14" borderId="0" applyNumberFormat="0" applyBorder="0" applyAlignment="0" applyProtection="0"/>
    <xf numFmtId="173" fontId="26" fillId="14" borderId="0" applyNumberFormat="0" applyBorder="0" applyAlignment="0" applyProtection="0"/>
    <xf numFmtId="189" fontId="26" fillId="14" borderId="0" applyNumberFormat="0" applyBorder="0" applyAlignment="0" applyProtection="0"/>
    <xf numFmtId="189" fontId="26" fillId="14" borderId="0" applyNumberFormat="0" applyBorder="0" applyAlignment="0" applyProtection="0"/>
    <xf numFmtId="173" fontId="26" fillId="14" borderId="0" applyNumberFormat="0" applyBorder="0" applyAlignment="0" applyProtection="0"/>
    <xf numFmtId="173" fontId="26" fillId="14" borderId="0" applyNumberFormat="0" applyBorder="0" applyAlignment="0" applyProtection="0"/>
    <xf numFmtId="173" fontId="26" fillId="14" borderId="0" applyNumberFormat="0" applyBorder="0" applyAlignment="0" applyProtection="0"/>
    <xf numFmtId="173" fontId="26" fillId="14" borderId="0" applyNumberFormat="0" applyBorder="0" applyAlignment="0" applyProtection="0"/>
    <xf numFmtId="173" fontId="26" fillId="14" borderId="0" applyNumberFormat="0" applyBorder="0" applyAlignment="0" applyProtection="0"/>
    <xf numFmtId="173" fontId="26" fillId="14" borderId="0" applyNumberFormat="0" applyBorder="0" applyAlignment="0" applyProtection="0"/>
    <xf numFmtId="189" fontId="26" fillId="14" borderId="0" applyNumberFormat="0" applyBorder="0" applyAlignment="0" applyProtection="0"/>
    <xf numFmtId="189" fontId="26" fillId="14" borderId="0" applyNumberFormat="0" applyBorder="0" applyAlignment="0" applyProtection="0"/>
    <xf numFmtId="173" fontId="26" fillId="14" borderId="0" applyNumberFormat="0" applyBorder="0" applyAlignment="0" applyProtection="0"/>
    <xf numFmtId="173" fontId="26" fillId="14" borderId="0" applyNumberFormat="0" applyBorder="0" applyAlignment="0" applyProtection="0"/>
    <xf numFmtId="173" fontId="26" fillId="14" borderId="0" applyNumberFormat="0" applyBorder="0" applyAlignment="0" applyProtection="0"/>
    <xf numFmtId="173" fontId="26" fillId="14" borderId="0" applyNumberFormat="0" applyBorder="0" applyAlignment="0" applyProtection="0"/>
    <xf numFmtId="173" fontId="26" fillId="14" borderId="0" applyNumberFormat="0" applyBorder="0" applyAlignment="0" applyProtection="0"/>
    <xf numFmtId="173" fontId="26" fillId="14" borderId="0" applyNumberFormat="0" applyBorder="0" applyAlignment="0" applyProtection="0"/>
    <xf numFmtId="189" fontId="26" fillId="14" borderId="0" applyNumberFormat="0" applyBorder="0" applyAlignment="0" applyProtection="0"/>
    <xf numFmtId="189" fontId="26" fillId="14" borderId="0" applyNumberFormat="0" applyBorder="0" applyAlignment="0" applyProtection="0"/>
    <xf numFmtId="173" fontId="26" fillId="14" borderId="0" applyNumberFormat="0" applyBorder="0" applyAlignment="0" applyProtection="0"/>
    <xf numFmtId="173" fontId="26" fillId="14" borderId="0" applyNumberFormat="0" applyBorder="0" applyAlignment="0" applyProtection="0"/>
    <xf numFmtId="173" fontId="26" fillId="14" borderId="0" applyNumberFormat="0" applyBorder="0" applyAlignment="0" applyProtection="0"/>
    <xf numFmtId="173" fontId="26" fillId="14" borderId="0" applyNumberFormat="0" applyBorder="0" applyAlignment="0" applyProtection="0"/>
    <xf numFmtId="173" fontId="26" fillId="14" borderId="0" applyNumberFormat="0" applyBorder="0" applyAlignment="0" applyProtection="0"/>
    <xf numFmtId="173" fontId="100" fillId="14" borderId="0" applyNumberFormat="0" applyBorder="0" applyAlignment="0" applyProtection="0"/>
    <xf numFmtId="0" fontId="100" fillId="14" borderId="0" applyNumberFormat="0" applyBorder="0" applyAlignment="0" applyProtection="0"/>
    <xf numFmtId="173" fontId="100" fillId="14" borderId="0" applyNumberFormat="0" applyBorder="0" applyAlignment="0" applyProtection="0"/>
    <xf numFmtId="173" fontId="100" fillId="14" borderId="0" applyNumberFormat="0" applyBorder="0" applyAlignment="0" applyProtection="0"/>
    <xf numFmtId="173" fontId="100" fillId="14" borderId="0" applyNumberFormat="0" applyBorder="0" applyAlignment="0" applyProtection="0"/>
    <xf numFmtId="173" fontId="100" fillId="14" borderId="0" applyNumberFormat="0" applyBorder="0" applyAlignment="0" applyProtection="0"/>
    <xf numFmtId="173" fontId="100" fillId="14" borderId="0" applyNumberFormat="0" applyBorder="0" applyAlignment="0" applyProtection="0"/>
    <xf numFmtId="189" fontId="98" fillId="72" borderId="0" applyNumberFormat="0" applyBorder="0" applyAlignment="0" applyProtection="0"/>
    <xf numFmtId="189" fontId="98" fillId="72" borderId="0" applyNumberFormat="0" applyBorder="0" applyAlignment="0" applyProtection="0"/>
    <xf numFmtId="0" fontId="83" fillId="14" borderId="0" applyNumberFormat="0" applyBorder="0" applyAlignment="0" applyProtection="0"/>
    <xf numFmtId="0" fontId="83" fillId="14" borderId="0" applyNumberFormat="0" applyBorder="0" applyAlignment="0" applyProtection="0"/>
    <xf numFmtId="0" fontId="83" fillId="14" borderId="0" applyNumberFormat="0" applyBorder="0" applyAlignment="0" applyProtection="0"/>
    <xf numFmtId="173" fontId="83" fillId="14" borderId="0" applyNumberFormat="0" applyBorder="0" applyAlignment="0" applyProtection="0"/>
    <xf numFmtId="189" fontId="83" fillId="14" borderId="0" applyNumberFormat="0" applyBorder="0" applyAlignment="0" applyProtection="0"/>
    <xf numFmtId="189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0" fontId="83" fillId="14" borderId="0" applyNumberFormat="0" applyBorder="0" applyAlignment="0" applyProtection="0"/>
    <xf numFmtId="0" fontId="83" fillId="14" borderId="0" applyNumberFormat="0" applyBorder="0" applyAlignment="0" applyProtection="0"/>
    <xf numFmtId="0" fontId="83" fillId="14" borderId="0" applyNumberFormat="0" applyBorder="0" applyAlignment="0" applyProtection="0"/>
    <xf numFmtId="0" fontId="83" fillId="14" borderId="0" applyNumberFormat="0" applyBorder="0" applyAlignment="0" applyProtection="0"/>
    <xf numFmtId="0" fontId="83" fillId="14" borderId="0" applyNumberFormat="0" applyBorder="0" applyAlignment="0" applyProtection="0"/>
    <xf numFmtId="0" fontId="83" fillId="14" borderId="0" applyNumberFormat="0" applyBorder="0" applyAlignment="0" applyProtection="0"/>
    <xf numFmtId="0" fontId="83" fillId="14" borderId="0" applyNumberFormat="0" applyBorder="0" applyAlignment="0" applyProtection="0"/>
    <xf numFmtId="0" fontId="83" fillId="14" borderId="0" applyNumberFormat="0" applyBorder="0" applyAlignment="0" applyProtection="0"/>
    <xf numFmtId="231" fontId="83" fillId="14" borderId="0" applyNumberFormat="0" applyBorder="0" applyAlignment="0" applyProtection="0"/>
    <xf numFmtId="231" fontId="83" fillId="14" borderId="0" applyNumberFormat="0" applyBorder="0" applyAlignment="0" applyProtection="0"/>
    <xf numFmtId="231" fontId="83" fillId="14" borderId="0" applyNumberFormat="0" applyBorder="0" applyAlignment="0" applyProtection="0"/>
    <xf numFmtId="231" fontId="83" fillId="14" borderId="0" applyNumberFormat="0" applyBorder="0" applyAlignment="0" applyProtection="0"/>
    <xf numFmtId="231" fontId="83" fillId="14" borderId="0" applyNumberFormat="0" applyBorder="0" applyAlignment="0" applyProtection="0"/>
    <xf numFmtId="231" fontId="83" fillId="14" borderId="0" applyNumberFormat="0" applyBorder="0" applyAlignment="0" applyProtection="0"/>
    <xf numFmtId="0" fontId="98" fillId="72" borderId="0" applyNumberFormat="0" applyBorder="0" applyAlignment="0" applyProtection="0"/>
    <xf numFmtId="0" fontId="98" fillId="72" borderId="0" applyNumberFormat="0" applyBorder="0" applyAlignment="0" applyProtection="0"/>
    <xf numFmtId="0" fontId="98" fillId="72" borderId="0" applyNumberFormat="0" applyBorder="0" applyAlignment="0" applyProtection="0"/>
    <xf numFmtId="0" fontId="98" fillId="72" borderId="0" applyNumberFormat="0" applyBorder="0" applyAlignment="0" applyProtection="0"/>
    <xf numFmtId="0" fontId="98" fillId="72" borderId="0" applyNumberFormat="0" applyBorder="0" applyAlignment="0" applyProtection="0"/>
    <xf numFmtId="0" fontId="98" fillId="58" borderId="0" applyNumberFormat="0" applyBorder="0" applyAlignment="0" applyProtection="0"/>
    <xf numFmtId="173" fontId="83" fillId="14" borderId="0" applyNumberFormat="0" applyBorder="0" applyAlignment="0" applyProtection="0"/>
    <xf numFmtId="189" fontId="83" fillId="14" borderId="0" applyNumberFormat="0" applyBorder="0" applyAlignment="0" applyProtection="0"/>
    <xf numFmtId="189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0" fontId="98" fillId="58" borderId="0" applyNumberFormat="0" applyBorder="0" applyAlignment="0" applyProtection="0"/>
    <xf numFmtId="0" fontId="98" fillId="58" borderId="0" applyNumberFormat="0" applyBorder="0" applyAlignment="0" applyProtection="0"/>
    <xf numFmtId="0" fontId="83" fillId="14" borderId="0" applyNumberFormat="0" applyBorder="0" applyAlignment="0" applyProtection="0"/>
    <xf numFmtId="0" fontId="83" fillId="14" borderId="0" applyNumberFormat="0" applyBorder="0" applyAlignment="0" applyProtection="0"/>
    <xf numFmtId="173" fontId="83" fillId="14" borderId="0" applyNumberFormat="0" applyBorder="0" applyAlignment="0" applyProtection="0"/>
    <xf numFmtId="189" fontId="83" fillId="14" borderId="0" applyNumberFormat="0" applyBorder="0" applyAlignment="0" applyProtection="0"/>
    <xf numFmtId="189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89" fontId="83" fillId="14" borderId="0" applyNumberFormat="0" applyBorder="0" applyAlignment="0" applyProtection="0"/>
    <xf numFmtId="189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173" fontId="83" fillId="14" borderId="0" applyNumberFormat="0" applyBorder="0" applyAlignment="0" applyProtection="0"/>
    <xf numFmtId="0" fontId="84" fillId="73" borderId="0" applyNumberFormat="0" applyBorder="0" applyAlignment="0" applyProtection="0"/>
    <xf numFmtId="0" fontId="84" fillId="74" borderId="0" applyNumberFormat="0" applyBorder="0" applyAlignment="0" applyProtection="0"/>
    <xf numFmtId="0" fontId="98" fillId="75" borderId="0" applyNumberFormat="0" applyBorder="0" applyAlignment="0" applyProtection="0"/>
    <xf numFmtId="173" fontId="83" fillId="18" borderId="0" applyNumberFormat="0" applyBorder="0" applyAlignment="0" applyProtection="0"/>
    <xf numFmtId="189" fontId="83" fillId="18" borderId="0" applyNumberFormat="0" applyBorder="0" applyAlignment="0" applyProtection="0"/>
    <xf numFmtId="189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89" fontId="83" fillId="18" borderId="0" applyNumberFormat="0" applyBorder="0" applyAlignment="0" applyProtection="0"/>
    <xf numFmtId="189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89" fontId="83" fillId="18" borderId="0" applyNumberFormat="0" applyBorder="0" applyAlignment="0" applyProtection="0"/>
    <xf numFmtId="189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89" fontId="83" fillId="18" borderId="0" applyNumberFormat="0" applyBorder="0" applyAlignment="0" applyProtection="0"/>
    <xf numFmtId="189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89" fontId="83" fillId="18" borderId="0" applyNumberFormat="0" applyBorder="0" applyAlignment="0" applyProtection="0"/>
    <xf numFmtId="189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89" fontId="83" fillId="18" borderId="0" applyNumberFormat="0" applyBorder="0" applyAlignment="0" applyProtection="0"/>
    <xf numFmtId="189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89" fontId="83" fillId="18" borderId="0" applyNumberFormat="0" applyBorder="0" applyAlignment="0" applyProtection="0"/>
    <xf numFmtId="189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89" fontId="83" fillId="18" borderId="0" applyNumberFormat="0" applyBorder="0" applyAlignment="0" applyProtection="0"/>
    <xf numFmtId="189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89" fontId="83" fillId="18" borderId="0" applyNumberFormat="0" applyBorder="0" applyAlignment="0" applyProtection="0"/>
    <xf numFmtId="189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89" fontId="83" fillId="18" borderId="0" applyNumberFormat="0" applyBorder="0" applyAlignment="0" applyProtection="0"/>
    <xf numFmtId="189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0" fontId="98" fillId="76" borderId="0" applyNumberFormat="0" applyBorder="0" applyAlignment="0" applyProtection="0"/>
    <xf numFmtId="0" fontId="98" fillId="76" borderId="0" applyNumberFormat="0" applyBorder="0" applyAlignment="0" applyProtection="0"/>
    <xf numFmtId="189" fontId="83" fillId="18" borderId="0" applyNumberFormat="0" applyBorder="0" applyAlignment="0" applyProtection="0"/>
    <xf numFmtId="0" fontId="99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89" fontId="83" fillId="18" borderId="0" applyNumberFormat="0" applyBorder="0" applyAlignment="0" applyProtection="0"/>
    <xf numFmtId="189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89" fontId="83" fillId="18" borderId="0" applyNumberFormat="0" applyBorder="0" applyAlignment="0" applyProtection="0"/>
    <xf numFmtId="189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89" fontId="83" fillId="18" borderId="0" applyNumberFormat="0" applyBorder="0" applyAlignment="0" applyProtection="0"/>
    <xf numFmtId="189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89" fontId="83" fillId="18" borderId="0" applyNumberFormat="0" applyBorder="0" applyAlignment="0" applyProtection="0"/>
    <xf numFmtId="189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89" fontId="83" fillId="18" borderId="0" applyNumberFormat="0" applyBorder="0" applyAlignment="0" applyProtection="0"/>
    <xf numFmtId="189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89" fontId="83" fillId="18" borderId="0" applyNumberFormat="0" applyBorder="0" applyAlignment="0" applyProtection="0"/>
    <xf numFmtId="189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89" fontId="83" fillId="18" borderId="0" applyNumberFormat="0" applyBorder="0" applyAlignment="0" applyProtection="0"/>
    <xf numFmtId="189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89" fontId="83" fillId="18" borderId="0" applyNumberFormat="0" applyBorder="0" applyAlignment="0" applyProtection="0"/>
    <xf numFmtId="189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89" fontId="83" fillId="18" borderId="0" applyNumberFormat="0" applyBorder="0" applyAlignment="0" applyProtection="0"/>
    <xf numFmtId="189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89" fontId="83" fillId="18" borderId="0" applyNumberFormat="0" applyBorder="0" applyAlignment="0" applyProtection="0"/>
    <xf numFmtId="189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89" fontId="83" fillId="18" borderId="0" applyNumberFormat="0" applyBorder="0" applyAlignment="0" applyProtection="0"/>
    <xf numFmtId="189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89" fontId="83" fillId="18" borderId="0" applyNumberFormat="0" applyBorder="0" applyAlignment="0" applyProtection="0"/>
    <xf numFmtId="189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89" fontId="83" fillId="18" borderId="0" applyNumberFormat="0" applyBorder="0" applyAlignment="0" applyProtection="0"/>
    <xf numFmtId="189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89" fontId="83" fillId="18" borderId="0" applyNumberFormat="0" applyBorder="0" applyAlignment="0" applyProtection="0"/>
    <xf numFmtId="189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89" fontId="83" fillId="18" borderId="0" applyNumberFormat="0" applyBorder="0" applyAlignment="0" applyProtection="0"/>
    <xf numFmtId="189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89" fontId="83" fillId="18" borderId="0" applyNumberFormat="0" applyBorder="0" applyAlignment="0" applyProtection="0"/>
    <xf numFmtId="189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89" fontId="83" fillId="18" borderId="0" applyNumberFormat="0" applyBorder="0" applyAlignment="0" applyProtection="0"/>
    <xf numFmtId="189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89" fontId="83" fillId="18" borderId="0" applyNumberFormat="0" applyBorder="0" applyAlignment="0" applyProtection="0"/>
    <xf numFmtId="189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89" fontId="83" fillId="18" borderId="0" applyNumberFormat="0" applyBorder="0" applyAlignment="0" applyProtection="0"/>
    <xf numFmtId="189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89" fontId="83" fillId="18" borderId="0" applyNumberFormat="0" applyBorder="0" applyAlignment="0" applyProtection="0"/>
    <xf numFmtId="189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89" fontId="83" fillId="18" borderId="0" applyNumberFormat="0" applyBorder="0" applyAlignment="0" applyProtection="0"/>
    <xf numFmtId="189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89" fontId="83" fillId="18" borderId="0" applyNumberFormat="0" applyBorder="0" applyAlignment="0" applyProtection="0"/>
    <xf numFmtId="189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89" fontId="83" fillId="18" borderId="0" applyNumberFormat="0" applyBorder="0" applyAlignment="0" applyProtection="0"/>
    <xf numFmtId="189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89" fontId="83" fillId="18" borderId="0" applyNumberFormat="0" applyBorder="0" applyAlignment="0" applyProtection="0"/>
    <xf numFmtId="189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89" fontId="83" fillId="18" borderId="0" applyNumberFormat="0" applyBorder="0" applyAlignment="0" applyProtection="0"/>
    <xf numFmtId="189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89" fontId="83" fillId="18" borderId="0" applyNumberFormat="0" applyBorder="0" applyAlignment="0" applyProtection="0"/>
    <xf numFmtId="189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89" fontId="83" fillId="18" borderId="0" applyNumberFormat="0" applyBorder="0" applyAlignment="0" applyProtection="0"/>
    <xf numFmtId="189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89" fontId="83" fillId="18" borderId="0" applyNumberFormat="0" applyBorder="0" applyAlignment="0" applyProtection="0"/>
    <xf numFmtId="189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26" fillId="18" borderId="0" applyNumberFormat="0" applyBorder="0" applyAlignment="0" applyProtection="0"/>
    <xf numFmtId="189" fontId="26" fillId="18" borderId="0" applyNumberFormat="0" applyBorder="0" applyAlignment="0" applyProtection="0"/>
    <xf numFmtId="189" fontId="26" fillId="18" borderId="0" applyNumberFormat="0" applyBorder="0" applyAlignment="0" applyProtection="0"/>
    <xf numFmtId="173" fontId="26" fillId="18" borderId="0" applyNumberFormat="0" applyBorder="0" applyAlignment="0" applyProtection="0"/>
    <xf numFmtId="173" fontId="26" fillId="18" borderId="0" applyNumberFormat="0" applyBorder="0" applyAlignment="0" applyProtection="0"/>
    <xf numFmtId="173" fontId="26" fillId="18" borderId="0" applyNumberFormat="0" applyBorder="0" applyAlignment="0" applyProtection="0"/>
    <xf numFmtId="173" fontId="26" fillId="18" borderId="0" applyNumberFormat="0" applyBorder="0" applyAlignment="0" applyProtection="0"/>
    <xf numFmtId="173" fontId="26" fillId="18" borderId="0" applyNumberFormat="0" applyBorder="0" applyAlignment="0" applyProtection="0"/>
    <xf numFmtId="173" fontId="26" fillId="18" borderId="0" applyNumberFormat="0" applyBorder="0" applyAlignment="0" applyProtection="0"/>
    <xf numFmtId="189" fontId="26" fillId="18" borderId="0" applyNumberFormat="0" applyBorder="0" applyAlignment="0" applyProtection="0"/>
    <xf numFmtId="189" fontId="26" fillId="18" borderId="0" applyNumberFormat="0" applyBorder="0" applyAlignment="0" applyProtection="0"/>
    <xf numFmtId="173" fontId="26" fillId="18" borderId="0" applyNumberFormat="0" applyBorder="0" applyAlignment="0" applyProtection="0"/>
    <xf numFmtId="173" fontId="26" fillId="18" borderId="0" applyNumberFormat="0" applyBorder="0" applyAlignment="0" applyProtection="0"/>
    <xf numFmtId="173" fontId="26" fillId="18" borderId="0" applyNumberFormat="0" applyBorder="0" applyAlignment="0" applyProtection="0"/>
    <xf numFmtId="173" fontId="26" fillId="18" borderId="0" applyNumberFormat="0" applyBorder="0" applyAlignment="0" applyProtection="0"/>
    <xf numFmtId="173" fontId="26" fillId="18" borderId="0" applyNumberFormat="0" applyBorder="0" applyAlignment="0" applyProtection="0"/>
    <xf numFmtId="173" fontId="26" fillId="18" borderId="0" applyNumberFormat="0" applyBorder="0" applyAlignment="0" applyProtection="0"/>
    <xf numFmtId="189" fontId="26" fillId="18" borderId="0" applyNumberFormat="0" applyBorder="0" applyAlignment="0" applyProtection="0"/>
    <xf numFmtId="189" fontId="26" fillId="18" borderId="0" applyNumberFormat="0" applyBorder="0" applyAlignment="0" applyProtection="0"/>
    <xf numFmtId="173" fontId="26" fillId="18" borderId="0" applyNumberFormat="0" applyBorder="0" applyAlignment="0" applyProtection="0"/>
    <xf numFmtId="173" fontId="26" fillId="18" borderId="0" applyNumberFormat="0" applyBorder="0" applyAlignment="0" applyProtection="0"/>
    <xf numFmtId="173" fontId="26" fillId="18" borderId="0" applyNumberFormat="0" applyBorder="0" applyAlignment="0" applyProtection="0"/>
    <xf numFmtId="173" fontId="26" fillId="18" borderId="0" applyNumberFormat="0" applyBorder="0" applyAlignment="0" applyProtection="0"/>
    <xf numFmtId="173" fontId="26" fillId="18" borderId="0" applyNumberFormat="0" applyBorder="0" applyAlignment="0" applyProtection="0"/>
    <xf numFmtId="173" fontId="26" fillId="18" borderId="0" applyNumberFormat="0" applyBorder="0" applyAlignment="0" applyProtection="0"/>
    <xf numFmtId="189" fontId="26" fillId="18" borderId="0" applyNumberFormat="0" applyBorder="0" applyAlignment="0" applyProtection="0"/>
    <xf numFmtId="189" fontId="26" fillId="18" borderId="0" applyNumberFormat="0" applyBorder="0" applyAlignment="0" applyProtection="0"/>
    <xf numFmtId="173" fontId="26" fillId="18" borderId="0" applyNumberFormat="0" applyBorder="0" applyAlignment="0" applyProtection="0"/>
    <xf numFmtId="173" fontId="26" fillId="18" borderId="0" applyNumberFormat="0" applyBorder="0" applyAlignment="0" applyProtection="0"/>
    <xf numFmtId="173" fontId="26" fillId="18" borderId="0" applyNumberFormat="0" applyBorder="0" applyAlignment="0" applyProtection="0"/>
    <xf numFmtId="173" fontId="26" fillId="18" borderId="0" applyNumberFormat="0" applyBorder="0" applyAlignment="0" applyProtection="0"/>
    <xf numFmtId="173" fontId="26" fillId="18" borderId="0" applyNumberFormat="0" applyBorder="0" applyAlignment="0" applyProtection="0"/>
    <xf numFmtId="173" fontId="83" fillId="18" borderId="0" applyNumberFormat="0" applyBorder="0" applyAlignment="0" applyProtection="0"/>
    <xf numFmtId="189" fontId="83" fillId="18" borderId="0" applyNumberFormat="0" applyBorder="0" applyAlignment="0" applyProtection="0"/>
    <xf numFmtId="189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26" fillId="18" borderId="0" applyNumberFormat="0" applyBorder="0" applyAlignment="0" applyProtection="0"/>
    <xf numFmtId="189" fontId="26" fillId="18" borderId="0" applyNumberFormat="0" applyBorder="0" applyAlignment="0" applyProtection="0"/>
    <xf numFmtId="189" fontId="26" fillId="18" borderId="0" applyNumberFormat="0" applyBorder="0" applyAlignment="0" applyProtection="0"/>
    <xf numFmtId="173" fontId="26" fillId="18" borderId="0" applyNumberFormat="0" applyBorder="0" applyAlignment="0" applyProtection="0"/>
    <xf numFmtId="173" fontId="26" fillId="18" borderId="0" applyNumberFormat="0" applyBorder="0" applyAlignment="0" applyProtection="0"/>
    <xf numFmtId="173" fontId="26" fillId="18" borderId="0" applyNumberFormat="0" applyBorder="0" applyAlignment="0" applyProtection="0"/>
    <xf numFmtId="173" fontId="26" fillId="18" borderId="0" applyNumberFormat="0" applyBorder="0" applyAlignment="0" applyProtection="0"/>
    <xf numFmtId="173" fontId="26" fillId="18" borderId="0" applyNumberFormat="0" applyBorder="0" applyAlignment="0" applyProtection="0"/>
    <xf numFmtId="173" fontId="26" fillId="18" borderId="0" applyNumberFormat="0" applyBorder="0" applyAlignment="0" applyProtection="0"/>
    <xf numFmtId="189" fontId="26" fillId="18" borderId="0" applyNumberFormat="0" applyBorder="0" applyAlignment="0" applyProtection="0"/>
    <xf numFmtId="189" fontId="26" fillId="18" borderId="0" applyNumberFormat="0" applyBorder="0" applyAlignment="0" applyProtection="0"/>
    <xf numFmtId="173" fontId="26" fillId="18" borderId="0" applyNumberFormat="0" applyBorder="0" applyAlignment="0" applyProtection="0"/>
    <xf numFmtId="173" fontId="26" fillId="18" borderId="0" applyNumberFormat="0" applyBorder="0" applyAlignment="0" applyProtection="0"/>
    <xf numFmtId="173" fontId="26" fillId="18" borderId="0" applyNumberFormat="0" applyBorder="0" applyAlignment="0" applyProtection="0"/>
    <xf numFmtId="173" fontId="26" fillId="18" borderId="0" applyNumberFormat="0" applyBorder="0" applyAlignment="0" applyProtection="0"/>
    <xf numFmtId="173" fontId="26" fillId="18" borderId="0" applyNumberFormat="0" applyBorder="0" applyAlignment="0" applyProtection="0"/>
    <xf numFmtId="173" fontId="26" fillId="18" borderId="0" applyNumberFormat="0" applyBorder="0" applyAlignment="0" applyProtection="0"/>
    <xf numFmtId="189" fontId="26" fillId="18" borderId="0" applyNumberFormat="0" applyBorder="0" applyAlignment="0" applyProtection="0"/>
    <xf numFmtId="189" fontId="26" fillId="18" borderId="0" applyNumberFormat="0" applyBorder="0" applyAlignment="0" applyProtection="0"/>
    <xf numFmtId="173" fontId="26" fillId="18" borderId="0" applyNumberFormat="0" applyBorder="0" applyAlignment="0" applyProtection="0"/>
    <xf numFmtId="173" fontId="26" fillId="18" borderId="0" applyNumberFormat="0" applyBorder="0" applyAlignment="0" applyProtection="0"/>
    <xf numFmtId="173" fontId="26" fillId="18" borderId="0" applyNumberFormat="0" applyBorder="0" applyAlignment="0" applyProtection="0"/>
    <xf numFmtId="173" fontId="26" fillId="18" borderId="0" applyNumberFormat="0" applyBorder="0" applyAlignment="0" applyProtection="0"/>
    <xf numFmtId="173" fontId="26" fillId="18" borderId="0" applyNumberFormat="0" applyBorder="0" applyAlignment="0" applyProtection="0"/>
    <xf numFmtId="173" fontId="26" fillId="18" borderId="0" applyNumberFormat="0" applyBorder="0" applyAlignment="0" applyProtection="0"/>
    <xf numFmtId="189" fontId="26" fillId="18" borderId="0" applyNumberFormat="0" applyBorder="0" applyAlignment="0" applyProtection="0"/>
    <xf numFmtId="189" fontId="26" fillId="18" borderId="0" applyNumberFormat="0" applyBorder="0" applyAlignment="0" applyProtection="0"/>
    <xf numFmtId="173" fontId="26" fillId="18" borderId="0" applyNumberFormat="0" applyBorder="0" applyAlignment="0" applyProtection="0"/>
    <xf numFmtId="173" fontId="26" fillId="18" borderId="0" applyNumberFormat="0" applyBorder="0" applyAlignment="0" applyProtection="0"/>
    <xf numFmtId="173" fontId="26" fillId="18" borderId="0" applyNumberFormat="0" applyBorder="0" applyAlignment="0" applyProtection="0"/>
    <xf numFmtId="173" fontId="26" fillId="18" borderId="0" applyNumberFormat="0" applyBorder="0" applyAlignment="0" applyProtection="0"/>
    <xf numFmtId="173" fontId="26" fillId="18" borderId="0" applyNumberFormat="0" applyBorder="0" applyAlignment="0" applyProtection="0"/>
    <xf numFmtId="173" fontId="26" fillId="18" borderId="0" applyNumberFormat="0" applyBorder="0" applyAlignment="0" applyProtection="0"/>
    <xf numFmtId="189" fontId="26" fillId="18" borderId="0" applyNumberFormat="0" applyBorder="0" applyAlignment="0" applyProtection="0"/>
    <xf numFmtId="189" fontId="26" fillId="18" borderId="0" applyNumberFormat="0" applyBorder="0" applyAlignment="0" applyProtection="0"/>
    <xf numFmtId="173" fontId="26" fillId="18" borderId="0" applyNumberFormat="0" applyBorder="0" applyAlignment="0" applyProtection="0"/>
    <xf numFmtId="173" fontId="26" fillId="18" borderId="0" applyNumberFormat="0" applyBorder="0" applyAlignment="0" applyProtection="0"/>
    <xf numFmtId="173" fontId="26" fillId="18" borderId="0" applyNumberFormat="0" applyBorder="0" applyAlignment="0" applyProtection="0"/>
    <xf numFmtId="173" fontId="26" fillId="18" borderId="0" applyNumberFormat="0" applyBorder="0" applyAlignment="0" applyProtection="0"/>
    <xf numFmtId="173" fontId="26" fillId="18" borderId="0" applyNumberFormat="0" applyBorder="0" applyAlignment="0" applyProtection="0"/>
    <xf numFmtId="173" fontId="100" fillId="18" borderId="0" applyNumberFormat="0" applyBorder="0" applyAlignment="0" applyProtection="0"/>
    <xf numFmtId="0" fontId="100" fillId="18" borderId="0" applyNumberFormat="0" applyBorder="0" applyAlignment="0" applyProtection="0"/>
    <xf numFmtId="173" fontId="100" fillId="18" borderId="0" applyNumberFormat="0" applyBorder="0" applyAlignment="0" applyProtection="0"/>
    <xf numFmtId="173" fontId="100" fillId="18" borderId="0" applyNumberFormat="0" applyBorder="0" applyAlignment="0" applyProtection="0"/>
    <xf numFmtId="173" fontId="100" fillId="18" borderId="0" applyNumberFormat="0" applyBorder="0" applyAlignment="0" applyProtection="0"/>
    <xf numFmtId="173" fontId="100" fillId="18" borderId="0" applyNumberFormat="0" applyBorder="0" applyAlignment="0" applyProtection="0"/>
    <xf numFmtId="173" fontId="100" fillId="18" borderId="0" applyNumberFormat="0" applyBorder="0" applyAlignment="0" applyProtection="0"/>
    <xf numFmtId="189" fontId="98" fillId="76" borderId="0" applyNumberFormat="0" applyBorder="0" applyAlignment="0" applyProtection="0"/>
    <xf numFmtId="189" fontId="98" fillId="76" borderId="0" applyNumberFormat="0" applyBorder="0" applyAlignment="0" applyProtection="0"/>
    <xf numFmtId="0" fontId="83" fillId="18" borderId="0" applyNumberFormat="0" applyBorder="0" applyAlignment="0" applyProtection="0"/>
    <xf numFmtId="0" fontId="83" fillId="18" borderId="0" applyNumberFormat="0" applyBorder="0" applyAlignment="0" applyProtection="0"/>
    <xf numFmtId="0" fontId="83" fillId="18" borderId="0" applyNumberFormat="0" applyBorder="0" applyAlignment="0" applyProtection="0"/>
    <xf numFmtId="173" fontId="83" fillId="18" borderId="0" applyNumberFormat="0" applyBorder="0" applyAlignment="0" applyProtection="0"/>
    <xf numFmtId="189" fontId="83" fillId="18" borderId="0" applyNumberFormat="0" applyBorder="0" applyAlignment="0" applyProtection="0"/>
    <xf numFmtId="189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0" fontId="83" fillId="18" borderId="0" applyNumberFormat="0" applyBorder="0" applyAlignment="0" applyProtection="0"/>
    <xf numFmtId="0" fontId="83" fillId="18" borderId="0" applyNumberFormat="0" applyBorder="0" applyAlignment="0" applyProtection="0"/>
    <xf numFmtId="0" fontId="83" fillId="18" borderId="0" applyNumberFormat="0" applyBorder="0" applyAlignment="0" applyProtection="0"/>
    <xf numFmtId="0" fontId="83" fillId="18" borderId="0" applyNumberFormat="0" applyBorder="0" applyAlignment="0" applyProtection="0"/>
    <xf numFmtId="0" fontId="83" fillId="18" borderId="0" applyNumberFormat="0" applyBorder="0" applyAlignment="0" applyProtection="0"/>
    <xf numFmtId="0" fontId="83" fillId="18" borderId="0" applyNumberFormat="0" applyBorder="0" applyAlignment="0" applyProtection="0"/>
    <xf numFmtId="0" fontId="83" fillId="18" borderId="0" applyNumberFormat="0" applyBorder="0" applyAlignment="0" applyProtection="0"/>
    <xf numFmtId="0" fontId="83" fillId="18" borderId="0" applyNumberFormat="0" applyBorder="0" applyAlignment="0" applyProtection="0"/>
    <xf numFmtId="231" fontId="83" fillId="18" borderId="0" applyNumberFormat="0" applyBorder="0" applyAlignment="0" applyProtection="0"/>
    <xf numFmtId="231" fontId="83" fillId="18" borderId="0" applyNumberFormat="0" applyBorder="0" applyAlignment="0" applyProtection="0"/>
    <xf numFmtId="231" fontId="83" fillId="18" borderId="0" applyNumberFormat="0" applyBorder="0" applyAlignment="0" applyProtection="0"/>
    <xf numFmtId="231" fontId="83" fillId="18" borderId="0" applyNumberFormat="0" applyBorder="0" applyAlignment="0" applyProtection="0"/>
    <xf numFmtId="231" fontId="83" fillId="18" borderId="0" applyNumberFormat="0" applyBorder="0" applyAlignment="0" applyProtection="0"/>
    <xf numFmtId="231" fontId="83" fillId="18" borderId="0" applyNumberFormat="0" applyBorder="0" applyAlignment="0" applyProtection="0"/>
    <xf numFmtId="0" fontId="98" fillId="76" borderId="0" applyNumberFormat="0" applyBorder="0" applyAlignment="0" applyProtection="0"/>
    <xf numFmtId="0" fontId="98" fillId="76" borderId="0" applyNumberFormat="0" applyBorder="0" applyAlignment="0" applyProtection="0"/>
    <xf numFmtId="0" fontId="98" fillId="76" borderId="0" applyNumberFormat="0" applyBorder="0" applyAlignment="0" applyProtection="0"/>
    <xf numFmtId="0" fontId="98" fillId="76" borderId="0" applyNumberFormat="0" applyBorder="0" applyAlignment="0" applyProtection="0"/>
    <xf numFmtId="0" fontId="98" fillId="76" borderId="0" applyNumberFormat="0" applyBorder="0" applyAlignment="0" applyProtection="0"/>
    <xf numFmtId="0" fontId="98" fillId="56" borderId="0" applyNumberFormat="0" applyBorder="0" applyAlignment="0" applyProtection="0"/>
    <xf numFmtId="173" fontId="83" fillId="18" borderId="0" applyNumberFormat="0" applyBorder="0" applyAlignment="0" applyProtection="0"/>
    <xf numFmtId="189" fontId="83" fillId="18" borderId="0" applyNumberFormat="0" applyBorder="0" applyAlignment="0" applyProtection="0"/>
    <xf numFmtId="189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0" fontId="98" fillId="56" borderId="0" applyNumberFormat="0" applyBorder="0" applyAlignment="0" applyProtection="0"/>
    <xf numFmtId="0" fontId="98" fillId="56" borderId="0" applyNumberFormat="0" applyBorder="0" applyAlignment="0" applyProtection="0"/>
    <xf numFmtId="0" fontId="83" fillId="18" borderId="0" applyNumberFormat="0" applyBorder="0" applyAlignment="0" applyProtection="0"/>
    <xf numFmtId="0" fontId="83" fillId="18" borderId="0" applyNumberFormat="0" applyBorder="0" applyAlignment="0" applyProtection="0"/>
    <xf numFmtId="173" fontId="83" fillId="18" borderId="0" applyNumberFormat="0" applyBorder="0" applyAlignment="0" applyProtection="0"/>
    <xf numFmtId="189" fontId="83" fillId="18" borderId="0" applyNumberFormat="0" applyBorder="0" applyAlignment="0" applyProtection="0"/>
    <xf numFmtId="189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89" fontId="83" fillId="18" borderId="0" applyNumberFormat="0" applyBorder="0" applyAlignment="0" applyProtection="0"/>
    <xf numFmtId="189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173" fontId="83" fillId="18" borderId="0" applyNumberFormat="0" applyBorder="0" applyAlignment="0" applyProtection="0"/>
    <xf numFmtId="0" fontId="84" fillId="74" borderId="0" applyNumberFormat="0" applyBorder="0" applyAlignment="0" applyProtection="0"/>
    <xf numFmtId="0" fontId="84" fillId="75" borderId="0" applyNumberFormat="0" applyBorder="0" applyAlignment="0" applyProtection="0"/>
    <xf numFmtId="0" fontId="98" fillId="75" borderId="0" applyNumberFormat="0" applyBorder="0" applyAlignment="0" applyProtection="0"/>
    <xf numFmtId="173" fontId="83" fillId="22" borderId="0" applyNumberFormat="0" applyBorder="0" applyAlignment="0" applyProtection="0"/>
    <xf numFmtId="189" fontId="83" fillId="22" borderId="0" applyNumberFormat="0" applyBorder="0" applyAlignment="0" applyProtection="0"/>
    <xf numFmtId="189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89" fontId="83" fillId="22" borderId="0" applyNumberFormat="0" applyBorder="0" applyAlignment="0" applyProtection="0"/>
    <xf numFmtId="189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89" fontId="83" fillId="22" borderId="0" applyNumberFormat="0" applyBorder="0" applyAlignment="0" applyProtection="0"/>
    <xf numFmtId="189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89" fontId="83" fillId="22" borderId="0" applyNumberFormat="0" applyBorder="0" applyAlignment="0" applyProtection="0"/>
    <xf numFmtId="189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89" fontId="83" fillId="22" borderId="0" applyNumberFormat="0" applyBorder="0" applyAlignment="0" applyProtection="0"/>
    <xf numFmtId="189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89" fontId="83" fillId="22" borderId="0" applyNumberFormat="0" applyBorder="0" applyAlignment="0" applyProtection="0"/>
    <xf numFmtId="189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89" fontId="83" fillId="22" borderId="0" applyNumberFormat="0" applyBorder="0" applyAlignment="0" applyProtection="0"/>
    <xf numFmtId="189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89" fontId="83" fillId="22" borderId="0" applyNumberFormat="0" applyBorder="0" applyAlignment="0" applyProtection="0"/>
    <xf numFmtId="189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89" fontId="83" fillId="22" borderId="0" applyNumberFormat="0" applyBorder="0" applyAlignment="0" applyProtection="0"/>
    <xf numFmtId="189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89" fontId="83" fillId="22" borderId="0" applyNumberFormat="0" applyBorder="0" applyAlignment="0" applyProtection="0"/>
    <xf numFmtId="189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0" fontId="98" fillId="59" borderId="0" applyNumberFormat="0" applyBorder="0" applyAlignment="0" applyProtection="0"/>
    <xf numFmtId="0" fontId="98" fillId="59" borderId="0" applyNumberFormat="0" applyBorder="0" applyAlignment="0" applyProtection="0"/>
    <xf numFmtId="189" fontId="83" fillId="22" borderId="0" applyNumberFormat="0" applyBorder="0" applyAlignment="0" applyProtection="0"/>
    <xf numFmtId="0" fontId="99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89" fontId="83" fillId="22" borderId="0" applyNumberFormat="0" applyBorder="0" applyAlignment="0" applyProtection="0"/>
    <xf numFmtId="189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89" fontId="83" fillId="22" borderId="0" applyNumberFormat="0" applyBorder="0" applyAlignment="0" applyProtection="0"/>
    <xf numFmtId="189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89" fontId="83" fillId="22" borderId="0" applyNumberFormat="0" applyBorder="0" applyAlignment="0" applyProtection="0"/>
    <xf numFmtId="189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89" fontId="83" fillId="22" borderId="0" applyNumberFormat="0" applyBorder="0" applyAlignment="0" applyProtection="0"/>
    <xf numFmtId="189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89" fontId="83" fillId="22" borderId="0" applyNumberFormat="0" applyBorder="0" applyAlignment="0" applyProtection="0"/>
    <xf numFmtId="189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89" fontId="83" fillId="22" borderId="0" applyNumberFormat="0" applyBorder="0" applyAlignment="0" applyProtection="0"/>
    <xf numFmtId="189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89" fontId="83" fillId="22" borderId="0" applyNumberFormat="0" applyBorder="0" applyAlignment="0" applyProtection="0"/>
    <xf numFmtId="189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89" fontId="83" fillId="22" borderId="0" applyNumberFormat="0" applyBorder="0" applyAlignment="0" applyProtection="0"/>
    <xf numFmtId="189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89" fontId="83" fillId="22" borderId="0" applyNumberFormat="0" applyBorder="0" applyAlignment="0" applyProtection="0"/>
    <xf numFmtId="189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89" fontId="83" fillId="22" borderId="0" applyNumberFormat="0" applyBorder="0" applyAlignment="0" applyProtection="0"/>
    <xf numFmtId="189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89" fontId="83" fillId="22" borderId="0" applyNumberFormat="0" applyBorder="0" applyAlignment="0" applyProtection="0"/>
    <xf numFmtId="189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89" fontId="83" fillId="22" borderId="0" applyNumberFormat="0" applyBorder="0" applyAlignment="0" applyProtection="0"/>
    <xf numFmtId="189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89" fontId="83" fillId="22" borderId="0" applyNumberFormat="0" applyBorder="0" applyAlignment="0" applyProtection="0"/>
    <xf numFmtId="189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89" fontId="83" fillId="22" borderId="0" applyNumberFormat="0" applyBorder="0" applyAlignment="0" applyProtection="0"/>
    <xf numFmtId="189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89" fontId="83" fillId="22" borderId="0" applyNumberFormat="0" applyBorder="0" applyAlignment="0" applyProtection="0"/>
    <xf numFmtId="189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89" fontId="83" fillId="22" borderId="0" applyNumberFormat="0" applyBorder="0" applyAlignment="0" applyProtection="0"/>
    <xf numFmtId="189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89" fontId="83" fillId="22" borderId="0" applyNumberFormat="0" applyBorder="0" applyAlignment="0" applyProtection="0"/>
    <xf numFmtId="189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89" fontId="83" fillId="22" borderId="0" applyNumberFormat="0" applyBorder="0" applyAlignment="0" applyProtection="0"/>
    <xf numFmtId="189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89" fontId="83" fillId="22" borderId="0" applyNumberFormat="0" applyBorder="0" applyAlignment="0" applyProtection="0"/>
    <xf numFmtId="189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89" fontId="83" fillId="22" borderId="0" applyNumberFormat="0" applyBorder="0" applyAlignment="0" applyProtection="0"/>
    <xf numFmtId="189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89" fontId="83" fillId="22" borderId="0" applyNumberFormat="0" applyBorder="0" applyAlignment="0" applyProtection="0"/>
    <xf numFmtId="189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89" fontId="83" fillId="22" borderId="0" applyNumberFormat="0" applyBorder="0" applyAlignment="0" applyProtection="0"/>
    <xf numFmtId="189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89" fontId="83" fillId="22" borderId="0" applyNumberFormat="0" applyBorder="0" applyAlignment="0" applyProtection="0"/>
    <xf numFmtId="189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89" fontId="83" fillId="22" borderId="0" applyNumberFormat="0" applyBorder="0" applyAlignment="0" applyProtection="0"/>
    <xf numFmtId="189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89" fontId="83" fillId="22" borderId="0" applyNumberFormat="0" applyBorder="0" applyAlignment="0" applyProtection="0"/>
    <xf numFmtId="189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89" fontId="83" fillId="22" borderId="0" applyNumberFormat="0" applyBorder="0" applyAlignment="0" applyProtection="0"/>
    <xf numFmtId="189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89" fontId="83" fillId="22" borderId="0" applyNumberFormat="0" applyBorder="0" applyAlignment="0" applyProtection="0"/>
    <xf numFmtId="189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89" fontId="83" fillId="22" borderId="0" applyNumberFormat="0" applyBorder="0" applyAlignment="0" applyProtection="0"/>
    <xf numFmtId="189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26" fillId="22" borderId="0" applyNumberFormat="0" applyBorder="0" applyAlignment="0" applyProtection="0"/>
    <xf numFmtId="189" fontId="26" fillId="22" borderId="0" applyNumberFormat="0" applyBorder="0" applyAlignment="0" applyProtection="0"/>
    <xf numFmtId="189" fontId="26" fillId="22" borderId="0" applyNumberFormat="0" applyBorder="0" applyAlignment="0" applyProtection="0"/>
    <xf numFmtId="173" fontId="26" fillId="22" borderId="0" applyNumberFormat="0" applyBorder="0" applyAlignment="0" applyProtection="0"/>
    <xf numFmtId="173" fontId="26" fillId="22" borderId="0" applyNumberFormat="0" applyBorder="0" applyAlignment="0" applyProtection="0"/>
    <xf numFmtId="173" fontId="26" fillId="22" borderId="0" applyNumberFormat="0" applyBorder="0" applyAlignment="0" applyProtection="0"/>
    <xf numFmtId="173" fontId="26" fillId="22" borderId="0" applyNumberFormat="0" applyBorder="0" applyAlignment="0" applyProtection="0"/>
    <xf numFmtId="173" fontId="26" fillId="22" borderId="0" applyNumberFormat="0" applyBorder="0" applyAlignment="0" applyProtection="0"/>
    <xf numFmtId="173" fontId="26" fillId="22" borderId="0" applyNumberFormat="0" applyBorder="0" applyAlignment="0" applyProtection="0"/>
    <xf numFmtId="189" fontId="26" fillId="22" borderId="0" applyNumberFormat="0" applyBorder="0" applyAlignment="0" applyProtection="0"/>
    <xf numFmtId="189" fontId="26" fillId="22" borderId="0" applyNumberFormat="0" applyBorder="0" applyAlignment="0" applyProtection="0"/>
    <xf numFmtId="173" fontId="26" fillId="22" borderId="0" applyNumberFormat="0" applyBorder="0" applyAlignment="0" applyProtection="0"/>
    <xf numFmtId="173" fontId="26" fillId="22" borderId="0" applyNumberFormat="0" applyBorder="0" applyAlignment="0" applyProtection="0"/>
    <xf numFmtId="173" fontId="26" fillId="22" borderId="0" applyNumberFormat="0" applyBorder="0" applyAlignment="0" applyProtection="0"/>
    <xf numFmtId="173" fontId="26" fillId="22" borderId="0" applyNumberFormat="0" applyBorder="0" applyAlignment="0" applyProtection="0"/>
    <xf numFmtId="173" fontId="26" fillId="22" borderId="0" applyNumberFormat="0" applyBorder="0" applyAlignment="0" applyProtection="0"/>
    <xf numFmtId="173" fontId="26" fillId="22" borderId="0" applyNumberFormat="0" applyBorder="0" applyAlignment="0" applyProtection="0"/>
    <xf numFmtId="189" fontId="26" fillId="22" borderId="0" applyNumberFormat="0" applyBorder="0" applyAlignment="0" applyProtection="0"/>
    <xf numFmtId="189" fontId="26" fillId="22" borderId="0" applyNumberFormat="0" applyBorder="0" applyAlignment="0" applyProtection="0"/>
    <xf numFmtId="173" fontId="26" fillId="22" borderId="0" applyNumberFormat="0" applyBorder="0" applyAlignment="0" applyProtection="0"/>
    <xf numFmtId="173" fontId="26" fillId="22" borderId="0" applyNumberFormat="0" applyBorder="0" applyAlignment="0" applyProtection="0"/>
    <xf numFmtId="173" fontId="26" fillId="22" borderId="0" applyNumberFormat="0" applyBorder="0" applyAlignment="0" applyProtection="0"/>
    <xf numFmtId="173" fontId="26" fillId="22" borderId="0" applyNumberFormat="0" applyBorder="0" applyAlignment="0" applyProtection="0"/>
    <xf numFmtId="173" fontId="26" fillId="22" borderId="0" applyNumberFormat="0" applyBorder="0" applyAlignment="0" applyProtection="0"/>
    <xf numFmtId="173" fontId="26" fillId="22" borderId="0" applyNumberFormat="0" applyBorder="0" applyAlignment="0" applyProtection="0"/>
    <xf numFmtId="189" fontId="26" fillId="22" borderId="0" applyNumberFormat="0" applyBorder="0" applyAlignment="0" applyProtection="0"/>
    <xf numFmtId="189" fontId="26" fillId="22" borderId="0" applyNumberFormat="0" applyBorder="0" applyAlignment="0" applyProtection="0"/>
    <xf numFmtId="173" fontId="26" fillId="22" borderId="0" applyNumberFormat="0" applyBorder="0" applyAlignment="0" applyProtection="0"/>
    <xf numFmtId="173" fontId="26" fillId="22" borderId="0" applyNumberFormat="0" applyBorder="0" applyAlignment="0" applyProtection="0"/>
    <xf numFmtId="173" fontId="26" fillId="22" borderId="0" applyNumberFormat="0" applyBorder="0" applyAlignment="0" applyProtection="0"/>
    <xf numFmtId="173" fontId="26" fillId="22" borderId="0" applyNumberFormat="0" applyBorder="0" applyAlignment="0" applyProtection="0"/>
    <xf numFmtId="173" fontId="26" fillId="22" borderId="0" applyNumberFormat="0" applyBorder="0" applyAlignment="0" applyProtection="0"/>
    <xf numFmtId="173" fontId="83" fillId="22" borderId="0" applyNumberFormat="0" applyBorder="0" applyAlignment="0" applyProtection="0"/>
    <xf numFmtId="189" fontId="83" fillId="22" borderId="0" applyNumberFormat="0" applyBorder="0" applyAlignment="0" applyProtection="0"/>
    <xf numFmtId="189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26" fillId="22" borderId="0" applyNumberFormat="0" applyBorder="0" applyAlignment="0" applyProtection="0"/>
    <xf numFmtId="189" fontId="26" fillId="22" borderId="0" applyNumberFormat="0" applyBorder="0" applyAlignment="0" applyProtection="0"/>
    <xf numFmtId="189" fontId="26" fillId="22" borderId="0" applyNumberFormat="0" applyBorder="0" applyAlignment="0" applyProtection="0"/>
    <xf numFmtId="173" fontId="26" fillId="22" borderId="0" applyNumberFormat="0" applyBorder="0" applyAlignment="0" applyProtection="0"/>
    <xf numFmtId="173" fontId="26" fillId="22" borderId="0" applyNumberFormat="0" applyBorder="0" applyAlignment="0" applyProtection="0"/>
    <xf numFmtId="173" fontId="26" fillId="22" borderId="0" applyNumberFormat="0" applyBorder="0" applyAlignment="0" applyProtection="0"/>
    <xf numFmtId="173" fontId="26" fillId="22" borderId="0" applyNumberFormat="0" applyBorder="0" applyAlignment="0" applyProtection="0"/>
    <xf numFmtId="173" fontId="26" fillId="22" borderId="0" applyNumberFormat="0" applyBorder="0" applyAlignment="0" applyProtection="0"/>
    <xf numFmtId="173" fontId="26" fillId="22" borderId="0" applyNumberFormat="0" applyBorder="0" applyAlignment="0" applyProtection="0"/>
    <xf numFmtId="189" fontId="26" fillId="22" borderId="0" applyNumberFormat="0" applyBorder="0" applyAlignment="0" applyProtection="0"/>
    <xf numFmtId="189" fontId="26" fillId="22" borderId="0" applyNumberFormat="0" applyBorder="0" applyAlignment="0" applyProtection="0"/>
    <xf numFmtId="173" fontId="26" fillId="22" borderId="0" applyNumberFormat="0" applyBorder="0" applyAlignment="0" applyProtection="0"/>
    <xf numFmtId="173" fontId="26" fillId="22" borderId="0" applyNumberFormat="0" applyBorder="0" applyAlignment="0" applyProtection="0"/>
    <xf numFmtId="173" fontId="26" fillId="22" borderId="0" applyNumberFormat="0" applyBorder="0" applyAlignment="0" applyProtection="0"/>
    <xf numFmtId="173" fontId="26" fillId="22" borderId="0" applyNumberFormat="0" applyBorder="0" applyAlignment="0" applyProtection="0"/>
    <xf numFmtId="173" fontId="26" fillId="22" borderId="0" applyNumberFormat="0" applyBorder="0" applyAlignment="0" applyProtection="0"/>
    <xf numFmtId="173" fontId="26" fillId="22" borderId="0" applyNumberFormat="0" applyBorder="0" applyAlignment="0" applyProtection="0"/>
    <xf numFmtId="189" fontId="26" fillId="22" borderId="0" applyNumberFormat="0" applyBorder="0" applyAlignment="0" applyProtection="0"/>
    <xf numFmtId="189" fontId="26" fillId="22" borderId="0" applyNumberFormat="0" applyBorder="0" applyAlignment="0" applyProtection="0"/>
    <xf numFmtId="173" fontId="26" fillId="22" borderId="0" applyNumberFormat="0" applyBorder="0" applyAlignment="0" applyProtection="0"/>
    <xf numFmtId="173" fontId="26" fillId="22" borderId="0" applyNumberFormat="0" applyBorder="0" applyAlignment="0" applyProtection="0"/>
    <xf numFmtId="173" fontId="26" fillId="22" borderId="0" applyNumberFormat="0" applyBorder="0" applyAlignment="0" applyProtection="0"/>
    <xf numFmtId="173" fontId="26" fillId="22" borderId="0" applyNumberFormat="0" applyBorder="0" applyAlignment="0" applyProtection="0"/>
    <xf numFmtId="173" fontId="26" fillId="22" borderId="0" applyNumberFormat="0" applyBorder="0" applyAlignment="0" applyProtection="0"/>
    <xf numFmtId="173" fontId="26" fillId="22" borderId="0" applyNumberFormat="0" applyBorder="0" applyAlignment="0" applyProtection="0"/>
    <xf numFmtId="189" fontId="26" fillId="22" borderId="0" applyNumberFormat="0" applyBorder="0" applyAlignment="0" applyProtection="0"/>
    <xf numFmtId="189" fontId="26" fillId="22" borderId="0" applyNumberFormat="0" applyBorder="0" applyAlignment="0" applyProtection="0"/>
    <xf numFmtId="173" fontId="26" fillId="22" borderId="0" applyNumberFormat="0" applyBorder="0" applyAlignment="0" applyProtection="0"/>
    <xf numFmtId="173" fontId="26" fillId="22" borderId="0" applyNumberFormat="0" applyBorder="0" applyAlignment="0" applyProtection="0"/>
    <xf numFmtId="173" fontId="26" fillId="22" borderId="0" applyNumberFormat="0" applyBorder="0" applyAlignment="0" applyProtection="0"/>
    <xf numFmtId="173" fontId="26" fillId="22" borderId="0" applyNumberFormat="0" applyBorder="0" applyAlignment="0" applyProtection="0"/>
    <xf numFmtId="173" fontId="26" fillId="22" borderId="0" applyNumberFormat="0" applyBorder="0" applyAlignment="0" applyProtection="0"/>
    <xf numFmtId="173" fontId="26" fillId="22" borderId="0" applyNumberFormat="0" applyBorder="0" applyAlignment="0" applyProtection="0"/>
    <xf numFmtId="189" fontId="26" fillId="22" borderId="0" applyNumberFormat="0" applyBorder="0" applyAlignment="0" applyProtection="0"/>
    <xf numFmtId="189" fontId="26" fillId="22" borderId="0" applyNumberFormat="0" applyBorder="0" applyAlignment="0" applyProtection="0"/>
    <xf numFmtId="173" fontId="26" fillId="22" borderId="0" applyNumberFormat="0" applyBorder="0" applyAlignment="0" applyProtection="0"/>
    <xf numFmtId="173" fontId="26" fillId="22" borderId="0" applyNumberFormat="0" applyBorder="0" applyAlignment="0" applyProtection="0"/>
    <xf numFmtId="173" fontId="26" fillId="22" borderId="0" applyNumberFormat="0" applyBorder="0" applyAlignment="0" applyProtection="0"/>
    <xf numFmtId="173" fontId="26" fillId="22" borderId="0" applyNumberFormat="0" applyBorder="0" applyAlignment="0" applyProtection="0"/>
    <xf numFmtId="173" fontId="26" fillId="22" borderId="0" applyNumberFormat="0" applyBorder="0" applyAlignment="0" applyProtection="0"/>
    <xf numFmtId="173" fontId="100" fillId="22" borderId="0" applyNumberFormat="0" applyBorder="0" applyAlignment="0" applyProtection="0"/>
    <xf numFmtId="0" fontId="100" fillId="22" borderId="0" applyNumberFormat="0" applyBorder="0" applyAlignment="0" applyProtection="0"/>
    <xf numFmtId="173" fontId="100" fillId="22" borderId="0" applyNumberFormat="0" applyBorder="0" applyAlignment="0" applyProtection="0"/>
    <xf numFmtId="173" fontId="100" fillId="22" borderId="0" applyNumberFormat="0" applyBorder="0" applyAlignment="0" applyProtection="0"/>
    <xf numFmtId="173" fontId="100" fillId="22" borderId="0" applyNumberFormat="0" applyBorder="0" applyAlignment="0" applyProtection="0"/>
    <xf numFmtId="173" fontId="100" fillId="22" borderId="0" applyNumberFormat="0" applyBorder="0" applyAlignment="0" applyProtection="0"/>
    <xf numFmtId="173" fontId="100" fillId="22" borderId="0" applyNumberFormat="0" applyBorder="0" applyAlignment="0" applyProtection="0"/>
    <xf numFmtId="189" fontId="98" fillId="59" borderId="0" applyNumberFormat="0" applyBorder="0" applyAlignment="0" applyProtection="0"/>
    <xf numFmtId="189" fontId="98" fillId="59" borderId="0" applyNumberFormat="0" applyBorder="0" applyAlignment="0" applyProtection="0"/>
    <xf numFmtId="0" fontId="83" fillId="22" borderId="0" applyNumberFormat="0" applyBorder="0" applyAlignment="0" applyProtection="0"/>
    <xf numFmtId="0" fontId="83" fillId="22" borderId="0" applyNumberFormat="0" applyBorder="0" applyAlignment="0" applyProtection="0"/>
    <xf numFmtId="0" fontId="83" fillId="22" borderId="0" applyNumberFormat="0" applyBorder="0" applyAlignment="0" applyProtection="0"/>
    <xf numFmtId="173" fontId="83" fillId="22" borderId="0" applyNumberFormat="0" applyBorder="0" applyAlignment="0" applyProtection="0"/>
    <xf numFmtId="189" fontId="83" fillId="22" borderId="0" applyNumberFormat="0" applyBorder="0" applyAlignment="0" applyProtection="0"/>
    <xf numFmtId="189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0" fontId="83" fillId="22" borderId="0" applyNumberFormat="0" applyBorder="0" applyAlignment="0" applyProtection="0"/>
    <xf numFmtId="0" fontId="83" fillId="22" borderId="0" applyNumberFormat="0" applyBorder="0" applyAlignment="0" applyProtection="0"/>
    <xf numFmtId="0" fontId="83" fillId="22" borderId="0" applyNumberFormat="0" applyBorder="0" applyAlignment="0" applyProtection="0"/>
    <xf numFmtId="0" fontId="83" fillId="22" borderId="0" applyNumberFormat="0" applyBorder="0" applyAlignment="0" applyProtection="0"/>
    <xf numFmtId="0" fontId="83" fillId="22" borderId="0" applyNumberFormat="0" applyBorder="0" applyAlignment="0" applyProtection="0"/>
    <xf numFmtId="0" fontId="83" fillId="22" borderId="0" applyNumberFormat="0" applyBorder="0" applyAlignment="0" applyProtection="0"/>
    <xf numFmtId="0" fontId="83" fillId="22" borderId="0" applyNumberFormat="0" applyBorder="0" applyAlignment="0" applyProtection="0"/>
    <xf numFmtId="0" fontId="83" fillId="22" borderId="0" applyNumberFormat="0" applyBorder="0" applyAlignment="0" applyProtection="0"/>
    <xf numFmtId="231" fontId="83" fillId="22" borderId="0" applyNumberFormat="0" applyBorder="0" applyAlignment="0" applyProtection="0"/>
    <xf numFmtId="231" fontId="83" fillId="22" borderId="0" applyNumberFormat="0" applyBorder="0" applyAlignment="0" applyProtection="0"/>
    <xf numFmtId="231" fontId="83" fillId="22" borderId="0" applyNumberFormat="0" applyBorder="0" applyAlignment="0" applyProtection="0"/>
    <xf numFmtId="231" fontId="83" fillId="22" borderId="0" applyNumberFormat="0" applyBorder="0" applyAlignment="0" applyProtection="0"/>
    <xf numFmtId="231" fontId="83" fillId="22" borderId="0" applyNumberFormat="0" applyBorder="0" applyAlignment="0" applyProtection="0"/>
    <xf numFmtId="231" fontId="83" fillId="22" borderId="0" applyNumberFormat="0" applyBorder="0" applyAlignment="0" applyProtection="0"/>
    <xf numFmtId="0" fontId="98" fillId="59" borderId="0" applyNumberFormat="0" applyBorder="0" applyAlignment="0" applyProtection="0"/>
    <xf numFmtId="0" fontId="98" fillId="59" borderId="0" applyNumberFormat="0" applyBorder="0" applyAlignment="0" applyProtection="0"/>
    <xf numFmtId="0" fontId="98" fillId="59" borderId="0" applyNumberFormat="0" applyBorder="0" applyAlignment="0" applyProtection="0"/>
    <xf numFmtId="0" fontId="98" fillId="59" borderId="0" applyNumberFormat="0" applyBorder="0" applyAlignment="0" applyProtection="0"/>
    <xf numFmtId="0" fontId="98" fillId="59" borderId="0" applyNumberFormat="0" applyBorder="0" applyAlignment="0" applyProtection="0"/>
    <xf numFmtId="0" fontId="98" fillId="77" borderId="0" applyNumberFormat="0" applyBorder="0" applyAlignment="0" applyProtection="0"/>
    <xf numFmtId="173" fontId="83" fillId="22" borderId="0" applyNumberFormat="0" applyBorder="0" applyAlignment="0" applyProtection="0"/>
    <xf numFmtId="189" fontId="83" fillId="22" borderId="0" applyNumberFormat="0" applyBorder="0" applyAlignment="0" applyProtection="0"/>
    <xf numFmtId="189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0" fontId="98" fillId="77" borderId="0" applyNumberFormat="0" applyBorder="0" applyAlignment="0" applyProtection="0"/>
    <xf numFmtId="0" fontId="98" fillId="77" borderId="0" applyNumberFormat="0" applyBorder="0" applyAlignment="0" applyProtection="0"/>
    <xf numFmtId="0" fontId="83" fillId="22" borderId="0" applyNumberFormat="0" applyBorder="0" applyAlignment="0" applyProtection="0"/>
    <xf numFmtId="0" fontId="83" fillId="22" borderId="0" applyNumberFormat="0" applyBorder="0" applyAlignment="0" applyProtection="0"/>
    <xf numFmtId="173" fontId="83" fillId="22" borderId="0" applyNumberFormat="0" applyBorder="0" applyAlignment="0" applyProtection="0"/>
    <xf numFmtId="189" fontId="83" fillId="22" borderId="0" applyNumberFormat="0" applyBorder="0" applyAlignment="0" applyProtection="0"/>
    <xf numFmtId="189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89" fontId="83" fillId="22" borderId="0" applyNumberFormat="0" applyBorder="0" applyAlignment="0" applyProtection="0"/>
    <xf numFmtId="189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173" fontId="83" fillId="22" borderId="0" applyNumberFormat="0" applyBorder="0" applyAlignment="0" applyProtection="0"/>
    <xf numFmtId="0" fontId="84" fillId="64" borderId="0" applyNumberFormat="0" applyBorder="0" applyAlignment="0" applyProtection="0"/>
    <xf numFmtId="0" fontId="84" fillId="65" borderId="0" applyNumberFormat="0" applyBorder="0" applyAlignment="0" applyProtection="0"/>
    <xf numFmtId="0" fontId="98" fillId="65" borderId="0" applyNumberFormat="0" applyBorder="0" applyAlignment="0" applyProtection="0"/>
    <xf numFmtId="173" fontId="83" fillId="26" borderId="0" applyNumberFormat="0" applyBorder="0" applyAlignment="0" applyProtection="0"/>
    <xf numFmtId="189" fontId="83" fillId="26" borderId="0" applyNumberFormat="0" applyBorder="0" applyAlignment="0" applyProtection="0"/>
    <xf numFmtId="189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89" fontId="83" fillId="26" borderId="0" applyNumberFormat="0" applyBorder="0" applyAlignment="0" applyProtection="0"/>
    <xf numFmtId="189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89" fontId="83" fillId="26" borderId="0" applyNumberFormat="0" applyBorder="0" applyAlignment="0" applyProtection="0"/>
    <xf numFmtId="189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89" fontId="83" fillId="26" borderId="0" applyNumberFormat="0" applyBorder="0" applyAlignment="0" applyProtection="0"/>
    <xf numFmtId="189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89" fontId="83" fillId="26" borderId="0" applyNumberFormat="0" applyBorder="0" applyAlignment="0" applyProtection="0"/>
    <xf numFmtId="189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89" fontId="83" fillId="26" borderId="0" applyNumberFormat="0" applyBorder="0" applyAlignment="0" applyProtection="0"/>
    <xf numFmtId="189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89" fontId="83" fillId="26" borderId="0" applyNumberFormat="0" applyBorder="0" applyAlignment="0" applyProtection="0"/>
    <xf numFmtId="189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89" fontId="83" fillId="26" borderId="0" applyNumberFormat="0" applyBorder="0" applyAlignment="0" applyProtection="0"/>
    <xf numFmtId="189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89" fontId="83" fillId="26" borderId="0" applyNumberFormat="0" applyBorder="0" applyAlignment="0" applyProtection="0"/>
    <xf numFmtId="189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89" fontId="83" fillId="26" borderId="0" applyNumberFormat="0" applyBorder="0" applyAlignment="0" applyProtection="0"/>
    <xf numFmtId="189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0" fontId="98" fillId="60" borderId="0" applyNumberFormat="0" applyBorder="0" applyAlignment="0" applyProtection="0"/>
    <xf numFmtId="0" fontId="98" fillId="60" borderId="0" applyNumberFormat="0" applyBorder="0" applyAlignment="0" applyProtection="0"/>
    <xf numFmtId="189" fontId="83" fillId="26" borderId="0" applyNumberFormat="0" applyBorder="0" applyAlignment="0" applyProtection="0"/>
    <xf numFmtId="0" fontId="99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89" fontId="83" fillId="26" borderId="0" applyNumberFormat="0" applyBorder="0" applyAlignment="0" applyProtection="0"/>
    <xf numFmtId="189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89" fontId="83" fillId="26" borderId="0" applyNumberFormat="0" applyBorder="0" applyAlignment="0" applyProtection="0"/>
    <xf numFmtId="189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89" fontId="83" fillId="26" borderId="0" applyNumberFormat="0" applyBorder="0" applyAlignment="0" applyProtection="0"/>
    <xf numFmtId="189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89" fontId="83" fillId="26" borderId="0" applyNumberFormat="0" applyBorder="0" applyAlignment="0" applyProtection="0"/>
    <xf numFmtId="189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89" fontId="83" fillId="26" borderId="0" applyNumberFormat="0" applyBorder="0" applyAlignment="0" applyProtection="0"/>
    <xf numFmtId="189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89" fontId="83" fillId="26" borderId="0" applyNumberFormat="0" applyBorder="0" applyAlignment="0" applyProtection="0"/>
    <xf numFmtId="189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89" fontId="83" fillId="26" borderId="0" applyNumberFormat="0" applyBorder="0" applyAlignment="0" applyProtection="0"/>
    <xf numFmtId="189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89" fontId="83" fillId="26" borderId="0" applyNumberFormat="0" applyBorder="0" applyAlignment="0" applyProtection="0"/>
    <xf numFmtId="189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89" fontId="83" fillId="26" borderId="0" applyNumberFormat="0" applyBorder="0" applyAlignment="0" applyProtection="0"/>
    <xf numFmtId="189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89" fontId="83" fillId="26" borderId="0" applyNumberFormat="0" applyBorder="0" applyAlignment="0" applyProtection="0"/>
    <xf numFmtId="189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89" fontId="83" fillId="26" borderId="0" applyNumberFormat="0" applyBorder="0" applyAlignment="0" applyProtection="0"/>
    <xf numFmtId="189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89" fontId="83" fillId="26" borderId="0" applyNumberFormat="0" applyBorder="0" applyAlignment="0" applyProtection="0"/>
    <xf numFmtId="189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89" fontId="83" fillId="26" borderId="0" applyNumberFormat="0" applyBorder="0" applyAlignment="0" applyProtection="0"/>
    <xf numFmtId="189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89" fontId="83" fillId="26" borderId="0" applyNumberFormat="0" applyBorder="0" applyAlignment="0" applyProtection="0"/>
    <xf numFmtId="189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89" fontId="83" fillId="26" borderId="0" applyNumberFormat="0" applyBorder="0" applyAlignment="0" applyProtection="0"/>
    <xf numFmtId="189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89" fontId="83" fillId="26" borderId="0" applyNumberFormat="0" applyBorder="0" applyAlignment="0" applyProtection="0"/>
    <xf numFmtId="189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89" fontId="83" fillId="26" borderId="0" applyNumberFormat="0" applyBorder="0" applyAlignment="0" applyProtection="0"/>
    <xf numFmtId="189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89" fontId="83" fillId="26" borderId="0" applyNumberFormat="0" applyBorder="0" applyAlignment="0" applyProtection="0"/>
    <xf numFmtId="189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89" fontId="83" fillId="26" borderId="0" applyNumberFormat="0" applyBorder="0" applyAlignment="0" applyProtection="0"/>
    <xf numFmtId="189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89" fontId="83" fillId="26" borderId="0" applyNumberFormat="0" applyBorder="0" applyAlignment="0" applyProtection="0"/>
    <xf numFmtId="189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89" fontId="83" fillId="26" borderId="0" applyNumberFormat="0" applyBorder="0" applyAlignment="0" applyProtection="0"/>
    <xf numFmtId="189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89" fontId="83" fillId="26" borderId="0" applyNumberFormat="0" applyBorder="0" applyAlignment="0" applyProtection="0"/>
    <xf numFmtId="189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89" fontId="83" fillId="26" borderId="0" applyNumberFormat="0" applyBorder="0" applyAlignment="0" applyProtection="0"/>
    <xf numFmtId="189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89" fontId="83" fillId="26" borderId="0" applyNumberFormat="0" applyBorder="0" applyAlignment="0" applyProtection="0"/>
    <xf numFmtId="189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89" fontId="83" fillId="26" borderId="0" applyNumberFormat="0" applyBorder="0" applyAlignment="0" applyProtection="0"/>
    <xf numFmtId="189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89" fontId="83" fillId="26" borderId="0" applyNumberFormat="0" applyBorder="0" applyAlignment="0" applyProtection="0"/>
    <xf numFmtId="189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89" fontId="83" fillId="26" borderId="0" applyNumberFormat="0" applyBorder="0" applyAlignment="0" applyProtection="0"/>
    <xf numFmtId="189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89" fontId="83" fillId="26" borderId="0" applyNumberFormat="0" applyBorder="0" applyAlignment="0" applyProtection="0"/>
    <xf numFmtId="189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26" fillId="26" borderId="0" applyNumberFormat="0" applyBorder="0" applyAlignment="0" applyProtection="0"/>
    <xf numFmtId="189" fontId="26" fillId="26" borderId="0" applyNumberFormat="0" applyBorder="0" applyAlignment="0" applyProtection="0"/>
    <xf numFmtId="189" fontId="26" fillId="26" borderId="0" applyNumberFormat="0" applyBorder="0" applyAlignment="0" applyProtection="0"/>
    <xf numFmtId="173" fontId="26" fillId="26" borderId="0" applyNumberFormat="0" applyBorder="0" applyAlignment="0" applyProtection="0"/>
    <xf numFmtId="173" fontId="26" fillId="26" borderId="0" applyNumberFormat="0" applyBorder="0" applyAlignment="0" applyProtection="0"/>
    <xf numFmtId="173" fontId="26" fillId="26" borderId="0" applyNumberFormat="0" applyBorder="0" applyAlignment="0" applyProtection="0"/>
    <xf numFmtId="173" fontId="26" fillId="26" borderId="0" applyNumberFormat="0" applyBorder="0" applyAlignment="0" applyProtection="0"/>
    <xf numFmtId="173" fontId="26" fillId="26" borderId="0" applyNumberFormat="0" applyBorder="0" applyAlignment="0" applyProtection="0"/>
    <xf numFmtId="173" fontId="26" fillId="26" borderId="0" applyNumberFormat="0" applyBorder="0" applyAlignment="0" applyProtection="0"/>
    <xf numFmtId="189" fontId="26" fillId="26" borderId="0" applyNumberFormat="0" applyBorder="0" applyAlignment="0" applyProtection="0"/>
    <xf numFmtId="189" fontId="26" fillId="26" borderId="0" applyNumberFormat="0" applyBorder="0" applyAlignment="0" applyProtection="0"/>
    <xf numFmtId="173" fontId="26" fillId="26" borderId="0" applyNumberFormat="0" applyBorder="0" applyAlignment="0" applyProtection="0"/>
    <xf numFmtId="173" fontId="26" fillId="26" borderId="0" applyNumberFormat="0" applyBorder="0" applyAlignment="0" applyProtection="0"/>
    <xf numFmtId="173" fontId="26" fillId="26" borderId="0" applyNumberFormat="0" applyBorder="0" applyAlignment="0" applyProtection="0"/>
    <xf numFmtId="173" fontId="26" fillId="26" borderId="0" applyNumberFormat="0" applyBorder="0" applyAlignment="0" applyProtection="0"/>
    <xf numFmtId="173" fontId="26" fillId="26" borderId="0" applyNumberFormat="0" applyBorder="0" applyAlignment="0" applyProtection="0"/>
    <xf numFmtId="173" fontId="26" fillId="26" borderId="0" applyNumberFormat="0" applyBorder="0" applyAlignment="0" applyProtection="0"/>
    <xf numFmtId="189" fontId="26" fillId="26" borderId="0" applyNumberFormat="0" applyBorder="0" applyAlignment="0" applyProtection="0"/>
    <xf numFmtId="189" fontId="26" fillId="26" borderId="0" applyNumberFormat="0" applyBorder="0" applyAlignment="0" applyProtection="0"/>
    <xf numFmtId="173" fontId="26" fillId="26" borderId="0" applyNumberFormat="0" applyBorder="0" applyAlignment="0" applyProtection="0"/>
    <xf numFmtId="173" fontId="26" fillId="26" borderId="0" applyNumberFormat="0" applyBorder="0" applyAlignment="0" applyProtection="0"/>
    <xf numFmtId="173" fontId="26" fillId="26" borderId="0" applyNumberFormat="0" applyBorder="0" applyAlignment="0" applyProtection="0"/>
    <xf numFmtId="173" fontId="26" fillId="26" borderId="0" applyNumberFormat="0" applyBorder="0" applyAlignment="0" applyProtection="0"/>
    <xf numFmtId="173" fontId="26" fillId="26" borderId="0" applyNumberFormat="0" applyBorder="0" applyAlignment="0" applyProtection="0"/>
    <xf numFmtId="173" fontId="26" fillId="26" borderId="0" applyNumberFormat="0" applyBorder="0" applyAlignment="0" applyProtection="0"/>
    <xf numFmtId="189" fontId="26" fillId="26" borderId="0" applyNumberFormat="0" applyBorder="0" applyAlignment="0" applyProtection="0"/>
    <xf numFmtId="189" fontId="26" fillId="26" borderId="0" applyNumberFormat="0" applyBorder="0" applyAlignment="0" applyProtection="0"/>
    <xf numFmtId="173" fontId="26" fillId="26" borderId="0" applyNumberFormat="0" applyBorder="0" applyAlignment="0" applyProtection="0"/>
    <xf numFmtId="173" fontId="26" fillId="26" borderId="0" applyNumberFormat="0" applyBorder="0" applyAlignment="0" applyProtection="0"/>
    <xf numFmtId="173" fontId="26" fillId="26" borderId="0" applyNumberFormat="0" applyBorder="0" applyAlignment="0" applyProtection="0"/>
    <xf numFmtId="173" fontId="26" fillId="26" borderId="0" applyNumberFormat="0" applyBorder="0" applyAlignment="0" applyProtection="0"/>
    <xf numFmtId="173" fontId="26" fillId="26" borderId="0" applyNumberFormat="0" applyBorder="0" applyAlignment="0" applyProtection="0"/>
    <xf numFmtId="173" fontId="83" fillId="26" borderId="0" applyNumberFormat="0" applyBorder="0" applyAlignment="0" applyProtection="0"/>
    <xf numFmtId="189" fontId="83" fillId="26" borderId="0" applyNumberFormat="0" applyBorder="0" applyAlignment="0" applyProtection="0"/>
    <xf numFmtId="189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26" fillId="26" borderId="0" applyNumberFormat="0" applyBorder="0" applyAlignment="0" applyProtection="0"/>
    <xf numFmtId="189" fontId="26" fillId="26" borderId="0" applyNumberFormat="0" applyBorder="0" applyAlignment="0" applyProtection="0"/>
    <xf numFmtId="189" fontId="26" fillId="26" borderId="0" applyNumberFormat="0" applyBorder="0" applyAlignment="0" applyProtection="0"/>
    <xf numFmtId="173" fontId="26" fillId="26" borderId="0" applyNumberFormat="0" applyBorder="0" applyAlignment="0" applyProtection="0"/>
    <xf numFmtId="173" fontId="26" fillId="26" borderId="0" applyNumberFormat="0" applyBorder="0" applyAlignment="0" applyProtection="0"/>
    <xf numFmtId="173" fontId="26" fillId="26" borderId="0" applyNumberFormat="0" applyBorder="0" applyAlignment="0" applyProtection="0"/>
    <xf numFmtId="173" fontId="26" fillId="26" borderId="0" applyNumberFormat="0" applyBorder="0" applyAlignment="0" applyProtection="0"/>
    <xf numFmtId="173" fontId="26" fillId="26" borderId="0" applyNumberFormat="0" applyBorder="0" applyAlignment="0" applyProtection="0"/>
    <xf numFmtId="173" fontId="26" fillId="26" borderId="0" applyNumberFormat="0" applyBorder="0" applyAlignment="0" applyProtection="0"/>
    <xf numFmtId="189" fontId="26" fillId="26" borderId="0" applyNumberFormat="0" applyBorder="0" applyAlignment="0" applyProtection="0"/>
    <xf numFmtId="189" fontId="26" fillId="26" borderId="0" applyNumberFormat="0" applyBorder="0" applyAlignment="0" applyProtection="0"/>
    <xf numFmtId="173" fontId="26" fillId="26" borderId="0" applyNumberFormat="0" applyBorder="0" applyAlignment="0" applyProtection="0"/>
    <xf numFmtId="173" fontId="26" fillId="26" borderId="0" applyNumberFormat="0" applyBorder="0" applyAlignment="0" applyProtection="0"/>
    <xf numFmtId="173" fontId="26" fillId="26" borderId="0" applyNumberFormat="0" applyBorder="0" applyAlignment="0" applyProtection="0"/>
    <xf numFmtId="173" fontId="26" fillId="26" borderId="0" applyNumberFormat="0" applyBorder="0" applyAlignment="0" applyProtection="0"/>
    <xf numFmtId="173" fontId="26" fillId="26" borderId="0" applyNumberFormat="0" applyBorder="0" applyAlignment="0" applyProtection="0"/>
    <xf numFmtId="173" fontId="26" fillId="26" borderId="0" applyNumberFormat="0" applyBorder="0" applyAlignment="0" applyProtection="0"/>
    <xf numFmtId="189" fontId="26" fillId="26" borderId="0" applyNumberFormat="0" applyBorder="0" applyAlignment="0" applyProtection="0"/>
    <xf numFmtId="189" fontId="26" fillId="26" borderId="0" applyNumberFormat="0" applyBorder="0" applyAlignment="0" applyProtection="0"/>
    <xf numFmtId="173" fontId="26" fillId="26" borderId="0" applyNumberFormat="0" applyBorder="0" applyAlignment="0" applyProtection="0"/>
    <xf numFmtId="173" fontId="26" fillId="26" borderId="0" applyNumberFormat="0" applyBorder="0" applyAlignment="0" applyProtection="0"/>
    <xf numFmtId="173" fontId="26" fillId="26" borderId="0" applyNumberFormat="0" applyBorder="0" applyAlignment="0" applyProtection="0"/>
    <xf numFmtId="173" fontId="26" fillId="26" borderId="0" applyNumberFormat="0" applyBorder="0" applyAlignment="0" applyProtection="0"/>
    <xf numFmtId="173" fontId="26" fillId="26" borderId="0" applyNumberFormat="0" applyBorder="0" applyAlignment="0" applyProtection="0"/>
    <xf numFmtId="173" fontId="26" fillId="26" borderId="0" applyNumberFormat="0" applyBorder="0" applyAlignment="0" applyProtection="0"/>
    <xf numFmtId="189" fontId="26" fillId="26" borderId="0" applyNumberFormat="0" applyBorder="0" applyAlignment="0" applyProtection="0"/>
    <xf numFmtId="189" fontId="26" fillId="26" borderId="0" applyNumberFormat="0" applyBorder="0" applyAlignment="0" applyProtection="0"/>
    <xf numFmtId="173" fontId="26" fillId="26" borderId="0" applyNumberFormat="0" applyBorder="0" applyAlignment="0" applyProtection="0"/>
    <xf numFmtId="173" fontId="26" fillId="26" borderId="0" applyNumberFormat="0" applyBorder="0" applyAlignment="0" applyProtection="0"/>
    <xf numFmtId="173" fontId="26" fillId="26" borderId="0" applyNumberFormat="0" applyBorder="0" applyAlignment="0" applyProtection="0"/>
    <xf numFmtId="173" fontId="26" fillId="26" borderId="0" applyNumberFormat="0" applyBorder="0" applyAlignment="0" applyProtection="0"/>
    <xf numFmtId="173" fontId="26" fillId="26" borderId="0" applyNumberFormat="0" applyBorder="0" applyAlignment="0" applyProtection="0"/>
    <xf numFmtId="173" fontId="26" fillId="26" borderId="0" applyNumberFormat="0" applyBorder="0" applyAlignment="0" applyProtection="0"/>
    <xf numFmtId="189" fontId="26" fillId="26" borderId="0" applyNumberFormat="0" applyBorder="0" applyAlignment="0" applyProtection="0"/>
    <xf numFmtId="189" fontId="26" fillId="26" borderId="0" applyNumberFormat="0" applyBorder="0" applyAlignment="0" applyProtection="0"/>
    <xf numFmtId="173" fontId="26" fillId="26" borderId="0" applyNumberFormat="0" applyBorder="0" applyAlignment="0" applyProtection="0"/>
    <xf numFmtId="173" fontId="26" fillId="26" borderId="0" applyNumberFormat="0" applyBorder="0" applyAlignment="0" applyProtection="0"/>
    <xf numFmtId="173" fontId="26" fillId="26" borderId="0" applyNumberFormat="0" applyBorder="0" applyAlignment="0" applyProtection="0"/>
    <xf numFmtId="173" fontId="26" fillId="26" borderId="0" applyNumberFormat="0" applyBorder="0" applyAlignment="0" applyProtection="0"/>
    <xf numFmtId="173" fontId="26" fillId="26" borderId="0" applyNumberFormat="0" applyBorder="0" applyAlignment="0" applyProtection="0"/>
    <xf numFmtId="173" fontId="100" fillId="26" borderId="0" applyNumberFormat="0" applyBorder="0" applyAlignment="0" applyProtection="0"/>
    <xf numFmtId="0" fontId="100" fillId="26" borderId="0" applyNumberFormat="0" applyBorder="0" applyAlignment="0" applyProtection="0"/>
    <xf numFmtId="173" fontId="100" fillId="26" borderId="0" applyNumberFormat="0" applyBorder="0" applyAlignment="0" applyProtection="0"/>
    <xf numFmtId="173" fontId="100" fillId="26" borderId="0" applyNumberFormat="0" applyBorder="0" applyAlignment="0" applyProtection="0"/>
    <xf numFmtId="173" fontId="100" fillId="26" borderId="0" applyNumberFormat="0" applyBorder="0" applyAlignment="0" applyProtection="0"/>
    <xf numFmtId="173" fontId="100" fillId="26" borderId="0" applyNumberFormat="0" applyBorder="0" applyAlignment="0" applyProtection="0"/>
    <xf numFmtId="173" fontId="100" fillId="26" borderId="0" applyNumberFormat="0" applyBorder="0" applyAlignment="0" applyProtection="0"/>
    <xf numFmtId="189" fontId="98" fillId="60" borderId="0" applyNumberFormat="0" applyBorder="0" applyAlignment="0" applyProtection="0"/>
    <xf numFmtId="189" fontId="98" fillId="60" borderId="0" applyNumberFormat="0" applyBorder="0" applyAlignment="0" applyProtection="0"/>
    <xf numFmtId="0" fontId="83" fillId="26" borderId="0" applyNumberFormat="0" applyBorder="0" applyAlignment="0" applyProtection="0"/>
    <xf numFmtId="0" fontId="83" fillId="26" borderId="0" applyNumberFormat="0" applyBorder="0" applyAlignment="0" applyProtection="0"/>
    <xf numFmtId="0" fontId="83" fillId="26" borderId="0" applyNumberFormat="0" applyBorder="0" applyAlignment="0" applyProtection="0"/>
    <xf numFmtId="173" fontId="83" fillId="26" borderId="0" applyNumberFormat="0" applyBorder="0" applyAlignment="0" applyProtection="0"/>
    <xf numFmtId="189" fontId="83" fillId="26" borderId="0" applyNumberFormat="0" applyBorder="0" applyAlignment="0" applyProtection="0"/>
    <xf numFmtId="189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0" fontId="83" fillId="26" borderId="0" applyNumberFormat="0" applyBorder="0" applyAlignment="0" applyProtection="0"/>
    <xf numFmtId="0" fontId="83" fillId="26" borderId="0" applyNumberFormat="0" applyBorder="0" applyAlignment="0" applyProtection="0"/>
    <xf numFmtId="0" fontId="83" fillId="26" borderId="0" applyNumberFormat="0" applyBorder="0" applyAlignment="0" applyProtection="0"/>
    <xf numFmtId="0" fontId="83" fillId="26" borderId="0" applyNumberFormat="0" applyBorder="0" applyAlignment="0" applyProtection="0"/>
    <xf numFmtId="0" fontId="83" fillId="26" borderId="0" applyNumberFormat="0" applyBorder="0" applyAlignment="0" applyProtection="0"/>
    <xf numFmtId="0" fontId="83" fillId="26" borderId="0" applyNumberFormat="0" applyBorder="0" applyAlignment="0" applyProtection="0"/>
    <xf numFmtId="0" fontId="83" fillId="26" borderId="0" applyNumberFormat="0" applyBorder="0" applyAlignment="0" applyProtection="0"/>
    <xf numFmtId="0" fontId="83" fillId="26" borderId="0" applyNumberFormat="0" applyBorder="0" applyAlignment="0" applyProtection="0"/>
    <xf numFmtId="231" fontId="83" fillId="26" borderId="0" applyNumberFormat="0" applyBorder="0" applyAlignment="0" applyProtection="0"/>
    <xf numFmtId="231" fontId="83" fillId="26" borderId="0" applyNumberFormat="0" applyBorder="0" applyAlignment="0" applyProtection="0"/>
    <xf numFmtId="231" fontId="83" fillId="26" borderId="0" applyNumberFormat="0" applyBorder="0" applyAlignment="0" applyProtection="0"/>
    <xf numFmtId="231" fontId="83" fillId="26" borderId="0" applyNumberFormat="0" applyBorder="0" applyAlignment="0" applyProtection="0"/>
    <xf numFmtId="231" fontId="83" fillId="26" borderId="0" applyNumberFormat="0" applyBorder="0" applyAlignment="0" applyProtection="0"/>
    <xf numFmtId="231" fontId="83" fillId="26" borderId="0" applyNumberFormat="0" applyBorder="0" applyAlignment="0" applyProtection="0"/>
    <xf numFmtId="0" fontId="98" fillId="60" borderId="0" applyNumberFormat="0" applyBorder="0" applyAlignment="0" applyProtection="0"/>
    <xf numFmtId="0" fontId="98" fillId="60" borderId="0" applyNumberFormat="0" applyBorder="0" applyAlignment="0" applyProtection="0"/>
    <xf numFmtId="0" fontId="98" fillId="60" borderId="0" applyNumberFormat="0" applyBorder="0" applyAlignment="0" applyProtection="0"/>
    <xf numFmtId="0" fontId="98" fillId="60" borderId="0" applyNumberFormat="0" applyBorder="0" applyAlignment="0" applyProtection="0"/>
    <xf numFmtId="0" fontId="98" fillId="60" borderId="0" applyNumberFormat="0" applyBorder="0" applyAlignment="0" applyProtection="0"/>
    <xf numFmtId="0" fontId="98" fillId="60" borderId="0" applyNumberFormat="0" applyBorder="0" applyAlignment="0" applyProtection="0"/>
    <xf numFmtId="173" fontId="83" fillId="26" borderId="0" applyNumberFormat="0" applyBorder="0" applyAlignment="0" applyProtection="0"/>
    <xf numFmtId="189" fontId="83" fillId="26" borderId="0" applyNumberFormat="0" applyBorder="0" applyAlignment="0" applyProtection="0"/>
    <xf numFmtId="189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0" fontId="98" fillId="60" borderId="0" applyNumberFormat="0" applyBorder="0" applyAlignment="0" applyProtection="0"/>
    <xf numFmtId="0" fontId="98" fillId="60" borderId="0" applyNumberFormat="0" applyBorder="0" applyAlignment="0" applyProtection="0"/>
    <xf numFmtId="0" fontId="83" fillId="26" borderId="0" applyNumberFormat="0" applyBorder="0" applyAlignment="0" applyProtection="0"/>
    <xf numFmtId="0" fontId="83" fillId="26" borderId="0" applyNumberFormat="0" applyBorder="0" applyAlignment="0" applyProtection="0"/>
    <xf numFmtId="173" fontId="83" fillId="26" borderId="0" applyNumberFormat="0" applyBorder="0" applyAlignment="0" applyProtection="0"/>
    <xf numFmtId="189" fontId="83" fillId="26" borderId="0" applyNumberFormat="0" applyBorder="0" applyAlignment="0" applyProtection="0"/>
    <xf numFmtId="189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89" fontId="83" fillId="26" borderId="0" applyNumberFormat="0" applyBorder="0" applyAlignment="0" applyProtection="0"/>
    <xf numFmtId="189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173" fontId="83" fillId="26" borderId="0" applyNumberFormat="0" applyBorder="0" applyAlignment="0" applyProtection="0"/>
    <xf numFmtId="0" fontId="84" fillId="78" borderId="0" applyNumberFormat="0" applyBorder="0" applyAlignment="0" applyProtection="0"/>
    <xf numFmtId="0" fontId="84" fillId="70" borderId="0" applyNumberFormat="0" applyBorder="0" applyAlignment="0" applyProtection="0"/>
    <xf numFmtId="0" fontId="98" fillId="79" borderId="0" applyNumberFormat="0" applyBorder="0" applyAlignment="0" applyProtection="0"/>
    <xf numFmtId="173" fontId="83" fillId="30" borderId="0" applyNumberFormat="0" applyBorder="0" applyAlignment="0" applyProtection="0"/>
    <xf numFmtId="189" fontId="83" fillId="30" borderId="0" applyNumberFormat="0" applyBorder="0" applyAlignment="0" applyProtection="0"/>
    <xf numFmtId="189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89" fontId="83" fillId="30" borderId="0" applyNumberFormat="0" applyBorder="0" applyAlignment="0" applyProtection="0"/>
    <xf numFmtId="189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89" fontId="83" fillId="30" borderId="0" applyNumberFormat="0" applyBorder="0" applyAlignment="0" applyProtection="0"/>
    <xf numFmtId="189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89" fontId="83" fillId="30" borderId="0" applyNumberFormat="0" applyBorder="0" applyAlignment="0" applyProtection="0"/>
    <xf numFmtId="189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89" fontId="83" fillId="30" borderId="0" applyNumberFormat="0" applyBorder="0" applyAlignment="0" applyProtection="0"/>
    <xf numFmtId="189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89" fontId="83" fillId="30" borderId="0" applyNumberFormat="0" applyBorder="0" applyAlignment="0" applyProtection="0"/>
    <xf numFmtId="189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89" fontId="83" fillId="30" borderId="0" applyNumberFormat="0" applyBorder="0" applyAlignment="0" applyProtection="0"/>
    <xf numFmtId="189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89" fontId="83" fillId="30" borderId="0" applyNumberFormat="0" applyBorder="0" applyAlignment="0" applyProtection="0"/>
    <xf numFmtId="189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89" fontId="83" fillId="30" borderId="0" applyNumberFormat="0" applyBorder="0" applyAlignment="0" applyProtection="0"/>
    <xf numFmtId="189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89" fontId="83" fillId="30" borderId="0" applyNumberFormat="0" applyBorder="0" applyAlignment="0" applyProtection="0"/>
    <xf numFmtId="189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0" fontId="98" fillId="58" borderId="0" applyNumberFormat="0" applyBorder="0" applyAlignment="0" applyProtection="0"/>
    <xf numFmtId="0" fontId="98" fillId="58" borderId="0" applyNumberFormat="0" applyBorder="0" applyAlignment="0" applyProtection="0"/>
    <xf numFmtId="189" fontId="83" fillId="30" borderId="0" applyNumberFormat="0" applyBorder="0" applyAlignment="0" applyProtection="0"/>
    <xf numFmtId="0" fontId="99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89" fontId="83" fillId="30" borderId="0" applyNumberFormat="0" applyBorder="0" applyAlignment="0" applyProtection="0"/>
    <xf numFmtId="189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89" fontId="83" fillId="30" borderId="0" applyNumberFormat="0" applyBorder="0" applyAlignment="0" applyProtection="0"/>
    <xf numFmtId="189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89" fontId="83" fillId="30" borderId="0" applyNumberFormat="0" applyBorder="0" applyAlignment="0" applyProtection="0"/>
    <xf numFmtId="189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89" fontId="83" fillId="30" borderId="0" applyNumberFormat="0" applyBorder="0" applyAlignment="0" applyProtection="0"/>
    <xf numFmtId="189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89" fontId="83" fillId="30" borderId="0" applyNumberFormat="0" applyBorder="0" applyAlignment="0" applyProtection="0"/>
    <xf numFmtId="189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89" fontId="83" fillId="30" borderId="0" applyNumberFormat="0" applyBorder="0" applyAlignment="0" applyProtection="0"/>
    <xf numFmtId="189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89" fontId="83" fillId="30" borderId="0" applyNumberFormat="0" applyBorder="0" applyAlignment="0" applyProtection="0"/>
    <xf numFmtId="189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89" fontId="83" fillId="30" borderId="0" applyNumberFormat="0" applyBorder="0" applyAlignment="0" applyProtection="0"/>
    <xf numFmtId="189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89" fontId="83" fillId="30" borderId="0" applyNumberFormat="0" applyBorder="0" applyAlignment="0" applyProtection="0"/>
    <xf numFmtId="189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89" fontId="83" fillId="30" borderId="0" applyNumberFormat="0" applyBorder="0" applyAlignment="0" applyProtection="0"/>
    <xf numFmtId="189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89" fontId="83" fillId="30" borderId="0" applyNumberFormat="0" applyBorder="0" applyAlignment="0" applyProtection="0"/>
    <xf numFmtId="189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89" fontId="83" fillId="30" borderId="0" applyNumberFormat="0" applyBorder="0" applyAlignment="0" applyProtection="0"/>
    <xf numFmtId="189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89" fontId="83" fillId="30" borderId="0" applyNumberFormat="0" applyBorder="0" applyAlignment="0" applyProtection="0"/>
    <xf numFmtId="189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89" fontId="83" fillId="30" borderId="0" applyNumberFormat="0" applyBorder="0" applyAlignment="0" applyProtection="0"/>
    <xf numFmtId="189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89" fontId="83" fillId="30" borderId="0" applyNumberFormat="0" applyBorder="0" applyAlignment="0" applyProtection="0"/>
    <xf numFmtId="189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89" fontId="83" fillId="30" borderId="0" applyNumberFormat="0" applyBorder="0" applyAlignment="0" applyProtection="0"/>
    <xf numFmtId="189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89" fontId="83" fillId="30" borderId="0" applyNumberFormat="0" applyBorder="0" applyAlignment="0" applyProtection="0"/>
    <xf numFmtId="189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89" fontId="83" fillId="30" borderId="0" applyNumberFormat="0" applyBorder="0" applyAlignment="0" applyProtection="0"/>
    <xf numFmtId="189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89" fontId="83" fillId="30" borderId="0" applyNumberFormat="0" applyBorder="0" applyAlignment="0" applyProtection="0"/>
    <xf numFmtId="189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89" fontId="83" fillId="30" borderId="0" applyNumberFormat="0" applyBorder="0" applyAlignment="0" applyProtection="0"/>
    <xf numFmtId="189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89" fontId="83" fillId="30" borderId="0" applyNumberFormat="0" applyBorder="0" applyAlignment="0" applyProtection="0"/>
    <xf numFmtId="189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89" fontId="83" fillId="30" borderId="0" applyNumberFormat="0" applyBorder="0" applyAlignment="0" applyProtection="0"/>
    <xf numFmtId="189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89" fontId="83" fillId="30" borderId="0" applyNumberFormat="0" applyBorder="0" applyAlignment="0" applyProtection="0"/>
    <xf numFmtId="189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89" fontId="83" fillId="30" borderId="0" applyNumberFormat="0" applyBorder="0" applyAlignment="0" applyProtection="0"/>
    <xf numFmtId="189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89" fontId="83" fillId="30" borderId="0" applyNumberFormat="0" applyBorder="0" applyAlignment="0" applyProtection="0"/>
    <xf numFmtId="189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89" fontId="83" fillId="30" borderId="0" applyNumberFormat="0" applyBorder="0" applyAlignment="0" applyProtection="0"/>
    <xf numFmtId="189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89" fontId="83" fillId="30" borderId="0" applyNumberFormat="0" applyBorder="0" applyAlignment="0" applyProtection="0"/>
    <xf numFmtId="189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89" fontId="83" fillId="30" borderId="0" applyNumberFormat="0" applyBorder="0" applyAlignment="0" applyProtection="0"/>
    <xf numFmtId="189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26" fillId="30" borderId="0" applyNumberFormat="0" applyBorder="0" applyAlignment="0" applyProtection="0"/>
    <xf numFmtId="189" fontId="26" fillId="30" borderId="0" applyNumberFormat="0" applyBorder="0" applyAlignment="0" applyProtection="0"/>
    <xf numFmtId="189" fontId="26" fillId="30" borderId="0" applyNumberFormat="0" applyBorder="0" applyAlignment="0" applyProtection="0"/>
    <xf numFmtId="173" fontId="26" fillId="30" borderId="0" applyNumberFormat="0" applyBorder="0" applyAlignment="0" applyProtection="0"/>
    <xf numFmtId="173" fontId="26" fillId="30" borderId="0" applyNumberFormat="0" applyBorder="0" applyAlignment="0" applyProtection="0"/>
    <xf numFmtId="173" fontId="26" fillId="30" borderId="0" applyNumberFormat="0" applyBorder="0" applyAlignment="0" applyProtection="0"/>
    <xf numFmtId="173" fontId="26" fillId="30" borderId="0" applyNumberFormat="0" applyBorder="0" applyAlignment="0" applyProtection="0"/>
    <xf numFmtId="173" fontId="26" fillId="30" borderId="0" applyNumberFormat="0" applyBorder="0" applyAlignment="0" applyProtection="0"/>
    <xf numFmtId="173" fontId="26" fillId="30" borderId="0" applyNumberFormat="0" applyBorder="0" applyAlignment="0" applyProtection="0"/>
    <xf numFmtId="189" fontId="26" fillId="30" borderId="0" applyNumberFormat="0" applyBorder="0" applyAlignment="0" applyProtection="0"/>
    <xf numFmtId="189" fontId="26" fillId="30" borderId="0" applyNumberFormat="0" applyBorder="0" applyAlignment="0" applyProtection="0"/>
    <xf numFmtId="173" fontId="26" fillId="30" borderId="0" applyNumberFormat="0" applyBorder="0" applyAlignment="0" applyProtection="0"/>
    <xf numFmtId="173" fontId="26" fillId="30" borderId="0" applyNumberFormat="0" applyBorder="0" applyAlignment="0" applyProtection="0"/>
    <xf numFmtId="173" fontId="26" fillId="30" borderId="0" applyNumberFormat="0" applyBorder="0" applyAlignment="0" applyProtection="0"/>
    <xf numFmtId="173" fontId="26" fillId="30" borderId="0" applyNumberFormat="0" applyBorder="0" applyAlignment="0" applyProtection="0"/>
    <xf numFmtId="173" fontId="26" fillId="30" borderId="0" applyNumberFormat="0" applyBorder="0" applyAlignment="0" applyProtection="0"/>
    <xf numFmtId="173" fontId="26" fillId="30" borderId="0" applyNumberFormat="0" applyBorder="0" applyAlignment="0" applyProtection="0"/>
    <xf numFmtId="189" fontId="26" fillId="30" borderId="0" applyNumberFormat="0" applyBorder="0" applyAlignment="0" applyProtection="0"/>
    <xf numFmtId="189" fontId="26" fillId="30" borderId="0" applyNumberFormat="0" applyBorder="0" applyAlignment="0" applyProtection="0"/>
    <xf numFmtId="173" fontId="26" fillId="30" borderId="0" applyNumberFormat="0" applyBorder="0" applyAlignment="0" applyProtection="0"/>
    <xf numFmtId="173" fontId="26" fillId="30" borderId="0" applyNumberFormat="0" applyBorder="0" applyAlignment="0" applyProtection="0"/>
    <xf numFmtId="173" fontId="26" fillId="30" borderId="0" applyNumberFormat="0" applyBorder="0" applyAlignment="0" applyProtection="0"/>
    <xf numFmtId="173" fontId="26" fillId="30" borderId="0" applyNumberFormat="0" applyBorder="0" applyAlignment="0" applyProtection="0"/>
    <xf numFmtId="173" fontId="26" fillId="30" borderId="0" applyNumberFormat="0" applyBorder="0" applyAlignment="0" applyProtection="0"/>
    <xf numFmtId="173" fontId="26" fillId="30" borderId="0" applyNumberFormat="0" applyBorder="0" applyAlignment="0" applyProtection="0"/>
    <xf numFmtId="189" fontId="26" fillId="30" borderId="0" applyNumberFormat="0" applyBorder="0" applyAlignment="0" applyProtection="0"/>
    <xf numFmtId="189" fontId="26" fillId="30" borderId="0" applyNumberFormat="0" applyBorder="0" applyAlignment="0" applyProtection="0"/>
    <xf numFmtId="173" fontId="26" fillId="30" borderId="0" applyNumberFormat="0" applyBorder="0" applyAlignment="0" applyProtection="0"/>
    <xf numFmtId="173" fontId="26" fillId="30" borderId="0" applyNumberFormat="0" applyBorder="0" applyAlignment="0" applyProtection="0"/>
    <xf numFmtId="173" fontId="26" fillId="30" borderId="0" applyNumberFormat="0" applyBorder="0" applyAlignment="0" applyProtection="0"/>
    <xf numFmtId="173" fontId="26" fillId="30" borderId="0" applyNumberFormat="0" applyBorder="0" applyAlignment="0" applyProtection="0"/>
    <xf numFmtId="173" fontId="26" fillId="30" borderId="0" applyNumberFormat="0" applyBorder="0" applyAlignment="0" applyProtection="0"/>
    <xf numFmtId="173" fontId="83" fillId="30" borderId="0" applyNumberFormat="0" applyBorder="0" applyAlignment="0" applyProtection="0"/>
    <xf numFmtId="189" fontId="83" fillId="30" borderId="0" applyNumberFormat="0" applyBorder="0" applyAlignment="0" applyProtection="0"/>
    <xf numFmtId="189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26" fillId="30" borderId="0" applyNumberFormat="0" applyBorder="0" applyAlignment="0" applyProtection="0"/>
    <xf numFmtId="189" fontId="26" fillId="30" borderId="0" applyNumberFormat="0" applyBorder="0" applyAlignment="0" applyProtection="0"/>
    <xf numFmtId="189" fontId="26" fillId="30" borderId="0" applyNumberFormat="0" applyBorder="0" applyAlignment="0" applyProtection="0"/>
    <xf numFmtId="173" fontId="26" fillId="30" borderId="0" applyNumberFormat="0" applyBorder="0" applyAlignment="0" applyProtection="0"/>
    <xf numFmtId="173" fontId="26" fillId="30" borderId="0" applyNumberFormat="0" applyBorder="0" applyAlignment="0" applyProtection="0"/>
    <xf numFmtId="173" fontId="26" fillId="30" borderId="0" applyNumberFormat="0" applyBorder="0" applyAlignment="0" applyProtection="0"/>
    <xf numFmtId="173" fontId="26" fillId="30" borderId="0" applyNumberFormat="0" applyBorder="0" applyAlignment="0" applyProtection="0"/>
    <xf numFmtId="173" fontId="26" fillId="30" borderId="0" applyNumberFormat="0" applyBorder="0" applyAlignment="0" applyProtection="0"/>
    <xf numFmtId="173" fontId="26" fillId="30" borderId="0" applyNumberFormat="0" applyBorder="0" applyAlignment="0" applyProtection="0"/>
    <xf numFmtId="189" fontId="26" fillId="30" borderId="0" applyNumberFormat="0" applyBorder="0" applyAlignment="0" applyProtection="0"/>
    <xf numFmtId="189" fontId="26" fillId="30" borderId="0" applyNumberFormat="0" applyBorder="0" applyAlignment="0" applyProtection="0"/>
    <xf numFmtId="173" fontId="26" fillId="30" borderId="0" applyNumberFormat="0" applyBorder="0" applyAlignment="0" applyProtection="0"/>
    <xf numFmtId="173" fontId="26" fillId="30" borderId="0" applyNumberFormat="0" applyBorder="0" applyAlignment="0" applyProtection="0"/>
    <xf numFmtId="173" fontId="26" fillId="30" borderId="0" applyNumberFormat="0" applyBorder="0" applyAlignment="0" applyProtection="0"/>
    <xf numFmtId="173" fontId="26" fillId="30" borderId="0" applyNumberFormat="0" applyBorder="0" applyAlignment="0" applyProtection="0"/>
    <xf numFmtId="173" fontId="26" fillId="30" borderId="0" applyNumberFormat="0" applyBorder="0" applyAlignment="0" applyProtection="0"/>
    <xf numFmtId="173" fontId="26" fillId="30" borderId="0" applyNumberFormat="0" applyBorder="0" applyAlignment="0" applyProtection="0"/>
    <xf numFmtId="189" fontId="26" fillId="30" borderId="0" applyNumberFormat="0" applyBorder="0" applyAlignment="0" applyProtection="0"/>
    <xf numFmtId="189" fontId="26" fillId="30" borderId="0" applyNumberFormat="0" applyBorder="0" applyAlignment="0" applyProtection="0"/>
    <xf numFmtId="173" fontId="26" fillId="30" borderId="0" applyNumberFormat="0" applyBorder="0" applyAlignment="0" applyProtection="0"/>
    <xf numFmtId="173" fontId="26" fillId="30" borderId="0" applyNumberFormat="0" applyBorder="0" applyAlignment="0" applyProtection="0"/>
    <xf numFmtId="173" fontId="26" fillId="30" borderId="0" applyNumberFormat="0" applyBorder="0" applyAlignment="0" applyProtection="0"/>
    <xf numFmtId="173" fontId="26" fillId="30" borderId="0" applyNumberFormat="0" applyBorder="0" applyAlignment="0" applyProtection="0"/>
    <xf numFmtId="173" fontId="26" fillId="30" borderId="0" applyNumberFormat="0" applyBorder="0" applyAlignment="0" applyProtection="0"/>
    <xf numFmtId="173" fontId="26" fillId="30" borderId="0" applyNumberFormat="0" applyBorder="0" applyAlignment="0" applyProtection="0"/>
    <xf numFmtId="189" fontId="26" fillId="30" borderId="0" applyNumberFormat="0" applyBorder="0" applyAlignment="0" applyProtection="0"/>
    <xf numFmtId="189" fontId="26" fillId="30" borderId="0" applyNumberFormat="0" applyBorder="0" applyAlignment="0" applyProtection="0"/>
    <xf numFmtId="173" fontId="26" fillId="30" borderId="0" applyNumberFormat="0" applyBorder="0" applyAlignment="0" applyProtection="0"/>
    <xf numFmtId="173" fontId="26" fillId="30" borderId="0" applyNumberFormat="0" applyBorder="0" applyAlignment="0" applyProtection="0"/>
    <xf numFmtId="173" fontId="26" fillId="30" borderId="0" applyNumberFormat="0" applyBorder="0" applyAlignment="0" applyProtection="0"/>
    <xf numFmtId="173" fontId="26" fillId="30" borderId="0" applyNumberFormat="0" applyBorder="0" applyAlignment="0" applyProtection="0"/>
    <xf numFmtId="173" fontId="26" fillId="30" borderId="0" applyNumberFormat="0" applyBorder="0" applyAlignment="0" applyProtection="0"/>
    <xf numFmtId="173" fontId="26" fillId="30" borderId="0" applyNumberFormat="0" applyBorder="0" applyAlignment="0" applyProtection="0"/>
    <xf numFmtId="189" fontId="26" fillId="30" borderId="0" applyNumberFormat="0" applyBorder="0" applyAlignment="0" applyProtection="0"/>
    <xf numFmtId="189" fontId="26" fillId="30" borderId="0" applyNumberFormat="0" applyBorder="0" applyAlignment="0" applyProtection="0"/>
    <xf numFmtId="173" fontId="26" fillId="30" borderId="0" applyNumberFormat="0" applyBorder="0" applyAlignment="0" applyProtection="0"/>
    <xf numFmtId="173" fontId="26" fillId="30" borderId="0" applyNumberFormat="0" applyBorder="0" applyAlignment="0" applyProtection="0"/>
    <xf numFmtId="173" fontId="26" fillId="30" borderId="0" applyNumberFormat="0" applyBorder="0" applyAlignment="0" applyProtection="0"/>
    <xf numFmtId="173" fontId="26" fillId="30" borderId="0" applyNumberFormat="0" applyBorder="0" applyAlignment="0" applyProtection="0"/>
    <xf numFmtId="173" fontId="26" fillId="30" borderId="0" applyNumberFormat="0" applyBorder="0" applyAlignment="0" applyProtection="0"/>
    <xf numFmtId="173" fontId="100" fillId="30" borderId="0" applyNumberFormat="0" applyBorder="0" applyAlignment="0" applyProtection="0"/>
    <xf numFmtId="0" fontId="100" fillId="30" borderId="0" applyNumberFormat="0" applyBorder="0" applyAlignment="0" applyProtection="0"/>
    <xf numFmtId="173" fontId="100" fillId="30" borderId="0" applyNumberFormat="0" applyBorder="0" applyAlignment="0" applyProtection="0"/>
    <xf numFmtId="173" fontId="100" fillId="30" borderId="0" applyNumberFormat="0" applyBorder="0" applyAlignment="0" applyProtection="0"/>
    <xf numFmtId="173" fontId="100" fillId="30" borderId="0" applyNumberFormat="0" applyBorder="0" applyAlignment="0" applyProtection="0"/>
    <xf numFmtId="173" fontId="100" fillId="30" borderId="0" applyNumberFormat="0" applyBorder="0" applyAlignment="0" applyProtection="0"/>
    <xf numFmtId="173" fontId="100" fillId="30" borderId="0" applyNumberFormat="0" applyBorder="0" applyAlignment="0" applyProtection="0"/>
    <xf numFmtId="189" fontId="98" fillId="58" borderId="0" applyNumberFormat="0" applyBorder="0" applyAlignment="0" applyProtection="0"/>
    <xf numFmtId="189" fontId="98" fillId="58" borderId="0" applyNumberFormat="0" applyBorder="0" applyAlignment="0" applyProtection="0"/>
    <xf numFmtId="0" fontId="83" fillId="30" borderId="0" applyNumberFormat="0" applyBorder="0" applyAlignment="0" applyProtection="0"/>
    <xf numFmtId="0" fontId="83" fillId="30" borderId="0" applyNumberFormat="0" applyBorder="0" applyAlignment="0" applyProtection="0"/>
    <xf numFmtId="0" fontId="83" fillId="30" borderId="0" applyNumberFormat="0" applyBorder="0" applyAlignment="0" applyProtection="0"/>
    <xf numFmtId="173" fontId="83" fillId="30" borderId="0" applyNumberFormat="0" applyBorder="0" applyAlignment="0" applyProtection="0"/>
    <xf numFmtId="189" fontId="83" fillId="30" borderId="0" applyNumberFormat="0" applyBorder="0" applyAlignment="0" applyProtection="0"/>
    <xf numFmtId="189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0" fontId="83" fillId="30" borderId="0" applyNumberFormat="0" applyBorder="0" applyAlignment="0" applyProtection="0"/>
    <xf numFmtId="0" fontId="83" fillId="30" borderId="0" applyNumberFormat="0" applyBorder="0" applyAlignment="0" applyProtection="0"/>
    <xf numFmtId="0" fontId="83" fillId="30" borderId="0" applyNumberFormat="0" applyBorder="0" applyAlignment="0" applyProtection="0"/>
    <xf numFmtId="0" fontId="83" fillId="30" borderId="0" applyNumberFormat="0" applyBorder="0" applyAlignment="0" applyProtection="0"/>
    <xf numFmtId="0" fontId="83" fillId="30" borderId="0" applyNumberFormat="0" applyBorder="0" applyAlignment="0" applyProtection="0"/>
    <xf numFmtId="0" fontId="83" fillId="30" borderId="0" applyNumberFormat="0" applyBorder="0" applyAlignment="0" applyProtection="0"/>
    <xf numFmtId="0" fontId="83" fillId="30" borderId="0" applyNumberFormat="0" applyBorder="0" applyAlignment="0" applyProtection="0"/>
    <xf numFmtId="0" fontId="83" fillId="30" borderId="0" applyNumberFormat="0" applyBorder="0" applyAlignment="0" applyProtection="0"/>
    <xf numFmtId="231" fontId="83" fillId="30" borderId="0" applyNumberFormat="0" applyBorder="0" applyAlignment="0" applyProtection="0"/>
    <xf numFmtId="231" fontId="83" fillId="30" borderId="0" applyNumberFormat="0" applyBorder="0" applyAlignment="0" applyProtection="0"/>
    <xf numFmtId="231" fontId="83" fillId="30" borderId="0" applyNumberFormat="0" applyBorder="0" applyAlignment="0" applyProtection="0"/>
    <xf numFmtId="231" fontId="83" fillId="30" borderId="0" applyNumberFormat="0" applyBorder="0" applyAlignment="0" applyProtection="0"/>
    <xf numFmtId="231" fontId="83" fillId="30" borderId="0" applyNumberFormat="0" applyBorder="0" applyAlignment="0" applyProtection="0"/>
    <xf numFmtId="231" fontId="83" fillId="30" borderId="0" applyNumberFormat="0" applyBorder="0" applyAlignment="0" applyProtection="0"/>
    <xf numFmtId="0" fontId="98" fillId="58" borderId="0" applyNumberFormat="0" applyBorder="0" applyAlignment="0" applyProtection="0"/>
    <xf numFmtId="0" fontId="98" fillId="58" borderId="0" applyNumberFormat="0" applyBorder="0" applyAlignment="0" applyProtection="0"/>
    <xf numFmtId="0" fontId="98" fillId="58" borderId="0" applyNumberFormat="0" applyBorder="0" applyAlignment="0" applyProtection="0"/>
    <xf numFmtId="0" fontId="98" fillId="58" borderId="0" applyNumberFormat="0" applyBorder="0" applyAlignment="0" applyProtection="0"/>
    <xf numFmtId="0" fontId="98" fillId="58" borderId="0" applyNumberFormat="0" applyBorder="0" applyAlignment="0" applyProtection="0"/>
    <xf numFmtId="0" fontId="98" fillId="72" borderId="0" applyNumberFormat="0" applyBorder="0" applyAlignment="0" applyProtection="0"/>
    <xf numFmtId="173" fontId="83" fillId="30" borderId="0" applyNumberFormat="0" applyBorder="0" applyAlignment="0" applyProtection="0"/>
    <xf numFmtId="189" fontId="83" fillId="30" borderId="0" applyNumberFormat="0" applyBorder="0" applyAlignment="0" applyProtection="0"/>
    <xf numFmtId="189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0" fontId="98" fillId="72" borderId="0" applyNumberFormat="0" applyBorder="0" applyAlignment="0" applyProtection="0"/>
    <xf numFmtId="0" fontId="98" fillId="72" borderId="0" applyNumberFormat="0" applyBorder="0" applyAlignment="0" applyProtection="0"/>
    <xf numFmtId="0" fontId="83" fillId="30" borderId="0" applyNumberFormat="0" applyBorder="0" applyAlignment="0" applyProtection="0"/>
    <xf numFmtId="0" fontId="83" fillId="30" borderId="0" applyNumberFormat="0" applyBorder="0" applyAlignment="0" applyProtection="0"/>
    <xf numFmtId="173" fontId="83" fillId="30" borderId="0" applyNumberFormat="0" applyBorder="0" applyAlignment="0" applyProtection="0"/>
    <xf numFmtId="189" fontId="83" fillId="30" borderId="0" applyNumberFormat="0" applyBorder="0" applyAlignment="0" applyProtection="0"/>
    <xf numFmtId="189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89" fontId="83" fillId="30" borderId="0" applyNumberFormat="0" applyBorder="0" applyAlignment="0" applyProtection="0"/>
    <xf numFmtId="189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173" fontId="83" fillId="30" borderId="0" applyNumberFormat="0" applyBorder="0" applyAlignment="0" applyProtection="0"/>
    <xf numFmtId="0" fontId="103" fillId="0" borderId="0"/>
    <xf numFmtId="173" fontId="104" fillId="4" borderId="0" applyNumberFormat="0" applyBorder="0" applyAlignment="0" applyProtection="0"/>
    <xf numFmtId="189" fontId="104" fillId="4" borderId="0" applyNumberFormat="0" applyBorder="0" applyAlignment="0" applyProtection="0"/>
    <xf numFmtId="189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89" fontId="104" fillId="4" borderId="0" applyNumberFormat="0" applyBorder="0" applyAlignment="0" applyProtection="0"/>
    <xf numFmtId="189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89" fontId="104" fillId="4" borderId="0" applyNumberFormat="0" applyBorder="0" applyAlignment="0" applyProtection="0"/>
    <xf numFmtId="189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89" fontId="104" fillId="4" borderId="0" applyNumberFormat="0" applyBorder="0" applyAlignment="0" applyProtection="0"/>
    <xf numFmtId="189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89" fontId="104" fillId="4" borderId="0" applyNumberFormat="0" applyBorder="0" applyAlignment="0" applyProtection="0"/>
    <xf numFmtId="189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89" fontId="104" fillId="4" borderId="0" applyNumberFormat="0" applyBorder="0" applyAlignment="0" applyProtection="0"/>
    <xf numFmtId="189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89" fontId="104" fillId="4" borderId="0" applyNumberFormat="0" applyBorder="0" applyAlignment="0" applyProtection="0"/>
    <xf numFmtId="189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89" fontId="104" fillId="4" borderId="0" applyNumberFormat="0" applyBorder="0" applyAlignment="0" applyProtection="0"/>
    <xf numFmtId="189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89" fontId="104" fillId="4" borderId="0" applyNumberFormat="0" applyBorder="0" applyAlignment="0" applyProtection="0"/>
    <xf numFmtId="189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89" fontId="104" fillId="4" borderId="0" applyNumberFormat="0" applyBorder="0" applyAlignment="0" applyProtection="0"/>
    <xf numFmtId="189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0" fontId="105" fillId="46" borderId="0" applyNumberFormat="0" applyBorder="0" applyAlignment="0" applyProtection="0"/>
    <xf numFmtId="0" fontId="105" fillId="46" borderId="0" applyNumberFormat="0" applyBorder="0" applyAlignment="0" applyProtection="0"/>
    <xf numFmtId="189" fontId="104" fillId="4" borderId="0" applyNumberFormat="0" applyBorder="0" applyAlignment="0" applyProtection="0"/>
    <xf numFmtId="0" fontId="106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89" fontId="104" fillId="4" borderId="0" applyNumberFormat="0" applyBorder="0" applyAlignment="0" applyProtection="0"/>
    <xf numFmtId="189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89" fontId="104" fillId="4" borderId="0" applyNumberFormat="0" applyBorder="0" applyAlignment="0" applyProtection="0"/>
    <xf numFmtId="189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89" fontId="104" fillId="4" borderId="0" applyNumberFormat="0" applyBorder="0" applyAlignment="0" applyProtection="0"/>
    <xf numFmtId="189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89" fontId="104" fillId="4" borderId="0" applyNumberFormat="0" applyBorder="0" applyAlignment="0" applyProtection="0"/>
    <xf numFmtId="189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89" fontId="104" fillId="4" borderId="0" applyNumberFormat="0" applyBorder="0" applyAlignment="0" applyProtection="0"/>
    <xf numFmtId="189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89" fontId="104" fillId="4" borderId="0" applyNumberFormat="0" applyBorder="0" applyAlignment="0" applyProtection="0"/>
    <xf numFmtId="189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89" fontId="104" fillId="4" borderId="0" applyNumberFormat="0" applyBorder="0" applyAlignment="0" applyProtection="0"/>
    <xf numFmtId="189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89" fontId="104" fillId="4" borderId="0" applyNumberFormat="0" applyBorder="0" applyAlignment="0" applyProtection="0"/>
    <xf numFmtId="189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89" fontId="104" fillId="4" borderId="0" applyNumberFormat="0" applyBorder="0" applyAlignment="0" applyProtection="0"/>
    <xf numFmtId="189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89" fontId="104" fillId="4" borderId="0" applyNumberFormat="0" applyBorder="0" applyAlignment="0" applyProtection="0"/>
    <xf numFmtId="189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89" fontId="104" fillId="4" borderId="0" applyNumberFormat="0" applyBorder="0" applyAlignment="0" applyProtection="0"/>
    <xf numFmtId="189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89" fontId="104" fillId="4" borderId="0" applyNumberFormat="0" applyBorder="0" applyAlignment="0" applyProtection="0"/>
    <xf numFmtId="189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89" fontId="104" fillId="4" borderId="0" applyNumberFormat="0" applyBorder="0" applyAlignment="0" applyProtection="0"/>
    <xf numFmtId="189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89" fontId="104" fillId="4" borderId="0" applyNumberFormat="0" applyBorder="0" applyAlignment="0" applyProtection="0"/>
    <xf numFmtId="189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89" fontId="104" fillId="4" borderId="0" applyNumberFormat="0" applyBorder="0" applyAlignment="0" applyProtection="0"/>
    <xf numFmtId="189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89" fontId="104" fillId="4" borderId="0" applyNumberFormat="0" applyBorder="0" applyAlignment="0" applyProtection="0"/>
    <xf numFmtId="189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89" fontId="104" fillId="4" borderId="0" applyNumberFormat="0" applyBorder="0" applyAlignment="0" applyProtection="0"/>
    <xf numFmtId="189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89" fontId="104" fillId="4" borderId="0" applyNumberFormat="0" applyBorder="0" applyAlignment="0" applyProtection="0"/>
    <xf numFmtId="189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89" fontId="104" fillId="4" borderId="0" applyNumberFormat="0" applyBorder="0" applyAlignment="0" applyProtection="0"/>
    <xf numFmtId="189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89" fontId="104" fillId="4" borderId="0" applyNumberFormat="0" applyBorder="0" applyAlignment="0" applyProtection="0"/>
    <xf numFmtId="189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89" fontId="104" fillId="4" borderId="0" applyNumberFormat="0" applyBorder="0" applyAlignment="0" applyProtection="0"/>
    <xf numFmtId="189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89" fontId="104" fillId="4" borderId="0" applyNumberFormat="0" applyBorder="0" applyAlignment="0" applyProtection="0"/>
    <xf numFmtId="189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89" fontId="104" fillId="4" borderId="0" applyNumberFormat="0" applyBorder="0" applyAlignment="0" applyProtection="0"/>
    <xf numFmtId="189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89" fontId="104" fillId="4" borderId="0" applyNumberFormat="0" applyBorder="0" applyAlignment="0" applyProtection="0"/>
    <xf numFmtId="189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89" fontId="104" fillId="4" borderId="0" applyNumberFormat="0" applyBorder="0" applyAlignment="0" applyProtection="0"/>
    <xf numFmtId="189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89" fontId="104" fillId="4" borderId="0" applyNumberFormat="0" applyBorder="0" applyAlignment="0" applyProtection="0"/>
    <xf numFmtId="189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89" fontId="104" fillId="4" borderId="0" applyNumberFormat="0" applyBorder="0" applyAlignment="0" applyProtection="0"/>
    <xf numFmtId="189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89" fontId="104" fillId="4" borderId="0" applyNumberFormat="0" applyBorder="0" applyAlignment="0" applyProtection="0"/>
    <xf numFmtId="189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6" fillId="4" borderId="0" applyNumberFormat="0" applyBorder="0" applyAlignment="0" applyProtection="0"/>
    <xf numFmtId="189" fontId="16" fillId="4" borderId="0" applyNumberFormat="0" applyBorder="0" applyAlignment="0" applyProtection="0"/>
    <xf numFmtId="189" fontId="16" fillId="4" borderId="0" applyNumberFormat="0" applyBorder="0" applyAlignment="0" applyProtection="0"/>
    <xf numFmtId="173" fontId="16" fillId="4" borderId="0" applyNumberFormat="0" applyBorder="0" applyAlignment="0" applyProtection="0"/>
    <xf numFmtId="173" fontId="16" fillId="4" borderId="0" applyNumberFormat="0" applyBorder="0" applyAlignment="0" applyProtection="0"/>
    <xf numFmtId="173" fontId="16" fillId="4" borderId="0" applyNumberFormat="0" applyBorder="0" applyAlignment="0" applyProtection="0"/>
    <xf numFmtId="173" fontId="16" fillId="4" borderId="0" applyNumberFormat="0" applyBorder="0" applyAlignment="0" applyProtection="0"/>
    <xf numFmtId="173" fontId="16" fillId="4" borderId="0" applyNumberFormat="0" applyBorder="0" applyAlignment="0" applyProtection="0"/>
    <xf numFmtId="173" fontId="16" fillId="4" borderId="0" applyNumberFormat="0" applyBorder="0" applyAlignment="0" applyProtection="0"/>
    <xf numFmtId="189" fontId="16" fillId="4" borderId="0" applyNumberFormat="0" applyBorder="0" applyAlignment="0" applyProtection="0"/>
    <xf numFmtId="189" fontId="16" fillId="4" borderId="0" applyNumberFormat="0" applyBorder="0" applyAlignment="0" applyProtection="0"/>
    <xf numFmtId="173" fontId="16" fillId="4" borderId="0" applyNumberFormat="0" applyBorder="0" applyAlignment="0" applyProtection="0"/>
    <xf numFmtId="173" fontId="16" fillId="4" borderId="0" applyNumberFormat="0" applyBorder="0" applyAlignment="0" applyProtection="0"/>
    <xf numFmtId="173" fontId="16" fillId="4" borderId="0" applyNumberFormat="0" applyBorder="0" applyAlignment="0" applyProtection="0"/>
    <xf numFmtId="173" fontId="16" fillId="4" borderId="0" applyNumberFormat="0" applyBorder="0" applyAlignment="0" applyProtection="0"/>
    <xf numFmtId="173" fontId="16" fillId="4" borderId="0" applyNumberFormat="0" applyBorder="0" applyAlignment="0" applyProtection="0"/>
    <xf numFmtId="173" fontId="16" fillId="4" borderId="0" applyNumberFormat="0" applyBorder="0" applyAlignment="0" applyProtection="0"/>
    <xf numFmtId="189" fontId="16" fillId="4" borderId="0" applyNumberFormat="0" applyBorder="0" applyAlignment="0" applyProtection="0"/>
    <xf numFmtId="189" fontId="16" fillId="4" borderId="0" applyNumberFormat="0" applyBorder="0" applyAlignment="0" applyProtection="0"/>
    <xf numFmtId="173" fontId="16" fillId="4" borderId="0" applyNumberFormat="0" applyBorder="0" applyAlignment="0" applyProtection="0"/>
    <xf numFmtId="173" fontId="16" fillId="4" borderId="0" applyNumberFormat="0" applyBorder="0" applyAlignment="0" applyProtection="0"/>
    <xf numFmtId="173" fontId="16" fillId="4" borderId="0" applyNumberFormat="0" applyBorder="0" applyAlignment="0" applyProtection="0"/>
    <xf numFmtId="173" fontId="16" fillId="4" borderId="0" applyNumberFormat="0" applyBorder="0" applyAlignment="0" applyProtection="0"/>
    <xf numFmtId="173" fontId="16" fillId="4" borderId="0" applyNumberFormat="0" applyBorder="0" applyAlignment="0" applyProtection="0"/>
    <xf numFmtId="173" fontId="16" fillId="4" borderId="0" applyNumberFormat="0" applyBorder="0" applyAlignment="0" applyProtection="0"/>
    <xf numFmtId="189" fontId="16" fillId="4" borderId="0" applyNumberFormat="0" applyBorder="0" applyAlignment="0" applyProtection="0"/>
    <xf numFmtId="189" fontId="16" fillId="4" borderId="0" applyNumberFormat="0" applyBorder="0" applyAlignment="0" applyProtection="0"/>
    <xf numFmtId="173" fontId="16" fillId="4" borderId="0" applyNumberFormat="0" applyBorder="0" applyAlignment="0" applyProtection="0"/>
    <xf numFmtId="173" fontId="16" fillId="4" borderId="0" applyNumberFormat="0" applyBorder="0" applyAlignment="0" applyProtection="0"/>
    <xf numFmtId="173" fontId="16" fillId="4" borderId="0" applyNumberFormat="0" applyBorder="0" applyAlignment="0" applyProtection="0"/>
    <xf numFmtId="173" fontId="16" fillId="4" borderId="0" applyNumberFormat="0" applyBorder="0" applyAlignment="0" applyProtection="0"/>
    <xf numFmtId="173" fontId="16" fillId="4" borderId="0" applyNumberFormat="0" applyBorder="0" applyAlignment="0" applyProtection="0"/>
    <xf numFmtId="173" fontId="104" fillId="4" borderId="0" applyNumberFormat="0" applyBorder="0" applyAlignment="0" applyProtection="0"/>
    <xf numFmtId="189" fontId="104" fillId="4" borderId="0" applyNumberFormat="0" applyBorder="0" applyAlignment="0" applyProtection="0"/>
    <xf numFmtId="189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6" fillId="4" borderId="0" applyNumberFormat="0" applyBorder="0" applyAlignment="0" applyProtection="0"/>
    <xf numFmtId="189" fontId="16" fillId="4" borderId="0" applyNumberFormat="0" applyBorder="0" applyAlignment="0" applyProtection="0"/>
    <xf numFmtId="189" fontId="16" fillId="4" borderId="0" applyNumberFormat="0" applyBorder="0" applyAlignment="0" applyProtection="0"/>
    <xf numFmtId="173" fontId="16" fillId="4" borderId="0" applyNumberFormat="0" applyBorder="0" applyAlignment="0" applyProtection="0"/>
    <xf numFmtId="173" fontId="16" fillId="4" borderId="0" applyNumberFormat="0" applyBorder="0" applyAlignment="0" applyProtection="0"/>
    <xf numFmtId="173" fontId="16" fillId="4" borderId="0" applyNumberFormat="0" applyBorder="0" applyAlignment="0" applyProtection="0"/>
    <xf numFmtId="173" fontId="16" fillId="4" borderId="0" applyNumberFormat="0" applyBorder="0" applyAlignment="0" applyProtection="0"/>
    <xf numFmtId="173" fontId="16" fillId="4" borderId="0" applyNumberFormat="0" applyBorder="0" applyAlignment="0" applyProtection="0"/>
    <xf numFmtId="173" fontId="16" fillId="4" borderId="0" applyNumberFormat="0" applyBorder="0" applyAlignment="0" applyProtection="0"/>
    <xf numFmtId="189" fontId="16" fillId="4" borderId="0" applyNumberFormat="0" applyBorder="0" applyAlignment="0" applyProtection="0"/>
    <xf numFmtId="189" fontId="16" fillId="4" borderId="0" applyNumberFormat="0" applyBorder="0" applyAlignment="0" applyProtection="0"/>
    <xf numFmtId="173" fontId="16" fillId="4" borderId="0" applyNumberFormat="0" applyBorder="0" applyAlignment="0" applyProtection="0"/>
    <xf numFmtId="173" fontId="16" fillId="4" borderId="0" applyNumberFormat="0" applyBorder="0" applyAlignment="0" applyProtection="0"/>
    <xf numFmtId="173" fontId="16" fillId="4" borderId="0" applyNumberFormat="0" applyBorder="0" applyAlignment="0" applyProtection="0"/>
    <xf numFmtId="173" fontId="16" fillId="4" borderId="0" applyNumberFormat="0" applyBorder="0" applyAlignment="0" applyProtection="0"/>
    <xf numFmtId="173" fontId="16" fillId="4" borderId="0" applyNumberFormat="0" applyBorder="0" applyAlignment="0" applyProtection="0"/>
    <xf numFmtId="173" fontId="16" fillId="4" borderId="0" applyNumberFormat="0" applyBorder="0" applyAlignment="0" applyProtection="0"/>
    <xf numFmtId="189" fontId="16" fillId="4" borderId="0" applyNumberFormat="0" applyBorder="0" applyAlignment="0" applyProtection="0"/>
    <xf numFmtId="189" fontId="16" fillId="4" borderId="0" applyNumberFormat="0" applyBorder="0" applyAlignment="0" applyProtection="0"/>
    <xf numFmtId="173" fontId="16" fillId="4" borderId="0" applyNumberFormat="0" applyBorder="0" applyAlignment="0" applyProtection="0"/>
    <xf numFmtId="173" fontId="16" fillId="4" borderId="0" applyNumberFormat="0" applyBorder="0" applyAlignment="0" applyProtection="0"/>
    <xf numFmtId="173" fontId="16" fillId="4" borderId="0" applyNumberFormat="0" applyBorder="0" applyAlignment="0" applyProtection="0"/>
    <xf numFmtId="173" fontId="16" fillId="4" borderId="0" applyNumberFormat="0" applyBorder="0" applyAlignment="0" applyProtection="0"/>
    <xf numFmtId="173" fontId="16" fillId="4" borderId="0" applyNumberFormat="0" applyBorder="0" applyAlignment="0" applyProtection="0"/>
    <xf numFmtId="173" fontId="16" fillId="4" borderId="0" applyNumberFormat="0" applyBorder="0" applyAlignment="0" applyProtection="0"/>
    <xf numFmtId="189" fontId="16" fillId="4" borderId="0" applyNumberFormat="0" applyBorder="0" applyAlignment="0" applyProtection="0"/>
    <xf numFmtId="189" fontId="16" fillId="4" borderId="0" applyNumberFormat="0" applyBorder="0" applyAlignment="0" applyProtection="0"/>
    <xf numFmtId="173" fontId="16" fillId="4" borderId="0" applyNumberFormat="0" applyBorder="0" applyAlignment="0" applyProtection="0"/>
    <xf numFmtId="173" fontId="16" fillId="4" borderId="0" applyNumberFormat="0" applyBorder="0" applyAlignment="0" applyProtection="0"/>
    <xf numFmtId="173" fontId="16" fillId="4" borderId="0" applyNumberFormat="0" applyBorder="0" applyAlignment="0" applyProtection="0"/>
    <xf numFmtId="173" fontId="16" fillId="4" borderId="0" applyNumberFormat="0" applyBorder="0" applyAlignment="0" applyProtection="0"/>
    <xf numFmtId="173" fontId="16" fillId="4" borderId="0" applyNumberFormat="0" applyBorder="0" applyAlignment="0" applyProtection="0"/>
    <xf numFmtId="173" fontId="16" fillId="4" borderId="0" applyNumberFormat="0" applyBorder="0" applyAlignment="0" applyProtection="0"/>
    <xf numFmtId="189" fontId="16" fillId="4" borderId="0" applyNumberFormat="0" applyBorder="0" applyAlignment="0" applyProtection="0"/>
    <xf numFmtId="189" fontId="16" fillId="4" borderId="0" applyNumberFormat="0" applyBorder="0" applyAlignment="0" applyProtection="0"/>
    <xf numFmtId="173" fontId="16" fillId="4" borderId="0" applyNumberFormat="0" applyBorder="0" applyAlignment="0" applyProtection="0"/>
    <xf numFmtId="173" fontId="16" fillId="4" borderId="0" applyNumberFormat="0" applyBorder="0" applyAlignment="0" applyProtection="0"/>
    <xf numFmtId="173" fontId="16" fillId="4" borderId="0" applyNumberFormat="0" applyBorder="0" applyAlignment="0" applyProtection="0"/>
    <xf numFmtId="173" fontId="16" fillId="4" borderId="0" applyNumberFormat="0" applyBorder="0" applyAlignment="0" applyProtection="0"/>
    <xf numFmtId="173" fontId="16" fillId="4" borderId="0" applyNumberFormat="0" applyBorder="0" applyAlignment="0" applyProtection="0"/>
    <xf numFmtId="173" fontId="107" fillId="4" borderId="0" applyNumberFormat="0" applyBorder="0" applyAlignment="0" applyProtection="0"/>
    <xf numFmtId="0" fontId="107" fillId="4" borderId="0" applyNumberFormat="0" applyBorder="0" applyAlignment="0" applyProtection="0"/>
    <xf numFmtId="173" fontId="107" fillId="4" borderId="0" applyNumberFormat="0" applyBorder="0" applyAlignment="0" applyProtection="0"/>
    <xf numFmtId="173" fontId="107" fillId="4" borderId="0" applyNumberFormat="0" applyBorder="0" applyAlignment="0" applyProtection="0"/>
    <xf numFmtId="173" fontId="107" fillId="4" borderId="0" applyNumberFormat="0" applyBorder="0" applyAlignment="0" applyProtection="0"/>
    <xf numFmtId="173" fontId="107" fillId="4" borderId="0" applyNumberFormat="0" applyBorder="0" applyAlignment="0" applyProtection="0"/>
    <xf numFmtId="173" fontId="107" fillId="4" borderId="0" applyNumberFormat="0" applyBorder="0" applyAlignment="0" applyProtection="0"/>
    <xf numFmtId="189" fontId="105" fillId="46" borderId="0" applyNumberFormat="0" applyBorder="0" applyAlignment="0" applyProtection="0"/>
    <xf numFmtId="189" fontId="105" fillId="46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173" fontId="104" fillId="4" borderId="0" applyNumberFormat="0" applyBorder="0" applyAlignment="0" applyProtection="0"/>
    <xf numFmtId="189" fontId="104" fillId="4" borderId="0" applyNumberFormat="0" applyBorder="0" applyAlignment="0" applyProtection="0"/>
    <xf numFmtId="189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231" fontId="104" fillId="4" borderId="0" applyNumberFormat="0" applyBorder="0" applyAlignment="0" applyProtection="0"/>
    <xf numFmtId="231" fontId="104" fillId="4" borderId="0" applyNumberFormat="0" applyBorder="0" applyAlignment="0" applyProtection="0"/>
    <xf numFmtId="231" fontId="104" fillId="4" borderId="0" applyNumberFormat="0" applyBorder="0" applyAlignment="0" applyProtection="0"/>
    <xf numFmtId="231" fontId="104" fillId="4" borderId="0" applyNumberFormat="0" applyBorder="0" applyAlignment="0" applyProtection="0"/>
    <xf numFmtId="231" fontId="104" fillId="4" borderId="0" applyNumberFormat="0" applyBorder="0" applyAlignment="0" applyProtection="0"/>
    <xf numFmtId="231" fontId="104" fillId="4" borderId="0" applyNumberFormat="0" applyBorder="0" applyAlignment="0" applyProtection="0"/>
    <xf numFmtId="0" fontId="105" fillId="46" borderId="0" applyNumberFormat="0" applyBorder="0" applyAlignment="0" applyProtection="0"/>
    <xf numFmtId="0" fontId="105" fillId="46" borderId="0" applyNumberFormat="0" applyBorder="0" applyAlignment="0" applyProtection="0"/>
    <xf numFmtId="0" fontId="105" fillId="46" borderId="0" applyNumberFormat="0" applyBorder="0" applyAlignment="0" applyProtection="0"/>
    <xf numFmtId="0" fontId="105" fillId="46" borderId="0" applyNumberFormat="0" applyBorder="0" applyAlignment="0" applyProtection="0"/>
    <xf numFmtId="0" fontId="105" fillId="46" borderId="0" applyNumberFormat="0" applyBorder="0" applyAlignment="0" applyProtection="0"/>
    <xf numFmtId="0" fontId="105" fillId="50" borderId="0" applyNumberFormat="0" applyBorder="0" applyAlignment="0" applyProtection="0"/>
    <xf numFmtId="173" fontId="104" fillId="4" borderId="0" applyNumberFormat="0" applyBorder="0" applyAlignment="0" applyProtection="0"/>
    <xf numFmtId="189" fontId="104" fillId="4" borderId="0" applyNumberFormat="0" applyBorder="0" applyAlignment="0" applyProtection="0"/>
    <xf numFmtId="189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0" fontId="105" fillId="50" borderId="0" applyNumberFormat="0" applyBorder="0" applyAlignment="0" applyProtection="0"/>
    <xf numFmtId="0" fontId="105" fillId="50" borderId="0" applyNumberFormat="0" applyBorder="0" applyAlignment="0" applyProtection="0"/>
    <xf numFmtId="173" fontId="104" fillId="4" borderId="0" applyNumberFormat="0" applyBorder="0" applyAlignment="0" applyProtection="0"/>
    <xf numFmtId="189" fontId="104" fillId="4" borderId="0" applyNumberFormat="0" applyBorder="0" applyAlignment="0" applyProtection="0"/>
    <xf numFmtId="189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89" fontId="104" fillId="4" borderId="0" applyNumberFormat="0" applyBorder="0" applyAlignment="0" applyProtection="0"/>
    <xf numFmtId="189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173" fontId="104" fillId="4" borderId="0" applyNumberFormat="0" applyBorder="0" applyAlignment="0" applyProtection="0"/>
    <xf numFmtId="37" fontId="108" fillId="0" borderId="0"/>
    <xf numFmtId="0" fontId="109" fillId="0" borderId="0" applyNumberFormat="0" applyFill="0" applyBorder="0" applyAlignment="0" applyProtection="0"/>
    <xf numFmtId="37" fontId="74" fillId="0" borderId="0"/>
    <xf numFmtId="37" fontId="74" fillId="0" borderId="0"/>
    <xf numFmtId="176" fontId="110" fillId="0" borderId="3" applyAlignment="0" applyProtection="0"/>
    <xf numFmtId="176" fontId="110" fillId="0" borderId="3" applyAlignment="0" applyProtection="0"/>
    <xf numFmtId="176" fontId="110" fillId="0" borderId="3" applyAlignment="0" applyProtection="0"/>
    <xf numFmtId="176" fontId="110" fillId="0" borderId="3" applyAlignment="0" applyProtection="0"/>
    <xf numFmtId="176" fontId="110" fillId="0" borderId="3" applyAlignment="0" applyProtection="0"/>
    <xf numFmtId="176" fontId="110" fillId="0" borderId="3" applyAlignment="0" applyProtection="0"/>
    <xf numFmtId="176" fontId="110" fillId="0" borderId="3" applyAlignment="0" applyProtection="0"/>
    <xf numFmtId="176" fontId="110" fillId="0" borderId="3" applyAlignment="0" applyProtection="0"/>
    <xf numFmtId="176" fontId="110" fillId="0" borderId="3" applyAlignment="0" applyProtection="0"/>
    <xf numFmtId="0" fontId="111" fillId="0" borderId="22" applyNumberFormat="0" applyFont="0" applyFill="0" applyAlignment="0" applyProtection="0"/>
    <xf numFmtId="234" fontId="112" fillId="0" borderId="0" applyFill="0" applyBorder="0" applyAlignment="0"/>
    <xf numFmtId="234" fontId="112" fillId="0" borderId="0" applyFill="0" applyBorder="0" applyAlignment="0"/>
    <xf numFmtId="234" fontId="113" fillId="0" borderId="0" applyFill="0" applyBorder="0" applyAlignment="0"/>
    <xf numFmtId="0" fontId="114" fillId="0" borderId="0" applyFill="0" applyBorder="0" applyAlignment="0"/>
    <xf numFmtId="0" fontId="114" fillId="0" borderId="0" applyFill="0" applyBorder="0" applyAlignment="0"/>
    <xf numFmtId="0" fontId="39" fillId="0" borderId="0" applyFill="0" applyBorder="0" applyAlignment="0"/>
    <xf numFmtId="0" fontId="39" fillId="0" borderId="0" applyFill="0" applyBorder="0" applyAlignment="0"/>
    <xf numFmtId="0" fontId="7" fillId="0" borderId="0" applyFill="0" applyBorder="0" applyAlignment="0"/>
    <xf numFmtId="234" fontId="112" fillId="0" borderId="0" applyFill="0" applyBorder="0" applyAlignment="0"/>
    <xf numFmtId="234" fontId="112" fillId="0" borderId="0" applyFill="0" applyBorder="0" applyAlignment="0"/>
    <xf numFmtId="234" fontId="113" fillId="0" borderId="0" applyFill="0" applyBorder="0" applyAlignment="0"/>
    <xf numFmtId="235" fontId="112" fillId="0" borderId="0" applyFill="0" applyBorder="0" applyAlignment="0"/>
    <xf numFmtId="235" fontId="112" fillId="0" borderId="0" applyFill="0" applyBorder="0" applyAlignment="0"/>
    <xf numFmtId="235" fontId="113" fillId="0" borderId="0" applyFill="0" applyBorder="0" applyAlignment="0"/>
    <xf numFmtId="173" fontId="115" fillId="7" borderId="10" applyNumberFormat="0" applyAlignment="0" applyProtection="0"/>
    <xf numFmtId="189" fontId="115" fillId="7" borderId="10" applyNumberFormat="0" applyAlignment="0" applyProtection="0"/>
    <xf numFmtId="189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0" fontId="116" fillId="80" borderId="31" applyNumberFormat="0" applyAlignment="0" applyProtection="0"/>
    <xf numFmtId="173" fontId="115" fillId="7" borderId="10" applyNumberFormat="0" applyAlignment="0" applyProtection="0"/>
    <xf numFmtId="189" fontId="115" fillId="7" borderId="10" applyNumberFormat="0" applyAlignment="0" applyProtection="0"/>
    <xf numFmtId="189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0" fontId="116" fillId="80" borderId="31" applyNumberFormat="0" applyAlignment="0" applyProtection="0"/>
    <xf numFmtId="173" fontId="115" fillId="7" borderId="10" applyNumberFormat="0" applyAlignment="0" applyProtection="0"/>
    <xf numFmtId="189" fontId="115" fillId="7" borderId="10" applyNumberFormat="0" applyAlignment="0" applyProtection="0"/>
    <xf numFmtId="189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0" fontId="116" fillId="80" borderId="31" applyNumberFormat="0" applyAlignment="0" applyProtection="0"/>
    <xf numFmtId="173" fontId="115" fillId="7" borderId="10" applyNumberFormat="0" applyAlignment="0" applyProtection="0"/>
    <xf numFmtId="189" fontId="115" fillId="7" borderId="10" applyNumberFormat="0" applyAlignment="0" applyProtection="0"/>
    <xf numFmtId="189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0" fontId="116" fillId="80" borderId="31" applyNumberFormat="0" applyAlignment="0" applyProtection="0"/>
    <xf numFmtId="173" fontId="115" fillId="7" borderId="10" applyNumberFormat="0" applyAlignment="0" applyProtection="0"/>
    <xf numFmtId="189" fontId="115" fillId="7" borderId="10" applyNumberFormat="0" applyAlignment="0" applyProtection="0"/>
    <xf numFmtId="189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0" fontId="116" fillId="80" borderId="31" applyNumberFormat="0" applyAlignment="0" applyProtection="0"/>
    <xf numFmtId="173" fontId="115" fillId="7" borderId="10" applyNumberFormat="0" applyAlignment="0" applyProtection="0"/>
    <xf numFmtId="189" fontId="115" fillId="7" borderId="10" applyNumberFormat="0" applyAlignment="0" applyProtection="0"/>
    <xf numFmtId="189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0" fontId="116" fillId="80" borderId="31" applyNumberFormat="0" applyAlignment="0" applyProtection="0"/>
    <xf numFmtId="173" fontId="115" fillId="7" borderId="10" applyNumberFormat="0" applyAlignment="0" applyProtection="0"/>
    <xf numFmtId="189" fontId="115" fillId="7" borderId="10" applyNumberFormat="0" applyAlignment="0" applyProtection="0"/>
    <xf numFmtId="189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0" fontId="116" fillId="80" borderId="31" applyNumberFormat="0" applyAlignment="0" applyProtection="0"/>
    <xf numFmtId="173" fontId="115" fillId="7" borderId="10" applyNumberFormat="0" applyAlignment="0" applyProtection="0"/>
    <xf numFmtId="189" fontId="115" fillId="7" borderId="10" applyNumberFormat="0" applyAlignment="0" applyProtection="0"/>
    <xf numFmtId="189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0" fontId="116" fillId="80" borderId="31" applyNumberFormat="0" applyAlignment="0" applyProtection="0"/>
    <xf numFmtId="173" fontId="115" fillId="7" borderId="10" applyNumberFormat="0" applyAlignment="0" applyProtection="0"/>
    <xf numFmtId="189" fontId="115" fillId="7" borderId="10" applyNumberFormat="0" applyAlignment="0" applyProtection="0"/>
    <xf numFmtId="189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0" fontId="116" fillId="80" borderId="31" applyNumberFormat="0" applyAlignment="0" applyProtection="0"/>
    <xf numFmtId="173" fontId="115" fillId="7" borderId="10" applyNumberFormat="0" applyAlignment="0" applyProtection="0"/>
    <xf numFmtId="189" fontId="115" fillId="7" borderId="10" applyNumberFormat="0" applyAlignment="0" applyProtection="0"/>
    <xf numFmtId="189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0" fontId="116" fillId="80" borderId="31" applyNumberFormat="0" applyAlignment="0" applyProtection="0"/>
    <xf numFmtId="0" fontId="117" fillId="53" borderId="31" applyNumberFormat="0" applyAlignment="0" applyProtection="0"/>
    <xf numFmtId="0" fontId="117" fillId="53" borderId="31" applyNumberFormat="0" applyAlignment="0" applyProtection="0"/>
    <xf numFmtId="0" fontId="117" fillId="53" borderId="31" applyNumberFormat="0" applyAlignment="0" applyProtection="0"/>
    <xf numFmtId="0" fontId="118" fillId="7" borderId="10" applyNumberFormat="0" applyAlignment="0" applyProtection="0"/>
    <xf numFmtId="0" fontId="117" fillId="53" borderId="31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0" fontId="116" fillId="80" borderId="31" applyNumberFormat="0" applyAlignment="0" applyProtection="0"/>
    <xf numFmtId="173" fontId="115" fillId="7" borderId="10" applyNumberFormat="0" applyAlignment="0" applyProtection="0"/>
    <xf numFmtId="189" fontId="115" fillId="7" borderId="10" applyNumberFormat="0" applyAlignment="0" applyProtection="0"/>
    <xf numFmtId="189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0" fontId="116" fillId="80" borderId="31" applyNumberFormat="0" applyAlignment="0" applyProtection="0"/>
    <xf numFmtId="173" fontId="115" fillId="7" borderId="10" applyNumberFormat="0" applyAlignment="0" applyProtection="0"/>
    <xf numFmtId="189" fontId="115" fillId="7" borderId="10" applyNumberFormat="0" applyAlignment="0" applyProtection="0"/>
    <xf numFmtId="189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0" fontId="116" fillId="80" borderId="31" applyNumberFormat="0" applyAlignment="0" applyProtection="0"/>
    <xf numFmtId="173" fontId="115" fillId="7" borderId="10" applyNumberFormat="0" applyAlignment="0" applyProtection="0"/>
    <xf numFmtId="189" fontId="115" fillId="7" borderId="10" applyNumberFormat="0" applyAlignment="0" applyProtection="0"/>
    <xf numFmtId="189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0" fontId="116" fillId="80" borderId="31" applyNumberFormat="0" applyAlignment="0" applyProtection="0"/>
    <xf numFmtId="173" fontId="115" fillId="7" borderId="10" applyNumberFormat="0" applyAlignment="0" applyProtection="0"/>
    <xf numFmtId="189" fontId="115" fillId="7" borderId="10" applyNumberFormat="0" applyAlignment="0" applyProtection="0"/>
    <xf numFmtId="189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0" fontId="116" fillId="80" borderId="31" applyNumberFormat="0" applyAlignment="0" applyProtection="0"/>
    <xf numFmtId="173" fontId="115" fillId="7" borderId="10" applyNumberFormat="0" applyAlignment="0" applyProtection="0"/>
    <xf numFmtId="189" fontId="115" fillId="7" borderId="10" applyNumberFormat="0" applyAlignment="0" applyProtection="0"/>
    <xf numFmtId="189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0" fontId="116" fillId="80" borderId="31" applyNumberFormat="0" applyAlignment="0" applyProtection="0"/>
    <xf numFmtId="173" fontId="115" fillId="7" borderId="10" applyNumberFormat="0" applyAlignment="0" applyProtection="0"/>
    <xf numFmtId="189" fontId="115" fillId="7" borderId="10" applyNumberFormat="0" applyAlignment="0" applyProtection="0"/>
    <xf numFmtId="189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0" fontId="116" fillId="80" borderId="31" applyNumberFormat="0" applyAlignment="0" applyProtection="0"/>
    <xf numFmtId="173" fontId="115" fillId="7" borderId="10" applyNumberFormat="0" applyAlignment="0" applyProtection="0"/>
    <xf numFmtId="189" fontId="115" fillId="7" borderId="10" applyNumberFormat="0" applyAlignment="0" applyProtection="0"/>
    <xf numFmtId="189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0" fontId="116" fillId="80" borderId="31" applyNumberFormat="0" applyAlignment="0" applyProtection="0"/>
    <xf numFmtId="173" fontId="115" fillId="7" borderId="10" applyNumberFormat="0" applyAlignment="0" applyProtection="0"/>
    <xf numFmtId="189" fontId="115" fillId="7" borderId="10" applyNumberFormat="0" applyAlignment="0" applyProtection="0"/>
    <xf numFmtId="189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0" fontId="116" fillId="80" borderId="31" applyNumberFormat="0" applyAlignment="0" applyProtection="0"/>
    <xf numFmtId="173" fontId="115" fillId="7" borderId="10" applyNumberFormat="0" applyAlignment="0" applyProtection="0"/>
    <xf numFmtId="189" fontId="115" fillId="7" borderId="10" applyNumberFormat="0" applyAlignment="0" applyProtection="0"/>
    <xf numFmtId="189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0" fontId="116" fillId="80" borderId="31" applyNumberFormat="0" applyAlignment="0" applyProtection="0"/>
    <xf numFmtId="173" fontId="115" fillId="7" borderId="10" applyNumberFormat="0" applyAlignment="0" applyProtection="0"/>
    <xf numFmtId="189" fontId="115" fillId="7" borderId="10" applyNumberFormat="0" applyAlignment="0" applyProtection="0"/>
    <xf numFmtId="189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0" fontId="116" fillId="80" borderId="31" applyNumberFormat="0" applyAlignment="0" applyProtection="0"/>
    <xf numFmtId="173" fontId="115" fillId="7" borderId="10" applyNumberFormat="0" applyAlignment="0" applyProtection="0"/>
    <xf numFmtId="189" fontId="115" fillId="7" borderId="10" applyNumberFormat="0" applyAlignment="0" applyProtection="0"/>
    <xf numFmtId="189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0" fontId="116" fillId="80" borderId="31" applyNumberFormat="0" applyAlignment="0" applyProtection="0"/>
    <xf numFmtId="173" fontId="115" fillId="7" borderId="10" applyNumberFormat="0" applyAlignment="0" applyProtection="0"/>
    <xf numFmtId="189" fontId="115" fillId="7" borderId="10" applyNumberFormat="0" applyAlignment="0" applyProtection="0"/>
    <xf numFmtId="189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0" fontId="116" fillId="80" borderId="31" applyNumberFormat="0" applyAlignment="0" applyProtection="0"/>
    <xf numFmtId="173" fontId="115" fillId="7" borderId="10" applyNumberFormat="0" applyAlignment="0" applyProtection="0"/>
    <xf numFmtId="189" fontId="115" fillId="7" borderId="10" applyNumberFormat="0" applyAlignment="0" applyProtection="0"/>
    <xf numFmtId="189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0" fontId="116" fillId="80" borderId="31" applyNumberFormat="0" applyAlignment="0" applyProtection="0"/>
    <xf numFmtId="173" fontId="115" fillId="7" borderId="10" applyNumberFormat="0" applyAlignment="0" applyProtection="0"/>
    <xf numFmtId="189" fontId="115" fillId="7" borderId="10" applyNumberFormat="0" applyAlignment="0" applyProtection="0"/>
    <xf numFmtId="189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0" fontId="116" fillId="80" borderId="31" applyNumberFormat="0" applyAlignment="0" applyProtection="0"/>
    <xf numFmtId="173" fontId="115" fillId="7" borderId="10" applyNumberFormat="0" applyAlignment="0" applyProtection="0"/>
    <xf numFmtId="189" fontId="115" fillId="7" borderId="10" applyNumberFormat="0" applyAlignment="0" applyProtection="0"/>
    <xf numFmtId="189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0" fontId="116" fillId="80" borderId="31" applyNumberFormat="0" applyAlignment="0" applyProtection="0"/>
    <xf numFmtId="173" fontId="115" fillId="7" borderId="10" applyNumberFormat="0" applyAlignment="0" applyProtection="0"/>
    <xf numFmtId="189" fontId="115" fillId="7" borderId="10" applyNumberFormat="0" applyAlignment="0" applyProtection="0"/>
    <xf numFmtId="189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0" fontId="116" fillId="80" borderId="31" applyNumberFormat="0" applyAlignment="0" applyProtection="0"/>
    <xf numFmtId="173" fontId="115" fillId="7" borderId="10" applyNumberFormat="0" applyAlignment="0" applyProtection="0"/>
    <xf numFmtId="189" fontId="115" fillId="7" borderId="10" applyNumberFormat="0" applyAlignment="0" applyProtection="0"/>
    <xf numFmtId="189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189" fontId="115" fillId="7" borderId="10" applyNumberFormat="0" applyAlignment="0" applyProtection="0"/>
    <xf numFmtId="189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189" fontId="115" fillId="7" borderId="10" applyNumberFormat="0" applyAlignment="0" applyProtection="0"/>
    <xf numFmtId="189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189" fontId="115" fillId="7" borderId="10" applyNumberFormat="0" applyAlignment="0" applyProtection="0"/>
    <xf numFmtId="189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189" fontId="115" fillId="7" borderId="10" applyNumberFormat="0" applyAlignment="0" applyProtection="0"/>
    <xf numFmtId="189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189" fontId="115" fillId="7" borderId="10" applyNumberFormat="0" applyAlignment="0" applyProtection="0"/>
    <xf numFmtId="189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189" fontId="115" fillId="7" borderId="10" applyNumberFormat="0" applyAlignment="0" applyProtection="0"/>
    <xf numFmtId="189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189" fontId="115" fillId="7" borderId="10" applyNumberFormat="0" applyAlignment="0" applyProtection="0"/>
    <xf numFmtId="189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189" fontId="115" fillId="7" borderId="10" applyNumberFormat="0" applyAlignment="0" applyProtection="0"/>
    <xf numFmtId="189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189" fontId="115" fillId="7" borderId="10" applyNumberFormat="0" applyAlignment="0" applyProtection="0"/>
    <xf numFmtId="189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189" fontId="115" fillId="7" borderId="10" applyNumberFormat="0" applyAlignment="0" applyProtection="0"/>
    <xf numFmtId="189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189" fontId="115" fillId="7" borderId="10" applyNumberFormat="0" applyAlignment="0" applyProtection="0"/>
    <xf numFmtId="189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173" fontId="20" fillId="7" borderId="10" applyNumberFormat="0" applyAlignment="0" applyProtection="0"/>
    <xf numFmtId="189" fontId="20" fillId="7" borderId="10" applyNumberFormat="0" applyAlignment="0" applyProtection="0"/>
    <xf numFmtId="189" fontId="20" fillId="7" borderId="10" applyNumberFormat="0" applyAlignment="0" applyProtection="0"/>
    <xf numFmtId="173" fontId="20" fillId="7" borderId="10" applyNumberFormat="0" applyAlignment="0" applyProtection="0"/>
    <xf numFmtId="173" fontId="20" fillId="7" borderId="10" applyNumberFormat="0" applyAlignment="0" applyProtection="0"/>
    <xf numFmtId="173" fontId="20" fillId="7" borderId="10" applyNumberFormat="0" applyAlignment="0" applyProtection="0"/>
    <xf numFmtId="173" fontId="20" fillId="7" borderId="10" applyNumberFormat="0" applyAlignment="0" applyProtection="0"/>
    <xf numFmtId="173" fontId="20" fillId="7" borderId="10" applyNumberFormat="0" applyAlignment="0" applyProtection="0"/>
    <xf numFmtId="173" fontId="20" fillId="7" borderId="10" applyNumberFormat="0" applyAlignment="0" applyProtection="0"/>
    <xf numFmtId="189" fontId="20" fillId="7" borderId="10" applyNumberFormat="0" applyAlignment="0" applyProtection="0"/>
    <xf numFmtId="189" fontId="20" fillId="7" borderId="10" applyNumberFormat="0" applyAlignment="0" applyProtection="0"/>
    <xf numFmtId="173" fontId="20" fillId="7" borderId="10" applyNumberFormat="0" applyAlignment="0" applyProtection="0"/>
    <xf numFmtId="173" fontId="20" fillId="7" borderId="10" applyNumberFormat="0" applyAlignment="0" applyProtection="0"/>
    <xf numFmtId="173" fontId="20" fillId="7" borderId="10" applyNumberFormat="0" applyAlignment="0" applyProtection="0"/>
    <xf numFmtId="173" fontId="20" fillId="7" borderId="10" applyNumberFormat="0" applyAlignment="0" applyProtection="0"/>
    <xf numFmtId="173" fontId="20" fillId="7" borderId="10" applyNumberFormat="0" applyAlignment="0" applyProtection="0"/>
    <xf numFmtId="173" fontId="20" fillId="7" borderId="10" applyNumberFormat="0" applyAlignment="0" applyProtection="0"/>
    <xf numFmtId="189" fontId="20" fillId="7" borderId="10" applyNumberFormat="0" applyAlignment="0" applyProtection="0"/>
    <xf numFmtId="189" fontId="20" fillId="7" borderId="10" applyNumberFormat="0" applyAlignment="0" applyProtection="0"/>
    <xf numFmtId="173" fontId="20" fillId="7" borderId="10" applyNumberFormat="0" applyAlignment="0" applyProtection="0"/>
    <xf numFmtId="173" fontId="20" fillId="7" borderId="10" applyNumberFormat="0" applyAlignment="0" applyProtection="0"/>
    <xf numFmtId="173" fontId="20" fillId="7" borderId="10" applyNumberFormat="0" applyAlignment="0" applyProtection="0"/>
    <xf numFmtId="173" fontId="20" fillId="7" borderId="10" applyNumberFormat="0" applyAlignment="0" applyProtection="0"/>
    <xf numFmtId="173" fontId="20" fillId="7" borderId="10" applyNumberFormat="0" applyAlignment="0" applyProtection="0"/>
    <xf numFmtId="173" fontId="20" fillId="7" borderId="10" applyNumberFormat="0" applyAlignment="0" applyProtection="0"/>
    <xf numFmtId="189" fontId="20" fillId="7" borderId="10" applyNumberFormat="0" applyAlignment="0" applyProtection="0"/>
    <xf numFmtId="189" fontId="20" fillId="7" borderId="10" applyNumberFormat="0" applyAlignment="0" applyProtection="0"/>
    <xf numFmtId="173" fontId="20" fillId="7" borderId="10" applyNumberFormat="0" applyAlignment="0" applyProtection="0"/>
    <xf numFmtId="173" fontId="20" fillId="7" borderId="10" applyNumberFormat="0" applyAlignment="0" applyProtection="0"/>
    <xf numFmtId="173" fontId="20" fillId="7" borderId="10" applyNumberFormat="0" applyAlignment="0" applyProtection="0"/>
    <xf numFmtId="173" fontId="20" fillId="7" borderId="10" applyNumberFormat="0" applyAlignment="0" applyProtection="0"/>
    <xf numFmtId="173" fontId="20" fillId="7" borderId="10" applyNumberFormat="0" applyAlignment="0" applyProtection="0"/>
    <xf numFmtId="173" fontId="115" fillId="7" borderId="10" applyNumberFormat="0" applyAlignment="0" applyProtection="0"/>
    <xf numFmtId="189" fontId="115" fillId="7" borderId="10" applyNumberFormat="0" applyAlignment="0" applyProtection="0"/>
    <xf numFmtId="189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173" fontId="20" fillId="7" borderId="10" applyNumberFormat="0" applyAlignment="0" applyProtection="0"/>
    <xf numFmtId="189" fontId="20" fillId="7" borderId="10" applyNumberFormat="0" applyAlignment="0" applyProtection="0"/>
    <xf numFmtId="189" fontId="20" fillId="7" borderId="10" applyNumberFormat="0" applyAlignment="0" applyProtection="0"/>
    <xf numFmtId="173" fontId="20" fillId="7" borderId="10" applyNumberFormat="0" applyAlignment="0" applyProtection="0"/>
    <xf numFmtId="173" fontId="20" fillId="7" borderId="10" applyNumberFormat="0" applyAlignment="0" applyProtection="0"/>
    <xf numFmtId="173" fontId="20" fillId="7" borderId="10" applyNumberFormat="0" applyAlignment="0" applyProtection="0"/>
    <xf numFmtId="173" fontId="20" fillId="7" borderId="10" applyNumberFormat="0" applyAlignment="0" applyProtection="0"/>
    <xf numFmtId="173" fontId="20" fillId="7" borderId="10" applyNumberFormat="0" applyAlignment="0" applyProtection="0"/>
    <xf numFmtId="173" fontId="20" fillId="7" borderId="10" applyNumberFormat="0" applyAlignment="0" applyProtection="0"/>
    <xf numFmtId="189" fontId="20" fillId="7" borderId="10" applyNumberFormat="0" applyAlignment="0" applyProtection="0"/>
    <xf numFmtId="189" fontId="20" fillId="7" borderId="10" applyNumberFormat="0" applyAlignment="0" applyProtection="0"/>
    <xf numFmtId="173" fontId="20" fillId="7" borderId="10" applyNumberFormat="0" applyAlignment="0" applyProtection="0"/>
    <xf numFmtId="173" fontId="20" fillId="7" borderId="10" applyNumberFormat="0" applyAlignment="0" applyProtection="0"/>
    <xf numFmtId="173" fontId="20" fillId="7" borderId="10" applyNumberFormat="0" applyAlignment="0" applyProtection="0"/>
    <xf numFmtId="173" fontId="20" fillId="7" borderId="10" applyNumberFormat="0" applyAlignment="0" applyProtection="0"/>
    <xf numFmtId="173" fontId="20" fillId="7" borderId="10" applyNumberFormat="0" applyAlignment="0" applyProtection="0"/>
    <xf numFmtId="173" fontId="20" fillId="7" borderId="10" applyNumberFormat="0" applyAlignment="0" applyProtection="0"/>
    <xf numFmtId="189" fontId="20" fillId="7" borderId="10" applyNumberFormat="0" applyAlignment="0" applyProtection="0"/>
    <xf numFmtId="189" fontId="20" fillId="7" borderId="10" applyNumberFormat="0" applyAlignment="0" applyProtection="0"/>
    <xf numFmtId="173" fontId="20" fillId="7" borderId="10" applyNumberFormat="0" applyAlignment="0" applyProtection="0"/>
    <xf numFmtId="173" fontId="20" fillId="7" borderId="10" applyNumberFormat="0" applyAlignment="0" applyProtection="0"/>
    <xf numFmtId="173" fontId="20" fillId="7" borderId="10" applyNumberFormat="0" applyAlignment="0" applyProtection="0"/>
    <xf numFmtId="173" fontId="20" fillId="7" borderId="10" applyNumberFormat="0" applyAlignment="0" applyProtection="0"/>
    <xf numFmtId="173" fontId="20" fillId="7" borderId="10" applyNumberFormat="0" applyAlignment="0" applyProtection="0"/>
    <xf numFmtId="173" fontId="20" fillId="7" borderId="10" applyNumberFormat="0" applyAlignment="0" applyProtection="0"/>
    <xf numFmtId="189" fontId="20" fillId="7" borderId="10" applyNumberFormat="0" applyAlignment="0" applyProtection="0"/>
    <xf numFmtId="189" fontId="20" fillId="7" borderId="10" applyNumberFormat="0" applyAlignment="0" applyProtection="0"/>
    <xf numFmtId="173" fontId="20" fillId="7" borderId="10" applyNumberFormat="0" applyAlignment="0" applyProtection="0"/>
    <xf numFmtId="173" fontId="20" fillId="7" borderId="10" applyNumberFormat="0" applyAlignment="0" applyProtection="0"/>
    <xf numFmtId="173" fontId="20" fillId="7" borderId="10" applyNumberFormat="0" applyAlignment="0" applyProtection="0"/>
    <xf numFmtId="173" fontId="20" fillId="7" borderId="10" applyNumberFormat="0" applyAlignment="0" applyProtection="0"/>
    <xf numFmtId="173" fontId="20" fillId="7" borderId="10" applyNumberFormat="0" applyAlignment="0" applyProtection="0"/>
    <xf numFmtId="173" fontId="20" fillId="7" borderId="10" applyNumberFormat="0" applyAlignment="0" applyProtection="0"/>
    <xf numFmtId="189" fontId="20" fillId="7" borderId="10" applyNumberFormat="0" applyAlignment="0" applyProtection="0"/>
    <xf numFmtId="189" fontId="20" fillId="7" borderId="10" applyNumberFormat="0" applyAlignment="0" applyProtection="0"/>
    <xf numFmtId="173" fontId="20" fillId="7" borderId="10" applyNumberFormat="0" applyAlignment="0" applyProtection="0"/>
    <xf numFmtId="173" fontId="20" fillId="7" borderId="10" applyNumberFormat="0" applyAlignment="0" applyProtection="0"/>
    <xf numFmtId="173" fontId="20" fillId="7" borderId="10" applyNumberFormat="0" applyAlignment="0" applyProtection="0"/>
    <xf numFmtId="173" fontId="20" fillId="7" borderId="10" applyNumberFormat="0" applyAlignment="0" applyProtection="0"/>
    <xf numFmtId="173" fontId="20" fillId="7" borderId="10" applyNumberFormat="0" applyAlignment="0" applyProtection="0"/>
    <xf numFmtId="173" fontId="119" fillId="7" borderId="10" applyNumberFormat="0" applyAlignment="0" applyProtection="0"/>
    <xf numFmtId="0" fontId="119" fillId="7" borderId="10" applyNumberFormat="0" applyAlignment="0" applyProtection="0"/>
    <xf numFmtId="173" fontId="119" fillId="7" borderId="10" applyNumberFormat="0" applyAlignment="0" applyProtection="0"/>
    <xf numFmtId="173" fontId="119" fillId="7" borderId="10" applyNumberFormat="0" applyAlignment="0" applyProtection="0"/>
    <xf numFmtId="173" fontId="119" fillId="7" borderId="10" applyNumberFormat="0" applyAlignment="0" applyProtection="0"/>
    <xf numFmtId="173" fontId="119" fillId="7" borderId="10" applyNumberFormat="0" applyAlignment="0" applyProtection="0"/>
    <xf numFmtId="173" fontId="119" fillId="7" borderId="10" applyNumberFormat="0" applyAlignment="0" applyProtection="0"/>
    <xf numFmtId="189" fontId="117" fillId="53" borderId="31" applyNumberFormat="0" applyAlignment="0" applyProtection="0"/>
    <xf numFmtId="189" fontId="117" fillId="53" borderId="31" applyNumberFormat="0" applyAlignment="0" applyProtection="0"/>
    <xf numFmtId="0" fontId="115" fillId="7" borderId="10" applyNumberFormat="0" applyAlignment="0" applyProtection="0"/>
    <xf numFmtId="0" fontId="115" fillId="7" borderId="10" applyNumberFormat="0" applyAlignment="0" applyProtection="0"/>
    <xf numFmtId="0" fontId="115" fillId="7" borderId="10" applyNumberFormat="0" applyAlignment="0" applyProtection="0"/>
    <xf numFmtId="173" fontId="115" fillId="7" borderId="10" applyNumberFormat="0" applyAlignment="0" applyProtection="0"/>
    <xf numFmtId="189" fontId="115" fillId="7" borderId="10" applyNumberFormat="0" applyAlignment="0" applyProtection="0"/>
    <xf numFmtId="189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0" fontId="115" fillId="7" borderId="10" applyNumberFormat="0" applyAlignment="0" applyProtection="0"/>
    <xf numFmtId="0" fontId="115" fillId="7" borderId="10" applyNumberFormat="0" applyAlignment="0" applyProtection="0"/>
    <xf numFmtId="0" fontId="115" fillId="7" borderId="10" applyNumberFormat="0" applyAlignment="0" applyProtection="0"/>
    <xf numFmtId="0" fontId="115" fillId="7" borderId="10" applyNumberFormat="0" applyAlignment="0" applyProtection="0"/>
    <xf numFmtId="0" fontId="115" fillId="7" borderId="10" applyNumberFormat="0" applyAlignment="0" applyProtection="0"/>
    <xf numFmtId="0" fontId="115" fillId="7" borderId="10" applyNumberFormat="0" applyAlignment="0" applyProtection="0"/>
    <xf numFmtId="0" fontId="115" fillId="7" borderId="10" applyNumberFormat="0" applyAlignment="0" applyProtection="0"/>
    <xf numFmtId="0" fontId="115" fillId="7" borderId="10" applyNumberFormat="0" applyAlignment="0" applyProtection="0"/>
    <xf numFmtId="231" fontId="115" fillId="7" borderId="10" applyNumberFormat="0" applyAlignment="0" applyProtection="0"/>
    <xf numFmtId="231" fontId="115" fillId="7" borderId="10" applyNumberFormat="0" applyAlignment="0" applyProtection="0"/>
    <xf numFmtId="231" fontId="115" fillId="7" borderId="10" applyNumberFormat="0" applyAlignment="0" applyProtection="0"/>
    <xf numFmtId="231" fontId="115" fillId="7" borderId="10" applyNumberFormat="0" applyAlignment="0" applyProtection="0"/>
    <xf numFmtId="231" fontId="115" fillId="7" borderId="10" applyNumberFormat="0" applyAlignment="0" applyProtection="0"/>
    <xf numFmtId="231" fontId="115" fillId="7" borderId="10" applyNumberFormat="0" applyAlignment="0" applyProtection="0"/>
    <xf numFmtId="0" fontId="115" fillId="7" borderId="10" applyNumberFormat="0" applyAlignment="0" applyProtection="0"/>
    <xf numFmtId="0" fontId="115" fillId="7" borderId="10" applyNumberFormat="0" applyAlignment="0" applyProtection="0"/>
    <xf numFmtId="0" fontId="115" fillId="7" borderId="10" applyNumberFormat="0" applyAlignment="0" applyProtection="0"/>
    <xf numFmtId="0" fontId="115" fillId="7" borderId="10" applyNumberFormat="0" applyAlignment="0" applyProtection="0"/>
    <xf numFmtId="0" fontId="115" fillId="7" borderId="10" applyNumberFormat="0" applyAlignment="0" applyProtection="0"/>
    <xf numFmtId="0" fontId="115" fillId="7" borderId="10" applyNumberFormat="0" applyAlignment="0" applyProtection="0"/>
    <xf numFmtId="0" fontId="115" fillId="7" borderId="10" applyNumberFormat="0" applyAlignment="0" applyProtection="0"/>
    <xf numFmtId="0" fontId="115" fillId="7" borderId="10" applyNumberFormat="0" applyAlignment="0" applyProtection="0"/>
    <xf numFmtId="0" fontId="117" fillId="53" borderId="31" applyNumberFormat="0" applyAlignment="0" applyProtection="0"/>
    <xf numFmtId="0" fontId="120" fillId="53" borderId="31" applyNumberFormat="0" applyAlignment="0" applyProtection="0"/>
    <xf numFmtId="0" fontId="116" fillId="80" borderId="31" applyNumberFormat="0" applyAlignment="0" applyProtection="0"/>
    <xf numFmtId="0" fontId="117" fillId="53" borderId="31" applyNumberFormat="0" applyAlignment="0" applyProtection="0"/>
    <xf numFmtId="0" fontId="116" fillId="80" borderId="31" applyNumberFormat="0" applyAlignment="0" applyProtection="0"/>
    <xf numFmtId="0" fontId="116" fillId="80" borderId="31" applyNumberFormat="0" applyAlignment="0" applyProtection="0"/>
    <xf numFmtId="0" fontId="117" fillId="53" borderId="31" applyNumberFormat="0" applyAlignment="0" applyProtection="0"/>
    <xf numFmtId="0" fontId="116" fillId="80" borderId="31" applyNumberFormat="0" applyAlignment="0" applyProtection="0"/>
    <xf numFmtId="0" fontId="116" fillId="80" borderId="31" applyNumberFormat="0" applyAlignment="0" applyProtection="0"/>
    <xf numFmtId="0" fontId="117" fillId="53" borderId="31" applyNumberFormat="0" applyAlignment="0" applyProtection="0"/>
    <xf numFmtId="0" fontId="116" fillId="80" borderId="31" applyNumberFormat="0" applyAlignment="0" applyProtection="0"/>
    <xf numFmtId="0" fontId="116" fillId="80" borderId="31" applyNumberFormat="0" applyAlignment="0" applyProtection="0"/>
    <xf numFmtId="0" fontId="121" fillId="80" borderId="31" applyNumberFormat="0" applyAlignment="0" applyProtection="0"/>
    <xf numFmtId="173" fontId="115" fillId="7" borderId="10" applyNumberFormat="0" applyAlignment="0" applyProtection="0"/>
    <xf numFmtId="189" fontId="115" fillId="7" borderId="10" applyNumberFormat="0" applyAlignment="0" applyProtection="0"/>
    <xf numFmtId="189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0" fontId="121" fillId="80" borderId="31" applyNumberFormat="0" applyAlignment="0" applyProtection="0"/>
    <xf numFmtId="0" fontId="121" fillId="80" borderId="31" applyNumberFormat="0" applyAlignment="0" applyProtection="0"/>
    <xf numFmtId="0" fontId="115" fillId="7" borderId="10" applyNumberFormat="0" applyAlignment="0" applyProtection="0"/>
    <xf numFmtId="0" fontId="115" fillId="7" borderId="10" applyNumberFormat="0" applyAlignment="0" applyProtection="0"/>
    <xf numFmtId="173" fontId="115" fillId="7" borderId="10" applyNumberFormat="0" applyAlignment="0" applyProtection="0"/>
    <xf numFmtId="189" fontId="115" fillId="7" borderId="10" applyNumberFormat="0" applyAlignment="0" applyProtection="0"/>
    <xf numFmtId="189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189" fontId="115" fillId="7" borderId="10" applyNumberFormat="0" applyAlignment="0" applyProtection="0"/>
    <xf numFmtId="189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173" fontId="115" fillId="7" borderId="10" applyNumberFormat="0" applyAlignment="0" applyProtection="0"/>
    <xf numFmtId="173" fontId="122" fillId="8" borderId="13" applyNumberFormat="0" applyAlignment="0" applyProtection="0"/>
    <xf numFmtId="189" fontId="122" fillId="8" borderId="13" applyNumberFormat="0" applyAlignment="0" applyProtection="0"/>
    <xf numFmtId="189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89" fontId="122" fillId="8" borderId="13" applyNumberFormat="0" applyAlignment="0" applyProtection="0"/>
    <xf numFmtId="189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89" fontId="122" fillId="8" borderId="13" applyNumberFormat="0" applyAlignment="0" applyProtection="0"/>
    <xf numFmtId="189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89" fontId="122" fillId="8" borderId="13" applyNumberFormat="0" applyAlignment="0" applyProtection="0"/>
    <xf numFmtId="189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89" fontId="122" fillId="8" borderId="13" applyNumberFormat="0" applyAlignment="0" applyProtection="0"/>
    <xf numFmtId="189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89" fontId="122" fillId="8" borderId="13" applyNumberFormat="0" applyAlignment="0" applyProtection="0"/>
    <xf numFmtId="189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89" fontId="122" fillId="8" borderId="13" applyNumberFormat="0" applyAlignment="0" applyProtection="0"/>
    <xf numFmtId="189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89" fontId="122" fillId="8" borderId="13" applyNumberFormat="0" applyAlignment="0" applyProtection="0"/>
    <xf numFmtId="189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89" fontId="122" fillId="8" borderId="13" applyNumberFormat="0" applyAlignment="0" applyProtection="0"/>
    <xf numFmtId="189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89" fontId="122" fillId="8" borderId="13" applyNumberFormat="0" applyAlignment="0" applyProtection="0"/>
    <xf numFmtId="189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0" fontId="123" fillId="81" borderId="32" applyNumberFormat="0" applyAlignment="0" applyProtection="0"/>
    <xf numFmtId="0" fontId="123" fillId="81" borderId="32" applyNumberFormat="0" applyAlignment="0" applyProtection="0"/>
    <xf numFmtId="189" fontId="122" fillId="8" borderId="13" applyNumberFormat="0" applyAlignment="0" applyProtection="0"/>
    <xf numFmtId="0" fontId="124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89" fontId="122" fillId="8" borderId="13" applyNumberFormat="0" applyAlignment="0" applyProtection="0"/>
    <xf numFmtId="189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89" fontId="122" fillId="8" borderId="13" applyNumberFormat="0" applyAlignment="0" applyProtection="0"/>
    <xf numFmtId="189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89" fontId="122" fillId="8" borderId="13" applyNumberFormat="0" applyAlignment="0" applyProtection="0"/>
    <xf numFmtId="189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89" fontId="122" fillId="8" borderId="13" applyNumberFormat="0" applyAlignment="0" applyProtection="0"/>
    <xf numFmtId="189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89" fontId="122" fillId="8" borderId="13" applyNumberFormat="0" applyAlignment="0" applyProtection="0"/>
    <xf numFmtId="189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89" fontId="122" fillId="8" borderId="13" applyNumberFormat="0" applyAlignment="0" applyProtection="0"/>
    <xf numFmtId="189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89" fontId="122" fillId="8" borderId="13" applyNumberFormat="0" applyAlignment="0" applyProtection="0"/>
    <xf numFmtId="189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89" fontId="122" fillId="8" borderId="13" applyNumberFormat="0" applyAlignment="0" applyProtection="0"/>
    <xf numFmtId="189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89" fontId="122" fillId="8" borderId="13" applyNumberFormat="0" applyAlignment="0" applyProtection="0"/>
    <xf numFmtId="189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89" fontId="122" fillId="8" borderId="13" applyNumberFormat="0" applyAlignment="0" applyProtection="0"/>
    <xf numFmtId="189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89" fontId="122" fillId="8" borderId="13" applyNumberFormat="0" applyAlignment="0" applyProtection="0"/>
    <xf numFmtId="189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89" fontId="122" fillId="8" borderId="13" applyNumberFormat="0" applyAlignment="0" applyProtection="0"/>
    <xf numFmtId="189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89" fontId="122" fillId="8" borderId="13" applyNumberFormat="0" applyAlignment="0" applyProtection="0"/>
    <xf numFmtId="189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89" fontId="122" fillId="8" borderId="13" applyNumberFormat="0" applyAlignment="0" applyProtection="0"/>
    <xf numFmtId="189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89" fontId="122" fillId="8" borderId="13" applyNumberFormat="0" applyAlignment="0" applyProtection="0"/>
    <xf numFmtId="189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89" fontId="122" fillId="8" borderId="13" applyNumberFormat="0" applyAlignment="0" applyProtection="0"/>
    <xf numFmtId="189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89" fontId="122" fillId="8" borderId="13" applyNumberFormat="0" applyAlignment="0" applyProtection="0"/>
    <xf numFmtId="189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89" fontId="122" fillId="8" borderId="13" applyNumberFormat="0" applyAlignment="0" applyProtection="0"/>
    <xf numFmtId="189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89" fontId="122" fillId="8" borderId="13" applyNumberFormat="0" applyAlignment="0" applyProtection="0"/>
    <xf numFmtId="189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89" fontId="122" fillId="8" borderId="13" applyNumberFormat="0" applyAlignment="0" applyProtection="0"/>
    <xf numFmtId="189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89" fontId="122" fillId="8" borderId="13" applyNumberFormat="0" applyAlignment="0" applyProtection="0"/>
    <xf numFmtId="189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89" fontId="122" fillId="8" borderId="13" applyNumberFormat="0" applyAlignment="0" applyProtection="0"/>
    <xf numFmtId="189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89" fontId="122" fillId="8" borderId="13" applyNumberFormat="0" applyAlignment="0" applyProtection="0"/>
    <xf numFmtId="189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89" fontId="122" fillId="8" borderId="13" applyNumberFormat="0" applyAlignment="0" applyProtection="0"/>
    <xf numFmtId="189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89" fontId="122" fillId="8" borderId="13" applyNumberFormat="0" applyAlignment="0" applyProtection="0"/>
    <xf numFmtId="189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89" fontId="122" fillId="8" borderId="13" applyNumberFormat="0" applyAlignment="0" applyProtection="0"/>
    <xf numFmtId="189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89" fontId="122" fillId="8" borderId="13" applyNumberFormat="0" applyAlignment="0" applyProtection="0"/>
    <xf numFmtId="189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89" fontId="122" fillId="8" borderId="13" applyNumberFormat="0" applyAlignment="0" applyProtection="0"/>
    <xf numFmtId="189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73" fontId="22" fillId="8" borderId="13" applyNumberFormat="0" applyAlignment="0" applyProtection="0"/>
    <xf numFmtId="189" fontId="22" fillId="8" borderId="13" applyNumberFormat="0" applyAlignment="0" applyProtection="0"/>
    <xf numFmtId="189" fontId="22" fillId="8" borderId="13" applyNumberFormat="0" applyAlignment="0" applyProtection="0"/>
    <xf numFmtId="173" fontId="22" fillId="8" borderId="13" applyNumberFormat="0" applyAlignment="0" applyProtection="0"/>
    <xf numFmtId="173" fontId="22" fillId="8" borderId="13" applyNumberFormat="0" applyAlignment="0" applyProtection="0"/>
    <xf numFmtId="173" fontId="22" fillId="8" borderId="13" applyNumberFormat="0" applyAlignment="0" applyProtection="0"/>
    <xf numFmtId="173" fontId="22" fillId="8" borderId="13" applyNumberFormat="0" applyAlignment="0" applyProtection="0"/>
    <xf numFmtId="173" fontId="22" fillId="8" borderId="13" applyNumberFormat="0" applyAlignment="0" applyProtection="0"/>
    <xf numFmtId="173" fontId="22" fillId="8" borderId="13" applyNumberFormat="0" applyAlignment="0" applyProtection="0"/>
    <xf numFmtId="189" fontId="22" fillId="8" borderId="13" applyNumberFormat="0" applyAlignment="0" applyProtection="0"/>
    <xf numFmtId="189" fontId="22" fillId="8" borderId="13" applyNumberFormat="0" applyAlignment="0" applyProtection="0"/>
    <xf numFmtId="173" fontId="22" fillId="8" borderId="13" applyNumberFormat="0" applyAlignment="0" applyProtection="0"/>
    <xf numFmtId="173" fontId="22" fillId="8" borderId="13" applyNumberFormat="0" applyAlignment="0" applyProtection="0"/>
    <xf numFmtId="173" fontId="22" fillId="8" borderId="13" applyNumberFormat="0" applyAlignment="0" applyProtection="0"/>
    <xf numFmtId="173" fontId="22" fillId="8" borderId="13" applyNumberFormat="0" applyAlignment="0" applyProtection="0"/>
    <xf numFmtId="173" fontId="22" fillId="8" borderId="13" applyNumberFormat="0" applyAlignment="0" applyProtection="0"/>
    <xf numFmtId="173" fontId="22" fillId="8" borderId="13" applyNumberFormat="0" applyAlignment="0" applyProtection="0"/>
    <xf numFmtId="189" fontId="22" fillId="8" borderId="13" applyNumberFormat="0" applyAlignment="0" applyProtection="0"/>
    <xf numFmtId="189" fontId="22" fillId="8" borderId="13" applyNumberFormat="0" applyAlignment="0" applyProtection="0"/>
    <xf numFmtId="173" fontId="22" fillId="8" borderId="13" applyNumberFormat="0" applyAlignment="0" applyProtection="0"/>
    <xf numFmtId="173" fontId="22" fillId="8" borderId="13" applyNumberFormat="0" applyAlignment="0" applyProtection="0"/>
    <xf numFmtId="173" fontId="22" fillId="8" borderId="13" applyNumberFormat="0" applyAlignment="0" applyProtection="0"/>
    <xf numFmtId="173" fontId="22" fillId="8" borderId="13" applyNumberFormat="0" applyAlignment="0" applyProtection="0"/>
    <xf numFmtId="173" fontId="22" fillId="8" borderId="13" applyNumberFormat="0" applyAlignment="0" applyProtection="0"/>
    <xf numFmtId="173" fontId="22" fillId="8" borderId="13" applyNumberFormat="0" applyAlignment="0" applyProtection="0"/>
    <xf numFmtId="189" fontId="22" fillId="8" borderId="13" applyNumberFormat="0" applyAlignment="0" applyProtection="0"/>
    <xf numFmtId="189" fontId="22" fillId="8" borderId="13" applyNumberFormat="0" applyAlignment="0" applyProtection="0"/>
    <xf numFmtId="173" fontId="22" fillId="8" borderId="13" applyNumberFormat="0" applyAlignment="0" applyProtection="0"/>
    <xf numFmtId="173" fontId="22" fillId="8" borderId="13" applyNumberFormat="0" applyAlignment="0" applyProtection="0"/>
    <xf numFmtId="173" fontId="22" fillId="8" borderId="13" applyNumberFormat="0" applyAlignment="0" applyProtection="0"/>
    <xf numFmtId="173" fontId="22" fillId="8" borderId="13" applyNumberFormat="0" applyAlignment="0" applyProtection="0"/>
    <xf numFmtId="173" fontId="22" fillId="8" borderId="13" applyNumberFormat="0" applyAlignment="0" applyProtection="0"/>
    <xf numFmtId="173" fontId="122" fillId="8" borderId="13" applyNumberFormat="0" applyAlignment="0" applyProtection="0"/>
    <xf numFmtId="189" fontId="122" fillId="8" borderId="13" applyNumberFormat="0" applyAlignment="0" applyProtection="0"/>
    <xf numFmtId="189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73" fontId="22" fillId="8" borderId="13" applyNumberFormat="0" applyAlignment="0" applyProtection="0"/>
    <xf numFmtId="189" fontId="22" fillId="8" borderId="13" applyNumberFormat="0" applyAlignment="0" applyProtection="0"/>
    <xf numFmtId="189" fontId="22" fillId="8" borderId="13" applyNumberFormat="0" applyAlignment="0" applyProtection="0"/>
    <xf numFmtId="173" fontId="22" fillId="8" borderId="13" applyNumberFormat="0" applyAlignment="0" applyProtection="0"/>
    <xf numFmtId="173" fontId="22" fillId="8" borderId="13" applyNumberFormat="0" applyAlignment="0" applyProtection="0"/>
    <xf numFmtId="173" fontId="22" fillId="8" borderId="13" applyNumberFormat="0" applyAlignment="0" applyProtection="0"/>
    <xf numFmtId="173" fontId="22" fillId="8" borderId="13" applyNumberFormat="0" applyAlignment="0" applyProtection="0"/>
    <xf numFmtId="173" fontId="22" fillId="8" borderId="13" applyNumberFormat="0" applyAlignment="0" applyProtection="0"/>
    <xf numFmtId="173" fontId="22" fillId="8" borderId="13" applyNumberFormat="0" applyAlignment="0" applyProtection="0"/>
    <xf numFmtId="189" fontId="22" fillId="8" borderId="13" applyNumberFormat="0" applyAlignment="0" applyProtection="0"/>
    <xf numFmtId="189" fontId="22" fillId="8" borderId="13" applyNumberFormat="0" applyAlignment="0" applyProtection="0"/>
    <xf numFmtId="173" fontId="22" fillId="8" borderId="13" applyNumberFormat="0" applyAlignment="0" applyProtection="0"/>
    <xf numFmtId="173" fontId="22" fillId="8" borderId="13" applyNumberFormat="0" applyAlignment="0" applyProtection="0"/>
    <xf numFmtId="173" fontId="22" fillId="8" borderId="13" applyNumberFormat="0" applyAlignment="0" applyProtection="0"/>
    <xf numFmtId="173" fontId="22" fillId="8" borderId="13" applyNumberFormat="0" applyAlignment="0" applyProtection="0"/>
    <xf numFmtId="173" fontId="22" fillId="8" borderId="13" applyNumberFormat="0" applyAlignment="0" applyProtection="0"/>
    <xf numFmtId="173" fontId="22" fillId="8" borderId="13" applyNumberFormat="0" applyAlignment="0" applyProtection="0"/>
    <xf numFmtId="189" fontId="22" fillId="8" borderId="13" applyNumberFormat="0" applyAlignment="0" applyProtection="0"/>
    <xf numFmtId="189" fontId="22" fillId="8" borderId="13" applyNumberFormat="0" applyAlignment="0" applyProtection="0"/>
    <xf numFmtId="173" fontId="22" fillId="8" borderId="13" applyNumberFormat="0" applyAlignment="0" applyProtection="0"/>
    <xf numFmtId="173" fontId="22" fillId="8" borderId="13" applyNumberFormat="0" applyAlignment="0" applyProtection="0"/>
    <xf numFmtId="173" fontId="22" fillId="8" borderId="13" applyNumberFormat="0" applyAlignment="0" applyProtection="0"/>
    <xf numFmtId="173" fontId="22" fillId="8" borderId="13" applyNumberFormat="0" applyAlignment="0" applyProtection="0"/>
    <xf numFmtId="173" fontId="22" fillId="8" borderId="13" applyNumberFormat="0" applyAlignment="0" applyProtection="0"/>
    <xf numFmtId="173" fontId="22" fillId="8" borderId="13" applyNumberFormat="0" applyAlignment="0" applyProtection="0"/>
    <xf numFmtId="189" fontId="22" fillId="8" borderId="13" applyNumberFormat="0" applyAlignment="0" applyProtection="0"/>
    <xf numFmtId="189" fontId="22" fillId="8" borderId="13" applyNumberFormat="0" applyAlignment="0" applyProtection="0"/>
    <xf numFmtId="173" fontId="22" fillId="8" borderId="13" applyNumberFormat="0" applyAlignment="0" applyProtection="0"/>
    <xf numFmtId="173" fontId="22" fillId="8" borderId="13" applyNumberFormat="0" applyAlignment="0" applyProtection="0"/>
    <xf numFmtId="173" fontId="22" fillId="8" borderId="13" applyNumberFormat="0" applyAlignment="0" applyProtection="0"/>
    <xf numFmtId="173" fontId="22" fillId="8" borderId="13" applyNumberFormat="0" applyAlignment="0" applyProtection="0"/>
    <xf numFmtId="173" fontId="22" fillId="8" borderId="13" applyNumberFormat="0" applyAlignment="0" applyProtection="0"/>
    <xf numFmtId="173" fontId="22" fillId="8" borderId="13" applyNumberFormat="0" applyAlignment="0" applyProtection="0"/>
    <xf numFmtId="189" fontId="22" fillId="8" borderId="13" applyNumberFormat="0" applyAlignment="0" applyProtection="0"/>
    <xf numFmtId="189" fontId="22" fillId="8" borderId="13" applyNumberFormat="0" applyAlignment="0" applyProtection="0"/>
    <xf numFmtId="173" fontId="22" fillId="8" borderId="13" applyNumberFormat="0" applyAlignment="0" applyProtection="0"/>
    <xf numFmtId="173" fontId="22" fillId="8" borderId="13" applyNumberFormat="0" applyAlignment="0" applyProtection="0"/>
    <xf numFmtId="173" fontId="22" fillId="8" borderId="13" applyNumberFormat="0" applyAlignment="0" applyProtection="0"/>
    <xf numFmtId="173" fontId="22" fillId="8" borderId="13" applyNumberFormat="0" applyAlignment="0" applyProtection="0"/>
    <xf numFmtId="173" fontId="22" fillId="8" borderId="13" applyNumberFormat="0" applyAlignment="0" applyProtection="0"/>
    <xf numFmtId="173" fontId="125" fillId="8" borderId="13" applyNumberFormat="0" applyAlignment="0" applyProtection="0"/>
    <xf numFmtId="0" fontId="125" fillId="8" borderId="13" applyNumberFormat="0" applyAlignment="0" applyProtection="0"/>
    <xf numFmtId="173" fontId="125" fillId="8" borderId="13" applyNumberFormat="0" applyAlignment="0" applyProtection="0"/>
    <xf numFmtId="173" fontId="125" fillId="8" borderId="13" applyNumberFormat="0" applyAlignment="0" applyProtection="0"/>
    <xf numFmtId="173" fontId="125" fillId="8" borderId="13" applyNumberFormat="0" applyAlignment="0" applyProtection="0"/>
    <xf numFmtId="173" fontId="125" fillId="8" borderId="13" applyNumberFormat="0" applyAlignment="0" applyProtection="0"/>
    <xf numFmtId="173" fontId="125" fillId="8" borderId="13" applyNumberFormat="0" applyAlignment="0" applyProtection="0"/>
    <xf numFmtId="189" fontId="123" fillId="81" borderId="32" applyNumberFormat="0" applyAlignment="0" applyProtection="0"/>
    <xf numFmtId="189" fontId="123" fillId="81" borderId="32" applyNumberFormat="0" applyAlignment="0" applyProtection="0"/>
    <xf numFmtId="0" fontId="122" fillId="8" borderId="13" applyNumberFormat="0" applyAlignment="0" applyProtection="0"/>
    <xf numFmtId="0" fontId="122" fillId="8" borderId="13" applyNumberFormat="0" applyAlignment="0" applyProtection="0"/>
    <xf numFmtId="0" fontId="122" fillId="8" borderId="13" applyNumberFormat="0" applyAlignment="0" applyProtection="0"/>
    <xf numFmtId="173" fontId="122" fillId="8" borderId="13" applyNumberFormat="0" applyAlignment="0" applyProtection="0"/>
    <xf numFmtId="189" fontId="122" fillId="8" borderId="13" applyNumberFormat="0" applyAlignment="0" applyProtection="0"/>
    <xf numFmtId="189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0" fontId="122" fillId="8" borderId="13" applyNumberFormat="0" applyAlignment="0" applyProtection="0"/>
    <xf numFmtId="0" fontId="122" fillId="8" borderId="13" applyNumberFormat="0" applyAlignment="0" applyProtection="0"/>
    <xf numFmtId="0" fontId="122" fillId="8" borderId="13" applyNumberFormat="0" applyAlignment="0" applyProtection="0"/>
    <xf numFmtId="0" fontId="122" fillId="8" borderId="13" applyNumberFormat="0" applyAlignment="0" applyProtection="0"/>
    <xf numFmtId="0" fontId="122" fillId="8" borderId="13" applyNumberFormat="0" applyAlignment="0" applyProtection="0"/>
    <xf numFmtId="0" fontId="122" fillId="8" borderId="13" applyNumberFormat="0" applyAlignment="0" applyProtection="0"/>
    <xf numFmtId="0" fontId="122" fillId="8" borderId="13" applyNumberFormat="0" applyAlignment="0" applyProtection="0"/>
    <xf numFmtId="0" fontId="122" fillId="8" borderId="13" applyNumberFormat="0" applyAlignment="0" applyProtection="0"/>
    <xf numFmtId="231" fontId="122" fillId="8" borderId="13" applyNumberFormat="0" applyAlignment="0" applyProtection="0"/>
    <xf numFmtId="231" fontId="122" fillId="8" borderId="13" applyNumberFormat="0" applyAlignment="0" applyProtection="0"/>
    <xf numFmtId="231" fontId="122" fillId="8" borderId="13" applyNumberFormat="0" applyAlignment="0" applyProtection="0"/>
    <xf numFmtId="231" fontId="122" fillId="8" borderId="13" applyNumberFormat="0" applyAlignment="0" applyProtection="0"/>
    <xf numFmtId="231" fontId="122" fillId="8" borderId="13" applyNumberFormat="0" applyAlignment="0" applyProtection="0"/>
    <xf numFmtId="231" fontId="122" fillId="8" borderId="13" applyNumberFormat="0" applyAlignment="0" applyProtection="0"/>
    <xf numFmtId="0" fontId="123" fillId="81" borderId="32" applyNumberFormat="0" applyAlignment="0" applyProtection="0"/>
    <xf numFmtId="0" fontId="126" fillId="81" borderId="32" applyNumberFormat="0" applyAlignment="0" applyProtection="0"/>
    <xf numFmtId="0" fontId="127" fillId="81" borderId="32" applyNumberFormat="0" applyAlignment="0" applyProtection="0"/>
    <xf numFmtId="0" fontId="123" fillId="81" borderId="32" applyNumberFormat="0" applyAlignment="0" applyProtection="0"/>
    <xf numFmtId="0" fontId="123" fillId="81" borderId="32" applyNumberFormat="0" applyAlignment="0" applyProtection="0"/>
    <xf numFmtId="0" fontId="123" fillId="81" borderId="32" applyNumberFormat="0" applyAlignment="0" applyProtection="0"/>
    <xf numFmtId="0" fontId="123" fillId="81" borderId="32" applyNumberFormat="0" applyAlignment="0" applyProtection="0"/>
    <xf numFmtId="0" fontId="123" fillId="81" borderId="32" applyNumberFormat="0" applyAlignment="0" applyProtection="0"/>
    <xf numFmtId="173" fontId="122" fillId="8" borderId="13" applyNumberFormat="0" applyAlignment="0" applyProtection="0"/>
    <xf numFmtId="189" fontId="122" fillId="8" borderId="13" applyNumberFormat="0" applyAlignment="0" applyProtection="0"/>
    <xf numFmtId="189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0" fontId="123" fillId="81" borderId="32" applyNumberFormat="0" applyAlignment="0" applyProtection="0"/>
    <xf numFmtId="0" fontId="123" fillId="81" borderId="32" applyNumberFormat="0" applyAlignment="0" applyProtection="0"/>
    <xf numFmtId="173" fontId="122" fillId="8" borderId="13" applyNumberFormat="0" applyAlignment="0" applyProtection="0"/>
    <xf numFmtId="189" fontId="122" fillId="8" borderId="13" applyNumberFormat="0" applyAlignment="0" applyProtection="0"/>
    <xf numFmtId="189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89" fontId="122" fillId="8" borderId="13" applyNumberFormat="0" applyAlignment="0" applyProtection="0"/>
    <xf numFmtId="189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173" fontId="122" fillId="8" borderId="13" applyNumberFormat="0" applyAlignment="0" applyProtection="0"/>
    <xf numFmtId="236" fontId="128" fillId="0" borderId="0"/>
    <xf numFmtId="236" fontId="128" fillId="0" borderId="0"/>
    <xf numFmtId="236" fontId="128" fillId="0" borderId="0"/>
    <xf numFmtId="236" fontId="128" fillId="0" borderId="0"/>
    <xf numFmtId="236" fontId="128" fillId="0" borderId="0"/>
    <xf numFmtId="236" fontId="128" fillId="0" borderId="0"/>
    <xf numFmtId="236" fontId="128" fillId="0" borderId="0"/>
    <xf numFmtId="38" fontId="8" fillId="0" borderId="0" applyFont="0" applyFill="0" applyBorder="0" applyAlignment="0" applyProtection="0">
      <alignment vertical="center"/>
    </xf>
    <xf numFmtId="234" fontId="112" fillId="0" borderId="0" applyFont="0" applyFill="0" applyBorder="0" applyAlignment="0" applyProtection="0"/>
    <xf numFmtId="234" fontId="112" fillId="0" borderId="0" applyFont="0" applyFill="0" applyBorder="0" applyAlignment="0" applyProtection="0"/>
    <xf numFmtId="234" fontId="1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238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230" fontId="130" fillId="0" borderId="0" applyFont="0" applyFill="0" applyBorder="0" applyAlignment="0" applyProtection="0"/>
    <xf numFmtId="230" fontId="1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0" fontId="132" fillId="0" borderId="0" applyFont="0" applyFill="0" applyBorder="0" applyAlignment="0" applyProtection="0"/>
    <xf numFmtId="40" fontId="1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33" fillId="0" borderId="0" applyNumberFormat="0" applyFill="0" applyBorder="0" applyAlignment="0" applyProtection="0"/>
    <xf numFmtId="0" fontId="134" fillId="0" borderId="0"/>
    <xf numFmtId="0" fontId="135" fillId="0" borderId="0"/>
    <xf numFmtId="3" fontId="6" fillId="0" borderId="0" applyFont="0" applyFill="0" applyBorder="0" applyAlignment="0" applyProtection="0"/>
    <xf numFmtId="0" fontId="134" fillId="0" borderId="0"/>
    <xf numFmtId="0" fontId="135" fillId="0" borderId="0"/>
    <xf numFmtId="0" fontId="136" fillId="0" borderId="0" applyNumberFormat="0" applyAlignment="0">
      <alignment horizontal="left"/>
    </xf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133" fillId="0" borderId="0" applyNumberFormat="0" applyFill="0" applyBorder="0" applyAlignment="0" applyProtection="0"/>
    <xf numFmtId="38" fontId="63" fillId="0" borderId="0"/>
    <xf numFmtId="189" fontId="137" fillId="0" borderId="0"/>
    <xf numFmtId="189" fontId="137" fillId="0" borderId="0"/>
    <xf numFmtId="173" fontId="137" fillId="0" borderId="0"/>
    <xf numFmtId="173" fontId="137" fillId="0" borderId="0"/>
    <xf numFmtId="173" fontId="137" fillId="0" borderId="0"/>
    <xf numFmtId="173" fontId="137" fillId="0" borderId="0"/>
    <xf numFmtId="173" fontId="137" fillId="0" borderId="0"/>
    <xf numFmtId="171" fontId="6" fillId="0" borderId="0" applyFont="0" applyFill="0" applyBorder="0" applyAlignment="0" applyProtection="0"/>
    <xf numFmtId="0" fontId="28" fillId="36" borderId="0" applyNumberFormat="0" applyFont="0" applyFill="0" applyBorder="0" applyProtection="0">
      <alignment horizontal="left"/>
    </xf>
    <xf numFmtId="173" fontId="137" fillId="0" borderId="33"/>
    <xf numFmtId="189" fontId="137" fillId="0" borderId="33"/>
    <xf numFmtId="231" fontId="137" fillId="0" borderId="33"/>
    <xf numFmtId="173" fontId="137" fillId="0" borderId="33"/>
    <xf numFmtId="231" fontId="137" fillId="0" borderId="33"/>
    <xf numFmtId="173" fontId="137" fillId="0" borderId="33"/>
    <xf numFmtId="173" fontId="137" fillId="0" borderId="33"/>
    <xf numFmtId="173" fontId="137" fillId="0" borderId="33"/>
    <xf numFmtId="173" fontId="137" fillId="0" borderId="33"/>
    <xf numFmtId="239" fontId="112" fillId="0" borderId="34">
      <alignment vertical="center"/>
    </xf>
    <xf numFmtId="239" fontId="112" fillId="0" borderId="34">
      <alignment vertical="center"/>
    </xf>
    <xf numFmtId="239" fontId="112" fillId="0" borderId="34">
      <alignment vertical="center"/>
    </xf>
    <xf numFmtId="239" fontId="113" fillId="0" borderId="34">
      <alignment vertical="center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38" fillId="0" borderId="0">
      <protection locked="0"/>
    </xf>
    <xf numFmtId="0" fontId="139" fillId="82" borderId="0" applyNumberFormat="0" applyBorder="0" applyAlignment="0" applyProtection="0"/>
    <xf numFmtId="0" fontId="139" fillId="83" borderId="0" applyNumberFormat="0" applyBorder="0" applyAlignment="0" applyProtection="0"/>
    <xf numFmtId="0" fontId="139" fillId="84" borderId="0" applyNumberFormat="0" applyBorder="0" applyAlignment="0" applyProtection="0"/>
    <xf numFmtId="0" fontId="140" fillId="0" borderId="0">
      <protection locked="0"/>
    </xf>
    <xf numFmtId="0" fontId="140" fillId="0" borderId="0">
      <protection locked="0"/>
    </xf>
    <xf numFmtId="234" fontId="112" fillId="0" borderId="0" applyFill="0" applyBorder="0" applyAlignment="0"/>
    <xf numFmtId="234" fontId="112" fillId="0" borderId="0" applyFill="0" applyBorder="0" applyAlignment="0"/>
    <xf numFmtId="234" fontId="113" fillId="0" borderId="0" applyFill="0" applyBorder="0" applyAlignment="0"/>
    <xf numFmtId="234" fontId="112" fillId="0" borderId="0" applyFill="0" applyBorder="0" applyAlignment="0"/>
    <xf numFmtId="234" fontId="112" fillId="0" borderId="0" applyFill="0" applyBorder="0" applyAlignment="0"/>
    <xf numFmtId="234" fontId="113" fillId="0" borderId="0" applyFill="0" applyBorder="0" applyAlignment="0"/>
    <xf numFmtId="235" fontId="112" fillId="0" borderId="0" applyFill="0" applyBorder="0" applyAlignment="0"/>
    <xf numFmtId="235" fontId="112" fillId="0" borderId="0" applyFill="0" applyBorder="0" applyAlignment="0"/>
    <xf numFmtId="235" fontId="113" fillId="0" borderId="0" applyFill="0" applyBorder="0" applyAlignment="0"/>
    <xf numFmtId="0" fontId="141" fillId="0" borderId="0" applyNumberFormat="0" applyAlignment="0">
      <alignment horizontal="left"/>
    </xf>
    <xf numFmtId="240" fontId="3" fillId="0" borderId="0" applyFont="0" applyFill="0" applyBorder="0" applyAlignment="0" applyProtection="0"/>
    <xf numFmtId="173" fontId="142" fillId="0" borderId="0" applyNumberFormat="0" applyFill="0" applyBorder="0" applyAlignment="0" applyProtection="0"/>
    <xf numFmtId="189" fontId="142" fillId="0" borderId="0" applyNumberFormat="0" applyFill="0" applyBorder="0" applyAlignment="0" applyProtection="0"/>
    <xf numFmtId="189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89" fontId="142" fillId="0" borderId="0" applyNumberFormat="0" applyFill="0" applyBorder="0" applyAlignment="0" applyProtection="0"/>
    <xf numFmtId="189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89" fontId="142" fillId="0" borderId="0" applyNumberFormat="0" applyFill="0" applyBorder="0" applyAlignment="0" applyProtection="0"/>
    <xf numFmtId="189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89" fontId="142" fillId="0" borderId="0" applyNumberFormat="0" applyFill="0" applyBorder="0" applyAlignment="0" applyProtection="0"/>
    <xf numFmtId="189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89" fontId="142" fillId="0" borderId="0" applyNumberFormat="0" applyFill="0" applyBorder="0" applyAlignment="0" applyProtection="0"/>
    <xf numFmtId="189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89" fontId="142" fillId="0" borderId="0" applyNumberFormat="0" applyFill="0" applyBorder="0" applyAlignment="0" applyProtection="0"/>
    <xf numFmtId="189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89" fontId="142" fillId="0" borderId="0" applyNumberFormat="0" applyFill="0" applyBorder="0" applyAlignment="0" applyProtection="0"/>
    <xf numFmtId="189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89" fontId="142" fillId="0" borderId="0" applyNumberFormat="0" applyFill="0" applyBorder="0" applyAlignment="0" applyProtection="0"/>
    <xf numFmtId="189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89" fontId="142" fillId="0" borderId="0" applyNumberFormat="0" applyFill="0" applyBorder="0" applyAlignment="0" applyProtection="0"/>
    <xf numFmtId="189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89" fontId="142" fillId="0" borderId="0" applyNumberFormat="0" applyFill="0" applyBorder="0" applyAlignment="0" applyProtection="0"/>
    <xf numFmtId="189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189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89" fontId="142" fillId="0" borderId="0" applyNumberFormat="0" applyFill="0" applyBorder="0" applyAlignment="0" applyProtection="0"/>
    <xf numFmtId="189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89" fontId="142" fillId="0" borderId="0" applyNumberFormat="0" applyFill="0" applyBorder="0" applyAlignment="0" applyProtection="0"/>
    <xf numFmtId="189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89" fontId="142" fillId="0" borderId="0" applyNumberFormat="0" applyFill="0" applyBorder="0" applyAlignment="0" applyProtection="0"/>
    <xf numFmtId="189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89" fontId="142" fillId="0" borderId="0" applyNumberFormat="0" applyFill="0" applyBorder="0" applyAlignment="0" applyProtection="0"/>
    <xf numFmtId="189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89" fontId="142" fillId="0" borderId="0" applyNumberFormat="0" applyFill="0" applyBorder="0" applyAlignment="0" applyProtection="0"/>
    <xf numFmtId="189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89" fontId="142" fillId="0" borderId="0" applyNumberFormat="0" applyFill="0" applyBorder="0" applyAlignment="0" applyProtection="0"/>
    <xf numFmtId="189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89" fontId="142" fillId="0" borderId="0" applyNumberFormat="0" applyFill="0" applyBorder="0" applyAlignment="0" applyProtection="0"/>
    <xf numFmtId="189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89" fontId="142" fillId="0" borderId="0" applyNumberFormat="0" applyFill="0" applyBorder="0" applyAlignment="0" applyProtection="0"/>
    <xf numFmtId="189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89" fontId="142" fillId="0" borderId="0" applyNumberFormat="0" applyFill="0" applyBorder="0" applyAlignment="0" applyProtection="0"/>
    <xf numFmtId="189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89" fontId="142" fillId="0" borderId="0" applyNumberFormat="0" applyFill="0" applyBorder="0" applyAlignment="0" applyProtection="0"/>
    <xf numFmtId="189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89" fontId="142" fillId="0" borderId="0" applyNumberFormat="0" applyFill="0" applyBorder="0" applyAlignment="0" applyProtection="0"/>
    <xf numFmtId="189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89" fontId="142" fillId="0" borderId="0" applyNumberFormat="0" applyFill="0" applyBorder="0" applyAlignment="0" applyProtection="0"/>
    <xf numFmtId="189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89" fontId="142" fillId="0" borderId="0" applyNumberFormat="0" applyFill="0" applyBorder="0" applyAlignment="0" applyProtection="0"/>
    <xf numFmtId="189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89" fontId="142" fillId="0" borderId="0" applyNumberFormat="0" applyFill="0" applyBorder="0" applyAlignment="0" applyProtection="0"/>
    <xf numFmtId="189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89" fontId="142" fillId="0" borderId="0" applyNumberFormat="0" applyFill="0" applyBorder="0" applyAlignment="0" applyProtection="0"/>
    <xf numFmtId="189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89" fontId="142" fillId="0" borderId="0" applyNumberFormat="0" applyFill="0" applyBorder="0" applyAlignment="0" applyProtection="0"/>
    <xf numFmtId="189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89" fontId="142" fillId="0" borderId="0" applyNumberFormat="0" applyFill="0" applyBorder="0" applyAlignment="0" applyProtection="0"/>
    <xf numFmtId="189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89" fontId="142" fillId="0" borderId="0" applyNumberFormat="0" applyFill="0" applyBorder="0" applyAlignment="0" applyProtection="0"/>
    <xf numFmtId="189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89" fontId="142" fillId="0" borderId="0" applyNumberFormat="0" applyFill="0" applyBorder="0" applyAlignment="0" applyProtection="0"/>
    <xf numFmtId="189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89" fontId="142" fillId="0" borderId="0" applyNumberFormat="0" applyFill="0" applyBorder="0" applyAlignment="0" applyProtection="0"/>
    <xf numFmtId="189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89" fontId="142" fillId="0" borderId="0" applyNumberFormat="0" applyFill="0" applyBorder="0" applyAlignment="0" applyProtection="0"/>
    <xf numFmtId="189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89" fontId="142" fillId="0" borderId="0" applyNumberFormat="0" applyFill="0" applyBorder="0" applyAlignment="0" applyProtection="0"/>
    <xf numFmtId="189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89" fontId="142" fillId="0" borderId="0" applyNumberFormat="0" applyFill="0" applyBorder="0" applyAlignment="0" applyProtection="0"/>
    <xf numFmtId="189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89" fontId="142" fillId="0" borderId="0" applyNumberFormat="0" applyFill="0" applyBorder="0" applyAlignment="0" applyProtection="0"/>
    <xf numFmtId="189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89" fontId="142" fillId="0" borderId="0" applyNumberFormat="0" applyFill="0" applyBorder="0" applyAlignment="0" applyProtection="0"/>
    <xf numFmtId="189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89" fontId="142" fillId="0" borderId="0" applyNumberFormat="0" applyFill="0" applyBorder="0" applyAlignment="0" applyProtection="0"/>
    <xf numFmtId="189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89" fontId="142" fillId="0" borderId="0" applyNumberFormat="0" applyFill="0" applyBorder="0" applyAlignment="0" applyProtection="0"/>
    <xf numFmtId="189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89" fontId="142" fillId="0" borderId="0" applyNumberFormat="0" applyFill="0" applyBorder="0" applyAlignment="0" applyProtection="0"/>
    <xf numFmtId="189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89" fontId="24" fillId="0" borderId="0" applyNumberFormat="0" applyFill="0" applyBorder="0" applyAlignment="0" applyProtection="0"/>
    <xf numFmtId="189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89" fontId="24" fillId="0" borderId="0" applyNumberFormat="0" applyFill="0" applyBorder="0" applyAlignment="0" applyProtection="0"/>
    <xf numFmtId="189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89" fontId="24" fillId="0" borderId="0" applyNumberFormat="0" applyFill="0" applyBorder="0" applyAlignment="0" applyProtection="0"/>
    <xf numFmtId="189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89" fontId="24" fillId="0" borderId="0" applyNumberFormat="0" applyFill="0" applyBorder="0" applyAlignment="0" applyProtection="0"/>
    <xf numFmtId="189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89" fontId="142" fillId="0" borderId="0" applyNumberFormat="0" applyFill="0" applyBorder="0" applyAlignment="0" applyProtection="0"/>
    <xf numFmtId="189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89" fontId="24" fillId="0" borderId="0" applyNumberFormat="0" applyFill="0" applyBorder="0" applyAlignment="0" applyProtection="0"/>
    <xf numFmtId="189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89" fontId="24" fillId="0" borderId="0" applyNumberFormat="0" applyFill="0" applyBorder="0" applyAlignment="0" applyProtection="0"/>
    <xf numFmtId="189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89" fontId="24" fillId="0" borderId="0" applyNumberFormat="0" applyFill="0" applyBorder="0" applyAlignment="0" applyProtection="0"/>
    <xf numFmtId="189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89" fontId="24" fillId="0" borderId="0" applyNumberFormat="0" applyFill="0" applyBorder="0" applyAlignment="0" applyProtection="0"/>
    <xf numFmtId="189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89" fontId="24" fillId="0" borderId="0" applyNumberFormat="0" applyFill="0" applyBorder="0" applyAlignment="0" applyProtection="0"/>
    <xf numFmtId="189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173" fontId="145" fillId="0" borderId="0" applyNumberFormat="0" applyFill="0" applyBorder="0" applyAlignment="0" applyProtection="0"/>
    <xf numFmtId="173" fontId="145" fillId="0" borderId="0" applyNumberFormat="0" applyFill="0" applyBorder="0" applyAlignment="0" applyProtection="0"/>
    <xf numFmtId="173" fontId="145" fillId="0" borderId="0" applyNumberFormat="0" applyFill="0" applyBorder="0" applyAlignment="0" applyProtection="0"/>
    <xf numFmtId="173" fontId="145" fillId="0" borderId="0" applyNumberFormat="0" applyFill="0" applyBorder="0" applyAlignment="0" applyProtection="0"/>
    <xf numFmtId="173" fontId="145" fillId="0" borderId="0" applyNumberFormat="0" applyFill="0" applyBorder="0" applyAlignment="0" applyProtection="0"/>
    <xf numFmtId="189" fontId="143" fillId="0" borderId="0" applyNumberFormat="0" applyFill="0" applyBorder="0" applyAlignment="0" applyProtection="0"/>
    <xf numFmtId="189" fontId="143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89" fontId="142" fillId="0" borderId="0" applyNumberFormat="0" applyFill="0" applyBorder="0" applyAlignment="0" applyProtection="0"/>
    <xf numFmtId="189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31" fontId="142" fillId="0" borderId="0" applyNumberFormat="0" applyFill="0" applyBorder="0" applyAlignment="0" applyProtection="0"/>
    <xf numFmtId="231" fontId="142" fillId="0" borderId="0" applyNumberFormat="0" applyFill="0" applyBorder="0" applyAlignment="0" applyProtection="0"/>
    <xf numFmtId="231" fontId="142" fillId="0" borderId="0" applyNumberFormat="0" applyFill="0" applyBorder="0" applyAlignment="0" applyProtection="0"/>
    <xf numFmtId="231" fontId="142" fillId="0" borderId="0" applyNumberFormat="0" applyFill="0" applyBorder="0" applyAlignment="0" applyProtection="0"/>
    <xf numFmtId="231" fontId="142" fillId="0" borderId="0" applyNumberFormat="0" applyFill="0" applyBorder="0" applyAlignment="0" applyProtection="0"/>
    <xf numFmtId="231" fontId="14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89" fontId="142" fillId="0" borderId="0" applyNumberFormat="0" applyFill="0" applyBorder="0" applyAlignment="0" applyProtection="0"/>
    <xf numFmtId="189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89" fontId="142" fillId="0" borderId="0" applyNumberFormat="0" applyFill="0" applyBorder="0" applyAlignment="0" applyProtection="0"/>
    <xf numFmtId="189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89" fontId="142" fillId="0" borderId="0" applyNumberFormat="0" applyFill="0" applyBorder="0" applyAlignment="0" applyProtection="0"/>
    <xf numFmtId="189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173" fontId="142" fillId="0" borderId="0" applyNumberFormat="0" applyFill="0" applyBorder="0" applyAlignment="0" applyProtection="0"/>
    <xf numFmtId="49" fontId="146" fillId="0" borderId="0" applyNumberFormat="0" applyFill="0" applyBorder="0" applyProtection="0">
      <alignment horizontal="center" vertical="top"/>
    </xf>
    <xf numFmtId="241" fontId="146" fillId="0" borderId="0" applyFill="0" applyBorder="0">
      <alignment horizontal="right" vertical="top"/>
    </xf>
    <xf numFmtId="242" fontId="146" fillId="0" borderId="0" applyFill="0" applyBorder="0">
      <alignment horizontal="right" vertical="top"/>
    </xf>
    <xf numFmtId="0" fontId="147" fillId="0" borderId="35">
      <alignment horizontal="right" wrapText="1"/>
    </xf>
    <xf numFmtId="243" fontId="148" fillId="0" borderId="35">
      <alignment horizontal="left"/>
    </xf>
    <xf numFmtId="243" fontId="146" fillId="0" borderId="0">
      <alignment horizontal="center"/>
    </xf>
    <xf numFmtId="41" fontId="146" fillId="0" borderId="35" applyFill="0" applyBorder="0" applyProtection="0">
      <alignment horizontal="right" vertical="top"/>
    </xf>
    <xf numFmtId="243" fontId="149" fillId="0" borderId="0"/>
    <xf numFmtId="0" fontId="146" fillId="0" borderId="0" applyFill="0" applyBorder="0">
      <alignment horizontal="left" vertical="top" wrapText="1"/>
    </xf>
    <xf numFmtId="0" fontId="138" fillId="0" borderId="0">
      <protection locked="0"/>
    </xf>
    <xf numFmtId="0" fontId="138" fillId="0" borderId="0">
      <protection locked="0"/>
    </xf>
    <xf numFmtId="0" fontId="138" fillId="0" borderId="0">
      <protection locked="0"/>
    </xf>
    <xf numFmtId="0" fontId="138" fillId="0" borderId="0">
      <protection locked="0"/>
    </xf>
    <xf numFmtId="0" fontId="138" fillId="0" borderId="0">
      <protection locked="0"/>
    </xf>
    <xf numFmtId="0" fontId="138" fillId="0" borderId="0">
      <protection locked="0"/>
    </xf>
    <xf numFmtId="0" fontId="138" fillId="0" borderId="0">
      <protection locked="0"/>
    </xf>
    <xf numFmtId="0" fontId="138" fillId="0" borderId="0">
      <protection locked="0"/>
    </xf>
    <xf numFmtId="0" fontId="138" fillId="0" borderId="0">
      <protection locked="0"/>
    </xf>
    <xf numFmtId="2" fontId="64" fillId="0" borderId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244" fontId="68" fillId="0" borderId="0">
      <alignment horizontal="right"/>
    </xf>
    <xf numFmtId="173" fontId="151" fillId="3" borderId="0" applyNumberFormat="0" applyBorder="0" applyAlignment="0" applyProtection="0"/>
    <xf numFmtId="189" fontId="151" fillId="3" borderId="0" applyNumberFormat="0" applyBorder="0" applyAlignment="0" applyProtection="0"/>
    <xf numFmtId="189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89" fontId="151" fillId="3" borderId="0" applyNumberFormat="0" applyBorder="0" applyAlignment="0" applyProtection="0"/>
    <xf numFmtId="189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89" fontId="151" fillId="3" borderId="0" applyNumberFormat="0" applyBorder="0" applyAlignment="0" applyProtection="0"/>
    <xf numFmtId="189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89" fontId="151" fillId="3" borderId="0" applyNumberFormat="0" applyBorder="0" applyAlignment="0" applyProtection="0"/>
    <xf numFmtId="189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89" fontId="151" fillId="3" borderId="0" applyNumberFormat="0" applyBorder="0" applyAlignment="0" applyProtection="0"/>
    <xf numFmtId="189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89" fontId="151" fillId="3" borderId="0" applyNumberFormat="0" applyBorder="0" applyAlignment="0" applyProtection="0"/>
    <xf numFmtId="189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89" fontId="151" fillId="3" borderId="0" applyNumberFormat="0" applyBorder="0" applyAlignment="0" applyProtection="0"/>
    <xf numFmtId="189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89" fontId="151" fillId="3" borderId="0" applyNumberFormat="0" applyBorder="0" applyAlignment="0" applyProtection="0"/>
    <xf numFmtId="189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89" fontId="151" fillId="3" borderId="0" applyNumberFormat="0" applyBorder="0" applyAlignment="0" applyProtection="0"/>
    <xf numFmtId="189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89" fontId="151" fillId="3" borderId="0" applyNumberFormat="0" applyBorder="0" applyAlignment="0" applyProtection="0"/>
    <xf numFmtId="189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0" fontId="152" fillId="48" borderId="0" applyNumberFormat="0" applyBorder="0" applyAlignment="0" applyProtection="0"/>
    <xf numFmtId="0" fontId="152" fillId="48" borderId="0" applyNumberFormat="0" applyBorder="0" applyAlignment="0" applyProtection="0"/>
    <xf numFmtId="189" fontId="151" fillId="3" borderId="0" applyNumberFormat="0" applyBorder="0" applyAlignment="0" applyProtection="0"/>
    <xf numFmtId="0" fontId="153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89" fontId="151" fillId="3" borderId="0" applyNumberFormat="0" applyBorder="0" applyAlignment="0" applyProtection="0"/>
    <xf numFmtId="189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89" fontId="151" fillId="3" borderId="0" applyNumberFormat="0" applyBorder="0" applyAlignment="0" applyProtection="0"/>
    <xf numFmtId="189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89" fontId="151" fillId="3" borderId="0" applyNumberFormat="0" applyBorder="0" applyAlignment="0" applyProtection="0"/>
    <xf numFmtId="189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89" fontId="151" fillId="3" borderId="0" applyNumberFormat="0" applyBorder="0" applyAlignment="0" applyProtection="0"/>
    <xf numFmtId="189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89" fontId="151" fillId="3" borderId="0" applyNumberFormat="0" applyBorder="0" applyAlignment="0" applyProtection="0"/>
    <xf numFmtId="189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89" fontId="151" fillId="3" borderId="0" applyNumberFormat="0" applyBorder="0" applyAlignment="0" applyProtection="0"/>
    <xf numFmtId="189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89" fontId="151" fillId="3" borderId="0" applyNumberFormat="0" applyBorder="0" applyAlignment="0" applyProtection="0"/>
    <xf numFmtId="189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89" fontId="151" fillId="3" borderId="0" applyNumberFormat="0" applyBorder="0" applyAlignment="0" applyProtection="0"/>
    <xf numFmtId="189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89" fontId="151" fillId="3" borderId="0" applyNumberFormat="0" applyBorder="0" applyAlignment="0" applyProtection="0"/>
    <xf numFmtId="189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89" fontId="151" fillId="3" borderId="0" applyNumberFormat="0" applyBorder="0" applyAlignment="0" applyProtection="0"/>
    <xf numFmtId="189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89" fontId="151" fillId="3" borderId="0" applyNumberFormat="0" applyBorder="0" applyAlignment="0" applyProtection="0"/>
    <xf numFmtId="189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89" fontId="151" fillId="3" borderId="0" applyNumberFormat="0" applyBorder="0" applyAlignment="0" applyProtection="0"/>
    <xf numFmtId="189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89" fontId="151" fillId="3" borderId="0" applyNumberFormat="0" applyBorder="0" applyAlignment="0" applyProtection="0"/>
    <xf numFmtId="189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89" fontId="151" fillId="3" borderId="0" applyNumberFormat="0" applyBorder="0" applyAlignment="0" applyProtection="0"/>
    <xf numFmtId="189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89" fontId="151" fillId="3" borderId="0" applyNumberFormat="0" applyBorder="0" applyAlignment="0" applyProtection="0"/>
    <xf numFmtId="189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89" fontId="151" fillId="3" borderId="0" applyNumberFormat="0" applyBorder="0" applyAlignment="0" applyProtection="0"/>
    <xf numFmtId="189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89" fontId="151" fillId="3" borderId="0" applyNumberFormat="0" applyBorder="0" applyAlignment="0" applyProtection="0"/>
    <xf numFmtId="189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89" fontId="151" fillId="3" borderId="0" applyNumberFormat="0" applyBorder="0" applyAlignment="0" applyProtection="0"/>
    <xf numFmtId="189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89" fontId="151" fillId="3" borderId="0" applyNumberFormat="0" applyBorder="0" applyAlignment="0" applyProtection="0"/>
    <xf numFmtId="189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89" fontId="151" fillId="3" borderId="0" applyNumberFormat="0" applyBorder="0" applyAlignment="0" applyProtection="0"/>
    <xf numFmtId="189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89" fontId="151" fillId="3" borderId="0" applyNumberFormat="0" applyBorder="0" applyAlignment="0" applyProtection="0"/>
    <xf numFmtId="189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89" fontId="151" fillId="3" borderId="0" applyNumberFormat="0" applyBorder="0" applyAlignment="0" applyProtection="0"/>
    <xf numFmtId="189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89" fontId="151" fillId="3" borderId="0" applyNumberFormat="0" applyBorder="0" applyAlignment="0" applyProtection="0"/>
    <xf numFmtId="189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89" fontId="151" fillId="3" borderId="0" applyNumberFormat="0" applyBorder="0" applyAlignment="0" applyProtection="0"/>
    <xf numFmtId="189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89" fontId="151" fillId="3" borderId="0" applyNumberFormat="0" applyBorder="0" applyAlignment="0" applyProtection="0"/>
    <xf numFmtId="189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89" fontId="151" fillId="3" borderId="0" applyNumberFormat="0" applyBorder="0" applyAlignment="0" applyProtection="0"/>
    <xf numFmtId="189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89" fontId="151" fillId="3" borderId="0" applyNumberFormat="0" applyBorder="0" applyAlignment="0" applyProtection="0"/>
    <xf numFmtId="189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89" fontId="151" fillId="3" borderId="0" applyNumberFormat="0" applyBorder="0" applyAlignment="0" applyProtection="0"/>
    <xf numFmtId="189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" fillId="3" borderId="0" applyNumberFormat="0" applyBorder="0" applyAlignment="0" applyProtection="0"/>
    <xf numFmtId="189" fontId="15" fillId="3" borderId="0" applyNumberFormat="0" applyBorder="0" applyAlignment="0" applyProtection="0"/>
    <xf numFmtId="189" fontId="15" fillId="3" borderId="0" applyNumberFormat="0" applyBorder="0" applyAlignment="0" applyProtection="0"/>
    <xf numFmtId="173" fontId="15" fillId="3" borderId="0" applyNumberFormat="0" applyBorder="0" applyAlignment="0" applyProtection="0"/>
    <xf numFmtId="173" fontId="15" fillId="3" borderId="0" applyNumberFormat="0" applyBorder="0" applyAlignment="0" applyProtection="0"/>
    <xf numFmtId="173" fontId="15" fillId="3" borderId="0" applyNumberFormat="0" applyBorder="0" applyAlignment="0" applyProtection="0"/>
    <xf numFmtId="173" fontId="15" fillId="3" borderId="0" applyNumberFormat="0" applyBorder="0" applyAlignment="0" applyProtection="0"/>
    <xf numFmtId="173" fontId="15" fillId="3" borderId="0" applyNumberFormat="0" applyBorder="0" applyAlignment="0" applyProtection="0"/>
    <xf numFmtId="173" fontId="15" fillId="3" borderId="0" applyNumberFormat="0" applyBorder="0" applyAlignment="0" applyProtection="0"/>
    <xf numFmtId="189" fontId="15" fillId="3" borderId="0" applyNumberFormat="0" applyBorder="0" applyAlignment="0" applyProtection="0"/>
    <xf numFmtId="189" fontId="15" fillId="3" borderId="0" applyNumberFormat="0" applyBorder="0" applyAlignment="0" applyProtection="0"/>
    <xf numFmtId="173" fontId="15" fillId="3" borderId="0" applyNumberFormat="0" applyBorder="0" applyAlignment="0" applyProtection="0"/>
    <xf numFmtId="173" fontId="15" fillId="3" borderId="0" applyNumberFormat="0" applyBorder="0" applyAlignment="0" applyProtection="0"/>
    <xf numFmtId="173" fontId="15" fillId="3" borderId="0" applyNumberFormat="0" applyBorder="0" applyAlignment="0" applyProtection="0"/>
    <xf numFmtId="173" fontId="15" fillId="3" borderId="0" applyNumberFormat="0" applyBorder="0" applyAlignment="0" applyProtection="0"/>
    <xf numFmtId="173" fontId="15" fillId="3" borderId="0" applyNumberFormat="0" applyBorder="0" applyAlignment="0" applyProtection="0"/>
    <xf numFmtId="173" fontId="15" fillId="3" borderId="0" applyNumberFormat="0" applyBorder="0" applyAlignment="0" applyProtection="0"/>
    <xf numFmtId="189" fontId="15" fillId="3" borderId="0" applyNumberFormat="0" applyBorder="0" applyAlignment="0" applyProtection="0"/>
    <xf numFmtId="189" fontId="15" fillId="3" borderId="0" applyNumberFormat="0" applyBorder="0" applyAlignment="0" applyProtection="0"/>
    <xf numFmtId="173" fontId="15" fillId="3" borderId="0" applyNumberFormat="0" applyBorder="0" applyAlignment="0" applyProtection="0"/>
    <xf numFmtId="173" fontId="15" fillId="3" borderId="0" applyNumberFormat="0" applyBorder="0" applyAlignment="0" applyProtection="0"/>
    <xf numFmtId="173" fontId="15" fillId="3" borderId="0" applyNumberFormat="0" applyBorder="0" applyAlignment="0" applyProtection="0"/>
    <xf numFmtId="173" fontId="15" fillId="3" borderId="0" applyNumberFormat="0" applyBorder="0" applyAlignment="0" applyProtection="0"/>
    <xf numFmtId="173" fontId="15" fillId="3" borderId="0" applyNumberFormat="0" applyBorder="0" applyAlignment="0" applyProtection="0"/>
    <xf numFmtId="173" fontId="15" fillId="3" borderId="0" applyNumberFormat="0" applyBorder="0" applyAlignment="0" applyProtection="0"/>
    <xf numFmtId="189" fontId="15" fillId="3" borderId="0" applyNumberFormat="0" applyBorder="0" applyAlignment="0" applyProtection="0"/>
    <xf numFmtId="189" fontId="15" fillId="3" borderId="0" applyNumberFormat="0" applyBorder="0" applyAlignment="0" applyProtection="0"/>
    <xf numFmtId="173" fontId="15" fillId="3" borderId="0" applyNumberFormat="0" applyBorder="0" applyAlignment="0" applyProtection="0"/>
    <xf numFmtId="173" fontId="15" fillId="3" borderId="0" applyNumberFormat="0" applyBorder="0" applyAlignment="0" applyProtection="0"/>
    <xf numFmtId="173" fontId="15" fillId="3" borderId="0" applyNumberFormat="0" applyBorder="0" applyAlignment="0" applyProtection="0"/>
    <xf numFmtId="173" fontId="15" fillId="3" borderId="0" applyNumberFormat="0" applyBorder="0" applyAlignment="0" applyProtection="0"/>
    <xf numFmtId="173" fontId="15" fillId="3" borderId="0" applyNumberFormat="0" applyBorder="0" applyAlignment="0" applyProtection="0"/>
    <xf numFmtId="173" fontId="151" fillId="3" borderId="0" applyNumberFormat="0" applyBorder="0" applyAlignment="0" applyProtection="0"/>
    <xf numFmtId="189" fontId="151" fillId="3" borderId="0" applyNumberFormat="0" applyBorder="0" applyAlignment="0" applyProtection="0"/>
    <xf numFmtId="189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" fillId="3" borderId="0" applyNumberFormat="0" applyBorder="0" applyAlignment="0" applyProtection="0"/>
    <xf numFmtId="189" fontId="15" fillId="3" borderId="0" applyNumberFormat="0" applyBorder="0" applyAlignment="0" applyProtection="0"/>
    <xf numFmtId="189" fontId="15" fillId="3" borderId="0" applyNumberFormat="0" applyBorder="0" applyAlignment="0" applyProtection="0"/>
    <xf numFmtId="173" fontId="15" fillId="3" borderId="0" applyNumberFormat="0" applyBorder="0" applyAlignment="0" applyProtection="0"/>
    <xf numFmtId="173" fontId="15" fillId="3" borderId="0" applyNumberFormat="0" applyBorder="0" applyAlignment="0" applyProtection="0"/>
    <xf numFmtId="173" fontId="15" fillId="3" borderId="0" applyNumberFormat="0" applyBorder="0" applyAlignment="0" applyProtection="0"/>
    <xf numFmtId="173" fontId="15" fillId="3" borderId="0" applyNumberFormat="0" applyBorder="0" applyAlignment="0" applyProtection="0"/>
    <xf numFmtId="173" fontId="15" fillId="3" borderId="0" applyNumberFormat="0" applyBorder="0" applyAlignment="0" applyProtection="0"/>
    <xf numFmtId="173" fontId="15" fillId="3" borderId="0" applyNumberFormat="0" applyBorder="0" applyAlignment="0" applyProtection="0"/>
    <xf numFmtId="189" fontId="15" fillId="3" borderId="0" applyNumberFormat="0" applyBorder="0" applyAlignment="0" applyProtection="0"/>
    <xf numFmtId="189" fontId="15" fillId="3" borderId="0" applyNumberFormat="0" applyBorder="0" applyAlignment="0" applyProtection="0"/>
    <xf numFmtId="173" fontId="15" fillId="3" borderId="0" applyNumberFormat="0" applyBorder="0" applyAlignment="0" applyProtection="0"/>
    <xf numFmtId="173" fontId="15" fillId="3" borderId="0" applyNumberFormat="0" applyBorder="0" applyAlignment="0" applyProtection="0"/>
    <xf numFmtId="173" fontId="15" fillId="3" borderId="0" applyNumberFormat="0" applyBorder="0" applyAlignment="0" applyProtection="0"/>
    <xf numFmtId="173" fontId="15" fillId="3" borderId="0" applyNumberFormat="0" applyBorder="0" applyAlignment="0" applyProtection="0"/>
    <xf numFmtId="173" fontId="15" fillId="3" borderId="0" applyNumberFormat="0" applyBorder="0" applyAlignment="0" applyProtection="0"/>
    <xf numFmtId="173" fontId="15" fillId="3" borderId="0" applyNumberFormat="0" applyBorder="0" applyAlignment="0" applyProtection="0"/>
    <xf numFmtId="189" fontId="15" fillId="3" borderId="0" applyNumberFormat="0" applyBorder="0" applyAlignment="0" applyProtection="0"/>
    <xf numFmtId="189" fontId="15" fillId="3" borderId="0" applyNumberFormat="0" applyBorder="0" applyAlignment="0" applyProtection="0"/>
    <xf numFmtId="173" fontId="15" fillId="3" borderId="0" applyNumberFormat="0" applyBorder="0" applyAlignment="0" applyProtection="0"/>
    <xf numFmtId="173" fontId="15" fillId="3" borderId="0" applyNumberFormat="0" applyBorder="0" applyAlignment="0" applyProtection="0"/>
    <xf numFmtId="173" fontId="15" fillId="3" borderId="0" applyNumberFormat="0" applyBorder="0" applyAlignment="0" applyProtection="0"/>
    <xf numFmtId="173" fontId="15" fillId="3" borderId="0" applyNumberFormat="0" applyBorder="0" applyAlignment="0" applyProtection="0"/>
    <xf numFmtId="173" fontId="15" fillId="3" borderId="0" applyNumberFormat="0" applyBorder="0" applyAlignment="0" applyProtection="0"/>
    <xf numFmtId="173" fontId="15" fillId="3" borderId="0" applyNumberFormat="0" applyBorder="0" applyAlignment="0" applyProtection="0"/>
    <xf numFmtId="189" fontId="15" fillId="3" borderId="0" applyNumberFormat="0" applyBorder="0" applyAlignment="0" applyProtection="0"/>
    <xf numFmtId="189" fontId="15" fillId="3" borderId="0" applyNumberFormat="0" applyBorder="0" applyAlignment="0" applyProtection="0"/>
    <xf numFmtId="173" fontId="15" fillId="3" borderId="0" applyNumberFormat="0" applyBorder="0" applyAlignment="0" applyProtection="0"/>
    <xf numFmtId="173" fontId="15" fillId="3" borderId="0" applyNumberFormat="0" applyBorder="0" applyAlignment="0" applyProtection="0"/>
    <xf numFmtId="173" fontId="15" fillId="3" borderId="0" applyNumberFormat="0" applyBorder="0" applyAlignment="0" applyProtection="0"/>
    <xf numFmtId="173" fontId="15" fillId="3" borderId="0" applyNumberFormat="0" applyBorder="0" applyAlignment="0" applyProtection="0"/>
    <xf numFmtId="173" fontId="15" fillId="3" borderId="0" applyNumberFormat="0" applyBorder="0" applyAlignment="0" applyProtection="0"/>
    <xf numFmtId="173" fontId="15" fillId="3" borderId="0" applyNumberFormat="0" applyBorder="0" applyAlignment="0" applyProtection="0"/>
    <xf numFmtId="189" fontId="15" fillId="3" borderId="0" applyNumberFormat="0" applyBorder="0" applyAlignment="0" applyProtection="0"/>
    <xf numFmtId="189" fontId="15" fillId="3" borderId="0" applyNumberFormat="0" applyBorder="0" applyAlignment="0" applyProtection="0"/>
    <xf numFmtId="173" fontId="15" fillId="3" borderId="0" applyNumberFormat="0" applyBorder="0" applyAlignment="0" applyProtection="0"/>
    <xf numFmtId="173" fontId="15" fillId="3" borderId="0" applyNumberFormat="0" applyBorder="0" applyAlignment="0" applyProtection="0"/>
    <xf numFmtId="173" fontId="15" fillId="3" borderId="0" applyNumberFormat="0" applyBorder="0" applyAlignment="0" applyProtection="0"/>
    <xf numFmtId="173" fontId="15" fillId="3" borderId="0" applyNumberFormat="0" applyBorder="0" applyAlignment="0" applyProtection="0"/>
    <xf numFmtId="173" fontId="15" fillId="3" borderId="0" applyNumberFormat="0" applyBorder="0" applyAlignment="0" applyProtection="0"/>
    <xf numFmtId="173" fontId="154" fillId="3" borderId="0" applyNumberFormat="0" applyBorder="0" applyAlignment="0" applyProtection="0"/>
    <xf numFmtId="0" fontId="154" fillId="3" borderId="0" applyNumberFormat="0" applyBorder="0" applyAlignment="0" applyProtection="0"/>
    <xf numFmtId="173" fontId="154" fillId="3" borderId="0" applyNumberFormat="0" applyBorder="0" applyAlignment="0" applyProtection="0"/>
    <xf numFmtId="173" fontId="154" fillId="3" borderId="0" applyNumberFormat="0" applyBorder="0" applyAlignment="0" applyProtection="0"/>
    <xf numFmtId="173" fontId="154" fillId="3" borderId="0" applyNumberFormat="0" applyBorder="0" applyAlignment="0" applyProtection="0"/>
    <xf numFmtId="173" fontId="154" fillId="3" borderId="0" applyNumberFormat="0" applyBorder="0" applyAlignment="0" applyProtection="0"/>
    <xf numFmtId="173" fontId="154" fillId="3" borderId="0" applyNumberFormat="0" applyBorder="0" applyAlignment="0" applyProtection="0"/>
    <xf numFmtId="189" fontId="152" fillId="48" borderId="0" applyNumberFormat="0" applyBorder="0" applyAlignment="0" applyProtection="0"/>
    <xf numFmtId="189" fontId="152" fillId="48" borderId="0" applyNumberFormat="0" applyBorder="0" applyAlignment="0" applyProtection="0"/>
    <xf numFmtId="0" fontId="151" fillId="3" borderId="0" applyNumberFormat="0" applyBorder="0" applyAlignment="0" applyProtection="0"/>
    <xf numFmtId="0" fontId="151" fillId="3" borderId="0" applyNumberFormat="0" applyBorder="0" applyAlignment="0" applyProtection="0"/>
    <xf numFmtId="0" fontId="151" fillId="3" borderId="0" applyNumberFormat="0" applyBorder="0" applyAlignment="0" applyProtection="0"/>
    <xf numFmtId="173" fontId="151" fillId="3" borderId="0" applyNumberFormat="0" applyBorder="0" applyAlignment="0" applyProtection="0"/>
    <xf numFmtId="189" fontId="151" fillId="3" borderId="0" applyNumberFormat="0" applyBorder="0" applyAlignment="0" applyProtection="0"/>
    <xf numFmtId="189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0" fontId="151" fillId="3" borderId="0" applyNumberFormat="0" applyBorder="0" applyAlignment="0" applyProtection="0"/>
    <xf numFmtId="0" fontId="151" fillId="3" borderId="0" applyNumberFormat="0" applyBorder="0" applyAlignment="0" applyProtection="0"/>
    <xf numFmtId="0" fontId="151" fillId="3" borderId="0" applyNumberFormat="0" applyBorder="0" applyAlignment="0" applyProtection="0"/>
    <xf numFmtId="0" fontId="151" fillId="3" borderId="0" applyNumberFormat="0" applyBorder="0" applyAlignment="0" applyProtection="0"/>
    <xf numFmtId="0" fontId="151" fillId="3" borderId="0" applyNumberFormat="0" applyBorder="0" applyAlignment="0" applyProtection="0"/>
    <xf numFmtId="0" fontId="151" fillId="3" borderId="0" applyNumberFormat="0" applyBorder="0" applyAlignment="0" applyProtection="0"/>
    <xf numFmtId="0" fontId="151" fillId="3" borderId="0" applyNumberFormat="0" applyBorder="0" applyAlignment="0" applyProtection="0"/>
    <xf numFmtId="0" fontId="151" fillId="3" borderId="0" applyNumberFormat="0" applyBorder="0" applyAlignment="0" applyProtection="0"/>
    <xf numFmtId="231" fontId="151" fillId="3" borderId="0" applyNumberFormat="0" applyBorder="0" applyAlignment="0" applyProtection="0"/>
    <xf numFmtId="231" fontId="151" fillId="3" borderId="0" applyNumberFormat="0" applyBorder="0" applyAlignment="0" applyProtection="0"/>
    <xf numFmtId="231" fontId="151" fillId="3" borderId="0" applyNumberFormat="0" applyBorder="0" applyAlignment="0" applyProtection="0"/>
    <xf numFmtId="231" fontId="151" fillId="3" borderId="0" applyNumberFormat="0" applyBorder="0" applyAlignment="0" applyProtection="0"/>
    <xf numFmtId="231" fontId="151" fillId="3" borderId="0" applyNumberFormat="0" applyBorder="0" applyAlignment="0" applyProtection="0"/>
    <xf numFmtId="231" fontId="151" fillId="3" borderId="0" applyNumberFormat="0" applyBorder="0" applyAlignment="0" applyProtection="0"/>
    <xf numFmtId="0" fontId="152" fillId="48" borderId="0" applyNumberFormat="0" applyBorder="0" applyAlignment="0" applyProtection="0"/>
    <xf numFmtId="0" fontId="152" fillId="48" borderId="0" applyNumberFormat="0" applyBorder="0" applyAlignment="0" applyProtection="0"/>
    <xf numFmtId="0" fontId="152" fillId="48" borderId="0" applyNumberFormat="0" applyBorder="0" applyAlignment="0" applyProtection="0"/>
    <xf numFmtId="0" fontId="152" fillId="48" borderId="0" applyNumberFormat="0" applyBorder="0" applyAlignment="0" applyProtection="0"/>
    <xf numFmtId="0" fontId="152" fillId="48" borderId="0" applyNumberFormat="0" applyBorder="0" applyAlignment="0" applyProtection="0"/>
    <xf numFmtId="0" fontId="152" fillId="52" borderId="0" applyNumberFormat="0" applyBorder="0" applyAlignment="0" applyProtection="0"/>
    <xf numFmtId="173" fontId="151" fillId="3" borderId="0" applyNumberFormat="0" applyBorder="0" applyAlignment="0" applyProtection="0"/>
    <xf numFmtId="189" fontId="151" fillId="3" borderId="0" applyNumberFormat="0" applyBorder="0" applyAlignment="0" applyProtection="0"/>
    <xf numFmtId="189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0" fontId="152" fillId="52" borderId="0" applyNumberFormat="0" applyBorder="0" applyAlignment="0" applyProtection="0"/>
    <xf numFmtId="0" fontId="152" fillId="52" borderId="0" applyNumberFormat="0" applyBorder="0" applyAlignment="0" applyProtection="0"/>
    <xf numFmtId="173" fontId="151" fillId="3" borderId="0" applyNumberFormat="0" applyBorder="0" applyAlignment="0" applyProtection="0"/>
    <xf numFmtId="189" fontId="151" fillId="3" borderId="0" applyNumberFormat="0" applyBorder="0" applyAlignment="0" applyProtection="0"/>
    <xf numFmtId="189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89" fontId="151" fillId="3" borderId="0" applyNumberFormat="0" applyBorder="0" applyAlignment="0" applyProtection="0"/>
    <xf numFmtId="189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173" fontId="151" fillId="3" borderId="0" applyNumberFormat="0" applyBorder="0" applyAlignment="0" applyProtection="0"/>
    <xf numFmtId="38" fontId="36" fillId="36" borderId="0" applyNumberFormat="0" applyBorder="0" applyAlignment="0" applyProtection="0"/>
    <xf numFmtId="38" fontId="36" fillId="36" borderId="0" applyNumberFormat="0" applyBorder="0" applyAlignment="0" applyProtection="0"/>
    <xf numFmtId="38" fontId="36" fillId="36" borderId="0" applyNumberFormat="0" applyBorder="0" applyAlignment="0" applyProtection="0"/>
    <xf numFmtId="0" fontId="6" fillId="0" borderId="0"/>
    <xf numFmtId="0" fontId="155" fillId="0" borderId="0">
      <alignment horizontal="left"/>
    </xf>
    <xf numFmtId="0" fontId="33" fillId="0" borderId="23" applyNumberFormat="0" applyAlignment="0" applyProtection="0">
      <alignment horizontal="left" vertical="center"/>
    </xf>
    <xf numFmtId="0" fontId="33" fillId="0" borderId="23" applyNumberFormat="0" applyAlignment="0" applyProtection="0">
      <alignment horizontal="left" vertical="center"/>
    </xf>
    <xf numFmtId="0" fontId="33" fillId="0" borderId="23" applyNumberFormat="0" applyAlignment="0" applyProtection="0">
      <alignment horizontal="left" vertical="center"/>
    </xf>
    <xf numFmtId="0" fontId="33" fillId="0" borderId="23" applyNumberFormat="0" applyAlignment="0" applyProtection="0">
      <alignment horizontal="left" vertical="center"/>
    </xf>
    <xf numFmtId="0" fontId="33" fillId="0" borderId="23" applyNumberFormat="0" applyAlignment="0" applyProtection="0">
      <alignment horizontal="left" vertical="center"/>
    </xf>
    <xf numFmtId="0" fontId="33" fillId="0" borderId="23" applyNumberFormat="0" applyAlignment="0" applyProtection="0">
      <alignment horizontal="left" vertical="center"/>
    </xf>
    <xf numFmtId="0" fontId="33" fillId="0" borderId="23" applyNumberFormat="0" applyAlignment="0" applyProtection="0">
      <alignment horizontal="left" vertical="center"/>
    </xf>
    <xf numFmtId="0" fontId="33" fillId="0" borderId="36">
      <alignment horizontal="left" vertical="center"/>
    </xf>
    <xf numFmtId="0" fontId="33" fillId="0" borderId="36">
      <alignment horizontal="left" vertical="center"/>
    </xf>
    <xf numFmtId="0" fontId="33" fillId="0" borderId="36">
      <alignment horizontal="left" vertical="center"/>
    </xf>
    <xf numFmtId="0" fontId="33" fillId="0" borderId="36">
      <alignment horizontal="left" vertical="center"/>
    </xf>
    <xf numFmtId="0" fontId="33" fillId="0" borderId="36">
      <alignment horizontal="left" vertical="center"/>
    </xf>
    <xf numFmtId="0" fontId="33" fillId="0" borderId="36">
      <alignment horizontal="left" vertical="center"/>
    </xf>
    <xf numFmtId="0" fontId="33" fillId="0" borderId="36">
      <alignment horizontal="left" vertical="center"/>
    </xf>
    <xf numFmtId="0" fontId="33" fillId="0" borderId="36">
      <alignment horizontal="left" vertical="center"/>
    </xf>
    <xf numFmtId="173" fontId="156" fillId="0" borderId="7" applyNumberFormat="0" applyFill="0" applyAlignment="0" applyProtection="0"/>
    <xf numFmtId="189" fontId="156" fillId="0" borderId="7" applyNumberFormat="0" applyFill="0" applyAlignment="0" applyProtection="0"/>
    <xf numFmtId="189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89" fontId="156" fillId="0" borderId="7" applyNumberFormat="0" applyFill="0" applyAlignment="0" applyProtection="0"/>
    <xf numFmtId="189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89" fontId="156" fillId="0" borderId="7" applyNumberFormat="0" applyFill="0" applyAlignment="0" applyProtection="0"/>
    <xf numFmtId="189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89" fontId="156" fillId="0" borderId="7" applyNumberFormat="0" applyFill="0" applyAlignment="0" applyProtection="0"/>
    <xf numFmtId="189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89" fontId="156" fillId="0" borderId="7" applyNumberFormat="0" applyFill="0" applyAlignment="0" applyProtection="0"/>
    <xf numFmtId="189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89" fontId="156" fillId="0" borderId="7" applyNumberFormat="0" applyFill="0" applyAlignment="0" applyProtection="0"/>
    <xf numFmtId="189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89" fontId="156" fillId="0" borderId="7" applyNumberFormat="0" applyFill="0" applyAlignment="0" applyProtection="0"/>
    <xf numFmtId="189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89" fontId="156" fillId="0" borderId="7" applyNumberFormat="0" applyFill="0" applyAlignment="0" applyProtection="0"/>
    <xf numFmtId="189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89" fontId="156" fillId="0" borderId="7" applyNumberFormat="0" applyFill="0" applyAlignment="0" applyProtection="0"/>
    <xf numFmtId="189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89" fontId="156" fillId="0" borderId="7" applyNumberFormat="0" applyFill="0" applyAlignment="0" applyProtection="0"/>
    <xf numFmtId="189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189" fontId="156" fillId="0" borderId="7" applyNumberFormat="0" applyFill="0" applyAlignment="0" applyProtection="0"/>
    <xf numFmtId="0" fontId="158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89" fontId="156" fillId="0" borderId="7" applyNumberFormat="0" applyFill="0" applyAlignment="0" applyProtection="0"/>
    <xf numFmtId="189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89" fontId="156" fillId="0" borderId="7" applyNumberFormat="0" applyFill="0" applyAlignment="0" applyProtection="0"/>
    <xf numFmtId="189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89" fontId="156" fillId="0" borderId="7" applyNumberFormat="0" applyFill="0" applyAlignment="0" applyProtection="0"/>
    <xf numFmtId="189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89" fontId="156" fillId="0" borderId="7" applyNumberFormat="0" applyFill="0" applyAlignment="0" applyProtection="0"/>
    <xf numFmtId="189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89" fontId="156" fillId="0" borderId="7" applyNumberFormat="0" applyFill="0" applyAlignment="0" applyProtection="0"/>
    <xf numFmtId="189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89" fontId="156" fillId="0" borderId="7" applyNumberFormat="0" applyFill="0" applyAlignment="0" applyProtection="0"/>
    <xf numFmtId="189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89" fontId="156" fillId="0" borderId="7" applyNumberFormat="0" applyFill="0" applyAlignment="0" applyProtection="0"/>
    <xf numFmtId="189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89" fontId="156" fillId="0" borderId="7" applyNumberFormat="0" applyFill="0" applyAlignment="0" applyProtection="0"/>
    <xf numFmtId="189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89" fontId="156" fillId="0" borderId="7" applyNumberFormat="0" applyFill="0" applyAlignment="0" applyProtection="0"/>
    <xf numFmtId="189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89" fontId="156" fillId="0" borderId="7" applyNumberFormat="0" applyFill="0" applyAlignment="0" applyProtection="0"/>
    <xf numFmtId="189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89" fontId="156" fillId="0" borderId="7" applyNumberFormat="0" applyFill="0" applyAlignment="0" applyProtection="0"/>
    <xf numFmtId="189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89" fontId="156" fillId="0" borderId="7" applyNumberFormat="0" applyFill="0" applyAlignment="0" applyProtection="0"/>
    <xf numFmtId="189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89" fontId="156" fillId="0" borderId="7" applyNumberFormat="0" applyFill="0" applyAlignment="0" applyProtection="0"/>
    <xf numFmtId="189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89" fontId="156" fillId="0" borderId="7" applyNumberFormat="0" applyFill="0" applyAlignment="0" applyProtection="0"/>
    <xf numFmtId="189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89" fontId="156" fillId="0" borderId="7" applyNumberFormat="0" applyFill="0" applyAlignment="0" applyProtection="0"/>
    <xf numFmtId="189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89" fontId="156" fillId="0" borderId="7" applyNumberFormat="0" applyFill="0" applyAlignment="0" applyProtection="0"/>
    <xf numFmtId="189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89" fontId="156" fillId="0" borderId="7" applyNumberFormat="0" applyFill="0" applyAlignment="0" applyProtection="0"/>
    <xf numFmtId="189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89" fontId="156" fillId="0" borderId="7" applyNumberFormat="0" applyFill="0" applyAlignment="0" applyProtection="0"/>
    <xf numFmtId="189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89" fontId="156" fillId="0" borderId="7" applyNumberFormat="0" applyFill="0" applyAlignment="0" applyProtection="0"/>
    <xf numFmtId="189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89" fontId="156" fillId="0" borderId="7" applyNumberFormat="0" applyFill="0" applyAlignment="0" applyProtection="0"/>
    <xf numFmtId="189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89" fontId="156" fillId="0" borderId="7" applyNumberFormat="0" applyFill="0" applyAlignment="0" applyProtection="0"/>
    <xf numFmtId="189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89" fontId="156" fillId="0" borderId="7" applyNumberFormat="0" applyFill="0" applyAlignment="0" applyProtection="0"/>
    <xf numFmtId="189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89" fontId="156" fillId="0" borderId="7" applyNumberFormat="0" applyFill="0" applyAlignment="0" applyProtection="0"/>
    <xf numFmtId="189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89" fontId="156" fillId="0" borderId="7" applyNumberFormat="0" applyFill="0" applyAlignment="0" applyProtection="0"/>
    <xf numFmtId="189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89" fontId="156" fillId="0" borderId="7" applyNumberFormat="0" applyFill="0" applyAlignment="0" applyProtection="0"/>
    <xf numFmtId="189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89" fontId="156" fillId="0" borderId="7" applyNumberFormat="0" applyFill="0" applyAlignment="0" applyProtection="0"/>
    <xf numFmtId="189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89" fontId="156" fillId="0" borderId="7" applyNumberFormat="0" applyFill="0" applyAlignment="0" applyProtection="0"/>
    <xf numFmtId="189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89" fontId="156" fillId="0" borderId="7" applyNumberFormat="0" applyFill="0" applyAlignment="0" applyProtection="0"/>
    <xf numFmtId="189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2" fillId="0" borderId="7" applyNumberFormat="0" applyFill="0" applyAlignment="0" applyProtection="0"/>
    <xf numFmtId="189" fontId="12" fillId="0" borderId="7" applyNumberFormat="0" applyFill="0" applyAlignment="0" applyProtection="0"/>
    <xf numFmtId="189" fontId="12" fillId="0" borderId="7" applyNumberFormat="0" applyFill="0" applyAlignment="0" applyProtection="0"/>
    <xf numFmtId="173" fontId="12" fillId="0" borderId="7" applyNumberFormat="0" applyFill="0" applyAlignment="0" applyProtection="0"/>
    <xf numFmtId="173" fontId="12" fillId="0" borderId="7" applyNumberFormat="0" applyFill="0" applyAlignment="0" applyProtection="0"/>
    <xf numFmtId="173" fontId="12" fillId="0" borderId="7" applyNumberFormat="0" applyFill="0" applyAlignment="0" applyProtection="0"/>
    <xf numFmtId="173" fontId="12" fillId="0" borderId="7" applyNumberFormat="0" applyFill="0" applyAlignment="0" applyProtection="0"/>
    <xf numFmtId="173" fontId="12" fillId="0" borderId="7" applyNumberFormat="0" applyFill="0" applyAlignment="0" applyProtection="0"/>
    <xf numFmtId="173" fontId="12" fillId="0" borderId="7" applyNumberFormat="0" applyFill="0" applyAlignment="0" applyProtection="0"/>
    <xf numFmtId="189" fontId="12" fillId="0" borderId="7" applyNumberFormat="0" applyFill="0" applyAlignment="0" applyProtection="0"/>
    <xf numFmtId="189" fontId="12" fillId="0" borderId="7" applyNumberFormat="0" applyFill="0" applyAlignment="0" applyProtection="0"/>
    <xf numFmtId="173" fontId="12" fillId="0" borderId="7" applyNumberFormat="0" applyFill="0" applyAlignment="0" applyProtection="0"/>
    <xf numFmtId="173" fontId="12" fillId="0" borderId="7" applyNumberFormat="0" applyFill="0" applyAlignment="0" applyProtection="0"/>
    <xf numFmtId="173" fontId="12" fillId="0" borderId="7" applyNumberFormat="0" applyFill="0" applyAlignment="0" applyProtection="0"/>
    <xf numFmtId="173" fontId="12" fillId="0" borderId="7" applyNumberFormat="0" applyFill="0" applyAlignment="0" applyProtection="0"/>
    <xf numFmtId="173" fontId="12" fillId="0" borderId="7" applyNumberFormat="0" applyFill="0" applyAlignment="0" applyProtection="0"/>
    <xf numFmtId="173" fontId="12" fillId="0" borderId="7" applyNumberFormat="0" applyFill="0" applyAlignment="0" applyProtection="0"/>
    <xf numFmtId="189" fontId="12" fillId="0" borderId="7" applyNumberFormat="0" applyFill="0" applyAlignment="0" applyProtection="0"/>
    <xf numFmtId="189" fontId="12" fillId="0" borderId="7" applyNumberFormat="0" applyFill="0" applyAlignment="0" applyProtection="0"/>
    <xf numFmtId="173" fontId="12" fillId="0" borderId="7" applyNumberFormat="0" applyFill="0" applyAlignment="0" applyProtection="0"/>
    <xf numFmtId="173" fontId="12" fillId="0" borderId="7" applyNumberFormat="0" applyFill="0" applyAlignment="0" applyProtection="0"/>
    <xf numFmtId="173" fontId="12" fillId="0" borderId="7" applyNumberFormat="0" applyFill="0" applyAlignment="0" applyProtection="0"/>
    <xf numFmtId="173" fontId="12" fillId="0" borderId="7" applyNumberFormat="0" applyFill="0" applyAlignment="0" applyProtection="0"/>
    <xf numFmtId="173" fontId="12" fillId="0" borderId="7" applyNumberFormat="0" applyFill="0" applyAlignment="0" applyProtection="0"/>
    <xf numFmtId="173" fontId="12" fillId="0" borderId="7" applyNumberFormat="0" applyFill="0" applyAlignment="0" applyProtection="0"/>
    <xf numFmtId="189" fontId="12" fillId="0" borderId="7" applyNumberFormat="0" applyFill="0" applyAlignment="0" applyProtection="0"/>
    <xf numFmtId="189" fontId="12" fillId="0" borderId="7" applyNumberFormat="0" applyFill="0" applyAlignment="0" applyProtection="0"/>
    <xf numFmtId="173" fontId="12" fillId="0" borderId="7" applyNumberFormat="0" applyFill="0" applyAlignment="0" applyProtection="0"/>
    <xf numFmtId="173" fontId="12" fillId="0" borderId="7" applyNumberFormat="0" applyFill="0" applyAlignment="0" applyProtection="0"/>
    <xf numFmtId="173" fontId="12" fillId="0" borderId="7" applyNumberFormat="0" applyFill="0" applyAlignment="0" applyProtection="0"/>
    <xf numFmtId="173" fontId="12" fillId="0" borderId="7" applyNumberFormat="0" applyFill="0" applyAlignment="0" applyProtection="0"/>
    <xf numFmtId="173" fontId="12" fillId="0" borderId="7" applyNumberFormat="0" applyFill="0" applyAlignment="0" applyProtection="0"/>
    <xf numFmtId="173" fontId="156" fillId="0" borderId="7" applyNumberFormat="0" applyFill="0" applyAlignment="0" applyProtection="0"/>
    <xf numFmtId="189" fontId="156" fillId="0" borderId="7" applyNumberFormat="0" applyFill="0" applyAlignment="0" applyProtection="0"/>
    <xf numFmtId="189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2" fillId="0" borderId="7" applyNumberFormat="0" applyFill="0" applyAlignment="0" applyProtection="0"/>
    <xf numFmtId="189" fontId="12" fillId="0" borderId="7" applyNumberFormat="0" applyFill="0" applyAlignment="0" applyProtection="0"/>
    <xf numFmtId="189" fontId="12" fillId="0" borderId="7" applyNumberFormat="0" applyFill="0" applyAlignment="0" applyProtection="0"/>
    <xf numFmtId="173" fontId="12" fillId="0" borderId="7" applyNumberFormat="0" applyFill="0" applyAlignment="0" applyProtection="0"/>
    <xf numFmtId="173" fontId="12" fillId="0" borderId="7" applyNumberFormat="0" applyFill="0" applyAlignment="0" applyProtection="0"/>
    <xf numFmtId="173" fontId="12" fillId="0" borderId="7" applyNumberFormat="0" applyFill="0" applyAlignment="0" applyProtection="0"/>
    <xf numFmtId="173" fontId="12" fillId="0" borderId="7" applyNumberFormat="0" applyFill="0" applyAlignment="0" applyProtection="0"/>
    <xf numFmtId="173" fontId="12" fillId="0" borderId="7" applyNumberFormat="0" applyFill="0" applyAlignment="0" applyProtection="0"/>
    <xf numFmtId="173" fontId="12" fillId="0" borderId="7" applyNumberFormat="0" applyFill="0" applyAlignment="0" applyProtection="0"/>
    <xf numFmtId="189" fontId="12" fillId="0" borderId="7" applyNumberFormat="0" applyFill="0" applyAlignment="0" applyProtection="0"/>
    <xf numFmtId="189" fontId="12" fillId="0" borderId="7" applyNumberFormat="0" applyFill="0" applyAlignment="0" applyProtection="0"/>
    <xf numFmtId="173" fontId="12" fillId="0" borderId="7" applyNumberFormat="0" applyFill="0" applyAlignment="0" applyProtection="0"/>
    <xf numFmtId="173" fontId="12" fillId="0" borderId="7" applyNumberFormat="0" applyFill="0" applyAlignment="0" applyProtection="0"/>
    <xf numFmtId="173" fontId="12" fillId="0" borderId="7" applyNumberFormat="0" applyFill="0" applyAlignment="0" applyProtection="0"/>
    <xf numFmtId="173" fontId="12" fillId="0" borderId="7" applyNumberFormat="0" applyFill="0" applyAlignment="0" applyProtection="0"/>
    <xf numFmtId="173" fontId="12" fillId="0" borderId="7" applyNumberFormat="0" applyFill="0" applyAlignment="0" applyProtection="0"/>
    <xf numFmtId="173" fontId="12" fillId="0" borderId="7" applyNumberFormat="0" applyFill="0" applyAlignment="0" applyProtection="0"/>
    <xf numFmtId="189" fontId="12" fillId="0" borderId="7" applyNumberFormat="0" applyFill="0" applyAlignment="0" applyProtection="0"/>
    <xf numFmtId="189" fontId="12" fillId="0" borderId="7" applyNumberFormat="0" applyFill="0" applyAlignment="0" applyProtection="0"/>
    <xf numFmtId="173" fontId="12" fillId="0" borderId="7" applyNumberFormat="0" applyFill="0" applyAlignment="0" applyProtection="0"/>
    <xf numFmtId="173" fontId="12" fillId="0" borderId="7" applyNumberFormat="0" applyFill="0" applyAlignment="0" applyProtection="0"/>
    <xf numFmtId="173" fontId="12" fillId="0" borderId="7" applyNumberFormat="0" applyFill="0" applyAlignment="0" applyProtection="0"/>
    <xf numFmtId="173" fontId="12" fillId="0" borderId="7" applyNumberFormat="0" applyFill="0" applyAlignment="0" applyProtection="0"/>
    <xf numFmtId="173" fontId="12" fillId="0" borderId="7" applyNumberFormat="0" applyFill="0" applyAlignment="0" applyProtection="0"/>
    <xf numFmtId="173" fontId="12" fillId="0" borderId="7" applyNumberFormat="0" applyFill="0" applyAlignment="0" applyProtection="0"/>
    <xf numFmtId="189" fontId="12" fillId="0" borderId="7" applyNumberFormat="0" applyFill="0" applyAlignment="0" applyProtection="0"/>
    <xf numFmtId="189" fontId="12" fillId="0" borderId="7" applyNumberFormat="0" applyFill="0" applyAlignment="0" applyProtection="0"/>
    <xf numFmtId="173" fontId="12" fillId="0" borderId="7" applyNumberFormat="0" applyFill="0" applyAlignment="0" applyProtection="0"/>
    <xf numFmtId="173" fontId="12" fillId="0" borderId="7" applyNumberFormat="0" applyFill="0" applyAlignment="0" applyProtection="0"/>
    <xf numFmtId="173" fontId="12" fillId="0" borderId="7" applyNumberFormat="0" applyFill="0" applyAlignment="0" applyProtection="0"/>
    <xf numFmtId="173" fontId="12" fillId="0" borderId="7" applyNumberFormat="0" applyFill="0" applyAlignment="0" applyProtection="0"/>
    <xf numFmtId="173" fontId="12" fillId="0" borderId="7" applyNumberFormat="0" applyFill="0" applyAlignment="0" applyProtection="0"/>
    <xf numFmtId="173" fontId="12" fillId="0" borderId="7" applyNumberFormat="0" applyFill="0" applyAlignment="0" applyProtection="0"/>
    <xf numFmtId="189" fontId="12" fillId="0" borderId="7" applyNumberFormat="0" applyFill="0" applyAlignment="0" applyProtection="0"/>
    <xf numFmtId="189" fontId="12" fillId="0" borderId="7" applyNumberFormat="0" applyFill="0" applyAlignment="0" applyProtection="0"/>
    <xf numFmtId="173" fontId="12" fillId="0" borderId="7" applyNumberFormat="0" applyFill="0" applyAlignment="0" applyProtection="0"/>
    <xf numFmtId="173" fontId="12" fillId="0" borderId="7" applyNumberFormat="0" applyFill="0" applyAlignment="0" applyProtection="0"/>
    <xf numFmtId="173" fontId="12" fillId="0" borderId="7" applyNumberFormat="0" applyFill="0" applyAlignment="0" applyProtection="0"/>
    <xf numFmtId="173" fontId="12" fillId="0" borderId="7" applyNumberFormat="0" applyFill="0" applyAlignment="0" applyProtection="0"/>
    <xf numFmtId="173" fontId="12" fillId="0" borderId="7" applyNumberFormat="0" applyFill="0" applyAlignment="0" applyProtection="0"/>
    <xf numFmtId="173" fontId="159" fillId="0" borderId="7" applyNumberFormat="0" applyFill="0" applyAlignment="0" applyProtection="0"/>
    <xf numFmtId="0" fontId="159" fillId="0" borderId="7" applyNumberFormat="0" applyFill="0" applyAlignment="0" applyProtection="0"/>
    <xf numFmtId="173" fontId="159" fillId="0" borderId="7" applyNumberFormat="0" applyFill="0" applyAlignment="0" applyProtection="0"/>
    <xf numFmtId="173" fontId="159" fillId="0" borderId="7" applyNumberFormat="0" applyFill="0" applyAlignment="0" applyProtection="0"/>
    <xf numFmtId="173" fontId="159" fillId="0" borderId="7" applyNumberFormat="0" applyFill="0" applyAlignment="0" applyProtection="0"/>
    <xf numFmtId="173" fontId="159" fillId="0" borderId="7" applyNumberFormat="0" applyFill="0" applyAlignment="0" applyProtection="0"/>
    <xf numFmtId="173" fontId="159" fillId="0" borderId="7" applyNumberFormat="0" applyFill="0" applyAlignment="0" applyProtection="0"/>
    <xf numFmtId="189" fontId="157" fillId="0" borderId="37" applyNumberFormat="0" applyFill="0" applyAlignment="0" applyProtection="0"/>
    <xf numFmtId="189" fontId="157" fillId="0" borderId="37" applyNumberFormat="0" applyFill="0" applyAlignment="0" applyProtection="0"/>
    <xf numFmtId="0" fontId="156" fillId="0" borderId="7" applyNumberFormat="0" applyFill="0" applyAlignment="0" applyProtection="0"/>
    <xf numFmtId="0" fontId="156" fillId="0" borderId="7" applyNumberFormat="0" applyFill="0" applyAlignment="0" applyProtection="0"/>
    <xf numFmtId="0" fontId="156" fillId="0" borderId="7" applyNumberFormat="0" applyFill="0" applyAlignment="0" applyProtection="0"/>
    <xf numFmtId="173" fontId="156" fillId="0" borderId="7" applyNumberFormat="0" applyFill="0" applyAlignment="0" applyProtection="0"/>
    <xf numFmtId="189" fontId="156" fillId="0" borderId="7" applyNumberFormat="0" applyFill="0" applyAlignment="0" applyProtection="0"/>
    <xf numFmtId="189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0" fontId="156" fillId="0" borderId="7" applyNumberFormat="0" applyFill="0" applyAlignment="0" applyProtection="0"/>
    <xf numFmtId="0" fontId="156" fillId="0" borderId="7" applyNumberFormat="0" applyFill="0" applyAlignment="0" applyProtection="0"/>
    <xf numFmtId="0" fontId="156" fillId="0" borderId="7" applyNumberFormat="0" applyFill="0" applyAlignment="0" applyProtection="0"/>
    <xf numFmtId="0" fontId="156" fillId="0" borderId="7" applyNumberFormat="0" applyFill="0" applyAlignment="0" applyProtection="0"/>
    <xf numFmtId="0" fontId="156" fillId="0" borderId="7" applyNumberFormat="0" applyFill="0" applyAlignment="0" applyProtection="0"/>
    <xf numFmtId="0" fontId="156" fillId="0" borderId="7" applyNumberFormat="0" applyFill="0" applyAlignment="0" applyProtection="0"/>
    <xf numFmtId="0" fontId="156" fillId="0" borderId="7" applyNumberFormat="0" applyFill="0" applyAlignment="0" applyProtection="0"/>
    <xf numFmtId="0" fontId="156" fillId="0" borderId="7" applyNumberFormat="0" applyFill="0" applyAlignment="0" applyProtection="0"/>
    <xf numFmtId="231" fontId="156" fillId="0" borderId="7" applyNumberFormat="0" applyFill="0" applyAlignment="0" applyProtection="0"/>
    <xf numFmtId="231" fontId="156" fillId="0" borderId="7" applyNumberFormat="0" applyFill="0" applyAlignment="0" applyProtection="0"/>
    <xf numFmtId="231" fontId="156" fillId="0" borderId="7" applyNumberFormat="0" applyFill="0" applyAlignment="0" applyProtection="0"/>
    <xf numFmtId="231" fontId="156" fillId="0" borderId="7" applyNumberFormat="0" applyFill="0" applyAlignment="0" applyProtection="0"/>
    <xf numFmtId="231" fontId="156" fillId="0" borderId="7" applyNumberFormat="0" applyFill="0" applyAlignment="0" applyProtection="0"/>
    <xf numFmtId="231" fontId="156" fillId="0" borderId="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60" fillId="0" borderId="38" applyNumberFormat="0" applyFill="0" applyAlignment="0" applyProtection="0"/>
    <xf numFmtId="173" fontId="156" fillId="0" borderId="7" applyNumberFormat="0" applyFill="0" applyAlignment="0" applyProtection="0"/>
    <xf numFmtId="189" fontId="156" fillId="0" borderId="7" applyNumberFormat="0" applyFill="0" applyAlignment="0" applyProtection="0"/>
    <xf numFmtId="189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173" fontId="156" fillId="0" borderId="7" applyNumberFormat="0" applyFill="0" applyAlignment="0" applyProtection="0"/>
    <xf numFmtId="189" fontId="156" fillId="0" borderId="7" applyNumberFormat="0" applyFill="0" applyAlignment="0" applyProtection="0"/>
    <xf numFmtId="189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89" fontId="156" fillId="0" borderId="7" applyNumberFormat="0" applyFill="0" applyAlignment="0" applyProtection="0"/>
    <xf numFmtId="189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56" fillId="0" borderId="7" applyNumberFormat="0" applyFill="0" applyAlignment="0" applyProtection="0"/>
    <xf numFmtId="173" fontId="161" fillId="0" borderId="8" applyNumberFormat="0" applyFill="0" applyAlignment="0" applyProtection="0"/>
    <xf numFmtId="189" fontId="161" fillId="0" borderId="8" applyNumberFormat="0" applyFill="0" applyAlignment="0" applyProtection="0"/>
    <xf numFmtId="189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89" fontId="161" fillId="0" borderId="8" applyNumberFormat="0" applyFill="0" applyAlignment="0" applyProtection="0"/>
    <xf numFmtId="189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89" fontId="161" fillId="0" borderId="8" applyNumberFormat="0" applyFill="0" applyAlignment="0" applyProtection="0"/>
    <xf numFmtId="189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89" fontId="161" fillId="0" borderId="8" applyNumberFormat="0" applyFill="0" applyAlignment="0" applyProtection="0"/>
    <xf numFmtId="189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89" fontId="161" fillId="0" borderId="8" applyNumberFormat="0" applyFill="0" applyAlignment="0" applyProtection="0"/>
    <xf numFmtId="189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89" fontId="161" fillId="0" borderId="8" applyNumberFormat="0" applyFill="0" applyAlignment="0" applyProtection="0"/>
    <xf numFmtId="189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89" fontId="161" fillId="0" borderId="8" applyNumberFormat="0" applyFill="0" applyAlignment="0" applyProtection="0"/>
    <xf numFmtId="189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89" fontId="161" fillId="0" borderId="8" applyNumberFormat="0" applyFill="0" applyAlignment="0" applyProtection="0"/>
    <xf numFmtId="189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89" fontId="161" fillId="0" borderId="8" applyNumberFormat="0" applyFill="0" applyAlignment="0" applyProtection="0"/>
    <xf numFmtId="189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89" fontId="161" fillId="0" borderId="8" applyNumberFormat="0" applyFill="0" applyAlignment="0" applyProtection="0"/>
    <xf numFmtId="189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0" fontId="162" fillId="0" borderId="39" applyNumberFormat="0" applyFill="0" applyAlignment="0" applyProtection="0"/>
    <xf numFmtId="0" fontId="162" fillId="0" borderId="39" applyNumberFormat="0" applyFill="0" applyAlignment="0" applyProtection="0"/>
    <xf numFmtId="189" fontId="161" fillId="0" borderId="8" applyNumberFormat="0" applyFill="0" applyAlignment="0" applyProtection="0"/>
    <xf numFmtId="0" fontId="163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89" fontId="161" fillId="0" borderId="8" applyNumberFormat="0" applyFill="0" applyAlignment="0" applyProtection="0"/>
    <xf numFmtId="189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89" fontId="161" fillId="0" borderId="8" applyNumberFormat="0" applyFill="0" applyAlignment="0" applyProtection="0"/>
    <xf numFmtId="189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89" fontId="161" fillId="0" borderId="8" applyNumberFormat="0" applyFill="0" applyAlignment="0" applyProtection="0"/>
    <xf numFmtId="189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89" fontId="161" fillId="0" borderId="8" applyNumberFormat="0" applyFill="0" applyAlignment="0" applyProtection="0"/>
    <xf numFmtId="189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89" fontId="161" fillId="0" borderId="8" applyNumberFormat="0" applyFill="0" applyAlignment="0" applyProtection="0"/>
    <xf numFmtId="189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89" fontId="161" fillId="0" borderId="8" applyNumberFormat="0" applyFill="0" applyAlignment="0" applyProtection="0"/>
    <xf numFmtId="189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89" fontId="161" fillId="0" borderId="8" applyNumberFormat="0" applyFill="0" applyAlignment="0" applyProtection="0"/>
    <xf numFmtId="189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89" fontId="161" fillId="0" borderId="8" applyNumberFormat="0" applyFill="0" applyAlignment="0" applyProtection="0"/>
    <xf numFmtId="189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89" fontId="161" fillId="0" borderId="8" applyNumberFormat="0" applyFill="0" applyAlignment="0" applyProtection="0"/>
    <xf numFmtId="189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89" fontId="161" fillId="0" borderId="8" applyNumberFormat="0" applyFill="0" applyAlignment="0" applyProtection="0"/>
    <xf numFmtId="189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89" fontId="161" fillId="0" borderId="8" applyNumberFormat="0" applyFill="0" applyAlignment="0" applyProtection="0"/>
    <xf numFmtId="189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89" fontId="161" fillId="0" borderId="8" applyNumberFormat="0" applyFill="0" applyAlignment="0" applyProtection="0"/>
    <xf numFmtId="189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89" fontId="161" fillId="0" borderId="8" applyNumberFormat="0" applyFill="0" applyAlignment="0" applyProtection="0"/>
    <xf numFmtId="189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89" fontId="161" fillId="0" borderId="8" applyNumberFormat="0" applyFill="0" applyAlignment="0" applyProtection="0"/>
    <xf numFmtId="189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89" fontId="161" fillId="0" borderId="8" applyNumberFormat="0" applyFill="0" applyAlignment="0" applyProtection="0"/>
    <xf numFmtId="189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89" fontId="161" fillId="0" borderId="8" applyNumberFormat="0" applyFill="0" applyAlignment="0" applyProtection="0"/>
    <xf numFmtId="189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89" fontId="161" fillId="0" borderId="8" applyNumberFormat="0" applyFill="0" applyAlignment="0" applyProtection="0"/>
    <xf numFmtId="189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89" fontId="161" fillId="0" borderId="8" applyNumberFormat="0" applyFill="0" applyAlignment="0" applyProtection="0"/>
    <xf numFmtId="189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89" fontId="161" fillId="0" borderId="8" applyNumberFormat="0" applyFill="0" applyAlignment="0" applyProtection="0"/>
    <xf numFmtId="189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89" fontId="161" fillId="0" borderId="8" applyNumberFormat="0" applyFill="0" applyAlignment="0" applyProtection="0"/>
    <xf numFmtId="189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89" fontId="161" fillId="0" borderId="8" applyNumberFormat="0" applyFill="0" applyAlignment="0" applyProtection="0"/>
    <xf numFmtId="189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89" fontId="161" fillId="0" borderId="8" applyNumberFormat="0" applyFill="0" applyAlignment="0" applyProtection="0"/>
    <xf numFmtId="189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89" fontId="161" fillId="0" borderId="8" applyNumberFormat="0" applyFill="0" applyAlignment="0" applyProtection="0"/>
    <xf numFmtId="189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89" fontId="161" fillId="0" borderId="8" applyNumberFormat="0" applyFill="0" applyAlignment="0" applyProtection="0"/>
    <xf numFmtId="189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89" fontId="161" fillId="0" borderId="8" applyNumberFormat="0" applyFill="0" applyAlignment="0" applyProtection="0"/>
    <xf numFmtId="189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89" fontId="161" fillId="0" borderId="8" applyNumberFormat="0" applyFill="0" applyAlignment="0" applyProtection="0"/>
    <xf numFmtId="189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89" fontId="161" fillId="0" borderId="8" applyNumberFormat="0" applyFill="0" applyAlignment="0" applyProtection="0"/>
    <xf numFmtId="189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89" fontId="161" fillId="0" borderId="8" applyNumberFormat="0" applyFill="0" applyAlignment="0" applyProtection="0"/>
    <xf numFmtId="189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3" fillId="0" borderId="8" applyNumberFormat="0" applyFill="0" applyAlignment="0" applyProtection="0"/>
    <xf numFmtId="189" fontId="13" fillId="0" borderId="8" applyNumberFormat="0" applyFill="0" applyAlignment="0" applyProtection="0"/>
    <xf numFmtId="189" fontId="13" fillId="0" borderId="8" applyNumberFormat="0" applyFill="0" applyAlignment="0" applyProtection="0"/>
    <xf numFmtId="173" fontId="13" fillId="0" borderId="8" applyNumberFormat="0" applyFill="0" applyAlignment="0" applyProtection="0"/>
    <xf numFmtId="173" fontId="13" fillId="0" borderId="8" applyNumberFormat="0" applyFill="0" applyAlignment="0" applyProtection="0"/>
    <xf numFmtId="173" fontId="13" fillId="0" borderId="8" applyNumberFormat="0" applyFill="0" applyAlignment="0" applyProtection="0"/>
    <xf numFmtId="173" fontId="13" fillId="0" borderId="8" applyNumberFormat="0" applyFill="0" applyAlignment="0" applyProtection="0"/>
    <xf numFmtId="173" fontId="13" fillId="0" borderId="8" applyNumberFormat="0" applyFill="0" applyAlignment="0" applyProtection="0"/>
    <xf numFmtId="173" fontId="13" fillId="0" borderId="8" applyNumberFormat="0" applyFill="0" applyAlignment="0" applyProtection="0"/>
    <xf numFmtId="189" fontId="13" fillId="0" borderId="8" applyNumberFormat="0" applyFill="0" applyAlignment="0" applyProtection="0"/>
    <xf numFmtId="189" fontId="13" fillId="0" borderId="8" applyNumberFormat="0" applyFill="0" applyAlignment="0" applyProtection="0"/>
    <xf numFmtId="173" fontId="13" fillId="0" borderId="8" applyNumberFormat="0" applyFill="0" applyAlignment="0" applyProtection="0"/>
    <xf numFmtId="173" fontId="13" fillId="0" borderId="8" applyNumberFormat="0" applyFill="0" applyAlignment="0" applyProtection="0"/>
    <xf numFmtId="173" fontId="13" fillId="0" borderId="8" applyNumberFormat="0" applyFill="0" applyAlignment="0" applyProtection="0"/>
    <xf numFmtId="173" fontId="13" fillId="0" borderId="8" applyNumberFormat="0" applyFill="0" applyAlignment="0" applyProtection="0"/>
    <xf numFmtId="173" fontId="13" fillId="0" borderId="8" applyNumberFormat="0" applyFill="0" applyAlignment="0" applyProtection="0"/>
    <xf numFmtId="173" fontId="13" fillId="0" borderId="8" applyNumberFormat="0" applyFill="0" applyAlignment="0" applyProtection="0"/>
    <xf numFmtId="189" fontId="13" fillId="0" borderId="8" applyNumberFormat="0" applyFill="0" applyAlignment="0" applyProtection="0"/>
    <xf numFmtId="189" fontId="13" fillId="0" borderId="8" applyNumberFormat="0" applyFill="0" applyAlignment="0" applyProtection="0"/>
    <xf numFmtId="173" fontId="13" fillId="0" borderId="8" applyNumberFormat="0" applyFill="0" applyAlignment="0" applyProtection="0"/>
    <xf numFmtId="173" fontId="13" fillId="0" borderId="8" applyNumberFormat="0" applyFill="0" applyAlignment="0" applyProtection="0"/>
    <xf numFmtId="173" fontId="13" fillId="0" borderId="8" applyNumberFormat="0" applyFill="0" applyAlignment="0" applyProtection="0"/>
    <xf numFmtId="173" fontId="13" fillId="0" borderId="8" applyNumberFormat="0" applyFill="0" applyAlignment="0" applyProtection="0"/>
    <xf numFmtId="173" fontId="13" fillId="0" borderId="8" applyNumberFormat="0" applyFill="0" applyAlignment="0" applyProtection="0"/>
    <xf numFmtId="173" fontId="13" fillId="0" borderId="8" applyNumberFormat="0" applyFill="0" applyAlignment="0" applyProtection="0"/>
    <xf numFmtId="189" fontId="13" fillId="0" borderId="8" applyNumberFormat="0" applyFill="0" applyAlignment="0" applyProtection="0"/>
    <xf numFmtId="189" fontId="13" fillId="0" borderId="8" applyNumberFormat="0" applyFill="0" applyAlignment="0" applyProtection="0"/>
    <xf numFmtId="173" fontId="13" fillId="0" borderId="8" applyNumberFormat="0" applyFill="0" applyAlignment="0" applyProtection="0"/>
    <xf numFmtId="173" fontId="13" fillId="0" borderId="8" applyNumberFormat="0" applyFill="0" applyAlignment="0" applyProtection="0"/>
    <xf numFmtId="173" fontId="13" fillId="0" borderId="8" applyNumberFormat="0" applyFill="0" applyAlignment="0" applyProtection="0"/>
    <xf numFmtId="173" fontId="13" fillId="0" borderId="8" applyNumberFormat="0" applyFill="0" applyAlignment="0" applyProtection="0"/>
    <xf numFmtId="173" fontId="13" fillId="0" borderId="8" applyNumberFormat="0" applyFill="0" applyAlignment="0" applyProtection="0"/>
    <xf numFmtId="173" fontId="161" fillId="0" borderId="8" applyNumberFormat="0" applyFill="0" applyAlignment="0" applyProtection="0"/>
    <xf numFmtId="189" fontId="161" fillId="0" borderId="8" applyNumberFormat="0" applyFill="0" applyAlignment="0" applyProtection="0"/>
    <xf numFmtId="189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3" fillId="0" borderId="8" applyNumberFormat="0" applyFill="0" applyAlignment="0" applyProtection="0"/>
    <xf numFmtId="189" fontId="13" fillId="0" borderId="8" applyNumberFormat="0" applyFill="0" applyAlignment="0" applyProtection="0"/>
    <xf numFmtId="189" fontId="13" fillId="0" borderId="8" applyNumberFormat="0" applyFill="0" applyAlignment="0" applyProtection="0"/>
    <xf numFmtId="173" fontId="13" fillId="0" borderId="8" applyNumberFormat="0" applyFill="0" applyAlignment="0" applyProtection="0"/>
    <xf numFmtId="173" fontId="13" fillId="0" borderId="8" applyNumberFormat="0" applyFill="0" applyAlignment="0" applyProtection="0"/>
    <xf numFmtId="173" fontId="13" fillId="0" borderId="8" applyNumberFormat="0" applyFill="0" applyAlignment="0" applyProtection="0"/>
    <xf numFmtId="173" fontId="13" fillId="0" borderId="8" applyNumberFormat="0" applyFill="0" applyAlignment="0" applyProtection="0"/>
    <xf numFmtId="173" fontId="13" fillId="0" borderId="8" applyNumberFormat="0" applyFill="0" applyAlignment="0" applyProtection="0"/>
    <xf numFmtId="173" fontId="13" fillId="0" borderId="8" applyNumberFormat="0" applyFill="0" applyAlignment="0" applyProtection="0"/>
    <xf numFmtId="189" fontId="13" fillId="0" borderId="8" applyNumberFormat="0" applyFill="0" applyAlignment="0" applyProtection="0"/>
    <xf numFmtId="189" fontId="13" fillId="0" borderId="8" applyNumberFormat="0" applyFill="0" applyAlignment="0" applyProtection="0"/>
    <xf numFmtId="173" fontId="13" fillId="0" borderId="8" applyNumberFormat="0" applyFill="0" applyAlignment="0" applyProtection="0"/>
    <xf numFmtId="173" fontId="13" fillId="0" borderId="8" applyNumberFormat="0" applyFill="0" applyAlignment="0" applyProtection="0"/>
    <xf numFmtId="173" fontId="13" fillId="0" borderId="8" applyNumberFormat="0" applyFill="0" applyAlignment="0" applyProtection="0"/>
    <xf numFmtId="173" fontId="13" fillId="0" borderId="8" applyNumberFormat="0" applyFill="0" applyAlignment="0" applyProtection="0"/>
    <xf numFmtId="173" fontId="13" fillId="0" borderId="8" applyNumberFormat="0" applyFill="0" applyAlignment="0" applyProtection="0"/>
    <xf numFmtId="173" fontId="13" fillId="0" borderId="8" applyNumberFormat="0" applyFill="0" applyAlignment="0" applyProtection="0"/>
    <xf numFmtId="189" fontId="13" fillId="0" borderId="8" applyNumberFormat="0" applyFill="0" applyAlignment="0" applyProtection="0"/>
    <xf numFmtId="189" fontId="13" fillId="0" borderId="8" applyNumberFormat="0" applyFill="0" applyAlignment="0" applyProtection="0"/>
    <xf numFmtId="173" fontId="13" fillId="0" borderId="8" applyNumberFormat="0" applyFill="0" applyAlignment="0" applyProtection="0"/>
    <xf numFmtId="173" fontId="13" fillId="0" borderId="8" applyNumberFormat="0" applyFill="0" applyAlignment="0" applyProtection="0"/>
    <xf numFmtId="173" fontId="13" fillId="0" borderId="8" applyNumberFormat="0" applyFill="0" applyAlignment="0" applyProtection="0"/>
    <xf numFmtId="173" fontId="13" fillId="0" borderId="8" applyNumberFormat="0" applyFill="0" applyAlignment="0" applyProtection="0"/>
    <xf numFmtId="173" fontId="13" fillId="0" borderId="8" applyNumberFormat="0" applyFill="0" applyAlignment="0" applyProtection="0"/>
    <xf numFmtId="173" fontId="13" fillId="0" borderId="8" applyNumberFormat="0" applyFill="0" applyAlignment="0" applyProtection="0"/>
    <xf numFmtId="189" fontId="13" fillId="0" borderId="8" applyNumberFormat="0" applyFill="0" applyAlignment="0" applyProtection="0"/>
    <xf numFmtId="189" fontId="13" fillId="0" borderId="8" applyNumberFormat="0" applyFill="0" applyAlignment="0" applyProtection="0"/>
    <xf numFmtId="173" fontId="13" fillId="0" borderId="8" applyNumberFormat="0" applyFill="0" applyAlignment="0" applyProtection="0"/>
    <xf numFmtId="173" fontId="13" fillId="0" borderId="8" applyNumberFormat="0" applyFill="0" applyAlignment="0" applyProtection="0"/>
    <xf numFmtId="173" fontId="13" fillId="0" borderId="8" applyNumberFormat="0" applyFill="0" applyAlignment="0" applyProtection="0"/>
    <xf numFmtId="173" fontId="13" fillId="0" borderId="8" applyNumberFormat="0" applyFill="0" applyAlignment="0" applyProtection="0"/>
    <xf numFmtId="173" fontId="13" fillId="0" borderId="8" applyNumberFormat="0" applyFill="0" applyAlignment="0" applyProtection="0"/>
    <xf numFmtId="173" fontId="13" fillId="0" borderId="8" applyNumberFormat="0" applyFill="0" applyAlignment="0" applyProtection="0"/>
    <xf numFmtId="189" fontId="13" fillId="0" borderId="8" applyNumberFormat="0" applyFill="0" applyAlignment="0" applyProtection="0"/>
    <xf numFmtId="189" fontId="13" fillId="0" borderId="8" applyNumberFormat="0" applyFill="0" applyAlignment="0" applyProtection="0"/>
    <xf numFmtId="173" fontId="13" fillId="0" borderId="8" applyNumberFormat="0" applyFill="0" applyAlignment="0" applyProtection="0"/>
    <xf numFmtId="173" fontId="13" fillId="0" borderId="8" applyNumberFormat="0" applyFill="0" applyAlignment="0" applyProtection="0"/>
    <xf numFmtId="173" fontId="13" fillId="0" borderId="8" applyNumberFormat="0" applyFill="0" applyAlignment="0" applyProtection="0"/>
    <xf numFmtId="173" fontId="13" fillId="0" borderId="8" applyNumberFormat="0" applyFill="0" applyAlignment="0" applyProtection="0"/>
    <xf numFmtId="173" fontId="13" fillId="0" borderId="8" applyNumberFormat="0" applyFill="0" applyAlignment="0" applyProtection="0"/>
    <xf numFmtId="173" fontId="164" fillId="0" borderId="8" applyNumberFormat="0" applyFill="0" applyAlignment="0" applyProtection="0"/>
    <xf numFmtId="0" fontId="164" fillId="0" borderId="8" applyNumberFormat="0" applyFill="0" applyAlignment="0" applyProtection="0"/>
    <xf numFmtId="173" fontId="164" fillId="0" borderId="8" applyNumberFormat="0" applyFill="0" applyAlignment="0" applyProtection="0"/>
    <xf numFmtId="173" fontId="164" fillId="0" borderId="8" applyNumberFormat="0" applyFill="0" applyAlignment="0" applyProtection="0"/>
    <xf numFmtId="173" fontId="164" fillId="0" borderId="8" applyNumberFormat="0" applyFill="0" applyAlignment="0" applyProtection="0"/>
    <xf numFmtId="173" fontId="164" fillId="0" borderId="8" applyNumberFormat="0" applyFill="0" applyAlignment="0" applyProtection="0"/>
    <xf numFmtId="173" fontId="164" fillId="0" borderId="8" applyNumberFormat="0" applyFill="0" applyAlignment="0" applyProtection="0"/>
    <xf numFmtId="189" fontId="162" fillId="0" borderId="39" applyNumberFormat="0" applyFill="0" applyAlignment="0" applyProtection="0"/>
    <xf numFmtId="189" fontId="162" fillId="0" borderId="39" applyNumberFormat="0" applyFill="0" applyAlignment="0" applyProtection="0"/>
    <xf numFmtId="0" fontId="161" fillId="0" borderId="8" applyNumberFormat="0" applyFill="0" applyAlignment="0" applyProtection="0"/>
    <xf numFmtId="0" fontId="161" fillId="0" borderId="8" applyNumberFormat="0" applyFill="0" applyAlignment="0" applyProtection="0"/>
    <xf numFmtId="0" fontId="161" fillId="0" borderId="8" applyNumberFormat="0" applyFill="0" applyAlignment="0" applyProtection="0"/>
    <xf numFmtId="173" fontId="161" fillId="0" borderId="8" applyNumberFormat="0" applyFill="0" applyAlignment="0" applyProtection="0"/>
    <xf numFmtId="189" fontId="161" fillId="0" borderId="8" applyNumberFormat="0" applyFill="0" applyAlignment="0" applyProtection="0"/>
    <xf numFmtId="189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0" fontId="161" fillId="0" borderId="8" applyNumberFormat="0" applyFill="0" applyAlignment="0" applyProtection="0"/>
    <xf numFmtId="0" fontId="161" fillId="0" borderId="8" applyNumberFormat="0" applyFill="0" applyAlignment="0" applyProtection="0"/>
    <xf numFmtId="0" fontId="161" fillId="0" borderId="8" applyNumberFormat="0" applyFill="0" applyAlignment="0" applyProtection="0"/>
    <xf numFmtId="0" fontId="161" fillId="0" borderId="8" applyNumberFormat="0" applyFill="0" applyAlignment="0" applyProtection="0"/>
    <xf numFmtId="0" fontId="161" fillId="0" borderId="8" applyNumberFormat="0" applyFill="0" applyAlignment="0" applyProtection="0"/>
    <xf numFmtId="0" fontId="161" fillId="0" borderId="8" applyNumberFormat="0" applyFill="0" applyAlignment="0" applyProtection="0"/>
    <xf numFmtId="0" fontId="161" fillId="0" borderId="8" applyNumberFormat="0" applyFill="0" applyAlignment="0" applyProtection="0"/>
    <xf numFmtId="0" fontId="161" fillId="0" borderId="8" applyNumberFormat="0" applyFill="0" applyAlignment="0" applyProtection="0"/>
    <xf numFmtId="231" fontId="161" fillId="0" borderId="8" applyNumberFormat="0" applyFill="0" applyAlignment="0" applyProtection="0"/>
    <xf numFmtId="231" fontId="161" fillId="0" borderId="8" applyNumberFormat="0" applyFill="0" applyAlignment="0" applyProtection="0"/>
    <xf numFmtId="231" fontId="161" fillId="0" borderId="8" applyNumberFormat="0" applyFill="0" applyAlignment="0" applyProtection="0"/>
    <xf numFmtId="231" fontId="161" fillId="0" borderId="8" applyNumberFormat="0" applyFill="0" applyAlignment="0" applyProtection="0"/>
    <xf numFmtId="231" fontId="161" fillId="0" borderId="8" applyNumberFormat="0" applyFill="0" applyAlignment="0" applyProtection="0"/>
    <xf numFmtId="231" fontId="161" fillId="0" borderId="8" applyNumberFormat="0" applyFill="0" applyAlignment="0" applyProtection="0"/>
    <xf numFmtId="0" fontId="162" fillId="0" borderId="39" applyNumberFormat="0" applyFill="0" applyAlignment="0" applyProtection="0"/>
    <xf numFmtId="0" fontId="162" fillId="0" borderId="39" applyNumberFormat="0" applyFill="0" applyAlignment="0" applyProtection="0"/>
    <xf numFmtId="0" fontId="162" fillId="0" borderId="39" applyNumberFormat="0" applyFill="0" applyAlignment="0" applyProtection="0"/>
    <xf numFmtId="0" fontId="162" fillId="0" borderId="39" applyNumberFormat="0" applyFill="0" applyAlignment="0" applyProtection="0"/>
    <xf numFmtId="0" fontId="162" fillId="0" borderId="39" applyNumberFormat="0" applyFill="0" applyAlignment="0" applyProtection="0"/>
    <xf numFmtId="0" fontId="165" fillId="0" borderId="40" applyNumberFormat="0" applyFill="0" applyAlignment="0" applyProtection="0"/>
    <xf numFmtId="173" fontId="161" fillId="0" borderId="8" applyNumberFormat="0" applyFill="0" applyAlignment="0" applyProtection="0"/>
    <xf numFmtId="189" fontId="161" fillId="0" borderId="8" applyNumberFormat="0" applyFill="0" applyAlignment="0" applyProtection="0"/>
    <xf numFmtId="189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0" fontId="165" fillId="0" borderId="40" applyNumberFormat="0" applyFill="0" applyAlignment="0" applyProtection="0"/>
    <xf numFmtId="0" fontId="165" fillId="0" borderId="40" applyNumberFormat="0" applyFill="0" applyAlignment="0" applyProtection="0"/>
    <xf numFmtId="173" fontId="161" fillId="0" borderId="8" applyNumberFormat="0" applyFill="0" applyAlignment="0" applyProtection="0"/>
    <xf numFmtId="189" fontId="161" fillId="0" borderId="8" applyNumberFormat="0" applyFill="0" applyAlignment="0" applyProtection="0"/>
    <xf numFmtId="189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89" fontId="161" fillId="0" borderId="8" applyNumberFormat="0" applyFill="0" applyAlignment="0" applyProtection="0"/>
    <xf numFmtId="189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1" fillId="0" borderId="8" applyNumberFormat="0" applyFill="0" applyAlignment="0" applyProtection="0"/>
    <xf numFmtId="173" fontId="166" fillId="0" borderId="9" applyNumberFormat="0" applyFill="0" applyAlignment="0" applyProtection="0"/>
    <xf numFmtId="189" fontId="166" fillId="0" borderId="9" applyNumberFormat="0" applyFill="0" applyAlignment="0" applyProtection="0"/>
    <xf numFmtId="189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89" fontId="166" fillId="0" borderId="9" applyNumberFormat="0" applyFill="0" applyAlignment="0" applyProtection="0"/>
    <xf numFmtId="189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89" fontId="166" fillId="0" borderId="9" applyNumberFormat="0" applyFill="0" applyAlignment="0" applyProtection="0"/>
    <xf numFmtId="189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89" fontId="166" fillId="0" borderId="9" applyNumberFormat="0" applyFill="0" applyAlignment="0" applyProtection="0"/>
    <xf numFmtId="189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89" fontId="166" fillId="0" borderId="9" applyNumberFormat="0" applyFill="0" applyAlignment="0" applyProtection="0"/>
    <xf numFmtId="189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89" fontId="166" fillId="0" borderId="9" applyNumberFormat="0" applyFill="0" applyAlignment="0" applyProtection="0"/>
    <xf numFmtId="189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89" fontId="166" fillId="0" borderId="9" applyNumberFormat="0" applyFill="0" applyAlignment="0" applyProtection="0"/>
    <xf numFmtId="189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89" fontId="166" fillId="0" borderId="9" applyNumberFormat="0" applyFill="0" applyAlignment="0" applyProtection="0"/>
    <xf numFmtId="189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89" fontId="166" fillId="0" borderId="9" applyNumberFormat="0" applyFill="0" applyAlignment="0" applyProtection="0"/>
    <xf numFmtId="189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89" fontId="166" fillId="0" borderId="9" applyNumberFormat="0" applyFill="0" applyAlignment="0" applyProtection="0"/>
    <xf numFmtId="189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0" fontId="167" fillId="0" borderId="41" applyNumberFormat="0" applyFill="0" applyAlignment="0" applyProtection="0"/>
    <xf numFmtId="0" fontId="167" fillId="0" borderId="41" applyNumberFormat="0" applyFill="0" applyAlignment="0" applyProtection="0"/>
    <xf numFmtId="189" fontId="166" fillId="0" borderId="9" applyNumberFormat="0" applyFill="0" applyAlignment="0" applyProtection="0"/>
    <xf numFmtId="0" fontId="168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89" fontId="166" fillId="0" borderId="9" applyNumberFormat="0" applyFill="0" applyAlignment="0" applyProtection="0"/>
    <xf numFmtId="189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89" fontId="166" fillId="0" borderId="9" applyNumberFormat="0" applyFill="0" applyAlignment="0" applyProtection="0"/>
    <xf numFmtId="189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89" fontId="166" fillId="0" borderId="9" applyNumberFormat="0" applyFill="0" applyAlignment="0" applyProtection="0"/>
    <xf numFmtId="189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89" fontId="166" fillId="0" borderId="9" applyNumberFormat="0" applyFill="0" applyAlignment="0" applyProtection="0"/>
    <xf numFmtId="189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89" fontId="166" fillId="0" borderId="9" applyNumberFormat="0" applyFill="0" applyAlignment="0" applyProtection="0"/>
    <xf numFmtId="189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89" fontId="166" fillId="0" borderId="9" applyNumberFormat="0" applyFill="0" applyAlignment="0" applyProtection="0"/>
    <xf numFmtId="189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89" fontId="166" fillId="0" borderId="9" applyNumberFormat="0" applyFill="0" applyAlignment="0" applyProtection="0"/>
    <xf numFmtId="189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89" fontId="166" fillId="0" borderId="9" applyNumberFormat="0" applyFill="0" applyAlignment="0" applyProtection="0"/>
    <xf numFmtId="189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89" fontId="166" fillId="0" borderId="9" applyNumberFormat="0" applyFill="0" applyAlignment="0" applyProtection="0"/>
    <xf numFmtId="189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89" fontId="166" fillId="0" borderId="9" applyNumberFormat="0" applyFill="0" applyAlignment="0" applyProtection="0"/>
    <xf numFmtId="189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89" fontId="166" fillId="0" borderId="9" applyNumberFormat="0" applyFill="0" applyAlignment="0" applyProtection="0"/>
    <xf numFmtId="189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89" fontId="166" fillId="0" borderId="9" applyNumberFormat="0" applyFill="0" applyAlignment="0" applyProtection="0"/>
    <xf numFmtId="189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89" fontId="166" fillId="0" borderId="9" applyNumberFormat="0" applyFill="0" applyAlignment="0" applyProtection="0"/>
    <xf numFmtId="189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89" fontId="166" fillId="0" borderId="9" applyNumberFormat="0" applyFill="0" applyAlignment="0" applyProtection="0"/>
    <xf numFmtId="189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89" fontId="166" fillId="0" borderId="9" applyNumberFormat="0" applyFill="0" applyAlignment="0" applyProtection="0"/>
    <xf numFmtId="189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89" fontId="166" fillId="0" borderId="9" applyNumberFormat="0" applyFill="0" applyAlignment="0" applyProtection="0"/>
    <xf numFmtId="189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89" fontId="166" fillId="0" borderId="9" applyNumberFormat="0" applyFill="0" applyAlignment="0" applyProtection="0"/>
    <xf numFmtId="189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89" fontId="166" fillId="0" borderId="9" applyNumberFormat="0" applyFill="0" applyAlignment="0" applyProtection="0"/>
    <xf numFmtId="189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89" fontId="166" fillId="0" borderId="9" applyNumberFormat="0" applyFill="0" applyAlignment="0" applyProtection="0"/>
    <xf numFmtId="189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89" fontId="166" fillId="0" borderId="9" applyNumberFormat="0" applyFill="0" applyAlignment="0" applyProtection="0"/>
    <xf numFmtId="189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89" fontId="166" fillId="0" borderId="9" applyNumberFormat="0" applyFill="0" applyAlignment="0" applyProtection="0"/>
    <xf numFmtId="189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89" fontId="166" fillId="0" borderId="9" applyNumberFormat="0" applyFill="0" applyAlignment="0" applyProtection="0"/>
    <xf numFmtId="189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89" fontId="166" fillId="0" borderId="9" applyNumberFormat="0" applyFill="0" applyAlignment="0" applyProtection="0"/>
    <xf numFmtId="189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89" fontId="166" fillId="0" borderId="9" applyNumberFormat="0" applyFill="0" applyAlignment="0" applyProtection="0"/>
    <xf numFmtId="189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89" fontId="166" fillId="0" borderId="9" applyNumberFormat="0" applyFill="0" applyAlignment="0" applyProtection="0"/>
    <xf numFmtId="189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89" fontId="166" fillId="0" borderId="9" applyNumberFormat="0" applyFill="0" applyAlignment="0" applyProtection="0"/>
    <xf numFmtId="189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89" fontId="166" fillId="0" borderId="9" applyNumberFormat="0" applyFill="0" applyAlignment="0" applyProtection="0"/>
    <xf numFmtId="189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89" fontId="166" fillId="0" borderId="9" applyNumberFormat="0" applyFill="0" applyAlignment="0" applyProtection="0"/>
    <xf numFmtId="189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4" fillId="0" borderId="9" applyNumberFormat="0" applyFill="0" applyAlignment="0" applyProtection="0"/>
    <xf numFmtId="189" fontId="14" fillId="0" borderId="9" applyNumberFormat="0" applyFill="0" applyAlignment="0" applyProtection="0"/>
    <xf numFmtId="189" fontId="14" fillId="0" borderId="9" applyNumberFormat="0" applyFill="0" applyAlignment="0" applyProtection="0"/>
    <xf numFmtId="173" fontId="14" fillId="0" borderId="9" applyNumberFormat="0" applyFill="0" applyAlignment="0" applyProtection="0"/>
    <xf numFmtId="173" fontId="14" fillId="0" borderId="9" applyNumberFormat="0" applyFill="0" applyAlignment="0" applyProtection="0"/>
    <xf numFmtId="173" fontId="14" fillId="0" borderId="9" applyNumberFormat="0" applyFill="0" applyAlignment="0" applyProtection="0"/>
    <xf numFmtId="173" fontId="14" fillId="0" borderId="9" applyNumberFormat="0" applyFill="0" applyAlignment="0" applyProtection="0"/>
    <xf numFmtId="173" fontId="14" fillId="0" borderId="9" applyNumberFormat="0" applyFill="0" applyAlignment="0" applyProtection="0"/>
    <xf numFmtId="173" fontId="14" fillId="0" borderId="9" applyNumberFormat="0" applyFill="0" applyAlignment="0" applyProtection="0"/>
    <xf numFmtId="189" fontId="14" fillId="0" borderId="9" applyNumberFormat="0" applyFill="0" applyAlignment="0" applyProtection="0"/>
    <xf numFmtId="189" fontId="14" fillId="0" borderId="9" applyNumberFormat="0" applyFill="0" applyAlignment="0" applyProtection="0"/>
    <xf numFmtId="173" fontId="14" fillId="0" borderId="9" applyNumberFormat="0" applyFill="0" applyAlignment="0" applyProtection="0"/>
    <xf numFmtId="173" fontId="14" fillId="0" borderId="9" applyNumberFormat="0" applyFill="0" applyAlignment="0" applyProtection="0"/>
    <xf numFmtId="173" fontId="14" fillId="0" borderId="9" applyNumberFormat="0" applyFill="0" applyAlignment="0" applyProtection="0"/>
    <xf numFmtId="173" fontId="14" fillId="0" borderId="9" applyNumberFormat="0" applyFill="0" applyAlignment="0" applyProtection="0"/>
    <xf numFmtId="173" fontId="14" fillId="0" borderId="9" applyNumberFormat="0" applyFill="0" applyAlignment="0" applyProtection="0"/>
    <xf numFmtId="173" fontId="14" fillId="0" borderId="9" applyNumberFormat="0" applyFill="0" applyAlignment="0" applyProtection="0"/>
    <xf numFmtId="189" fontId="14" fillId="0" borderId="9" applyNumberFormat="0" applyFill="0" applyAlignment="0" applyProtection="0"/>
    <xf numFmtId="189" fontId="14" fillId="0" borderId="9" applyNumberFormat="0" applyFill="0" applyAlignment="0" applyProtection="0"/>
    <xf numFmtId="173" fontId="14" fillId="0" borderId="9" applyNumberFormat="0" applyFill="0" applyAlignment="0" applyProtection="0"/>
    <xf numFmtId="173" fontId="14" fillId="0" borderId="9" applyNumberFormat="0" applyFill="0" applyAlignment="0" applyProtection="0"/>
    <xf numFmtId="173" fontId="14" fillId="0" borderId="9" applyNumberFormat="0" applyFill="0" applyAlignment="0" applyProtection="0"/>
    <xf numFmtId="173" fontId="14" fillId="0" borderId="9" applyNumberFormat="0" applyFill="0" applyAlignment="0" applyProtection="0"/>
    <xf numFmtId="173" fontId="14" fillId="0" borderId="9" applyNumberFormat="0" applyFill="0" applyAlignment="0" applyProtection="0"/>
    <xf numFmtId="173" fontId="14" fillId="0" borderId="9" applyNumberFormat="0" applyFill="0" applyAlignment="0" applyProtection="0"/>
    <xf numFmtId="189" fontId="14" fillId="0" borderId="9" applyNumberFormat="0" applyFill="0" applyAlignment="0" applyProtection="0"/>
    <xf numFmtId="189" fontId="14" fillId="0" borderId="9" applyNumberFormat="0" applyFill="0" applyAlignment="0" applyProtection="0"/>
    <xf numFmtId="173" fontId="14" fillId="0" borderId="9" applyNumberFormat="0" applyFill="0" applyAlignment="0" applyProtection="0"/>
    <xf numFmtId="173" fontId="14" fillId="0" borderId="9" applyNumberFormat="0" applyFill="0" applyAlignment="0" applyProtection="0"/>
    <xf numFmtId="173" fontId="14" fillId="0" borderId="9" applyNumberFormat="0" applyFill="0" applyAlignment="0" applyProtection="0"/>
    <xf numFmtId="173" fontId="14" fillId="0" borderId="9" applyNumberFormat="0" applyFill="0" applyAlignment="0" applyProtection="0"/>
    <xf numFmtId="173" fontId="14" fillId="0" borderId="9" applyNumberFormat="0" applyFill="0" applyAlignment="0" applyProtection="0"/>
    <xf numFmtId="173" fontId="166" fillId="0" borderId="9" applyNumberFormat="0" applyFill="0" applyAlignment="0" applyProtection="0"/>
    <xf numFmtId="189" fontId="166" fillId="0" borderId="9" applyNumberFormat="0" applyFill="0" applyAlignment="0" applyProtection="0"/>
    <xf numFmtId="189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4" fillId="0" borderId="9" applyNumberFormat="0" applyFill="0" applyAlignment="0" applyProtection="0"/>
    <xf numFmtId="189" fontId="14" fillId="0" borderId="9" applyNumberFormat="0" applyFill="0" applyAlignment="0" applyProtection="0"/>
    <xf numFmtId="189" fontId="14" fillId="0" borderId="9" applyNumberFormat="0" applyFill="0" applyAlignment="0" applyProtection="0"/>
    <xf numFmtId="173" fontId="14" fillId="0" borderId="9" applyNumberFormat="0" applyFill="0" applyAlignment="0" applyProtection="0"/>
    <xf numFmtId="173" fontId="14" fillId="0" borderId="9" applyNumberFormat="0" applyFill="0" applyAlignment="0" applyProtection="0"/>
    <xf numFmtId="173" fontId="14" fillId="0" borderId="9" applyNumberFormat="0" applyFill="0" applyAlignment="0" applyProtection="0"/>
    <xf numFmtId="173" fontId="14" fillId="0" borderId="9" applyNumberFormat="0" applyFill="0" applyAlignment="0" applyProtection="0"/>
    <xf numFmtId="173" fontId="14" fillId="0" borderId="9" applyNumberFormat="0" applyFill="0" applyAlignment="0" applyProtection="0"/>
    <xf numFmtId="173" fontId="14" fillId="0" borderId="9" applyNumberFormat="0" applyFill="0" applyAlignment="0" applyProtection="0"/>
    <xf numFmtId="189" fontId="14" fillId="0" borderId="9" applyNumberFormat="0" applyFill="0" applyAlignment="0" applyProtection="0"/>
    <xf numFmtId="189" fontId="14" fillId="0" borderId="9" applyNumberFormat="0" applyFill="0" applyAlignment="0" applyProtection="0"/>
    <xf numFmtId="173" fontId="14" fillId="0" borderId="9" applyNumberFormat="0" applyFill="0" applyAlignment="0" applyProtection="0"/>
    <xf numFmtId="173" fontId="14" fillId="0" borderId="9" applyNumberFormat="0" applyFill="0" applyAlignment="0" applyProtection="0"/>
    <xf numFmtId="173" fontId="14" fillId="0" borderId="9" applyNumberFormat="0" applyFill="0" applyAlignment="0" applyProtection="0"/>
    <xf numFmtId="173" fontId="14" fillId="0" borderId="9" applyNumberFormat="0" applyFill="0" applyAlignment="0" applyProtection="0"/>
    <xf numFmtId="173" fontId="14" fillId="0" borderId="9" applyNumberFormat="0" applyFill="0" applyAlignment="0" applyProtection="0"/>
    <xf numFmtId="173" fontId="14" fillId="0" borderId="9" applyNumberFormat="0" applyFill="0" applyAlignment="0" applyProtection="0"/>
    <xf numFmtId="189" fontId="14" fillId="0" borderId="9" applyNumberFormat="0" applyFill="0" applyAlignment="0" applyProtection="0"/>
    <xf numFmtId="189" fontId="14" fillId="0" borderId="9" applyNumberFormat="0" applyFill="0" applyAlignment="0" applyProtection="0"/>
    <xf numFmtId="173" fontId="14" fillId="0" borderId="9" applyNumberFormat="0" applyFill="0" applyAlignment="0" applyProtection="0"/>
    <xf numFmtId="173" fontId="14" fillId="0" borderId="9" applyNumberFormat="0" applyFill="0" applyAlignment="0" applyProtection="0"/>
    <xf numFmtId="173" fontId="14" fillId="0" borderId="9" applyNumberFormat="0" applyFill="0" applyAlignment="0" applyProtection="0"/>
    <xf numFmtId="173" fontId="14" fillId="0" borderId="9" applyNumberFormat="0" applyFill="0" applyAlignment="0" applyProtection="0"/>
    <xf numFmtId="173" fontId="14" fillId="0" borderId="9" applyNumberFormat="0" applyFill="0" applyAlignment="0" applyProtection="0"/>
    <xf numFmtId="173" fontId="14" fillId="0" borderId="9" applyNumberFormat="0" applyFill="0" applyAlignment="0" applyProtection="0"/>
    <xf numFmtId="189" fontId="14" fillId="0" borderId="9" applyNumberFormat="0" applyFill="0" applyAlignment="0" applyProtection="0"/>
    <xf numFmtId="189" fontId="14" fillId="0" borderId="9" applyNumberFormat="0" applyFill="0" applyAlignment="0" applyProtection="0"/>
    <xf numFmtId="173" fontId="14" fillId="0" borderId="9" applyNumberFormat="0" applyFill="0" applyAlignment="0" applyProtection="0"/>
    <xf numFmtId="173" fontId="14" fillId="0" borderId="9" applyNumberFormat="0" applyFill="0" applyAlignment="0" applyProtection="0"/>
    <xf numFmtId="173" fontId="14" fillId="0" borderId="9" applyNumberFormat="0" applyFill="0" applyAlignment="0" applyProtection="0"/>
    <xf numFmtId="173" fontId="14" fillId="0" borderId="9" applyNumberFormat="0" applyFill="0" applyAlignment="0" applyProtection="0"/>
    <xf numFmtId="173" fontId="14" fillId="0" borderId="9" applyNumberFormat="0" applyFill="0" applyAlignment="0" applyProtection="0"/>
    <xf numFmtId="173" fontId="14" fillId="0" borderId="9" applyNumberFormat="0" applyFill="0" applyAlignment="0" applyProtection="0"/>
    <xf numFmtId="189" fontId="14" fillId="0" borderId="9" applyNumberFormat="0" applyFill="0" applyAlignment="0" applyProtection="0"/>
    <xf numFmtId="189" fontId="14" fillId="0" borderId="9" applyNumberFormat="0" applyFill="0" applyAlignment="0" applyProtection="0"/>
    <xf numFmtId="173" fontId="14" fillId="0" borderId="9" applyNumberFormat="0" applyFill="0" applyAlignment="0" applyProtection="0"/>
    <xf numFmtId="173" fontId="14" fillId="0" borderId="9" applyNumberFormat="0" applyFill="0" applyAlignment="0" applyProtection="0"/>
    <xf numFmtId="173" fontId="14" fillId="0" borderId="9" applyNumberFormat="0" applyFill="0" applyAlignment="0" applyProtection="0"/>
    <xf numFmtId="173" fontId="14" fillId="0" borderId="9" applyNumberFormat="0" applyFill="0" applyAlignment="0" applyProtection="0"/>
    <xf numFmtId="173" fontId="14" fillId="0" borderId="9" applyNumberFormat="0" applyFill="0" applyAlignment="0" applyProtection="0"/>
    <xf numFmtId="173" fontId="169" fillId="0" borderId="9" applyNumberFormat="0" applyFill="0" applyAlignment="0" applyProtection="0"/>
    <xf numFmtId="0" fontId="169" fillId="0" borderId="9" applyNumberFormat="0" applyFill="0" applyAlignment="0" applyProtection="0"/>
    <xf numFmtId="173" fontId="169" fillId="0" borderId="9" applyNumberFormat="0" applyFill="0" applyAlignment="0" applyProtection="0"/>
    <xf numFmtId="173" fontId="169" fillId="0" borderId="9" applyNumberFormat="0" applyFill="0" applyAlignment="0" applyProtection="0"/>
    <xf numFmtId="173" fontId="169" fillId="0" borderId="9" applyNumberFormat="0" applyFill="0" applyAlignment="0" applyProtection="0"/>
    <xf numFmtId="173" fontId="169" fillId="0" borderId="9" applyNumberFormat="0" applyFill="0" applyAlignment="0" applyProtection="0"/>
    <xf numFmtId="173" fontId="169" fillId="0" borderId="9" applyNumberFormat="0" applyFill="0" applyAlignment="0" applyProtection="0"/>
    <xf numFmtId="189" fontId="167" fillId="0" borderId="41" applyNumberFormat="0" applyFill="0" applyAlignment="0" applyProtection="0"/>
    <xf numFmtId="189" fontId="167" fillId="0" borderId="41" applyNumberFormat="0" applyFill="0" applyAlignment="0" applyProtection="0"/>
    <xf numFmtId="0" fontId="166" fillId="0" borderId="9" applyNumberFormat="0" applyFill="0" applyAlignment="0" applyProtection="0"/>
    <xf numFmtId="0" fontId="166" fillId="0" borderId="9" applyNumberFormat="0" applyFill="0" applyAlignment="0" applyProtection="0"/>
    <xf numFmtId="0" fontId="166" fillId="0" borderId="9" applyNumberFormat="0" applyFill="0" applyAlignment="0" applyProtection="0"/>
    <xf numFmtId="173" fontId="166" fillId="0" borderId="9" applyNumberFormat="0" applyFill="0" applyAlignment="0" applyProtection="0"/>
    <xf numFmtId="189" fontId="166" fillId="0" borderId="9" applyNumberFormat="0" applyFill="0" applyAlignment="0" applyProtection="0"/>
    <xf numFmtId="189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0" fontId="166" fillId="0" borderId="9" applyNumberFormat="0" applyFill="0" applyAlignment="0" applyProtection="0"/>
    <xf numFmtId="0" fontId="166" fillId="0" borderId="9" applyNumberFormat="0" applyFill="0" applyAlignment="0" applyProtection="0"/>
    <xf numFmtId="0" fontId="166" fillId="0" borderId="9" applyNumberFormat="0" applyFill="0" applyAlignment="0" applyProtection="0"/>
    <xf numFmtId="0" fontId="166" fillId="0" borderId="9" applyNumberFormat="0" applyFill="0" applyAlignment="0" applyProtection="0"/>
    <xf numFmtId="0" fontId="166" fillId="0" borderId="9" applyNumberFormat="0" applyFill="0" applyAlignment="0" applyProtection="0"/>
    <xf numFmtId="0" fontId="166" fillId="0" borderId="9" applyNumberFormat="0" applyFill="0" applyAlignment="0" applyProtection="0"/>
    <xf numFmtId="0" fontId="166" fillId="0" borderId="9" applyNumberFormat="0" applyFill="0" applyAlignment="0" applyProtection="0"/>
    <xf numFmtId="0" fontId="166" fillId="0" borderId="9" applyNumberFormat="0" applyFill="0" applyAlignment="0" applyProtection="0"/>
    <xf numFmtId="231" fontId="166" fillId="0" borderId="9" applyNumberFormat="0" applyFill="0" applyAlignment="0" applyProtection="0"/>
    <xf numFmtId="231" fontId="166" fillId="0" borderId="9" applyNumberFormat="0" applyFill="0" applyAlignment="0" applyProtection="0"/>
    <xf numFmtId="231" fontId="166" fillId="0" borderId="9" applyNumberFormat="0" applyFill="0" applyAlignment="0" applyProtection="0"/>
    <xf numFmtId="231" fontId="166" fillId="0" borderId="9" applyNumberFormat="0" applyFill="0" applyAlignment="0" applyProtection="0"/>
    <xf numFmtId="231" fontId="166" fillId="0" borderId="9" applyNumberFormat="0" applyFill="0" applyAlignment="0" applyProtection="0"/>
    <xf numFmtId="231" fontId="166" fillId="0" borderId="9" applyNumberFormat="0" applyFill="0" applyAlignment="0" applyProtection="0"/>
    <xf numFmtId="0" fontId="167" fillId="0" borderId="41" applyNumberFormat="0" applyFill="0" applyAlignment="0" applyProtection="0"/>
    <xf numFmtId="0" fontId="167" fillId="0" borderId="41" applyNumberFormat="0" applyFill="0" applyAlignment="0" applyProtection="0"/>
    <xf numFmtId="0" fontId="167" fillId="0" borderId="41" applyNumberFormat="0" applyFill="0" applyAlignment="0" applyProtection="0"/>
    <xf numFmtId="0" fontId="167" fillId="0" borderId="41" applyNumberFormat="0" applyFill="0" applyAlignment="0" applyProtection="0"/>
    <xf numFmtId="0" fontId="167" fillId="0" borderId="41" applyNumberFormat="0" applyFill="0" applyAlignment="0" applyProtection="0"/>
    <xf numFmtId="0" fontId="170" fillId="0" borderId="42" applyNumberFormat="0" applyFill="0" applyAlignment="0" applyProtection="0"/>
    <xf numFmtId="173" fontId="166" fillId="0" borderId="9" applyNumberFormat="0" applyFill="0" applyAlignment="0" applyProtection="0"/>
    <xf numFmtId="189" fontId="166" fillId="0" borderId="9" applyNumberFormat="0" applyFill="0" applyAlignment="0" applyProtection="0"/>
    <xf numFmtId="189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0" fontId="170" fillId="0" borderId="42" applyNumberFormat="0" applyFill="0" applyAlignment="0" applyProtection="0"/>
    <xf numFmtId="0" fontId="170" fillId="0" borderId="42" applyNumberFormat="0" applyFill="0" applyAlignment="0" applyProtection="0"/>
    <xf numFmtId="173" fontId="166" fillId="0" borderId="9" applyNumberFormat="0" applyFill="0" applyAlignment="0" applyProtection="0"/>
    <xf numFmtId="189" fontId="166" fillId="0" borderId="9" applyNumberFormat="0" applyFill="0" applyAlignment="0" applyProtection="0"/>
    <xf numFmtId="189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89" fontId="166" fillId="0" borderId="9" applyNumberFormat="0" applyFill="0" applyAlignment="0" applyProtection="0"/>
    <xf numFmtId="189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9" applyNumberFormat="0" applyFill="0" applyAlignment="0" applyProtection="0"/>
    <xf numFmtId="173" fontId="166" fillId="0" borderId="0" applyNumberFormat="0" applyFill="0" applyBorder="0" applyAlignment="0" applyProtection="0"/>
    <xf numFmtId="189" fontId="166" fillId="0" borderId="0" applyNumberFormat="0" applyFill="0" applyBorder="0" applyAlignment="0" applyProtection="0"/>
    <xf numFmtId="189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89" fontId="166" fillId="0" borderId="0" applyNumberFormat="0" applyFill="0" applyBorder="0" applyAlignment="0" applyProtection="0"/>
    <xf numFmtId="189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89" fontId="166" fillId="0" borderId="0" applyNumberFormat="0" applyFill="0" applyBorder="0" applyAlignment="0" applyProtection="0"/>
    <xf numFmtId="189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89" fontId="166" fillId="0" borderId="0" applyNumberFormat="0" applyFill="0" applyBorder="0" applyAlignment="0" applyProtection="0"/>
    <xf numFmtId="189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89" fontId="166" fillId="0" borderId="0" applyNumberFormat="0" applyFill="0" applyBorder="0" applyAlignment="0" applyProtection="0"/>
    <xf numFmtId="189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89" fontId="166" fillId="0" borderId="0" applyNumberFormat="0" applyFill="0" applyBorder="0" applyAlignment="0" applyProtection="0"/>
    <xf numFmtId="189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89" fontId="166" fillId="0" borderId="0" applyNumberFormat="0" applyFill="0" applyBorder="0" applyAlignment="0" applyProtection="0"/>
    <xf numFmtId="189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89" fontId="166" fillId="0" borderId="0" applyNumberFormat="0" applyFill="0" applyBorder="0" applyAlignment="0" applyProtection="0"/>
    <xf numFmtId="189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89" fontId="166" fillId="0" borderId="0" applyNumberFormat="0" applyFill="0" applyBorder="0" applyAlignment="0" applyProtection="0"/>
    <xf numFmtId="189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89" fontId="166" fillId="0" borderId="0" applyNumberFormat="0" applyFill="0" applyBorder="0" applyAlignment="0" applyProtection="0"/>
    <xf numFmtId="189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189" fontId="166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89" fontId="166" fillId="0" borderId="0" applyNumberFormat="0" applyFill="0" applyBorder="0" applyAlignment="0" applyProtection="0"/>
    <xf numFmtId="189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89" fontId="166" fillId="0" borderId="0" applyNumberFormat="0" applyFill="0" applyBorder="0" applyAlignment="0" applyProtection="0"/>
    <xf numFmtId="189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89" fontId="166" fillId="0" borderId="0" applyNumberFormat="0" applyFill="0" applyBorder="0" applyAlignment="0" applyProtection="0"/>
    <xf numFmtId="189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89" fontId="166" fillId="0" borderId="0" applyNumberFormat="0" applyFill="0" applyBorder="0" applyAlignment="0" applyProtection="0"/>
    <xf numFmtId="189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89" fontId="166" fillId="0" borderId="0" applyNumberFormat="0" applyFill="0" applyBorder="0" applyAlignment="0" applyProtection="0"/>
    <xf numFmtId="189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89" fontId="166" fillId="0" borderId="0" applyNumberFormat="0" applyFill="0" applyBorder="0" applyAlignment="0" applyProtection="0"/>
    <xf numFmtId="189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89" fontId="166" fillId="0" borderId="0" applyNumberFormat="0" applyFill="0" applyBorder="0" applyAlignment="0" applyProtection="0"/>
    <xf numFmtId="189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89" fontId="166" fillId="0" borderId="0" applyNumberFormat="0" applyFill="0" applyBorder="0" applyAlignment="0" applyProtection="0"/>
    <xf numFmtId="189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89" fontId="166" fillId="0" borderId="0" applyNumberFormat="0" applyFill="0" applyBorder="0" applyAlignment="0" applyProtection="0"/>
    <xf numFmtId="189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89" fontId="166" fillId="0" borderId="0" applyNumberFormat="0" applyFill="0" applyBorder="0" applyAlignment="0" applyProtection="0"/>
    <xf numFmtId="189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89" fontId="166" fillId="0" borderId="0" applyNumberFormat="0" applyFill="0" applyBorder="0" applyAlignment="0" applyProtection="0"/>
    <xf numFmtId="189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89" fontId="166" fillId="0" borderId="0" applyNumberFormat="0" applyFill="0" applyBorder="0" applyAlignment="0" applyProtection="0"/>
    <xf numFmtId="189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89" fontId="166" fillId="0" borderId="0" applyNumberFormat="0" applyFill="0" applyBorder="0" applyAlignment="0" applyProtection="0"/>
    <xf numFmtId="189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89" fontId="166" fillId="0" borderId="0" applyNumberFormat="0" applyFill="0" applyBorder="0" applyAlignment="0" applyProtection="0"/>
    <xf numFmtId="189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89" fontId="166" fillId="0" borderId="0" applyNumberFormat="0" applyFill="0" applyBorder="0" applyAlignment="0" applyProtection="0"/>
    <xf numFmtId="189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89" fontId="166" fillId="0" borderId="0" applyNumberFormat="0" applyFill="0" applyBorder="0" applyAlignment="0" applyProtection="0"/>
    <xf numFmtId="189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89" fontId="166" fillId="0" borderId="0" applyNumberFormat="0" applyFill="0" applyBorder="0" applyAlignment="0" applyProtection="0"/>
    <xf numFmtId="189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89" fontId="166" fillId="0" borderId="0" applyNumberFormat="0" applyFill="0" applyBorder="0" applyAlignment="0" applyProtection="0"/>
    <xf numFmtId="189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89" fontId="166" fillId="0" borderId="0" applyNumberFormat="0" applyFill="0" applyBorder="0" applyAlignment="0" applyProtection="0"/>
    <xf numFmtId="189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89" fontId="166" fillId="0" borderId="0" applyNumberFormat="0" applyFill="0" applyBorder="0" applyAlignment="0" applyProtection="0"/>
    <xf numFmtId="189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89" fontId="166" fillId="0" borderId="0" applyNumberFormat="0" applyFill="0" applyBorder="0" applyAlignment="0" applyProtection="0"/>
    <xf numFmtId="189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89" fontId="166" fillId="0" borderId="0" applyNumberFormat="0" applyFill="0" applyBorder="0" applyAlignment="0" applyProtection="0"/>
    <xf numFmtId="189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89" fontId="166" fillId="0" borderId="0" applyNumberFormat="0" applyFill="0" applyBorder="0" applyAlignment="0" applyProtection="0"/>
    <xf numFmtId="189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89" fontId="166" fillId="0" borderId="0" applyNumberFormat="0" applyFill="0" applyBorder="0" applyAlignment="0" applyProtection="0"/>
    <xf numFmtId="189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89" fontId="166" fillId="0" borderId="0" applyNumberFormat="0" applyFill="0" applyBorder="0" applyAlignment="0" applyProtection="0"/>
    <xf numFmtId="189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89" fontId="166" fillId="0" borderId="0" applyNumberFormat="0" applyFill="0" applyBorder="0" applyAlignment="0" applyProtection="0"/>
    <xf numFmtId="189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89" fontId="166" fillId="0" borderId="0" applyNumberFormat="0" applyFill="0" applyBorder="0" applyAlignment="0" applyProtection="0"/>
    <xf numFmtId="189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89" fontId="166" fillId="0" borderId="0" applyNumberFormat="0" applyFill="0" applyBorder="0" applyAlignment="0" applyProtection="0"/>
    <xf numFmtId="189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89" fontId="14" fillId="0" borderId="0" applyNumberFormat="0" applyFill="0" applyBorder="0" applyAlignment="0" applyProtection="0"/>
    <xf numFmtId="189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89" fontId="14" fillId="0" borderId="0" applyNumberFormat="0" applyFill="0" applyBorder="0" applyAlignment="0" applyProtection="0"/>
    <xf numFmtId="189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89" fontId="14" fillId="0" borderId="0" applyNumberFormat="0" applyFill="0" applyBorder="0" applyAlignment="0" applyProtection="0"/>
    <xf numFmtId="189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89" fontId="14" fillId="0" borderId="0" applyNumberFormat="0" applyFill="0" applyBorder="0" applyAlignment="0" applyProtection="0"/>
    <xf numFmtId="189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89" fontId="166" fillId="0" borderId="0" applyNumberFormat="0" applyFill="0" applyBorder="0" applyAlignment="0" applyProtection="0"/>
    <xf numFmtId="189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89" fontId="14" fillId="0" borderId="0" applyNumberFormat="0" applyFill="0" applyBorder="0" applyAlignment="0" applyProtection="0"/>
    <xf numFmtId="189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89" fontId="14" fillId="0" borderId="0" applyNumberFormat="0" applyFill="0" applyBorder="0" applyAlignment="0" applyProtection="0"/>
    <xf numFmtId="189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89" fontId="14" fillId="0" borderId="0" applyNumberFormat="0" applyFill="0" applyBorder="0" applyAlignment="0" applyProtection="0"/>
    <xf numFmtId="189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89" fontId="14" fillId="0" borderId="0" applyNumberFormat="0" applyFill="0" applyBorder="0" applyAlignment="0" applyProtection="0"/>
    <xf numFmtId="189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89" fontId="14" fillId="0" borderId="0" applyNumberFormat="0" applyFill="0" applyBorder="0" applyAlignment="0" applyProtection="0"/>
    <xf numFmtId="189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173" fontId="169" fillId="0" borderId="0" applyNumberFormat="0" applyFill="0" applyBorder="0" applyAlignment="0" applyProtection="0"/>
    <xf numFmtId="173" fontId="169" fillId="0" borderId="0" applyNumberFormat="0" applyFill="0" applyBorder="0" applyAlignment="0" applyProtection="0"/>
    <xf numFmtId="173" fontId="169" fillId="0" borderId="0" applyNumberFormat="0" applyFill="0" applyBorder="0" applyAlignment="0" applyProtection="0"/>
    <xf numFmtId="173" fontId="169" fillId="0" borderId="0" applyNumberFormat="0" applyFill="0" applyBorder="0" applyAlignment="0" applyProtection="0"/>
    <xf numFmtId="173" fontId="169" fillId="0" borderId="0" applyNumberFormat="0" applyFill="0" applyBorder="0" applyAlignment="0" applyProtection="0"/>
    <xf numFmtId="189" fontId="167" fillId="0" borderId="0" applyNumberFormat="0" applyFill="0" applyBorder="0" applyAlignment="0" applyProtection="0"/>
    <xf numFmtId="189" fontId="167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89" fontId="166" fillId="0" borderId="0" applyNumberFormat="0" applyFill="0" applyBorder="0" applyAlignment="0" applyProtection="0"/>
    <xf numFmtId="189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231" fontId="166" fillId="0" borderId="0" applyNumberFormat="0" applyFill="0" applyBorder="0" applyAlignment="0" applyProtection="0"/>
    <xf numFmtId="231" fontId="166" fillId="0" borderId="0" applyNumberFormat="0" applyFill="0" applyBorder="0" applyAlignment="0" applyProtection="0"/>
    <xf numFmtId="231" fontId="166" fillId="0" borderId="0" applyNumberFormat="0" applyFill="0" applyBorder="0" applyAlignment="0" applyProtection="0"/>
    <xf numFmtId="231" fontId="166" fillId="0" borderId="0" applyNumberFormat="0" applyFill="0" applyBorder="0" applyAlignment="0" applyProtection="0"/>
    <xf numFmtId="231" fontId="166" fillId="0" borderId="0" applyNumberFormat="0" applyFill="0" applyBorder="0" applyAlignment="0" applyProtection="0"/>
    <xf numFmtId="231" fontId="166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89" fontId="166" fillId="0" borderId="0" applyNumberFormat="0" applyFill="0" applyBorder="0" applyAlignment="0" applyProtection="0"/>
    <xf numFmtId="189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89" fontId="166" fillId="0" borderId="0" applyNumberFormat="0" applyFill="0" applyBorder="0" applyAlignment="0" applyProtection="0"/>
    <xf numFmtId="189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89" fontId="166" fillId="0" borderId="0" applyNumberFormat="0" applyFill="0" applyBorder="0" applyAlignment="0" applyProtection="0"/>
    <xf numFmtId="189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173" fontId="166" fillId="0" borderId="0" applyNumberFormat="0" applyFill="0" applyBorder="0" applyAlignment="0" applyProtection="0"/>
    <xf numFmtId="0" fontId="171" fillId="0" borderId="0" applyProtection="0"/>
    <xf numFmtId="0" fontId="33" fillId="0" borderId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3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5" fillId="37" borderId="0">
      <alignment horizontal="left" wrapText="1"/>
    </xf>
    <xf numFmtId="10" fontId="36" fillId="37" borderId="30" applyNumberFormat="0" applyBorder="0" applyAlignment="0" applyProtection="0"/>
    <xf numFmtId="10" fontId="36" fillId="37" borderId="30" applyNumberFormat="0" applyBorder="0" applyAlignment="0" applyProtection="0"/>
    <xf numFmtId="10" fontId="36" fillId="37" borderId="30" applyNumberFormat="0" applyBorder="0" applyAlignment="0" applyProtection="0"/>
    <xf numFmtId="10" fontId="36" fillId="37" borderId="30" applyNumberFormat="0" applyBorder="0" applyAlignment="0" applyProtection="0"/>
    <xf numFmtId="10" fontId="36" fillId="37" borderId="30" applyNumberFormat="0" applyBorder="0" applyAlignment="0" applyProtection="0"/>
    <xf numFmtId="10" fontId="36" fillId="37" borderId="30" applyNumberFormat="0" applyBorder="0" applyAlignment="0" applyProtection="0"/>
    <xf numFmtId="10" fontId="36" fillId="37" borderId="30" applyNumberFormat="0" applyBorder="0" applyAlignment="0" applyProtection="0"/>
    <xf numFmtId="10" fontId="36" fillId="37" borderId="30" applyNumberFormat="0" applyBorder="0" applyAlignment="0" applyProtection="0"/>
    <xf numFmtId="10" fontId="36" fillId="37" borderId="30" applyNumberFormat="0" applyBorder="0" applyAlignment="0" applyProtection="0"/>
    <xf numFmtId="10" fontId="36" fillId="37" borderId="30" applyNumberFormat="0" applyBorder="0" applyAlignment="0" applyProtection="0"/>
    <xf numFmtId="10" fontId="36" fillId="37" borderId="30" applyNumberFormat="0" applyBorder="0" applyAlignment="0" applyProtection="0"/>
    <xf numFmtId="10" fontId="36" fillId="37" borderId="30" applyNumberFormat="0" applyBorder="0" applyAlignment="0" applyProtection="0"/>
    <xf numFmtId="10" fontId="36" fillId="37" borderId="30" applyNumberFormat="0" applyBorder="0" applyAlignment="0" applyProtection="0"/>
    <xf numFmtId="10" fontId="36" fillId="37" borderId="30" applyNumberFormat="0" applyBorder="0" applyAlignment="0" applyProtection="0"/>
    <xf numFmtId="10" fontId="36" fillId="37" borderId="30" applyNumberFormat="0" applyBorder="0" applyAlignment="0" applyProtection="0"/>
    <xf numFmtId="10" fontId="36" fillId="37" borderId="30" applyNumberFormat="0" applyBorder="0" applyAlignment="0" applyProtection="0"/>
    <xf numFmtId="10" fontId="36" fillId="37" borderId="30" applyNumberFormat="0" applyBorder="0" applyAlignment="0" applyProtection="0"/>
    <xf numFmtId="0" fontId="176" fillId="53" borderId="31" applyNumberFormat="0" applyAlignment="0" applyProtection="0"/>
    <xf numFmtId="189" fontId="177" fillId="6" borderId="10" applyNumberFormat="0" applyAlignment="0" applyProtection="0"/>
    <xf numFmtId="189" fontId="177" fillId="6" borderId="10" applyNumberFormat="0" applyAlignment="0" applyProtection="0"/>
    <xf numFmtId="0" fontId="176" fillId="53" borderId="31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6" fillId="53" borderId="31" applyNumberFormat="0" applyAlignment="0" applyProtection="0"/>
    <xf numFmtId="189" fontId="177" fillId="6" borderId="10" applyNumberFormat="0" applyAlignment="0" applyProtection="0"/>
    <xf numFmtId="189" fontId="177" fillId="6" borderId="10" applyNumberFormat="0" applyAlignment="0" applyProtection="0"/>
    <xf numFmtId="0" fontId="176" fillId="53" borderId="31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6" fillId="53" borderId="31" applyNumberFormat="0" applyAlignment="0" applyProtection="0"/>
    <xf numFmtId="189" fontId="177" fillId="6" borderId="10" applyNumberFormat="0" applyAlignment="0" applyProtection="0"/>
    <xf numFmtId="189" fontId="177" fillId="6" borderId="10" applyNumberFormat="0" applyAlignment="0" applyProtection="0"/>
    <xf numFmtId="0" fontId="176" fillId="53" borderId="31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6" fillId="53" borderId="31" applyNumberFormat="0" applyAlignment="0" applyProtection="0"/>
    <xf numFmtId="189" fontId="177" fillId="6" borderId="10" applyNumberFormat="0" applyAlignment="0" applyProtection="0"/>
    <xf numFmtId="189" fontId="177" fillId="6" borderId="10" applyNumberFormat="0" applyAlignment="0" applyProtection="0"/>
    <xf numFmtId="0" fontId="176" fillId="53" borderId="31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6" fillId="53" borderId="31" applyNumberFormat="0" applyAlignment="0" applyProtection="0"/>
    <xf numFmtId="189" fontId="177" fillId="6" borderId="10" applyNumberFormat="0" applyAlignment="0" applyProtection="0"/>
    <xf numFmtId="189" fontId="177" fillId="6" borderId="10" applyNumberFormat="0" applyAlignment="0" applyProtection="0"/>
    <xf numFmtId="0" fontId="176" fillId="53" borderId="31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6" fillId="53" borderId="31" applyNumberFormat="0" applyAlignment="0" applyProtection="0"/>
    <xf numFmtId="189" fontId="177" fillId="6" borderId="10" applyNumberFormat="0" applyAlignment="0" applyProtection="0"/>
    <xf numFmtId="189" fontId="177" fillId="6" borderId="10" applyNumberFormat="0" applyAlignment="0" applyProtection="0"/>
    <xf numFmtId="0" fontId="176" fillId="53" borderId="31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6" fillId="53" borderId="31" applyNumberFormat="0" applyAlignment="0" applyProtection="0"/>
    <xf numFmtId="189" fontId="177" fillId="6" borderId="10" applyNumberFormat="0" applyAlignment="0" applyProtection="0"/>
    <xf numFmtId="189" fontId="177" fillId="6" borderId="10" applyNumberFormat="0" applyAlignment="0" applyProtection="0"/>
    <xf numFmtId="0" fontId="176" fillId="53" borderId="31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6" fillId="53" borderId="31" applyNumberFormat="0" applyAlignment="0" applyProtection="0"/>
    <xf numFmtId="189" fontId="177" fillId="6" borderId="10" applyNumberFormat="0" applyAlignment="0" applyProtection="0"/>
    <xf numFmtId="189" fontId="177" fillId="6" borderId="10" applyNumberFormat="0" applyAlignment="0" applyProtection="0"/>
    <xf numFmtId="0" fontId="176" fillId="53" borderId="31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6" fillId="53" borderId="31" applyNumberFormat="0" applyAlignment="0" applyProtection="0"/>
    <xf numFmtId="189" fontId="177" fillId="6" borderId="10" applyNumberFormat="0" applyAlignment="0" applyProtection="0"/>
    <xf numFmtId="189" fontId="177" fillId="6" borderId="10" applyNumberFormat="0" applyAlignment="0" applyProtection="0"/>
    <xf numFmtId="0" fontId="176" fillId="53" borderId="31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173" fontId="177" fillId="6" borderId="10" applyNumberFormat="0" applyAlignment="0" applyProtection="0"/>
    <xf numFmtId="189" fontId="177" fillId="6" borderId="10" applyNumberFormat="0" applyAlignment="0" applyProtection="0"/>
    <xf numFmtId="189" fontId="177" fillId="6" borderId="10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6" fillId="53" borderId="31" applyNumberFormat="0" applyAlignment="0" applyProtection="0"/>
    <xf numFmtId="0" fontId="176" fillId="53" borderId="31" applyNumberFormat="0" applyAlignment="0" applyProtection="0"/>
    <xf numFmtId="0" fontId="176" fillId="53" borderId="31" applyNumberFormat="0" applyAlignment="0" applyProtection="0"/>
    <xf numFmtId="0" fontId="178" fillId="6" borderId="10" applyNumberFormat="0" applyAlignment="0" applyProtection="0"/>
    <xf numFmtId="0" fontId="176" fillId="53" borderId="31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189" fontId="177" fillId="6" borderId="10" applyNumberFormat="0" applyAlignment="0" applyProtection="0"/>
    <xf numFmtId="189" fontId="177" fillId="6" borderId="10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231" fontId="177" fillId="6" borderId="10" applyNumberFormat="0" applyAlignment="0" applyProtection="0"/>
    <xf numFmtId="231" fontId="177" fillId="6" borderId="10" applyNumberFormat="0" applyAlignment="0" applyProtection="0"/>
    <xf numFmtId="231" fontId="177" fillId="6" borderId="10" applyNumberFormat="0" applyAlignment="0" applyProtection="0"/>
    <xf numFmtId="231" fontId="177" fillId="6" borderId="10" applyNumberFormat="0" applyAlignment="0" applyProtection="0"/>
    <xf numFmtId="231" fontId="177" fillId="6" borderId="10" applyNumberFormat="0" applyAlignment="0" applyProtection="0"/>
    <xf numFmtId="231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173" fontId="177" fillId="6" borderId="10" applyNumberFormat="0" applyAlignment="0" applyProtection="0"/>
    <xf numFmtId="189" fontId="177" fillId="6" borderId="10" applyNumberFormat="0" applyAlignment="0" applyProtection="0"/>
    <xf numFmtId="189" fontId="177" fillId="6" borderId="10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6" fillId="51" borderId="31" applyNumberFormat="0" applyAlignment="0" applyProtection="0"/>
    <xf numFmtId="0" fontId="179" fillId="51" borderId="31" applyNumberFormat="0" applyAlignment="0" applyProtection="0"/>
    <xf numFmtId="0" fontId="179" fillId="51" borderId="31" applyNumberFormat="0" applyAlignment="0" applyProtection="0"/>
    <xf numFmtId="0" fontId="176" fillId="51" borderId="31" applyNumberFormat="0" applyAlignment="0" applyProtection="0"/>
    <xf numFmtId="0" fontId="179" fillId="51" borderId="31" applyNumberFormat="0" applyAlignment="0" applyProtection="0"/>
    <xf numFmtId="0" fontId="179" fillId="51" borderId="31" applyNumberFormat="0" applyAlignment="0" applyProtection="0"/>
    <xf numFmtId="0" fontId="176" fillId="51" borderId="31" applyNumberFormat="0" applyAlignment="0" applyProtection="0"/>
    <xf numFmtId="0" fontId="179" fillId="51" borderId="31" applyNumberFormat="0" applyAlignment="0" applyProtection="0"/>
    <xf numFmtId="0" fontId="179" fillId="51" borderId="31" applyNumberFormat="0" applyAlignment="0" applyProtection="0"/>
    <xf numFmtId="173" fontId="177" fillId="6" borderId="10" applyNumberFormat="0" applyAlignment="0" applyProtection="0"/>
    <xf numFmtId="189" fontId="177" fillId="6" borderId="10" applyNumberFormat="0" applyAlignment="0" applyProtection="0"/>
    <xf numFmtId="189" fontId="177" fillId="6" borderId="10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0" fontId="176" fillId="51" borderId="31" applyNumberFormat="0" applyAlignment="0" applyProtection="0"/>
    <xf numFmtId="0" fontId="179" fillId="51" borderId="31" applyNumberFormat="0" applyAlignment="0" applyProtection="0"/>
    <xf numFmtId="0" fontId="179" fillId="51" borderId="31" applyNumberFormat="0" applyAlignment="0" applyProtection="0"/>
    <xf numFmtId="0" fontId="176" fillId="55" borderId="31" applyNumberFormat="0" applyAlignment="0" applyProtection="0"/>
    <xf numFmtId="0" fontId="176" fillId="55" borderId="31" applyNumberFormat="0" applyAlignment="0" applyProtection="0"/>
    <xf numFmtId="0" fontId="176" fillId="55" borderId="31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173" fontId="177" fillId="6" borderId="10" applyNumberFormat="0" applyAlignment="0" applyProtection="0"/>
    <xf numFmtId="189" fontId="177" fillId="6" borderId="10" applyNumberFormat="0" applyAlignment="0" applyProtection="0"/>
    <xf numFmtId="189" fontId="177" fillId="6" borderId="10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189" fontId="177" fillId="6" borderId="10" applyNumberFormat="0" applyAlignment="0" applyProtection="0"/>
    <xf numFmtId="189" fontId="177" fillId="6" borderId="10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189" fontId="177" fillId="6" borderId="10" applyNumberFormat="0" applyAlignment="0" applyProtection="0"/>
    <xf numFmtId="189" fontId="177" fillId="6" borderId="10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189" fontId="177" fillId="6" borderId="10" applyNumberFormat="0" applyAlignment="0" applyProtection="0"/>
    <xf numFmtId="189" fontId="177" fillId="6" borderId="10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189" fontId="177" fillId="6" borderId="10" applyNumberFormat="0" applyAlignment="0" applyProtection="0"/>
    <xf numFmtId="189" fontId="177" fillId="6" borderId="10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189" fontId="177" fillId="6" borderId="10" applyNumberFormat="0" applyAlignment="0" applyProtection="0"/>
    <xf numFmtId="189" fontId="177" fillId="6" borderId="10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189" fontId="177" fillId="6" borderId="10" applyNumberFormat="0" applyAlignment="0" applyProtection="0"/>
    <xf numFmtId="189" fontId="177" fillId="6" borderId="10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0" fontId="176" fillId="53" borderId="31" applyNumberFormat="0" applyAlignment="0" applyProtection="0"/>
    <xf numFmtId="189" fontId="177" fillId="6" borderId="10" applyNumberFormat="0" applyAlignment="0" applyProtection="0"/>
    <xf numFmtId="189" fontId="177" fillId="6" borderId="10" applyNumberFormat="0" applyAlignment="0" applyProtection="0"/>
    <xf numFmtId="0" fontId="179" fillId="51" borderId="31" applyNumberFormat="0" applyAlignment="0" applyProtection="0"/>
    <xf numFmtId="0" fontId="176" fillId="53" borderId="31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189" fontId="177" fillId="6" borderId="10" applyNumberFormat="0" applyAlignment="0" applyProtection="0"/>
    <xf numFmtId="189" fontId="177" fillId="6" borderId="10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189" fontId="177" fillId="6" borderId="10" applyNumberFormat="0" applyAlignment="0" applyProtection="0"/>
    <xf numFmtId="189" fontId="177" fillId="6" borderId="10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189" fontId="177" fillId="6" borderId="10" applyNumberFormat="0" applyAlignment="0" applyProtection="0"/>
    <xf numFmtId="189" fontId="177" fillId="6" borderId="10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189" fontId="177" fillId="6" borderId="10" applyNumberFormat="0" applyAlignment="0" applyProtection="0"/>
    <xf numFmtId="189" fontId="177" fillId="6" borderId="10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189" fontId="177" fillId="6" borderId="10" applyNumberFormat="0" applyAlignment="0" applyProtection="0"/>
    <xf numFmtId="189" fontId="177" fillId="6" borderId="10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189" fontId="177" fillId="6" borderId="10" applyNumberFormat="0" applyAlignment="0" applyProtection="0"/>
    <xf numFmtId="189" fontId="177" fillId="6" borderId="10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189" fontId="177" fillId="6" borderId="10" applyNumberFormat="0" applyAlignment="0" applyProtection="0"/>
    <xf numFmtId="189" fontId="177" fillId="6" borderId="10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189" fontId="177" fillId="6" borderId="10" applyNumberFormat="0" applyAlignment="0" applyProtection="0"/>
    <xf numFmtId="189" fontId="177" fillId="6" borderId="10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189" fontId="177" fillId="6" borderId="10" applyNumberFormat="0" applyAlignment="0" applyProtection="0"/>
    <xf numFmtId="189" fontId="177" fillId="6" borderId="10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189" fontId="177" fillId="6" borderId="10" applyNumberFormat="0" applyAlignment="0" applyProtection="0"/>
    <xf numFmtId="189" fontId="177" fillId="6" borderId="10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0" fontId="176" fillId="53" borderId="31" applyNumberFormat="0" applyAlignment="0" applyProtection="0"/>
    <xf numFmtId="189" fontId="177" fillId="6" borderId="10" applyNumberFormat="0" applyAlignment="0" applyProtection="0"/>
    <xf numFmtId="189" fontId="177" fillId="6" borderId="10" applyNumberFormat="0" applyAlignment="0" applyProtection="0"/>
    <xf numFmtId="0" fontId="179" fillId="51" borderId="31" applyNumberFormat="0" applyAlignment="0" applyProtection="0"/>
    <xf numFmtId="0" fontId="176" fillId="53" borderId="31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189" fontId="177" fillId="6" borderId="10" applyNumberFormat="0" applyAlignment="0" applyProtection="0"/>
    <xf numFmtId="189" fontId="177" fillId="6" borderId="10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189" fontId="177" fillId="6" borderId="10" applyNumberFormat="0" applyAlignment="0" applyProtection="0"/>
    <xf numFmtId="189" fontId="177" fillId="6" borderId="10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189" fontId="177" fillId="6" borderId="10" applyNumberFormat="0" applyAlignment="0" applyProtection="0"/>
    <xf numFmtId="189" fontId="177" fillId="6" borderId="10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189" fontId="177" fillId="6" borderId="10" applyNumberFormat="0" applyAlignment="0" applyProtection="0"/>
    <xf numFmtId="189" fontId="177" fillId="6" borderId="10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189" fontId="177" fillId="6" borderId="10" applyNumberFormat="0" applyAlignment="0" applyProtection="0"/>
    <xf numFmtId="189" fontId="177" fillId="6" borderId="10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189" fontId="177" fillId="6" borderId="10" applyNumberFormat="0" applyAlignment="0" applyProtection="0"/>
    <xf numFmtId="189" fontId="177" fillId="6" borderId="10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173" fontId="18" fillId="6" borderId="10" applyNumberFormat="0" applyAlignment="0" applyProtection="0"/>
    <xf numFmtId="189" fontId="18" fillId="6" borderId="10" applyNumberFormat="0" applyAlignment="0" applyProtection="0"/>
    <xf numFmtId="189" fontId="18" fillId="6" borderId="10" applyNumberFormat="0" applyAlignment="0" applyProtection="0"/>
    <xf numFmtId="173" fontId="18" fillId="6" borderId="10" applyNumberFormat="0" applyAlignment="0" applyProtection="0"/>
    <xf numFmtId="173" fontId="18" fillId="6" borderId="10" applyNumberFormat="0" applyAlignment="0" applyProtection="0"/>
    <xf numFmtId="173" fontId="18" fillId="6" borderId="10" applyNumberFormat="0" applyAlignment="0" applyProtection="0"/>
    <xf numFmtId="173" fontId="18" fillId="6" borderId="10" applyNumberFormat="0" applyAlignment="0" applyProtection="0"/>
    <xf numFmtId="173" fontId="18" fillId="6" borderId="10" applyNumberFormat="0" applyAlignment="0" applyProtection="0"/>
    <xf numFmtId="173" fontId="18" fillId="6" borderId="10" applyNumberFormat="0" applyAlignment="0" applyProtection="0"/>
    <xf numFmtId="189" fontId="18" fillId="6" borderId="10" applyNumberFormat="0" applyAlignment="0" applyProtection="0"/>
    <xf numFmtId="189" fontId="18" fillId="6" borderId="10" applyNumberFormat="0" applyAlignment="0" applyProtection="0"/>
    <xf numFmtId="173" fontId="18" fillId="6" borderId="10" applyNumberFormat="0" applyAlignment="0" applyProtection="0"/>
    <xf numFmtId="173" fontId="18" fillId="6" borderId="10" applyNumberFormat="0" applyAlignment="0" applyProtection="0"/>
    <xf numFmtId="173" fontId="18" fillId="6" borderId="10" applyNumberFormat="0" applyAlignment="0" applyProtection="0"/>
    <xf numFmtId="173" fontId="18" fillId="6" borderId="10" applyNumberFormat="0" applyAlignment="0" applyProtection="0"/>
    <xf numFmtId="173" fontId="18" fillId="6" borderId="10" applyNumberFormat="0" applyAlignment="0" applyProtection="0"/>
    <xf numFmtId="173" fontId="18" fillId="6" borderId="10" applyNumberFormat="0" applyAlignment="0" applyProtection="0"/>
    <xf numFmtId="189" fontId="18" fillId="6" borderId="10" applyNumberFormat="0" applyAlignment="0" applyProtection="0"/>
    <xf numFmtId="189" fontId="18" fillId="6" borderId="10" applyNumberFormat="0" applyAlignment="0" applyProtection="0"/>
    <xf numFmtId="173" fontId="18" fillId="6" borderId="10" applyNumberFormat="0" applyAlignment="0" applyProtection="0"/>
    <xf numFmtId="173" fontId="18" fillId="6" borderId="10" applyNumberFormat="0" applyAlignment="0" applyProtection="0"/>
    <xf numFmtId="173" fontId="18" fillId="6" borderId="10" applyNumberFormat="0" applyAlignment="0" applyProtection="0"/>
    <xf numFmtId="173" fontId="18" fillId="6" borderId="10" applyNumberFormat="0" applyAlignment="0" applyProtection="0"/>
    <xf numFmtId="173" fontId="18" fillId="6" borderId="10" applyNumberFormat="0" applyAlignment="0" applyProtection="0"/>
    <xf numFmtId="173" fontId="18" fillId="6" borderId="10" applyNumberFormat="0" applyAlignment="0" applyProtection="0"/>
    <xf numFmtId="189" fontId="18" fillId="6" borderId="10" applyNumberFormat="0" applyAlignment="0" applyProtection="0"/>
    <xf numFmtId="189" fontId="18" fillId="6" borderId="10" applyNumberFormat="0" applyAlignment="0" applyProtection="0"/>
    <xf numFmtId="173" fontId="18" fillId="6" borderId="10" applyNumberFormat="0" applyAlignment="0" applyProtection="0"/>
    <xf numFmtId="173" fontId="18" fillId="6" borderId="10" applyNumberFormat="0" applyAlignment="0" applyProtection="0"/>
    <xf numFmtId="173" fontId="18" fillId="6" borderId="10" applyNumberFormat="0" applyAlignment="0" applyProtection="0"/>
    <xf numFmtId="173" fontId="18" fillId="6" borderId="10" applyNumberFormat="0" applyAlignment="0" applyProtection="0"/>
    <xf numFmtId="173" fontId="18" fillId="6" borderId="10" applyNumberFormat="0" applyAlignment="0" applyProtection="0"/>
    <xf numFmtId="0" fontId="176" fillId="53" borderId="31" applyNumberFormat="0" applyAlignment="0" applyProtection="0"/>
    <xf numFmtId="189" fontId="177" fillId="6" borderId="10" applyNumberFormat="0" applyAlignment="0" applyProtection="0"/>
    <xf numFmtId="189" fontId="177" fillId="6" borderId="10" applyNumberFormat="0" applyAlignment="0" applyProtection="0"/>
    <xf numFmtId="0" fontId="176" fillId="53" borderId="31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173" fontId="18" fillId="6" borderId="10" applyNumberFormat="0" applyAlignment="0" applyProtection="0"/>
    <xf numFmtId="189" fontId="18" fillId="6" borderId="10" applyNumberFormat="0" applyAlignment="0" applyProtection="0"/>
    <xf numFmtId="189" fontId="18" fillId="6" borderId="10" applyNumberFormat="0" applyAlignment="0" applyProtection="0"/>
    <xf numFmtId="173" fontId="18" fillId="6" borderId="10" applyNumberFormat="0" applyAlignment="0" applyProtection="0"/>
    <xf numFmtId="173" fontId="18" fillId="6" borderId="10" applyNumberFormat="0" applyAlignment="0" applyProtection="0"/>
    <xf numFmtId="173" fontId="18" fillId="6" borderId="10" applyNumberFormat="0" applyAlignment="0" applyProtection="0"/>
    <xf numFmtId="173" fontId="18" fillId="6" borderId="10" applyNumberFormat="0" applyAlignment="0" applyProtection="0"/>
    <xf numFmtId="173" fontId="18" fillId="6" borderId="10" applyNumberFormat="0" applyAlignment="0" applyProtection="0"/>
    <xf numFmtId="173" fontId="18" fillId="6" borderId="10" applyNumberFormat="0" applyAlignment="0" applyProtection="0"/>
    <xf numFmtId="189" fontId="18" fillId="6" borderId="10" applyNumberFormat="0" applyAlignment="0" applyProtection="0"/>
    <xf numFmtId="189" fontId="18" fillId="6" borderId="10" applyNumberFormat="0" applyAlignment="0" applyProtection="0"/>
    <xf numFmtId="173" fontId="18" fillId="6" borderId="10" applyNumberFormat="0" applyAlignment="0" applyProtection="0"/>
    <xf numFmtId="173" fontId="18" fillId="6" borderId="10" applyNumberFormat="0" applyAlignment="0" applyProtection="0"/>
    <xf numFmtId="173" fontId="18" fillId="6" borderId="10" applyNumberFormat="0" applyAlignment="0" applyProtection="0"/>
    <xf numFmtId="173" fontId="18" fillId="6" borderId="10" applyNumberFormat="0" applyAlignment="0" applyProtection="0"/>
    <xf numFmtId="173" fontId="18" fillId="6" borderId="10" applyNumberFormat="0" applyAlignment="0" applyProtection="0"/>
    <xf numFmtId="173" fontId="18" fillId="6" borderId="10" applyNumberFormat="0" applyAlignment="0" applyProtection="0"/>
    <xf numFmtId="189" fontId="18" fillId="6" borderId="10" applyNumberFormat="0" applyAlignment="0" applyProtection="0"/>
    <xf numFmtId="189" fontId="18" fillId="6" borderId="10" applyNumberFormat="0" applyAlignment="0" applyProtection="0"/>
    <xf numFmtId="173" fontId="18" fillId="6" borderId="10" applyNumberFormat="0" applyAlignment="0" applyProtection="0"/>
    <xf numFmtId="173" fontId="18" fillId="6" borderId="10" applyNumberFormat="0" applyAlignment="0" applyProtection="0"/>
    <xf numFmtId="173" fontId="18" fillId="6" borderId="10" applyNumberFormat="0" applyAlignment="0" applyProtection="0"/>
    <xf numFmtId="173" fontId="18" fillId="6" borderId="10" applyNumberFormat="0" applyAlignment="0" applyProtection="0"/>
    <xf numFmtId="173" fontId="18" fillId="6" borderId="10" applyNumberFormat="0" applyAlignment="0" applyProtection="0"/>
    <xf numFmtId="173" fontId="18" fillId="6" borderId="10" applyNumberFormat="0" applyAlignment="0" applyProtection="0"/>
    <xf numFmtId="189" fontId="18" fillId="6" borderId="10" applyNumberFormat="0" applyAlignment="0" applyProtection="0"/>
    <xf numFmtId="189" fontId="18" fillId="6" borderId="10" applyNumberFormat="0" applyAlignment="0" applyProtection="0"/>
    <xf numFmtId="173" fontId="18" fillId="6" borderId="10" applyNumberFormat="0" applyAlignment="0" applyProtection="0"/>
    <xf numFmtId="173" fontId="18" fillId="6" borderId="10" applyNumberFormat="0" applyAlignment="0" applyProtection="0"/>
    <xf numFmtId="173" fontId="18" fillId="6" borderId="10" applyNumberFormat="0" applyAlignment="0" applyProtection="0"/>
    <xf numFmtId="173" fontId="18" fillId="6" borderId="10" applyNumberFormat="0" applyAlignment="0" applyProtection="0"/>
    <xf numFmtId="173" fontId="18" fillId="6" borderId="10" applyNumberFormat="0" applyAlignment="0" applyProtection="0"/>
    <xf numFmtId="173" fontId="18" fillId="6" borderId="10" applyNumberFormat="0" applyAlignment="0" applyProtection="0"/>
    <xf numFmtId="189" fontId="18" fillId="6" borderId="10" applyNumberFormat="0" applyAlignment="0" applyProtection="0"/>
    <xf numFmtId="189" fontId="18" fillId="6" borderId="10" applyNumberFormat="0" applyAlignment="0" applyProtection="0"/>
    <xf numFmtId="173" fontId="18" fillId="6" borderId="10" applyNumberFormat="0" applyAlignment="0" applyProtection="0"/>
    <xf numFmtId="173" fontId="18" fillId="6" borderId="10" applyNumberFormat="0" applyAlignment="0" applyProtection="0"/>
    <xf numFmtId="173" fontId="18" fillId="6" borderId="10" applyNumberFormat="0" applyAlignment="0" applyProtection="0"/>
    <xf numFmtId="173" fontId="18" fillId="6" borderId="10" applyNumberFormat="0" applyAlignment="0" applyProtection="0"/>
    <xf numFmtId="173" fontId="18" fillId="6" borderId="10" applyNumberFormat="0" applyAlignment="0" applyProtection="0"/>
    <xf numFmtId="173" fontId="180" fillId="6" borderId="10" applyNumberFormat="0" applyAlignment="0" applyProtection="0"/>
    <xf numFmtId="0" fontId="180" fillId="6" borderId="10" applyNumberFormat="0" applyAlignment="0" applyProtection="0"/>
    <xf numFmtId="173" fontId="180" fillId="6" borderId="10" applyNumberFormat="0" applyAlignment="0" applyProtection="0"/>
    <xf numFmtId="173" fontId="180" fillId="6" borderId="10" applyNumberFormat="0" applyAlignment="0" applyProtection="0"/>
    <xf numFmtId="173" fontId="180" fillId="6" borderId="10" applyNumberFormat="0" applyAlignment="0" applyProtection="0"/>
    <xf numFmtId="173" fontId="180" fillId="6" borderId="10" applyNumberFormat="0" applyAlignment="0" applyProtection="0"/>
    <xf numFmtId="173" fontId="180" fillId="6" borderId="10" applyNumberFormat="0" applyAlignment="0" applyProtection="0"/>
    <xf numFmtId="173" fontId="180" fillId="6" borderId="10" applyNumberFormat="0" applyAlignment="0" applyProtection="0"/>
    <xf numFmtId="0" fontId="180" fillId="6" borderId="10" applyNumberFormat="0" applyAlignment="0" applyProtection="0"/>
    <xf numFmtId="173" fontId="180" fillId="6" borderId="10" applyNumberFormat="0" applyAlignment="0" applyProtection="0"/>
    <xf numFmtId="173" fontId="180" fillId="6" borderId="10" applyNumberFormat="0" applyAlignment="0" applyProtection="0"/>
    <xf numFmtId="173" fontId="180" fillId="6" borderId="10" applyNumberFormat="0" applyAlignment="0" applyProtection="0"/>
    <xf numFmtId="173" fontId="180" fillId="6" borderId="10" applyNumberFormat="0" applyAlignment="0" applyProtection="0"/>
    <xf numFmtId="173" fontId="180" fillId="6" borderId="10" applyNumberFormat="0" applyAlignment="0" applyProtection="0"/>
    <xf numFmtId="173" fontId="180" fillId="6" borderId="10" applyNumberFormat="0" applyAlignment="0" applyProtection="0"/>
    <xf numFmtId="173" fontId="180" fillId="6" borderId="10" applyNumberFormat="0" applyAlignment="0" applyProtection="0"/>
    <xf numFmtId="173" fontId="180" fillId="6" borderId="10" applyNumberFormat="0" applyAlignment="0" applyProtection="0"/>
    <xf numFmtId="173" fontId="180" fillId="6" borderId="10" applyNumberFormat="0" applyAlignment="0" applyProtection="0"/>
    <xf numFmtId="173" fontId="180" fillId="6" borderId="10" applyNumberFormat="0" applyAlignment="0" applyProtection="0"/>
    <xf numFmtId="173" fontId="180" fillId="6" borderId="10" applyNumberFormat="0" applyAlignment="0" applyProtection="0"/>
    <xf numFmtId="189" fontId="176" fillId="51" borderId="31" applyNumberFormat="0" applyAlignment="0" applyProtection="0"/>
    <xf numFmtId="189" fontId="176" fillId="51" borderId="31" applyNumberFormat="0" applyAlignment="0" applyProtection="0"/>
    <xf numFmtId="189" fontId="176" fillId="51" borderId="31" applyNumberFormat="0" applyAlignment="0" applyProtection="0"/>
    <xf numFmtId="189" fontId="176" fillId="51" borderId="31" applyNumberFormat="0" applyAlignment="0" applyProtection="0"/>
    <xf numFmtId="189" fontId="176" fillId="51" borderId="31" applyNumberFormat="0" applyAlignment="0" applyProtection="0"/>
    <xf numFmtId="189" fontId="176" fillId="51" borderId="31" applyNumberFormat="0" applyAlignment="0" applyProtection="0"/>
    <xf numFmtId="0" fontId="177" fillId="6" borderId="10" applyNumberFormat="0" applyAlignment="0" applyProtection="0"/>
    <xf numFmtId="0" fontId="176" fillId="53" borderId="31" applyNumberFormat="0" applyAlignment="0" applyProtection="0"/>
    <xf numFmtId="189" fontId="177" fillId="6" borderId="10" applyNumberFormat="0" applyAlignment="0" applyProtection="0"/>
    <xf numFmtId="189" fontId="177" fillId="6" borderId="10" applyNumberFormat="0" applyAlignment="0" applyProtection="0"/>
    <xf numFmtId="0" fontId="176" fillId="53" borderId="31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6" fillId="53" borderId="31" applyNumberFormat="0" applyAlignment="0" applyProtection="0"/>
    <xf numFmtId="189" fontId="177" fillId="6" borderId="10" applyNumberFormat="0" applyAlignment="0" applyProtection="0"/>
    <xf numFmtId="189" fontId="177" fillId="6" borderId="10" applyNumberFormat="0" applyAlignment="0" applyProtection="0"/>
    <xf numFmtId="0" fontId="176" fillId="53" borderId="31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6" fillId="53" borderId="31" applyNumberFormat="0" applyAlignment="0" applyProtection="0"/>
    <xf numFmtId="189" fontId="177" fillId="6" borderId="10" applyNumberFormat="0" applyAlignment="0" applyProtection="0"/>
    <xf numFmtId="189" fontId="177" fillId="6" borderId="10" applyNumberFormat="0" applyAlignment="0" applyProtection="0"/>
    <xf numFmtId="0" fontId="176" fillId="53" borderId="31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6" fillId="53" borderId="31" applyNumberFormat="0" applyAlignment="0" applyProtection="0"/>
    <xf numFmtId="189" fontId="177" fillId="6" borderId="10" applyNumberFormat="0" applyAlignment="0" applyProtection="0"/>
    <xf numFmtId="189" fontId="177" fillId="6" borderId="10" applyNumberFormat="0" applyAlignment="0" applyProtection="0"/>
    <xf numFmtId="0" fontId="176" fillId="53" borderId="31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173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10" fontId="181" fillId="0" borderId="0"/>
    <xf numFmtId="38" fontId="182" fillId="0" borderId="0"/>
    <xf numFmtId="38" fontId="183" fillId="0" borderId="0"/>
    <xf numFmtId="38" fontId="184" fillId="0" borderId="0"/>
    <xf numFmtId="38" fontId="185" fillId="0" borderId="0"/>
    <xf numFmtId="0" fontId="68" fillId="0" borderId="0"/>
    <xf numFmtId="0" fontId="68" fillId="0" borderId="0"/>
    <xf numFmtId="173" fontId="186" fillId="85" borderId="33"/>
    <xf numFmtId="189" fontId="186" fillId="85" borderId="33"/>
    <xf numFmtId="231" fontId="186" fillId="85" borderId="33"/>
    <xf numFmtId="173" fontId="186" fillId="85" borderId="33"/>
    <xf numFmtId="231" fontId="186" fillId="85" borderId="33"/>
    <xf numFmtId="173" fontId="186" fillId="85" borderId="33"/>
    <xf numFmtId="173" fontId="186" fillId="85" borderId="33"/>
    <xf numFmtId="173" fontId="186" fillId="85" borderId="33"/>
    <xf numFmtId="173" fontId="186" fillId="85" borderId="33"/>
    <xf numFmtId="0" fontId="56" fillId="0" borderId="0" applyNumberFormat="0" applyFont="0" applyFill="0" applyBorder="0" applyProtection="0">
      <alignment horizontal="left" vertical="center"/>
    </xf>
    <xf numFmtId="234" fontId="112" fillId="0" borderId="0" applyFill="0" applyBorder="0" applyAlignment="0"/>
    <xf numFmtId="234" fontId="112" fillId="0" borderId="0" applyFill="0" applyBorder="0" applyAlignment="0"/>
    <xf numFmtId="234" fontId="113" fillId="0" borderId="0" applyFill="0" applyBorder="0" applyAlignment="0"/>
    <xf numFmtId="234" fontId="112" fillId="0" borderId="0" applyFill="0" applyBorder="0" applyAlignment="0"/>
    <xf numFmtId="234" fontId="112" fillId="0" borderId="0" applyFill="0" applyBorder="0" applyAlignment="0"/>
    <xf numFmtId="234" fontId="113" fillId="0" borderId="0" applyFill="0" applyBorder="0" applyAlignment="0"/>
    <xf numFmtId="235" fontId="112" fillId="0" borderId="0" applyFill="0" applyBorder="0" applyAlignment="0"/>
    <xf numFmtId="235" fontId="112" fillId="0" borderId="0" applyFill="0" applyBorder="0" applyAlignment="0"/>
    <xf numFmtId="235" fontId="113" fillId="0" borderId="0" applyFill="0" applyBorder="0" applyAlignment="0"/>
    <xf numFmtId="173" fontId="187" fillId="0" borderId="12" applyNumberFormat="0" applyFill="0" applyAlignment="0" applyProtection="0"/>
    <xf numFmtId="189" fontId="187" fillId="0" borderId="12" applyNumberFormat="0" applyFill="0" applyAlignment="0" applyProtection="0"/>
    <xf numFmtId="189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89" fontId="187" fillId="0" borderId="12" applyNumberFormat="0" applyFill="0" applyAlignment="0" applyProtection="0"/>
    <xf numFmtId="189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89" fontId="187" fillId="0" borderId="12" applyNumberFormat="0" applyFill="0" applyAlignment="0" applyProtection="0"/>
    <xf numFmtId="189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89" fontId="187" fillId="0" borderId="12" applyNumberFormat="0" applyFill="0" applyAlignment="0" applyProtection="0"/>
    <xf numFmtId="189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89" fontId="187" fillId="0" borderId="12" applyNumberFormat="0" applyFill="0" applyAlignment="0" applyProtection="0"/>
    <xf numFmtId="189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89" fontId="187" fillId="0" borderId="12" applyNumberFormat="0" applyFill="0" applyAlignment="0" applyProtection="0"/>
    <xf numFmtId="189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89" fontId="187" fillId="0" borderId="12" applyNumberFormat="0" applyFill="0" applyAlignment="0" applyProtection="0"/>
    <xf numFmtId="189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89" fontId="187" fillId="0" borderId="12" applyNumberFormat="0" applyFill="0" applyAlignment="0" applyProtection="0"/>
    <xf numFmtId="189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89" fontId="187" fillId="0" borderId="12" applyNumberFormat="0" applyFill="0" applyAlignment="0" applyProtection="0"/>
    <xf numFmtId="189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89" fontId="187" fillId="0" borderId="12" applyNumberFormat="0" applyFill="0" applyAlignment="0" applyProtection="0"/>
    <xf numFmtId="189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0" fontId="188" fillId="0" borderId="43" applyNumberFormat="0" applyFill="0" applyAlignment="0" applyProtection="0"/>
    <xf numFmtId="0" fontId="188" fillId="0" borderId="43" applyNumberFormat="0" applyFill="0" applyAlignment="0" applyProtection="0"/>
    <xf numFmtId="189" fontId="187" fillId="0" borderId="12" applyNumberFormat="0" applyFill="0" applyAlignment="0" applyProtection="0"/>
    <xf numFmtId="0" fontId="189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89" fontId="187" fillId="0" borderId="12" applyNumberFormat="0" applyFill="0" applyAlignment="0" applyProtection="0"/>
    <xf numFmtId="189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89" fontId="187" fillId="0" borderId="12" applyNumberFormat="0" applyFill="0" applyAlignment="0" applyProtection="0"/>
    <xf numFmtId="189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89" fontId="187" fillId="0" borderId="12" applyNumberFormat="0" applyFill="0" applyAlignment="0" applyProtection="0"/>
    <xf numFmtId="189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89" fontId="187" fillId="0" borderId="12" applyNumberFormat="0" applyFill="0" applyAlignment="0" applyProtection="0"/>
    <xf numFmtId="189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89" fontId="187" fillId="0" borderId="12" applyNumberFormat="0" applyFill="0" applyAlignment="0" applyProtection="0"/>
    <xf numFmtId="189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89" fontId="187" fillId="0" borderId="12" applyNumberFormat="0" applyFill="0" applyAlignment="0" applyProtection="0"/>
    <xf numFmtId="189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89" fontId="187" fillId="0" borderId="12" applyNumberFormat="0" applyFill="0" applyAlignment="0" applyProtection="0"/>
    <xf numFmtId="189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89" fontId="187" fillId="0" borderId="12" applyNumberFormat="0" applyFill="0" applyAlignment="0" applyProtection="0"/>
    <xf numFmtId="189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89" fontId="187" fillId="0" borderId="12" applyNumberFormat="0" applyFill="0" applyAlignment="0" applyProtection="0"/>
    <xf numFmtId="189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89" fontId="187" fillId="0" borderId="12" applyNumberFormat="0" applyFill="0" applyAlignment="0" applyProtection="0"/>
    <xf numFmtId="189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89" fontId="187" fillId="0" borderId="12" applyNumberFormat="0" applyFill="0" applyAlignment="0" applyProtection="0"/>
    <xf numFmtId="189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89" fontId="187" fillId="0" borderId="12" applyNumberFormat="0" applyFill="0" applyAlignment="0" applyProtection="0"/>
    <xf numFmtId="189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89" fontId="187" fillId="0" borderId="12" applyNumberFormat="0" applyFill="0" applyAlignment="0" applyProtection="0"/>
    <xf numFmtId="189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89" fontId="187" fillId="0" borderId="12" applyNumberFormat="0" applyFill="0" applyAlignment="0" applyProtection="0"/>
    <xf numFmtId="189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89" fontId="187" fillId="0" borderId="12" applyNumberFormat="0" applyFill="0" applyAlignment="0" applyProtection="0"/>
    <xf numFmtId="189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89" fontId="187" fillId="0" borderId="12" applyNumberFormat="0" applyFill="0" applyAlignment="0" applyProtection="0"/>
    <xf numFmtId="189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89" fontId="187" fillId="0" borderId="12" applyNumberFormat="0" applyFill="0" applyAlignment="0" applyProtection="0"/>
    <xf numFmtId="189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89" fontId="187" fillId="0" borderId="12" applyNumberFormat="0" applyFill="0" applyAlignment="0" applyProtection="0"/>
    <xf numFmtId="189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89" fontId="187" fillId="0" borderId="12" applyNumberFormat="0" applyFill="0" applyAlignment="0" applyProtection="0"/>
    <xf numFmtId="189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89" fontId="187" fillId="0" borderId="12" applyNumberFormat="0" applyFill="0" applyAlignment="0" applyProtection="0"/>
    <xf numFmtId="189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89" fontId="187" fillId="0" borderId="12" applyNumberFormat="0" applyFill="0" applyAlignment="0" applyProtection="0"/>
    <xf numFmtId="189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89" fontId="187" fillId="0" borderId="12" applyNumberFormat="0" applyFill="0" applyAlignment="0" applyProtection="0"/>
    <xf numFmtId="189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89" fontId="187" fillId="0" borderId="12" applyNumberFormat="0" applyFill="0" applyAlignment="0" applyProtection="0"/>
    <xf numFmtId="189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89" fontId="187" fillId="0" borderId="12" applyNumberFormat="0" applyFill="0" applyAlignment="0" applyProtection="0"/>
    <xf numFmtId="189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89" fontId="187" fillId="0" borderId="12" applyNumberFormat="0" applyFill="0" applyAlignment="0" applyProtection="0"/>
    <xf numFmtId="189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89" fontId="187" fillId="0" borderId="12" applyNumberFormat="0" applyFill="0" applyAlignment="0" applyProtection="0"/>
    <xf numFmtId="189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89" fontId="187" fillId="0" borderId="12" applyNumberFormat="0" applyFill="0" applyAlignment="0" applyProtection="0"/>
    <xf numFmtId="189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89" fontId="187" fillId="0" borderId="12" applyNumberFormat="0" applyFill="0" applyAlignment="0" applyProtection="0"/>
    <xf numFmtId="189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21" fillId="0" borderId="12" applyNumberFormat="0" applyFill="0" applyAlignment="0" applyProtection="0"/>
    <xf numFmtId="189" fontId="21" fillId="0" borderId="12" applyNumberFormat="0" applyFill="0" applyAlignment="0" applyProtection="0"/>
    <xf numFmtId="189" fontId="21" fillId="0" borderId="12" applyNumberFormat="0" applyFill="0" applyAlignment="0" applyProtection="0"/>
    <xf numFmtId="173" fontId="21" fillId="0" borderId="12" applyNumberFormat="0" applyFill="0" applyAlignment="0" applyProtection="0"/>
    <xf numFmtId="173" fontId="21" fillId="0" borderId="12" applyNumberFormat="0" applyFill="0" applyAlignment="0" applyProtection="0"/>
    <xf numFmtId="173" fontId="21" fillId="0" borderId="12" applyNumberFormat="0" applyFill="0" applyAlignment="0" applyProtection="0"/>
    <xf numFmtId="173" fontId="21" fillId="0" borderId="12" applyNumberFormat="0" applyFill="0" applyAlignment="0" applyProtection="0"/>
    <xf numFmtId="173" fontId="21" fillId="0" borderId="12" applyNumberFormat="0" applyFill="0" applyAlignment="0" applyProtection="0"/>
    <xf numFmtId="173" fontId="21" fillId="0" borderId="12" applyNumberFormat="0" applyFill="0" applyAlignment="0" applyProtection="0"/>
    <xf numFmtId="189" fontId="21" fillId="0" borderId="12" applyNumberFormat="0" applyFill="0" applyAlignment="0" applyProtection="0"/>
    <xf numFmtId="189" fontId="21" fillId="0" borderId="12" applyNumberFormat="0" applyFill="0" applyAlignment="0" applyProtection="0"/>
    <xf numFmtId="173" fontId="21" fillId="0" borderId="12" applyNumberFormat="0" applyFill="0" applyAlignment="0" applyProtection="0"/>
    <xf numFmtId="173" fontId="21" fillId="0" borderId="12" applyNumberFormat="0" applyFill="0" applyAlignment="0" applyProtection="0"/>
    <xf numFmtId="173" fontId="21" fillId="0" borderId="12" applyNumberFormat="0" applyFill="0" applyAlignment="0" applyProtection="0"/>
    <xf numFmtId="173" fontId="21" fillId="0" borderId="12" applyNumberFormat="0" applyFill="0" applyAlignment="0" applyProtection="0"/>
    <xf numFmtId="173" fontId="21" fillId="0" borderId="12" applyNumberFormat="0" applyFill="0" applyAlignment="0" applyProtection="0"/>
    <xf numFmtId="173" fontId="21" fillId="0" borderId="12" applyNumberFormat="0" applyFill="0" applyAlignment="0" applyProtection="0"/>
    <xf numFmtId="189" fontId="21" fillId="0" borderId="12" applyNumberFormat="0" applyFill="0" applyAlignment="0" applyProtection="0"/>
    <xf numFmtId="189" fontId="21" fillId="0" borderId="12" applyNumberFormat="0" applyFill="0" applyAlignment="0" applyProtection="0"/>
    <xf numFmtId="173" fontId="21" fillId="0" borderId="12" applyNumberFormat="0" applyFill="0" applyAlignment="0" applyProtection="0"/>
    <xf numFmtId="173" fontId="21" fillId="0" borderId="12" applyNumberFormat="0" applyFill="0" applyAlignment="0" applyProtection="0"/>
    <xf numFmtId="173" fontId="21" fillId="0" borderId="12" applyNumberFormat="0" applyFill="0" applyAlignment="0" applyProtection="0"/>
    <xf numFmtId="173" fontId="21" fillId="0" borderId="12" applyNumberFormat="0" applyFill="0" applyAlignment="0" applyProtection="0"/>
    <xf numFmtId="173" fontId="21" fillId="0" borderId="12" applyNumberFormat="0" applyFill="0" applyAlignment="0" applyProtection="0"/>
    <xf numFmtId="173" fontId="21" fillId="0" borderId="12" applyNumberFormat="0" applyFill="0" applyAlignment="0" applyProtection="0"/>
    <xf numFmtId="189" fontId="21" fillId="0" borderId="12" applyNumberFormat="0" applyFill="0" applyAlignment="0" applyProtection="0"/>
    <xf numFmtId="189" fontId="21" fillId="0" borderId="12" applyNumberFormat="0" applyFill="0" applyAlignment="0" applyProtection="0"/>
    <xf numFmtId="173" fontId="21" fillId="0" borderId="12" applyNumberFormat="0" applyFill="0" applyAlignment="0" applyProtection="0"/>
    <xf numFmtId="173" fontId="21" fillId="0" borderId="12" applyNumberFormat="0" applyFill="0" applyAlignment="0" applyProtection="0"/>
    <xf numFmtId="173" fontId="21" fillId="0" borderId="12" applyNumberFormat="0" applyFill="0" applyAlignment="0" applyProtection="0"/>
    <xf numFmtId="173" fontId="21" fillId="0" borderId="12" applyNumberFormat="0" applyFill="0" applyAlignment="0" applyProtection="0"/>
    <xf numFmtId="173" fontId="21" fillId="0" borderId="12" applyNumberFormat="0" applyFill="0" applyAlignment="0" applyProtection="0"/>
    <xf numFmtId="173" fontId="187" fillId="0" borderId="12" applyNumberFormat="0" applyFill="0" applyAlignment="0" applyProtection="0"/>
    <xf numFmtId="189" fontId="187" fillId="0" borderId="12" applyNumberFormat="0" applyFill="0" applyAlignment="0" applyProtection="0"/>
    <xf numFmtId="189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21" fillId="0" borderId="12" applyNumberFormat="0" applyFill="0" applyAlignment="0" applyProtection="0"/>
    <xf numFmtId="189" fontId="21" fillId="0" borderId="12" applyNumberFormat="0" applyFill="0" applyAlignment="0" applyProtection="0"/>
    <xf numFmtId="189" fontId="21" fillId="0" borderId="12" applyNumberFormat="0" applyFill="0" applyAlignment="0" applyProtection="0"/>
    <xf numFmtId="173" fontId="21" fillId="0" borderId="12" applyNumberFormat="0" applyFill="0" applyAlignment="0" applyProtection="0"/>
    <xf numFmtId="173" fontId="21" fillId="0" borderId="12" applyNumberFormat="0" applyFill="0" applyAlignment="0" applyProtection="0"/>
    <xf numFmtId="173" fontId="21" fillId="0" borderId="12" applyNumberFormat="0" applyFill="0" applyAlignment="0" applyProtection="0"/>
    <xf numFmtId="173" fontId="21" fillId="0" borderId="12" applyNumberFormat="0" applyFill="0" applyAlignment="0" applyProtection="0"/>
    <xf numFmtId="173" fontId="21" fillId="0" borderId="12" applyNumberFormat="0" applyFill="0" applyAlignment="0" applyProtection="0"/>
    <xf numFmtId="173" fontId="21" fillId="0" borderId="12" applyNumberFormat="0" applyFill="0" applyAlignment="0" applyProtection="0"/>
    <xf numFmtId="189" fontId="21" fillId="0" borderId="12" applyNumberFormat="0" applyFill="0" applyAlignment="0" applyProtection="0"/>
    <xf numFmtId="189" fontId="21" fillId="0" borderId="12" applyNumberFormat="0" applyFill="0" applyAlignment="0" applyProtection="0"/>
    <xf numFmtId="173" fontId="21" fillId="0" borderId="12" applyNumberFormat="0" applyFill="0" applyAlignment="0" applyProtection="0"/>
    <xf numFmtId="173" fontId="21" fillId="0" borderId="12" applyNumberFormat="0" applyFill="0" applyAlignment="0" applyProtection="0"/>
    <xf numFmtId="173" fontId="21" fillId="0" borderId="12" applyNumberFormat="0" applyFill="0" applyAlignment="0" applyProtection="0"/>
    <xf numFmtId="173" fontId="21" fillId="0" borderId="12" applyNumberFormat="0" applyFill="0" applyAlignment="0" applyProtection="0"/>
    <xf numFmtId="173" fontId="21" fillId="0" borderId="12" applyNumberFormat="0" applyFill="0" applyAlignment="0" applyProtection="0"/>
    <xf numFmtId="173" fontId="21" fillId="0" borderId="12" applyNumberFormat="0" applyFill="0" applyAlignment="0" applyProtection="0"/>
    <xf numFmtId="189" fontId="21" fillId="0" borderId="12" applyNumberFormat="0" applyFill="0" applyAlignment="0" applyProtection="0"/>
    <xf numFmtId="189" fontId="21" fillId="0" borderId="12" applyNumberFormat="0" applyFill="0" applyAlignment="0" applyProtection="0"/>
    <xf numFmtId="173" fontId="21" fillId="0" borderId="12" applyNumberFormat="0" applyFill="0" applyAlignment="0" applyProtection="0"/>
    <xf numFmtId="173" fontId="21" fillId="0" borderId="12" applyNumberFormat="0" applyFill="0" applyAlignment="0" applyProtection="0"/>
    <xf numFmtId="173" fontId="21" fillId="0" borderId="12" applyNumberFormat="0" applyFill="0" applyAlignment="0" applyProtection="0"/>
    <xf numFmtId="173" fontId="21" fillId="0" borderId="12" applyNumberFormat="0" applyFill="0" applyAlignment="0" applyProtection="0"/>
    <xf numFmtId="173" fontId="21" fillId="0" borderId="12" applyNumberFormat="0" applyFill="0" applyAlignment="0" applyProtection="0"/>
    <xf numFmtId="173" fontId="21" fillId="0" borderId="12" applyNumberFormat="0" applyFill="0" applyAlignment="0" applyProtection="0"/>
    <xf numFmtId="189" fontId="21" fillId="0" borderId="12" applyNumberFormat="0" applyFill="0" applyAlignment="0" applyProtection="0"/>
    <xf numFmtId="189" fontId="21" fillId="0" borderId="12" applyNumberFormat="0" applyFill="0" applyAlignment="0" applyProtection="0"/>
    <xf numFmtId="173" fontId="21" fillId="0" borderId="12" applyNumberFormat="0" applyFill="0" applyAlignment="0" applyProtection="0"/>
    <xf numFmtId="173" fontId="21" fillId="0" borderId="12" applyNumberFormat="0" applyFill="0" applyAlignment="0" applyProtection="0"/>
    <xf numFmtId="173" fontId="21" fillId="0" borderId="12" applyNumberFormat="0" applyFill="0" applyAlignment="0" applyProtection="0"/>
    <xf numFmtId="173" fontId="21" fillId="0" borderId="12" applyNumberFormat="0" applyFill="0" applyAlignment="0" applyProtection="0"/>
    <xf numFmtId="173" fontId="21" fillId="0" borderId="12" applyNumberFormat="0" applyFill="0" applyAlignment="0" applyProtection="0"/>
    <xf numFmtId="173" fontId="21" fillId="0" borderId="12" applyNumberFormat="0" applyFill="0" applyAlignment="0" applyProtection="0"/>
    <xf numFmtId="189" fontId="21" fillId="0" borderId="12" applyNumberFormat="0" applyFill="0" applyAlignment="0" applyProtection="0"/>
    <xf numFmtId="189" fontId="21" fillId="0" borderId="12" applyNumberFormat="0" applyFill="0" applyAlignment="0" applyProtection="0"/>
    <xf numFmtId="173" fontId="21" fillId="0" borderId="12" applyNumberFormat="0" applyFill="0" applyAlignment="0" applyProtection="0"/>
    <xf numFmtId="173" fontId="21" fillId="0" borderId="12" applyNumberFormat="0" applyFill="0" applyAlignment="0" applyProtection="0"/>
    <xf numFmtId="173" fontId="21" fillId="0" borderId="12" applyNumberFormat="0" applyFill="0" applyAlignment="0" applyProtection="0"/>
    <xf numFmtId="173" fontId="21" fillId="0" borderId="12" applyNumberFormat="0" applyFill="0" applyAlignment="0" applyProtection="0"/>
    <xf numFmtId="173" fontId="21" fillId="0" borderId="12" applyNumberFormat="0" applyFill="0" applyAlignment="0" applyProtection="0"/>
    <xf numFmtId="173" fontId="190" fillId="0" borderId="12" applyNumberFormat="0" applyFill="0" applyAlignment="0" applyProtection="0"/>
    <xf numFmtId="0" fontId="190" fillId="0" borderId="12" applyNumberFormat="0" applyFill="0" applyAlignment="0" applyProtection="0"/>
    <xf numFmtId="173" fontId="190" fillId="0" borderId="12" applyNumberFormat="0" applyFill="0" applyAlignment="0" applyProtection="0"/>
    <xf numFmtId="173" fontId="190" fillId="0" borderId="12" applyNumberFormat="0" applyFill="0" applyAlignment="0" applyProtection="0"/>
    <xf numFmtId="173" fontId="190" fillId="0" borderId="12" applyNumberFormat="0" applyFill="0" applyAlignment="0" applyProtection="0"/>
    <xf numFmtId="173" fontId="190" fillId="0" borderId="12" applyNumberFormat="0" applyFill="0" applyAlignment="0" applyProtection="0"/>
    <xf numFmtId="173" fontId="190" fillId="0" borderId="12" applyNumberFormat="0" applyFill="0" applyAlignment="0" applyProtection="0"/>
    <xf numFmtId="189" fontId="188" fillId="0" borderId="43" applyNumberFormat="0" applyFill="0" applyAlignment="0" applyProtection="0"/>
    <xf numFmtId="189" fontId="188" fillId="0" borderId="43" applyNumberFormat="0" applyFill="0" applyAlignment="0" applyProtection="0"/>
    <xf numFmtId="0" fontId="187" fillId="0" borderId="12" applyNumberFormat="0" applyFill="0" applyAlignment="0" applyProtection="0"/>
    <xf numFmtId="0" fontId="187" fillId="0" borderId="12" applyNumberFormat="0" applyFill="0" applyAlignment="0" applyProtection="0"/>
    <xf numFmtId="0" fontId="187" fillId="0" borderId="12" applyNumberFormat="0" applyFill="0" applyAlignment="0" applyProtection="0"/>
    <xf numFmtId="173" fontId="187" fillId="0" borderId="12" applyNumberFormat="0" applyFill="0" applyAlignment="0" applyProtection="0"/>
    <xf numFmtId="189" fontId="187" fillId="0" borderId="12" applyNumberFormat="0" applyFill="0" applyAlignment="0" applyProtection="0"/>
    <xf numFmtId="189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0" fontId="187" fillId="0" borderId="12" applyNumberFormat="0" applyFill="0" applyAlignment="0" applyProtection="0"/>
    <xf numFmtId="0" fontId="187" fillId="0" borderId="12" applyNumberFormat="0" applyFill="0" applyAlignment="0" applyProtection="0"/>
    <xf numFmtId="0" fontId="187" fillId="0" borderId="12" applyNumberFormat="0" applyFill="0" applyAlignment="0" applyProtection="0"/>
    <xf numFmtId="0" fontId="187" fillId="0" borderId="12" applyNumberFormat="0" applyFill="0" applyAlignment="0" applyProtection="0"/>
    <xf numFmtId="0" fontId="187" fillId="0" borderId="12" applyNumberFormat="0" applyFill="0" applyAlignment="0" applyProtection="0"/>
    <xf numFmtId="0" fontId="187" fillId="0" borderId="12" applyNumberFormat="0" applyFill="0" applyAlignment="0" applyProtection="0"/>
    <xf numFmtId="0" fontId="187" fillId="0" borderId="12" applyNumberFormat="0" applyFill="0" applyAlignment="0" applyProtection="0"/>
    <xf numFmtId="0" fontId="187" fillId="0" borderId="12" applyNumberFormat="0" applyFill="0" applyAlignment="0" applyProtection="0"/>
    <xf numFmtId="231" fontId="187" fillId="0" borderId="12" applyNumberFormat="0" applyFill="0" applyAlignment="0" applyProtection="0"/>
    <xf numFmtId="231" fontId="187" fillId="0" borderId="12" applyNumberFormat="0" applyFill="0" applyAlignment="0" applyProtection="0"/>
    <xf numFmtId="231" fontId="187" fillId="0" borderId="12" applyNumberFormat="0" applyFill="0" applyAlignment="0" applyProtection="0"/>
    <xf numFmtId="231" fontId="187" fillId="0" borderId="12" applyNumberFormat="0" applyFill="0" applyAlignment="0" applyProtection="0"/>
    <xf numFmtId="231" fontId="187" fillId="0" borderId="12" applyNumberFormat="0" applyFill="0" applyAlignment="0" applyProtection="0"/>
    <xf numFmtId="231" fontId="187" fillId="0" borderId="12" applyNumberFormat="0" applyFill="0" applyAlignment="0" applyProtection="0"/>
    <xf numFmtId="0" fontId="188" fillId="0" borderId="43" applyNumberFormat="0" applyFill="0" applyAlignment="0" applyProtection="0"/>
    <xf numFmtId="0" fontId="188" fillId="0" borderId="43" applyNumberFormat="0" applyFill="0" applyAlignment="0" applyProtection="0"/>
    <xf numFmtId="0" fontId="188" fillId="0" borderId="43" applyNumberFormat="0" applyFill="0" applyAlignment="0" applyProtection="0"/>
    <xf numFmtId="0" fontId="188" fillId="0" borderId="43" applyNumberFormat="0" applyFill="0" applyAlignment="0" applyProtection="0"/>
    <xf numFmtId="0" fontId="188" fillId="0" borderId="43" applyNumberFormat="0" applyFill="0" applyAlignment="0" applyProtection="0"/>
    <xf numFmtId="0" fontId="191" fillId="0" borderId="44" applyNumberFormat="0" applyFill="0" applyAlignment="0" applyProtection="0"/>
    <xf numFmtId="173" fontId="187" fillId="0" borderId="12" applyNumberFormat="0" applyFill="0" applyAlignment="0" applyProtection="0"/>
    <xf numFmtId="189" fontId="187" fillId="0" borderId="12" applyNumberFormat="0" applyFill="0" applyAlignment="0" applyProtection="0"/>
    <xf numFmtId="189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0" fontId="191" fillId="0" borderId="44" applyNumberFormat="0" applyFill="0" applyAlignment="0" applyProtection="0"/>
    <xf numFmtId="0" fontId="191" fillId="0" borderId="44" applyNumberFormat="0" applyFill="0" applyAlignment="0" applyProtection="0"/>
    <xf numFmtId="173" fontId="187" fillId="0" borderId="12" applyNumberFormat="0" applyFill="0" applyAlignment="0" applyProtection="0"/>
    <xf numFmtId="189" fontId="187" fillId="0" borderId="12" applyNumberFormat="0" applyFill="0" applyAlignment="0" applyProtection="0"/>
    <xf numFmtId="189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89" fontId="187" fillId="0" borderId="12" applyNumberFormat="0" applyFill="0" applyAlignment="0" applyProtection="0"/>
    <xf numFmtId="189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173" fontId="187" fillId="0" borderId="12" applyNumberFormat="0" applyFill="0" applyAlignment="0" applyProtection="0"/>
    <xf numFmtId="0" fontId="192" fillId="0" borderId="0"/>
    <xf numFmtId="0" fontId="71" fillId="0" borderId="0"/>
    <xf numFmtId="0" fontId="71" fillId="0" borderId="0"/>
    <xf numFmtId="0" fontId="192" fillId="0" borderId="0"/>
    <xf numFmtId="0" fontId="71" fillId="0" borderId="0"/>
    <xf numFmtId="0" fontId="71" fillId="0" borderId="0"/>
    <xf numFmtId="0" fontId="193" fillId="0" borderId="0"/>
    <xf numFmtId="204" fontId="194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95" fillId="0" borderId="22"/>
    <xf numFmtId="0" fontId="195" fillId="0" borderId="22"/>
    <xf numFmtId="0" fontId="195" fillId="0" borderId="22"/>
    <xf numFmtId="0" fontId="195" fillId="0" borderId="22"/>
    <xf numFmtId="0" fontId="195" fillId="0" borderId="22"/>
    <xf numFmtId="0" fontId="195" fillId="0" borderId="22"/>
    <xf numFmtId="0" fontId="195" fillId="0" borderId="22"/>
    <xf numFmtId="177" fontId="196" fillId="0" borderId="0" applyFont="0" applyFill="0" applyBorder="0" applyAlignment="0" applyProtection="0"/>
    <xf numFmtId="178" fontId="19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45" fontId="197" fillId="0" borderId="0" applyFont="0" applyFill="0" applyBorder="0" applyAlignment="0" applyProtection="0"/>
    <xf numFmtId="246" fontId="197" fillId="0" borderId="0" applyFont="0" applyFill="0" applyBorder="0" applyAlignment="0" applyProtection="0"/>
    <xf numFmtId="0" fontId="138" fillId="0" borderId="0">
      <protection locked="0"/>
    </xf>
    <xf numFmtId="177" fontId="196" fillId="0" borderId="0" applyFont="0" applyFill="0" applyBorder="0" applyAlignment="0" applyProtection="0"/>
    <xf numFmtId="178" fontId="196" fillId="0" borderId="0" applyFont="0" applyFill="0" applyBorder="0" applyAlignment="0" applyProtection="0"/>
    <xf numFmtId="173" fontId="198" fillId="5" borderId="0" applyNumberFormat="0" applyBorder="0" applyAlignment="0" applyProtection="0"/>
    <xf numFmtId="189" fontId="198" fillId="5" borderId="0" applyNumberFormat="0" applyBorder="0" applyAlignment="0" applyProtection="0"/>
    <xf numFmtId="189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89" fontId="198" fillId="5" borderId="0" applyNumberFormat="0" applyBorder="0" applyAlignment="0" applyProtection="0"/>
    <xf numFmtId="189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89" fontId="198" fillId="5" borderId="0" applyNumberFormat="0" applyBorder="0" applyAlignment="0" applyProtection="0"/>
    <xf numFmtId="189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89" fontId="198" fillId="5" borderId="0" applyNumberFormat="0" applyBorder="0" applyAlignment="0" applyProtection="0"/>
    <xf numFmtId="189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89" fontId="198" fillId="5" borderId="0" applyNumberFormat="0" applyBorder="0" applyAlignment="0" applyProtection="0"/>
    <xf numFmtId="189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89" fontId="198" fillId="5" borderId="0" applyNumberFormat="0" applyBorder="0" applyAlignment="0" applyProtection="0"/>
    <xf numFmtId="189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89" fontId="198" fillId="5" borderId="0" applyNumberFormat="0" applyBorder="0" applyAlignment="0" applyProtection="0"/>
    <xf numFmtId="189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89" fontId="198" fillId="5" borderId="0" applyNumberFormat="0" applyBorder="0" applyAlignment="0" applyProtection="0"/>
    <xf numFmtId="189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89" fontId="198" fillId="5" borderId="0" applyNumberFormat="0" applyBorder="0" applyAlignment="0" applyProtection="0"/>
    <xf numFmtId="189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89" fontId="198" fillId="5" borderId="0" applyNumberFormat="0" applyBorder="0" applyAlignment="0" applyProtection="0"/>
    <xf numFmtId="189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0" fontId="199" fillId="55" borderId="0" applyNumberFormat="0" applyBorder="0" applyAlignment="0" applyProtection="0"/>
    <xf numFmtId="0" fontId="199" fillId="55" borderId="0" applyNumberFormat="0" applyBorder="0" applyAlignment="0" applyProtection="0"/>
    <xf numFmtId="189" fontId="198" fillId="5" borderId="0" applyNumberFormat="0" applyBorder="0" applyAlignment="0" applyProtection="0"/>
    <xf numFmtId="0" fontId="200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0" fontId="201" fillId="5" borderId="0" applyNumberFormat="0" applyBorder="0" applyAlignment="0" applyProtection="0"/>
    <xf numFmtId="173" fontId="198" fillId="5" borderId="0" applyNumberFormat="0" applyBorder="0" applyAlignment="0" applyProtection="0"/>
    <xf numFmtId="189" fontId="198" fillId="5" borderId="0" applyNumberFormat="0" applyBorder="0" applyAlignment="0" applyProtection="0"/>
    <xf numFmtId="189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89" fontId="198" fillId="5" borderId="0" applyNumberFormat="0" applyBorder="0" applyAlignment="0" applyProtection="0"/>
    <xf numFmtId="189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89" fontId="198" fillId="5" borderId="0" applyNumberFormat="0" applyBorder="0" applyAlignment="0" applyProtection="0"/>
    <xf numFmtId="189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89" fontId="198" fillId="5" borderId="0" applyNumberFormat="0" applyBorder="0" applyAlignment="0" applyProtection="0"/>
    <xf numFmtId="189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89" fontId="198" fillId="5" borderId="0" applyNumberFormat="0" applyBorder="0" applyAlignment="0" applyProtection="0"/>
    <xf numFmtId="189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89" fontId="198" fillId="5" borderId="0" applyNumberFormat="0" applyBorder="0" applyAlignment="0" applyProtection="0"/>
    <xf numFmtId="189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89" fontId="198" fillId="5" borderId="0" applyNumberFormat="0" applyBorder="0" applyAlignment="0" applyProtection="0"/>
    <xf numFmtId="189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89" fontId="198" fillId="5" borderId="0" applyNumberFormat="0" applyBorder="0" applyAlignment="0" applyProtection="0"/>
    <xf numFmtId="189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89" fontId="198" fillId="5" borderId="0" applyNumberFormat="0" applyBorder="0" applyAlignment="0" applyProtection="0"/>
    <xf numFmtId="189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89" fontId="198" fillId="5" borderId="0" applyNumberFormat="0" applyBorder="0" applyAlignment="0" applyProtection="0"/>
    <xf numFmtId="189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89" fontId="198" fillId="5" borderId="0" applyNumberFormat="0" applyBorder="0" applyAlignment="0" applyProtection="0"/>
    <xf numFmtId="189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89" fontId="198" fillId="5" borderId="0" applyNumberFormat="0" applyBorder="0" applyAlignment="0" applyProtection="0"/>
    <xf numFmtId="189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89" fontId="198" fillId="5" borderId="0" applyNumberFormat="0" applyBorder="0" applyAlignment="0" applyProtection="0"/>
    <xf numFmtId="189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89" fontId="198" fillId="5" borderId="0" applyNumberFormat="0" applyBorder="0" applyAlignment="0" applyProtection="0"/>
    <xf numFmtId="189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89" fontId="198" fillId="5" borderId="0" applyNumberFormat="0" applyBorder="0" applyAlignment="0" applyProtection="0"/>
    <xf numFmtId="189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89" fontId="198" fillId="5" borderId="0" applyNumberFormat="0" applyBorder="0" applyAlignment="0" applyProtection="0"/>
    <xf numFmtId="189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89" fontId="198" fillId="5" borderId="0" applyNumberFormat="0" applyBorder="0" applyAlignment="0" applyProtection="0"/>
    <xf numFmtId="189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89" fontId="198" fillId="5" borderId="0" applyNumberFormat="0" applyBorder="0" applyAlignment="0" applyProtection="0"/>
    <xf numFmtId="189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89" fontId="198" fillId="5" borderId="0" applyNumberFormat="0" applyBorder="0" applyAlignment="0" applyProtection="0"/>
    <xf numFmtId="189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89" fontId="198" fillId="5" borderId="0" applyNumberFormat="0" applyBorder="0" applyAlignment="0" applyProtection="0"/>
    <xf numFmtId="189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89" fontId="198" fillId="5" borderId="0" applyNumberFormat="0" applyBorder="0" applyAlignment="0" applyProtection="0"/>
    <xf numFmtId="189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89" fontId="198" fillId="5" borderId="0" applyNumberFormat="0" applyBorder="0" applyAlignment="0" applyProtection="0"/>
    <xf numFmtId="189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89" fontId="198" fillId="5" borderId="0" applyNumberFormat="0" applyBorder="0" applyAlignment="0" applyProtection="0"/>
    <xf numFmtId="189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89" fontId="198" fillId="5" borderId="0" applyNumberFormat="0" applyBorder="0" applyAlignment="0" applyProtection="0"/>
    <xf numFmtId="189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89" fontId="198" fillId="5" borderId="0" applyNumberFormat="0" applyBorder="0" applyAlignment="0" applyProtection="0"/>
    <xf numFmtId="189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89" fontId="198" fillId="5" borderId="0" applyNumberFormat="0" applyBorder="0" applyAlignment="0" applyProtection="0"/>
    <xf numFmtId="189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89" fontId="198" fillId="5" borderId="0" applyNumberFormat="0" applyBorder="0" applyAlignment="0" applyProtection="0"/>
    <xf numFmtId="189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89" fontId="198" fillId="5" borderId="0" applyNumberFormat="0" applyBorder="0" applyAlignment="0" applyProtection="0"/>
    <xf numFmtId="189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86" fillId="5" borderId="0" applyNumberFormat="0" applyBorder="0" applyAlignment="0" applyProtection="0"/>
    <xf numFmtId="189" fontId="86" fillId="5" borderId="0" applyNumberFormat="0" applyBorder="0" applyAlignment="0" applyProtection="0"/>
    <xf numFmtId="189" fontId="86" fillId="5" borderId="0" applyNumberFormat="0" applyBorder="0" applyAlignment="0" applyProtection="0"/>
    <xf numFmtId="173" fontId="86" fillId="5" borderId="0" applyNumberFormat="0" applyBorder="0" applyAlignment="0" applyProtection="0"/>
    <xf numFmtId="173" fontId="86" fillId="5" borderId="0" applyNumberFormat="0" applyBorder="0" applyAlignment="0" applyProtection="0"/>
    <xf numFmtId="173" fontId="86" fillId="5" borderId="0" applyNumberFormat="0" applyBorder="0" applyAlignment="0" applyProtection="0"/>
    <xf numFmtId="173" fontId="86" fillId="5" borderId="0" applyNumberFormat="0" applyBorder="0" applyAlignment="0" applyProtection="0"/>
    <xf numFmtId="173" fontId="86" fillId="5" borderId="0" applyNumberFormat="0" applyBorder="0" applyAlignment="0" applyProtection="0"/>
    <xf numFmtId="173" fontId="86" fillId="5" borderId="0" applyNumberFormat="0" applyBorder="0" applyAlignment="0" applyProtection="0"/>
    <xf numFmtId="189" fontId="86" fillId="5" borderId="0" applyNumberFormat="0" applyBorder="0" applyAlignment="0" applyProtection="0"/>
    <xf numFmtId="189" fontId="86" fillId="5" borderId="0" applyNumberFormat="0" applyBorder="0" applyAlignment="0" applyProtection="0"/>
    <xf numFmtId="173" fontId="86" fillId="5" borderId="0" applyNumberFormat="0" applyBorder="0" applyAlignment="0" applyProtection="0"/>
    <xf numFmtId="173" fontId="86" fillId="5" borderId="0" applyNumberFormat="0" applyBorder="0" applyAlignment="0" applyProtection="0"/>
    <xf numFmtId="173" fontId="86" fillId="5" borderId="0" applyNumberFormat="0" applyBorder="0" applyAlignment="0" applyProtection="0"/>
    <xf numFmtId="173" fontId="86" fillId="5" borderId="0" applyNumberFormat="0" applyBorder="0" applyAlignment="0" applyProtection="0"/>
    <xf numFmtId="173" fontId="86" fillId="5" borderId="0" applyNumberFormat="0" applyBorder="0" applyAlignment="0" applyProtection="0"/>
    <xf numFmtId="173" fontId="86" fillId="5" borderId="0" applyNumberFormat="0" applyBorder="0" applyAlignment="0" applyProtection="0"/>
    <xf numFmtId="189" fontId="86" fillId="5" borderId="0" applyNumberFormat="0" applyBorder="0" applyAlignment="0" applyProtection="0"/>
    <xf numFmtId="189" fontId="86" fillId="5" borderId="0" applyNumberFormat="0" applyBorder="0" applyAlignment="0" applyProtection="0"/>
    <xf numFmtId="173" fontId="86" fillId="5" borderId="0" applyNumberFormat="0" applyBorder="0" applyAlignment="0" applyProtection="0"/>
    <xf numFmtId="173" fontId="86" fillId="5" borderId="0" applyNumberFormat="0" applyBorder="0" applyAlignment="0" applyProtection="0"/>
    <xf numFmtId="173" fontId="86" fillId="5" borderId="0" applyNumberFormat="0" applyBorder="0" applyAlignment="0" applyProtection="0"/>
    <xf numFmtId="173" fontId="86" fillId="5" borderId="0" applyNumberFormat="0" applyBorder="0" applyAlignment="0" applyProtection="0"/>
    <xf numFmtId="173" fontId="86" fillId="5" borderId="0" applyNumberFormat="0" applyBorder="0" applyAlignment="0" applyProtection="0"/>
    <xf numFmtId="173" fontId="86" fillId="5" borderId="0" applyNumberFormat="0" applyBorder="0" applyAlignment="0" applyProtection="0"/>
    <xf numFmtId="189" fontId="86" fillId="5" borderId="0" applyNumberFormat="0" applyBorder="0" applyAlignment="0" applyProtection="0"/>
    <xf numFmtId="189" fontId="86" fillId="5" borderId="0" applyNumberFormat="0" applyBorder="0" applyAlignment="0" applyProtection="0"/>
    <xf numFmtId="173" fontId="86" fillId="5" borderId="0" applyNumberFormat="0" applyBorder="0" applyAlignment="0" applyProtection="0"/>
    <xf numFmtId="173" fontId="86" fillId="5" borderId="0" applyNumberFormat="0" applyBorder="0" applyAlignment="0" applyProtection="0"/>
    <xf numFmtId="173" fontId="86" fillId="5" borderId="0" applyNumberFormat="0" applyBorder="0" applyAlignment="0" applyProtection="0"/>
    <xf numFmtId="173" fontId="86" fillId="5" borderId="0" applyNumberFormat="0" applyBorder="0" applyAlignment="0" applyProtection="0"/>
    <xf numFmtId="173" fontId="86" fillId="5" borderId="0" applyNumberFormat="0" applyBorder="0" applyAlignment="0" applyProtection="0"/>
    <xf numFmtId="173" fontId="198" fillId="5" borderId="0" applyNumberFormat="0" applyBorder="0" applyAlignment="0" applyProtection="0"/>
    <xf numFmtId="189" fontId="198" fillId="5" borderId="0" applyNumberFormat="0" applyBorder="0" applyAlignment="0" applyProtection="0"/>
    <xf numFmtId="189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86" fillId="5" borderId="0" applyNumberFormat="0" applyBorder="0" applyAlignment="0" applyProtection="0"/>
    <xf numFmtId="189" fontId="86" fillId="5" borderId="0" applyNumberFormat="0" applyBorder="0" applyAlignment="0" applyProtection="0"/>
    <xf numFmtId="189" fontId="86" fillId="5" borderId="0" applyNumberFormat="0" applyBorder="0" applyAlignment="0" applyProtection="0"/>
    <xf numFmtId="173" fontId="86" fillId="5" borderId="0" applyNumberFormat="0" applyBorder="0" applyAlignment="0" applyProtection="0"/>
    <xf numFmtId="173" fontId="86" fillId="5" borderId="0" applyNumberFormat="0" applyBorder="0" applyAlignment="0" applyProtection="0"/>
    <xf numFmtId="173" fontId="86" fillId="5" borderId="0" applyNumberFormat="0" applyBorder="0" applyAlignment="0" applyProtection="0"/>
    <xf numFmtId="173" fontId="86" fillId="5" borderId="0" applyNumberFormat="0" applyBorder="0" applyAlignment="0" applyProtection="0"/>
    <xf numFmtId="173" fontId="86" fillId="5" borderId="0" applyNumberFormat="0" applyBorder="0" applyAlignment="0" applyProtection="0"/>
    <xf numFmtId="173" fontId="86" fillId="5" borderId="0" applyNumberFormat="0" applyBorder="0" applyAlignment="0" applyProtection="0"/>
    <xf numFmtId="189" fontId="86" fillId="5" borderId="0" applyNumberFormat="0" applyBorder="0" applyAlignment="0" applyProtection="0"/>
    <xf numFmtId="189" fontId="86" fillId="5" borderId="0" applyNumberFormat="0" applyBorder="0" applyAlignment="0" applyProtection="0"/>
    <xf numFmtId="173" fontId="86" fillId="5" borderId="0" applyNumberFormat="0" applyBorder="0" applyAlignment="0" applyProtection="0"/>
    <xf numFmtId="173" fontId="86" fillId="5" borderId="0" applyNumberFormat="0" applyBorder="0" applyAlignment="0" applyProtection="0"/>
    <xf numFmtId="173" fontId="86" fillId="5" borderId="0" applyNumberFormat="0" applyBorder="0" applyAlignment="0" applyProtection="0"/>
    <xf numFmtId="173" fontId="86" fillId="5" borderId="0" applyNumberFormat="0" applyBorder="0" applyAlignment="0" applyProtection="0"/>
    <xf numFmtId="173" fontId="86" fillId="5" borderId="0" applyNumberFormat="0" applyBorder="0" applyAlignment="0" applyProtection="0"/>
    <xf numFmtId="173" fontId="86" fillId="5" borderId="0" applyNumberFormat="0" applyBorder="0" applyAlignment="0" applyProtection="0"/>
    <xf numFmtId="189" fontId="86" fillId="5" borderId="0" applyNumberFormat="0" applyBorder="0" applyAlignment="0" applyProtection="0"/>
    <xf numFmtId="189" fontId="86" fillId="5" borderId="0" applyNumberFormat="0" applyBorder="0" applyAlignment="0" applyProtection="0"/>
    <xf numFmtId="173" fontId="86" fillId="5" borderId="0" applyNumberFormat="0" applyBorder="0" applyAlignment="0" applyProtection="0"/>
    <xf numFmtId="173" fontId="86" fillId="5" borderId="0" applyNumberFormat="0" applyBorder="0" applyAlignment="0" applyProtection="0"/>
    <xf numFmtId="173" fontId="86" fillId="5" borderId="0" applyNumberFormat="0" applyBorder="0" applyAlignment="0" applyProtection="0"/>
    <xf numFmtId="173" fontId="86" fillId="5" borderId="0" applyNumberFormat="0" applyBorder="0" applyAlignment="0" applyProtection="0"/>
    <xf numFmtId="173" fontId="86" fillId="5" borderId="0" applyNumberFormat="0" applyBorder="0" applyAlignment="0" applyProtection="0"/>
    <xf numFmtId="173" fontId="86" fillId="5" borderId="0" applyNumberFormat="0" applyBorder="0" applyAlignment="0" applyProtection="0"/>
    <xf numFmtId="189" fontId="86" fillId="5" borderId="0" applyNumberFormat="0" applyBorder="0" applyAlignment="0" applyProtection="0"/>
    <xf numFmtId="189" fontId="86" fillId="5" borderId="0" applyNumberFormat="0" applyBorder="0" applyAlignment="0" applyProtection="0"/>
    <xf numFmtId="173" fontId="86" fillId="5" borderId="0" applyNumberFormat="0" applyBorder="0" applyAlignment="0" applyProtection="0"/>
    <xf numFmtId="173" fontId="86" fillId="5" borderId="0" applyNumberFormat="0" applyBorder="0" applyAlignment="0" applyProtection="0"/>
    <xf numFmtId="173" fontId="86" fillId="5" borderId="0" applyNumberFormat="0" applyBorder="0" applyAlignment="0" applyProtection="0"/>
    <xf numFmtId="173" fontId="86" fillId="5" borderId="0" applyNumberFormat="0" applyBorder="0" applyAlignment="0" applyProtection="0"/>
    <xf numFmtId="173" fontId="86" fillId="5" borderId="0" applyNumberFormat="0" applyBorder="0" applyAlignment="0" applyProtection="0"/>
    <xf numFmtId="173" fontId="86" fillId="5" borderId="0" applyNumberFormat="0" applyBorder="0" applyAlignment="0" applyProtection="0"/>
    <xf numFmtId="189" fontId="86" fillId="5" borderId="0" applyNumberFormat="0" applyBorder="0" applyAlignment="0" applyProtection="0"/>
    <xf numFmtId="189" fontId="86" fillId="5" borderId="0" applyNumberFormat="0" applyBorder="0" applyAlignment="0" applyProtection="0"/>
    <xf numFmtId="173" fontId="86" fillId="5" borderId="0" applyNumberFormat="0" applyBorder="0" applyAlignment="0" applyProtection="0"/>
    <xf numFmtId="173" fontId="86" fillId="5" borderId="0" applyNumberFormat="0" applyBorder="0" applyAlignment="0" applyProtection="0"/>
    <xf numFmtId="173" fontId="86" fillId="5" borderId="0" applyNumberFormat="0" applyBorder="0" applyAlignment="0" applyProtection="0"/>
    <xf numFmtId="173" fontId="86" fillId="5" borderId="0" applyNumberFormat="0" applyBorder="0" applyAlignment="0" applyProtection="0"/>
    <xf numFmtId="173" fontId="86" fillId="5" borderId="0" applyNumberFormat="0" applyBorder="0" applyAlignment="0" applyProtection="0"/>
    <xf numFmtId="173" fontId="202" fillId="5" borderId="0" applyNumberFormat="0" applyBorder="0" applyAlignment="0" applyProtection="0"/>
    <xf numFmtId="0" fontId="202" fillId="5" borderId="0" applyNumberFormat="0" applyBorder="0" applyAlignment="0" applyProtection="0"/>
    <xf numFmtId="173" fontId="202" fillId="5" borderId="0" applyNumberFormat="0" applyBorder="0" applyAlignment="0" applyProtection="0"/>
    <xf numFmtId="173" fontId="202" fillId="5" borderId="0" applyNumberFormat="0" applyBorder="0" applyAlignment="0" applyProtection="0"/>
    <xf numFmtId="173" fontId="202" fillId="5" borderId="0" applyNumberFormat="0" applyBorder="0" applyAlignment="0" applyProtection="0"/>
    <xf numFmtId="173" fontId="202" fillId="5" borderId="0" applyNumberFormat="0" applyBorder="0" applyAlignment="0" applyProtection="0"/>
    <xf numFmtId="173" fontId="202" fillId="5" borderId="0" applyNumberFormat="0" applyBorder="0" applyAlignment="0" applyProtection="0"/>
    <xf numFmtId="189" fontId="199" fillId="55" borderId="0" applyNumberFormat="0" applyBorder="0" applyAlignment="0" applyProtection="0"/>
    <xf numFmtId="189" fontId="199" fillId="55" borderId="0" applyNumberFormat="0" applyBorder="0" applyAlignment="0" applyProtection="0"/>
    <xf numFmtId="0" fontId="198" fillId="5" borderId="0" applyNumberFormat="0" applyBorder="0" applyAlignment="0" applyProtection="0"/>
    <xf numFmtId="0" fontId="198" fillId="5" borderId="0" applyNumberFormat="0" applyBorder="0" applyAlignment="0" applyProtection="0"/>
    <xf numFmtId="0" fontId="198" fillId="5" borderId="0" applyNumberFormat="0" applyBorder="0" applyAlignment="0" applyProtection="0"/>
    <xf numFmtId="173" fontId="198" fillId="5" borderId="0" applyNumberFormat="0" applyBorder="0" applyAlignment="0" applyProtection="0"/>
    <xf numFmtId="189" fontId="198" fillId="5" borderId="0" applyNumberFormat="0" applyBorder="0" applyAlignment="0" applyProtection="0"/>
    <xf numFmtId="189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0" fontId="198" fillId="5" borderId="0" applyNumberFormat="0" applyBorder="0" applyAlignment="0" applyProtection="0"/>
    <xf numFmtId="0" fontId="198" fillId="5" borderId="0" applyNumberFormat="0" applyBorder="0" applyAlignment="0" applyProtection="0"/>
    <xf numFmtId="0" fontId="198" fillId="5" borderId="0" applyNumberFormat="0" applyBorder="0" applyAlignment="0" applyProtection="0"/>
    <xf numFmtId="0" fontId="198" fillId="5" borderId="0" applyNumberFormat="0" applyBorder="0" applyAlignment="0" applyProtection="0"/>
    <xf numFmtId="0" fontId="198" fillId="5" borderId="0" applyNumberFormat="0" applyBorder="0" applyAlignment="0" applyProtection="0"/>
    <xf numFmtId="0" fontId="198" fillId="5" borderId="0" applyNumberFormat="0" applyBorder="0" applyAlignment="0" applyProtection="0"/>
    <xf numFmtId="0" fontId="198" fillId="5" borderId="0" applyNumberFormat="0" applyBorder="0" applyAlignment="0" applyProtection="0"/>
    <xf numFmtId="0" fontId="198" fillId="5" borderId="0" applyNumberFormat="0" applyBorder="0" applyAlignment="0" applyProtection="0"/>
    <xf numFmtId="231" fontId="198" fillId="5" borderId="0" applyNumberFormat="0" applyBorder="0" applyAlignment="0" applyProtection="0"/>
    <xf numFmtId="231" fontId="198" fillId="5" borderId="0" applyNumberFormat="0" applyBorder="0" applyAlignment="0" applyProtection="0"/>
    <xf numFmtId="231" fontId="198" fillId="5" borderId="0" applyNumberFormat="0" applyBorder="0" applyAlignment="0" applyProtection="0"/>
    <xf numFmtId="231" fontId="198" fillId="5" borderId="0" applyNumberFormat="0" applyBorder="0" applyAlignment="0" applyProtection="0"/>
    <xf numFmtId="231" fontId="198" fillId="5" borderId="0" applyNumberFormat="0" applyBorder="0" applyAlignment="0" applyProtection="0"/>
    <xf numFmtId="231" fontId="198" fillId="5" borderId="0" applyNumberFormat="0" applyBorder="0" applyAlignment="0" applyProtection="0"/>
    <xf numFmtId="0" fontId="199" fillId="55" borderId="0" applyNumberFormat="0" applyBorder="0" applyAlignment="0" applyProtection="0"/>
    <xf numFmtId="0" fontId="199" fillId="55" borderId="0" applyNumberFormat="0" applyBorder="0" applyAlignment="0" applyProtection="0"/>
    <xf numFmtId="0" fontId="199" fillId="55" borderId="0" applyNumberFormat="0" applyBorder="0" applyAlignment="0" applyProtection="0"/>
    <xf numFmtId="0" fontId="199" fillId="55" borderId="0" applyNumberFormat="0" applyBorder="0" applyAlignment="0" applyProtection="0"/>
    <xf numFmtId="0" fontId="199" fillId="55" borderId="0" applyNumberFormat="0" applyBorder="0" applyAlignment="0" applyProtection="0"/>
    <xf numFmtId="0" fontId="203" fillId="55" borderId="0" applyNumberFormat="0" applyBorder="0" applyAlignment="0" applyProtection="0"/>
    <xf numFmtId="173" fontId="198" fillId="5" borderId="0" applyNumberFormat="0" applyBorder="0" applyAlignment="0" applyProtection="0"/>
    <xf numFmtId="189" fontId="198" fillId="5" borderId="0" applyNumberFormat="0" applyBorder="0" applyAlignment="0" applyProtection="0"/>
    <xf numFmtId="189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0" fontId="203" fillId="55" borderId="0" applyNumberFormat="0" applyBorder="0" applyAlignment="0" applyProtection="0"/>
    <xf numFmtId="0" fontId="203" fillId="55" borderId="0" applyNumberFormat="0" applyBorder="0" applyAlignment="0" applyProtection="0"/>
    <xf numFmtId="173" fontId="198" fillId="5" borderId="0" applyNumberFormat="0" applyBorder="0" applyAlignment="0" applyProtection="0"/>
    <xf numFmtId="189" fontId="198" fillId="5" borderId="0" applyNumberFormat="0" applyBorder="0" applyAlignment="0" applyProtection="0"/>
    <xf numFmtId="189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89" fontId="198" fillId="5" borderId="0" applyNumberFormat="0" applyBorder="0" applyAlignment="0" applyProtection="0"/>
    <xf numFmtId="189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173" fontId="198" fillId="5" borderId="0" applyNumberFormat="0" applyBorder="0" applyAlignment="0" applyProtection="0"/>
    <xf numFmtId="0" fontId="6" fillId="0" borderId="0"/>
    <xf numFmtId="0" fontId="19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247" fontId="204" fillId="0" borderId="0"/>
    <xf numFmtId="0" fontId="205" fillId="0" borderId="0"/>
    <xf numFmtId="189" fontId="37" fillId="0" borderId="0"/>
    <xf numFmtId="189" fontId="37" fillId="0" borderId="0"/>
    <xf numFmtId="189" fontId="37" fillId="0" borderId="0"/>
    <xf numFmtId="189" fontId="37" fillId="0" borderId="0"/>
    <xf numFmtId="189" fontId="37" fillId="0" borderId="0"/>
    <xf numFmtId="189" fontId="37" fillId="0" borderId="0"/>
    <xf numFmtId="173" fontId="37" fillId="0" borderId="0"/>
    <xf numFmtId="173" fontId="37" fillId="0" borderId="0"/>
    <xf numFmtId="173" fontId="37" fillId="0" borderId="0"/>
    <xf numFmtId="173" fontId="37" fillId="0" borderId="0"/>
    <xf numFmtId="173" fontId="37" fillId="0" borderId="0"/>
    <xf numFmtId="173" fontId="37" fillId="0" borderId="0"/>
    <xf numFmtId="189" fontId="37" fillId="0" borderId="0"/>
    <xf numFmtId="189" fontId="37" fillId="0" borderId="0"/>
    <xf numFmtId="189" fontId="37" fillId="0" borderId="0"/>
    <xf numFmtId="189" fontId="37" fillId="0" borderId="0"/>
    <xf numFmtId="189" fontId="37" fillId="0" borderId="0"/>
    <xf numFmtId="173" fontId="37" fillId="0" borderId="0"/>
    <xf numFmtId="248" fontId="6" fillId="0" borderId="0"/>
    <xf numFmtId="248" fontId="6" fillId="0" borderId="0"/>
    <xf numFmtId="173" fontId="37" fillId="0" borderId="0"/>
    <xf numFmtId="173" fontId="37" fillId="0" borderId="0"/>
    <xf numFmtId="173" fontId="37" fillId="0" borderId="0"/>
    <xf numFmtId="173" fontId="37" fillId="0" borderId="0"/>
    <xf numFmtId="173" fontId="37" fillId="0" borderId="0"/>
    <xf numFmtId="173" fontId="9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89" fontId="37" fillId="0" borderId="0"/>
    <xf numFmtId="189" fontId="37" fillId="0" borderId="0"/>
    <xf numFmtId="189" fontId="37" fillId="0" borderId="0"/>
    <xf numFmtId="189" fontId="37" fillId="0" borderId="0"/>
    <xf numFmtId="173" fontId="37" fillId="0" borderId="0"/>
    <xf numFmtId="173" fontId="37" fillId="0" borderId="0"/>
    <xf numFmtId="173" fontId="37" fillId="0" borderId="0"/>
    <xf numFmtId="173" fontId="37" fillId="0" borderId="0"/>
    <xf numFmtId="173" fontId="37" fillId="0" borderId="0"/>
    <xf numFmtId="189" fontId="37" fillId="0" borderId="0"/>
    <xf numFmtId="189" fontId="37" fillId="0" borderId="0"/>
    <xf numFmtId="189" fontId="37" fillId="0" borderId="0"/>
    <xf numFmtId="231" fontId="37" fillId="0" borderId="0"/>
    <xf numFmtId="173" fontId="37" fillId="0" borderId="0"/>
    <xf numFmtId="173" fontId="37" fillId="0" borderId="0"/>
    <xf numFmtId="173" fontId="37" fillId="0" borderId="0"/>
    <xf numFmtId="173" fontId="9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89" fontId="37" fillId="0" borderId="0"/>
    <xf numFmtId="189" fontId="37" fillId="0" borderId="0"/>
    <xf numFmtId="189" fontId="37" fillId="0" borderId="0"/>
    <xf numFmtId="189" fontId="37" fillId="0" borderId="0"/>
    <xf numFmtId="173" fontId="37" fillId="0" borderId="0"/>
    <xf numFmtId="173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6" fillId="0" borderId="0"/>
    <xf numFmtId="189" fontId="37" fillId="0" borderId="0"/>
    <xf numFmtId="189" fontId="37" fillId="0" borderId="0"/>
    <xf numFmtId="189" fontId="37" fillId="0" borderId="0"/>
    <xf numFmtId="189" fontId="37" fillId="0" borderId="0"/>
    <xf numFmtId="189" fontId="37" fillId="0" borderId="0"/>
    <xf numFmtId="189" fontId="37" fillId="0" borderId="0"/>
    <xf numFmtId="173" fontId="37" fillId="0" borderId="0"/>
    <xf numFmtId="173" fontId="37" fillId="0" borderId="0"/>
    <xf numFmtId="173" fontId="37" fillId="0" borderId="0"/>
    <xf numFmtId="173" fontId="37" fillId="0" borderId="0"/>
    <xf numFmtId="173" fontId="37" fillId="0" borderId="0"/>
    <xf numFmtId="173" fontId="37" fillId="0" borderId="0"/>
    <xf numFmtId="173" fontId="37" fillId="0" borderId="0"/>
    <xf numFmtId="189" fontId="37" fillId="0" borderId="0"/>
    <xf numFmtId="189" fontId="37" fillId="0" borderId="0"/>
    <xf numFmtId="189" fontId="37" fillId="0" borderId="0"/>
    <xf numFmtId="189" fontId="37" fillId="0" borderId="0"/>
    <xf numFmtId="189" fontId="37" fillId="0" borderId="0"/>
    <xf numFmtId="189" fontId="37" fillId="0" borderId="0"/>
    <xf numFmtId="173" fontId="37" fillId="0" borderId="0"/>
    <xf numFmtId="173" fontId="37" fillId="0" borderId="0"/>
    <xf numFmtId="173" fontId="37" fillId="0" borderId="0"/>
    <xf numFmtId="173" fontId="37" fillId="0" borderId="0"/>
    <xf numFmtId="173" fontId="37" fillId="0" borderId="0"/>
    <xf numFmtId="173" fontId="37" fillId="0" borderId="0"/>
    <xf numFmtId="173" fontId="37" fillId="0" borderId="0"/>
    <xf numFmtId="173" fontId="9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72" fontId="6" fillId="0" borderId="0"/>
    <xf numFmtId="0" fontId="37" fillId="0" borderId="0"/>
    <xf numFmtId="0" fontId="37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3" fontId="37" fillId="0" borderId="0"/>
    <xf numFmtId="173" fontId="37" fillId="0" borderId="0"/>
    <xf numFmtId="173" fontId="37" fillId="0" borderId="0"/>
    <xf numFmtId="173" fontId="37" fillId="0" borderId="0"/>
    <xf numFmtId="0" fontId="6" fillId="0" borderId="0"/>
    <xf numFmtId="173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73" fontId="8" fillId="0" borderId="0"/>
    <xf numFmtId="173" fontId="8" fillId="0" borderId="0"/>
    <xf numFmtId="173" fontId="8" fillId="0" borderId="0"/>
    <xf numFmtId="0" fontId="206" fillId="0" borderId="0"/>
    <xf numFmtId="173" fontId="8" fillId="0" borderId="0"/>
    <xf numFmtId="173" fontId="8" fillId="0" borderId="0"/>
    <xf numFmtId="173" fontId="8" fillId="0" borderId="0"/>
    <xf numFmtId="173" fontId="8" fillId="0" borderId="0"/>
    <xf numFmtId="189" fontId="37" fillId="0" borderId="0"/>
    <xf numFmtId="189" fontId="37" fillId="0" borderId="0"/>
    <xf numFmtId="189" fontId="37" fillId="0" borderId="0"/>
    <xf numFmtId="189" fontId="37" fillId="0" borderId="0"/>
    <xf numFmtId="189" fontId="37" fillId="0" borderId="0"/>
    <xf numFmtId="189" fontId="37" fillId="0" borderId="0"/>
    <xf numFmtId="173" fontId="37" fillId="0" borderId="0"/>
    <xf numFmtId="231" fontId="37" fillId="0" borderId="0"/>
    <xf numFmtId="0" fontId="13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73" fontId="37" fillId="0" borderId="0"/>
    <xf numFmtId="173" fontId="9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6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73" fontId="8" fillId="0" borderId="0"/>
    <xf numFmtId="173" fontId="8" fillId="0" borderId="0"/>
    <xf numFmtId="173" fontId="8" fillId="0" borderId="0"/>
    <xf numFmtId="173" fontId="8" fillId="0" borderId="0"/>
    <xf numFmtId="173" fontId="8" fillId="0" borderId="0"/>
    <xf numFmtId="173" fontId="8" fillId="0" borderId="0"/>
    <xf numFmtId="173" fontId="8" fillId="0" borderId="0"/>
    <xf numFmtId="173" fontId="8" fillId="0" borderId="0"/>
    <xf numFmtId="189" fontId="37" fillId="0" borderId="0"/>
    <xf numFmtId="189" fontId="37" fillId="0" borderId="0"/>
    <xf numFmtId="189" fontId="37" fillId="0" borderId="0"/>
    <xf numFmtId="189" fontId="37" fillId="0" borderId="0"/>
    <xf numFmtId="189" fontId="37" fillId="0" borderId="0"/>
    <xf numFmtId="189" fontId="37" fillId="0" borderId="0"/>
    <xf numFmtId="173" fontId="37" fillId="0" borderId="0"/>
    <xf numFmtId="231" fontId="37" fillId="0" borderId="0"/>
    <xf numFmtId="173" fontId="37" fillId="0" borderId="0"/>
    <xf numFmtId="173" fontId="37" fillId="0" borderId="0"/>
    <xf numFmtId="173" fontId="37" fillId="0" borderId="0"/>
    <xf numFmtId="173" fontId="37" fillId="0" borderId="0"/>
    <xf numFmtId="173" fontId="37" fillId="0" borderId="0"/>
    <xf numFmtId="173" fontId="9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73" fontId="37" fillId="0" borderId="0"/>
    <xf numFmtId="0" fontId="6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73" fontId="8" fillId="0" borderId="0"/>
    <xf numFmtId="173" fontId="8" fillId="0" borderId="0"/>
    <xf numFmtId="173" fontId="8" fillId="0" borderId="0"/>
    <xf numFmtId="173" fontId="8" fillId="0" borderId="0"/>
    <xf numFmtId="173" fontId="8" fillId="0" borderId="0"/>
    <xf numFmtId="173" fontId="8" fillId="0" borderId="0"/>
    <xf numFmtId="173" fontId="8" fillId="0" borderId="0"/>
    <xf numFmtId="173" fontId="8" fillId="0" borderId="0"/>
    <xf numFmtId="189" fontId="37" fillId="0" borderId="0"/>
    <xf numFmtId="189" fontId="37" fillId="0" borderId="0"/>
    <xf numFmtId="189" fontId="37" fillId="0" borderId="0"/>
    <xf numFmtId="189" fontId="37" fillId="0" borderId="0"/>
    <xf numFmtId="189" fontId="37" fillId="0" borderId="0"/>
    <xf numFmtId="189" fontId="37" fillId="0" borderId="0"/>
    <xf numFmtId="173" fontId="37" fillId="0" borderId="0"/>
    <xf numFmtId="231" fontId="37" fillId="0" borderId="0"/>
    <xf numFmtId="0" fontId="131" fillId="0" borderId="0"/>
    <xf numFmtId="173" fontId="37" fillId="0" borderId="0"/>
    <xf numFmtId="173" fontId="37" fillId="0" borderId="0"/>
    <xf numFmtId="173" fontId="37" fillId="0" borderId="0"/>
    <xf numFmtId="173" fontId="37" fillId="0" borderId="0"/>
    <xf numFmtId="173" fontId="9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6" fillId="0" borderId="0"/>
    <xf numFmtId="189" fontId="37" fillId="0" borderId="0"/>
    <xf numFmtId="189" fontId="37" fillId="0" borderId="0"/>
    <xf numFmtId="189" fontId="37" fillId="0" borderId="0"/>
    <xf numFmtId="189" fontId="37" fillId="0" borderId="0"/>
    <xf numFmtId="189" fontId="37" fillId="0" borderId="0"/>
    <xf numFmtId="173" fontId="37" fillId="0" borderId="0"/>
    <xf numFmtId="231" fontId="37" fillId="0" borderId="0"/>
    <xf numFmtId="173" fontId="37" fillId="0" borderId="0"/>
    <xf numFmtId="173" fontId="37" fillId="0" borderId="0"/>
    <xf numFmtId="173" fontId="37" fillId="0" borderId="0"/>
    <xf numFmtId="173" fontId="37" fillId="0" borderId="0"/>
    <xf numFmtId="173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6" fillId="0" borderId="0"/>
    <xf numFmtId="189" fontId="37" fillId="0" borderId="0"/>
    <xf numFmtId="189" fontId="37" fillId="0" borderId="0"/>
    <xf numFmtId="189" fontId="37" fillId="0" borderId="0"/>
    <xf numFmtId="189" fontId="37" fillId="0" borderId="0"/>
    <xf numFmtId="189" fontId="37" fillId="0" borderId="0"/>
    <xf numFmtId="173" fontId="37" fillId="0" borderId="0"/>
    <xf numFmtId="231" fontId="37" fillId="0" borderId="0"/>
    <xf numFmtId="173" fontId="37" fillId="0" borderId="0"/>
    <xf numFmtId="173" fontId="37" fillId="0" borderId="0"/>
    <xf numFmtId="173" fontId="37" fillId="0" borderId="0"/>
    <xf numFmtId="173" fontId="37" fillId="0" borderId="0"/>
    <xf numFmtId="173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89" fontId="37" fillId="0" borderId="0"/>
    <xf numFmtId="189" fontId="37" fillId="0" borderId="0"/>
    <xf numFmtId="189" fontId="37" fillId="0" borderId="0"/>
    <xf numFmtId="189" fontId="37" fillId="0" borderId="0"/>
    <xf numFmtId="189" fontId="37" fillId="0" borderId="0"/>
    <xf numFmtId="231" fontId="37" fillId="0" borderId="0"/>
    <xf numFmtId="173" fontId="37" fillId="0" borderId="0"/>
    <xf numFmtId="173" fontId="37" fillId="0" borderId="0"/>
    <xf numFmtId="173" fontId="37" fillId="0" borderId="0"/>
    <xf numFmtId="173" fontId="37" fillId="0" borderId="0"/>
    <xf numFmtId="173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226" fontId="6" fillId="0" borderId="0"/>
    <xf numFmtId="226" fontId="6" fillId="0" borderId="0"/>
    <xf numFmtId="226" fontId="6" fillId="0" borderId="0"/>
    <xf numFmtId="226" fontId="6" fillId="0" borderId="0"/>
    <xf numFmtId="226" fontId="6" fillId="0" borderId="0"/>
    <xf numFmtId="226" fontId="6" fillId="0" borderId="0"/>
    <xf numFmtId="226" fontId="6" fillId="0" borderId="0"/>
    <xf numFmtId="173" fontId="6" fillId="0" borderId="0"/>
    <xf numFmtId="226" fontId="6" fillId="0" borderId="0"/>
    <xf numFmtId="226" fontId="6" fillId="0" borderId="0"/>
    <xf numFmtId="226" fontId="6" fillId="0" borderId="0"/>
    <xf numFmtId="173" fontId="6" fillId="0" borderId="0"/>
    <xf numFmtId="226" fontId="6" fillId="0" borderId="0"/>
    <xf numFmtId="226" fontId="6" fillId="0" borderId="0"/>
    <xf numFmtId="226" fontId="6" fillId="0" borderId="0"/>
    <xf numFmtId="173" fontId="6" fillId="0" borderId="0"/>
    <xf numFmtId="226" fontId="6" fillId="0" borderId="0"/>
    <xf numFmtId="226" fontId="6" fillId="0" borderId="0"/>
    <xf numFmtId="226" fontId="6" fillId="0" borderId="0"/>
    <xf numFmtId="173" fontId="6" fillId="0" borderId="0"/>
    <xf numFmtId="226" fontId="6" fillId="0" borderId="0"/>
    <xf numFmtId="226" fontId="6" fillId="0" borderId="0"/>
    <xf numFmtId="226" fontId="6" fillId="0" borderId="0"/>
    <xf numFmtId="173" fontId="6" fillId="0" borderId="0"/>
    <xf numFmtId="226" fontId="6" fillId="0" borderId="0"/>
    <xf numFmtId="226" fontId="6" fillId="0" borderId="0"/>
    <xf numFmtId="226" fontId="6" fillId="0" borderId="0"/>
    <xf numFmtId="226" fontId="6" fillId="0" borderId="0"/>
    <xf numFmtId="226" fontId="6" fillId="0" borderId="0"/>
    <xf numFmtId="226" fontId="6" fillId="0" borderId="0"/>
    <xf numFmtId="226" fontId="6" fillId="0" borderId="0"/>
    <xf numFmtId="226" fontId="6" fillId="0" borderId="0"/>
    <xf numFmtId="226" fontId="6" fillId="0" borderId="0"/>
    <xf numFmtId="226" fontId="6" fillId="0" borderId="0"/>
    <xf numFmtId="226" fontId="6" fillId="0" borderId="0"/>
    <xf numFmtId="249" fontId="6" fillId="0" borderId="0">
      <alignment vertical="top"/>
    </xf>
    <xf numFmtId="226" fontId="6" fillId="0" borderId="0"/>
    <xf numFmtId="250" fontId="6" fillId="0" borderId="0"/>
    <xf numFmtId="226" fontId="6" fillId="0" borderId="0"/>
    <xf numFmtId="226" fontId="6" fillId="0" borderId="0"/>
    <xf numFmtId="226" fontId="6" fillId="0" borderId="0"/>
    <xf numFmtId="226" fontId="6" fillId="0" borderId="0"/>
    <xf numFmtId="226" fontId="6" fillId="0" borderId="0"/>
    <xf numFmtId="226" fontId="6" fillId="0" borderId="0"/>
    <xf numFmtId="226" fontId="6" fillId="0" borderId="0"/>
    <xf numFmtId="226" fontId="6" fillId="0" borderId="0"/>
    <xf numFmtId="226" fontId="6" fillId="0" borderId="0"/>
    <xf numFmtId="226" fontId="6" fillId="0" borderId="0"/>
    <xf numFmtId="226" fontId="6" fillId="0" borderId="0"/>
    <xf numFmtId="226" fontId="6" fillId="0" borderId="0"/>
    <xf numFmtId="226" fontId="6" fillId="0" borderId="0"/>
    <xf numFmtId="226" fontId="6" fillId="0" borderId="0"/>
    <xf numFmtId="226" fontId="6" fillId="0" borderId="0"/>
    <xf numFmtId="226" fontId="6" fillId="0" borderId="0"/>
    <xf numFmtId="226" fontId="6" fillId="0" borderId="0"/>
    <xf numFmtId="226" fontId="6" fillId="0" borderId="0"/>
    <xf numFmtId="226" fontId="6" fillId="0" borderId="0"/>
    <xf numFmtId="226" fontId="6" fillId="0" borderId="0"/>
    <xf numFmtId="226" fontId="6" fillId="0" borderId="0"/>
    <xf numFmtId="226" fontId="6" fillId="0" borderId="0"/>
    <xf numFmtId="226" fontId="6" fillId="0" borderId="0"/>
    <xf numFmtId="226" fontId="6" fillId="0" borderId="0"/>
    <xf numFmtId="226" fontId="6" fillId="0" borderId="0"/>
    <xf numFmtId="226" fontId="6" fillId="0" borderId="0"/>
    <xf numFmtId="226" fontId="6" fillId="0" borderId="0"/>
    <xf numFmtId="226" fontId="6" fillId="0" borderId="0"/>
    <xf numFmtId="226" fontId="6" fillId="0" borderId="0"/>
    <xf numFmtId="226" fontId="6" fillId="0" borderId="0"/>
    <xf numFmtId="226" fontId="6" fillId="0" borderId="0"/>
    <xf numFmtId="226" fontId="6" fillId="0" borderId="0"/>
    <xf numFmtId="226" fontId="6" fillId="0" borderId="0"/>
    <xf numFmtId="226" fontId="6" fillId="0" borderId="0"/>
    <xf numFmtId="226" fontId="6" fillId="0" borderId="0"/>
    <xf numFmtId="226" fontId="6" fillId="0" borderId="0"/>
    <xf numFmtId="250" fontId="8" fillId="0" borderId="0"/>
    <xf numFmtId="250" fontId="8" fillId="0" borderId="0"/>
    <xf numFmtId="226" fontId="6" fillId="0" borderId="0"/>
    <xf numFmtId="250" fontId="8" fillId="0" borderId="0"/>
    <xf numFmtId="226" fontId="6" fillId="0" borderId="0"/>
    <xf numFmtId="0" fontId="6" fillId="0" borderId="0"/>
    <xf numFmtId="0" fontId="6" fillId="0" borderId="0"/>
    <xf numFmtId="226" fontId="6" fillId="0" borderId="0"/>
    <xf numFmtId="226" fontId="6" fillId="0" borderId="0"/>
    <xf numFmtId="231" fontId="6" fillId="0" borderId="0"/>
    <xf numFmtId="0" fontId="37" fillId="0" borderId="0"/>
    <xf numFmtId="231" fontId="6" fillId="0" borderId="0"/>
    <xf numFmtId="0" fontId="37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26" fontId="6" fillId="0" borderId="0"/>
    <xf numFmtId="226" fontId="6" fillId="0" borderId="0"/>
    <xf numFmtId="226" fontId="6" fillId="0" borderId="0"/>
    <xf numFmtId="0" fontId="37" fillId="0" borderId="0"/>
    <xf numFmtId="226" fontId="6" fillId="0" borderId="0"/>
    <xf numFmtId="226" fontId="6" fillId="0" borderId="0"/>
    <xf numFmtId="0" fontId="8" fillId="0" borderId="0"/>
    <xf numFmtId="189" fontId="37" fillId="0" borderId="0"/>
    <xf numFmtId="189" fontId="37" fillId="0" borderId="0"/>
    <xf numFmtId="189" fontId="37" fillId="0" borderId="0"/>
    <xf numFmtId="189" fontId="37" fillId="0" borderId="0"/>
    <xf numFmtId="189" fontId="37" fillId="0" borderId="0"/>
    <xf numFmtId="0" fontId="8" fillId="0" borderId="0"/>
    <xf numFmtId="0" fontId="8" fillId="0" borderId="0"/>
    <xf numFmtId="173" fontId="37" fillId="0" borderId="0"/>
    <xf numFmtId="173" fontId="37" fillId="0" borderId="0"/>
    <xf numFmtId="173" fontId="37" fillId="0" borderId="0"/>
    <xf numFmtId="173" fontId="37" fillId="0" borderId="0"/>
    <xf numFmtId="173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231" fontId="6" fillId="0" borderId="0"/>
    <xf numFmtId="231" fontId="6" fillId="0" borderId="0"/>
    <xf numFmtId="0" fontId="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6" fillId="0" borderId="0"/>
    <xf numFmtId="189" fontId="37" fillId="0" borderId="0"/>
    <xf numFmtId="189" fontId="37" fillId="0" borderId="0"/>
    <xf numFmtId="189" fontId="37" fillId="0" borderId="0"/>
    <xf numFmtId="189" fontId="37" fillId="0" borderId="0"/>
    <xf numFmtId="189" fontId="37" fillId="0" borderId="0"/>
    <xf numFmtId="173" fontId="37" fillId="0" borderId="0"/>
    <xf numFmtId="0" fontId="8" fillId="0" borderId="0"/>
    <xf numFmtId="173" fontId="37" fillId="0" borderId="0"/>
    <xf numFmtId="173" fontId="37" fillId="0" borderId="0"/>
    <xf numFmtId="173" fontId="37" fillId="0" borderId="0"/>
    <xf numFmtId="173" fontId="37" fillId="0" borderId="0"/>
    <xf numFmtId="173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" fillId="0" borderId="0"/>
    <xf numFmtId="231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172" fontId="6" fillId="0" borderId="0"/>
    <xf numFmtId="172" fontId="6" fillId="0" borderId="0"/>
    <xf numFmtId="0" fontId="3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3" fillId="0" borderId="0"/>
    <xf numFmtId="172" fontId="6" fillId="0" borderId="0"/>
    <xf numFmtId="172" fontId="6" fillId="0" borderId="0"/>
    <xf numFmtId="0" fontId="3" fillId="0" borderId="0"/>
    <xf numFmtId="172" fontId="6" fillId="0" borderId="0"/>
    <xf numFmtId="189" fontId="37" fillId="0" borderId="0"/>
    <xf numFmtId="189" fontId="37" fillId="0" borderId="0"/>
    <xf numFmtId="189" fontId="37" fillId="0" borderId="0"/>
    <xf numFmtId="189" fontId="37" fillId="0" borderId="0"/>
    <xf numFmtId="189" fontId="37" fillId="0" borderId="0"/>
    <xf numFmtId="0" fontId="8" fillId="0" borderId="0"/>
    <xf numFmtId="173" fontId="37" fillId="0" borderId="0"/>
    <xf numFmtId="173" fontId="37" fillId="0" borderId="0"/>
    <xf numFmtId="173" fontId="37" fillId="0" borderId="0"/>
    <xf numFmtId="173" fontId="37" fillId="0" borderId="0"/>
    <xf numFmtId="173" fontId="37" fillId="0" borderId="0"/>
    <xf numFmtId="0" fontId="8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37" fillId="0" borderId="0"/>
    <xf numFmtId="0" fontId="37" fillId="0" borderId="0"/>
    <xf numFmtId="189" fontId="37" fillId="0" borderId="0"/>
    <xf numFmtId="189" fontId="37" fillId="0" borderId="0"/>
    <xf numFmtId="189" fontId="37" fillId="0" borderId="0"/>
    <xf numFmtId="173" fontId="37" fillId="0" borderId="0"/>
    <xf numFmtId="0" fontId="8" fillId="0" borderId="0"/>
    <xf numFmtId="173" fontId="37" fillId="0" borderId="0"/>
    <xf numFmtId="173" fontId="37" fillId="0" borderId="0"/>
    <xf numFmtId="173" fontId="37" fillId="0" borderId="0"/>
    <xf numFmtId="173" fontId="37" fillId="0" borderId="0"/>
    <xf numFmtId="173" fontId="37" fillId="0" borderId="0"/>
    <xf numFmtId="0" fontId="6" fillId="0" borderId="0"/>
    <xf numFmtId="189" fontId="37" fillId="0" borderId="0"/>
    <xf numFmtId="189" fontId="37" fillId="0" borderId="0"/>
    <xf numFmtId="189" fontId="37" fillId="0" borderId="0"/>
    <xf numFmtId="189" fontId="37" fillId="0" borderId="0"/>
    <xf numFmtId="189" fontId="37" fillId="0" borderId="0"/>
    <xf numFmtId="189" fontId="37" fillId="0" borderId="0"/>
    <xf numFmtId="173" fontId="37" fillId="0" borderId="0"/>
    <xf numFmtId="173" fontId="37" fillId="0" borderId="0"/>
    <xf numFmtId="173" fontId="37" fillId="0" borderId="0"/>
    <xf numFmtId="173" fontId="37" fillId="0" borderId="0"/>
    <xf numFmtId="173" fontId="37" fillId="0" borderId="0"/>
    <xf numFmtId="173" fontId="37" fillId="0" borderId="0"/>
    <xf numFmtId="189" fontId="37" fillId="0" borderId="0"/>
    <xf numFmtId="189" fontId="37" fillId="0" borderId="0"/>
    <xf numFmtId="189" fontId="37" fillId="0" borderId="0"/>
    <xf numFmtId="189" fontId="37" fillId="0" borderId="0"/>
    <xf numFmtId="189" fontId="37" fillId="0" borderId="0"/>
    <xf numFmtId="189" fontId="37" fillId="0" borderId="0"/>
    <xf numFmtId="173" fontId="37" fillId="0" borderId="0"/>
    <xf numFmtId="173" fontId="37" fillId="0" borderId="0"/>
    <xf numFmtId="173" fontId="37" fillId="0" borderId="0"/>
    <xf numFmtId="173" fontId="37" fillId="0" borderId="0"/>
    <xf numFmtId="173" fontId="37" fillId="0" borderId="0"/>
    <xf numFmtId="173" fontId="37" fillId="0" borderId="0"/>
    <xf numFmtId="173" fontId="37" fillId="0" borderId="0"/>
    <xf numFmtId="173" fontId="97" fillId="0" borderId="0"/>
    <xf numFmtId="189" fontId="37" fillId="0" borderId="0"/>
    <xf numFmtId="189" fontId="37" fillId="0" borderId="0"/>
    <xf numFmtId="189" fontId="37" fillId="0" borderId="0"/>
    <xf numFmtId="189" fontId="37" fillId="0" borderId="0"/>
    <xf numFmtId="189" fontId="37" fillId="0" borderId="0"/>
    <xf numFmtId="173" fontId="37" fillId="0" borderId="0"/>
    <xf numFmtId="173" fontId="37" fillId="0" borderId="0"/>
    <xf numFmtId="173" fontId="37" fillId="0" borderId="0"/>
    <xf numFmtId="173" fontId="37" fillId="0" borderId="0"/>
    <xf numFmtId="173" fontId="37" fillId="0" borderId="0"/>
    <xf numFmtId="173" fontId="37" fillId="0" borderId="0"/>
    <xf numFmtId="173" fontId="37" fillId="0" borderId="0"/>
    <xf numFmtId="173" fontId="37" fillId="0" borderId="0"/>
    <xf numFmtId="189" fontId="37" fillId="0" borderId="0"/>
    <xf numFmtId="189" fontId="37" fillId="0" borderId="0"/>
    <xf numFmtId="189" fontId="37" fillId="0" borderId="0"/>
    <xf numFmtId="189" fontId="37" fillId="0" borderId="0"/>
    <xf numFmtId="189" fontId="37" fillId="0" borderId="0"/>
    <xf numFmtId="189" fontId="37" fillId="0" borderId="0"/>
    <xf numFmtId="173" fontId="37" fillId="0" borderId="0"/>
    <xf numFmtId="173" fontId="37" fillId="0" borderId="0"/>
    <xf numFmtId="173" fontId="37" fillId="0" borderId="0"/>
    <xf numFmtId="173" fontId="37" fillId="0" borderId="0"/>
    <xf numFmtId="173" fontId="37" fillId="0" borderId="0"/>
    <xf numFmtId="173" fontId="37" fillId="0" borderId="0"/>
    <xf numFmtId="189" fontId="37" fillId="0" borderId="0"/>
    <xf numFmtId="189" fontId="37" fillId="0" borderId="0"/>
    <xf numFmtId="189" fontId="37" fillId="0" borderId="0"/>
    <xf numFmtId="189" fontId="37" fillId="0" borderId="0"/>
    <xf numFmtId="189" fontId="37" fillId="0" borderId="0"/>
    <xf numFmtId="189" fontId="37" fillId="0" borderId="0"/>
    <xf numFmtId="173" fontId="37" fillId="0" borderId="0"/>
    <xf numFmtId="173" fontId="37" fillId="0" borderId="0"/>
    <xf numFmtId="173" fontId="37" fillId="0" borderId="0"/>
    <xf numFmtId="173" fontId="37" fillId="0" borderId="0"/>
    <xf numFmtId="173" fontId="37" fillId="0" borderId="0"/>
    <xf numFmtId="173" fontId="37" fillId="0" borderId="0"/>
    <xf numFmtId="173" fontId="37" fillId="0" borderId="0"/>
    <xf numFmtId="173" fontId="97" fillId="0" borderId="0"/>
    <xf numFmtId="0" fontId="6" fillId="0" borderId="0"/>
    <xf numFmtId="189" fontId="37" fillId="0" borderId="0"/>
    <xf numFmtId="189" fontId="37" fillId="0" borderId="0"/>
    <xf numFmtId="189" fontId="37" fillId="0" borderId="0"/>
    <xf numFmtId="189" fontId="37" fillId="0" borderId="0"/>
    <xf numFmtId="189" fontId="37" fillId="0" borderId="0"/>
    <xf numFmtId="173" fontId="37" fillId="0" borderId="0"/>
    <xf numFmtId="173" fontId="37" fillId="0" borderId="0"/>
    <xf numFmtId="173" fontId="37" fillId="0" borderId="0"/>
    <xf numFmtId="173" fontId="37" fillId="0" borderId="0"/>
    <xf numFmtId="173" fontId="37" fillId="0" borderId="0"/>
    <xf numFmtId="173" fontId="37" fillId="0" borderId="0"/>
    <xf numFmtId="173" fontId="37" fillId="0" borderId="0"/>
    <xf numFmtId="189" fontId="37" fillId="0" borderId="0"/>
    <xf numFmtId="189" fontId="37" fillId="0" borderId="0"/>
    <xf numFmtId="189" fontId="37" fillId="0" borderId="0"/>
    <xf numFmtId="189" fontId="37" fillId="0" borderId="0"/>
    <xf numFmtId="189" fontId="37" fillId="0" borderId="0"/>
    <xf numFmtId="189" fontId="37" fillId="0" borderId="0"/>
    <xf numFmtId="173" fontId="37" fillId="0" borderId="0"/>
    <xf numFmtId="173" fontId="37" fillId="0" borderId="0"/>
    <xf numFmtId="0" fontId="207" fillId="0" borderId="0"/>
    <xf numFmtId="173" fontId="37" fillId="0" borderId="0"/>
    <xf numFmtId="173" fontId="37" fillId="0" borderId="0"/>
    <xf numFmtId="173" fontId="37" fillId="0" borderId="0"/>
    <xf numFmtId="173" fontId="37" fillId="0" borderId="0"/>
    <xf numFmtId="189" fontId="37" fillId="0" borderId="0"/>
    <xf numFmtId="189" fontId="37" fillId="0" borderId="0"/>
    <xf numFmtId="189" fontId="37" fillId="0" borderId="0"/>
    <xf numFmtId="189" fontId="37" fillId="0" borderId="0"/>
    <xf numFmtId="189" fontId="37" fillId="0" borderId="0"/>
    <xf numFmtId="189" fontId="37" fillId="0" borderId="0"/>
    <xf numFmtId="173" fontId="37" fillId="0" borderId="0"/>
    <xf numFmtId="173" fontId="37" fillId="0" borderId="0"/>
    <xf numFmtId="0" fontId="37" fillId="0" borderId="0"/>
    <xf numFmtId="173" fontId="37" fillId="0" borderId="0"/>
    <xf numFmtId="173" fontId="37" fillId="0" borderId="0"/>
    <xf numFmtId="173" fontId="37" fillId="0" borderId="0"/>
    <xf numFmtId="173" fontId="37" fillId="0" borderId="0"/>
    <xf numFmtId="226" fontId="6" fillId="0" borderId="0"/>
    <xf numFmtId="226" fontId="6" fillId="0" borderId="0"/>
    <xf numFmtId="226" fontId="8" fillId="0" borderId="0"/>
    <xf numFmtId="226" fontId="6" fillId="0" borderId="0"/>
    <xf numFmtId="226" fontId="6" fillId="0" borderId="0"/>
    <xf numFmtId="226" fontId="8" fillId="0" borderId="0"/>
    <xf numFmtId="226" fontId="8" fillId="0" borderId="0"/>
    <xf numFmtId="0" fontId="84" fillId="0" borderId="0"/>
    <xf numFmtId="250" fontId="3" fillId="0" borderId="0"/>
    <xf numFmtId="189" fontId="37" fillId="0" borderId="0"/>
    <xf numFmtId="189" fontId="37" fillId="0" borderId="0"/>
    <xf numFmtId="189" fontId="37" fillId="0" borderId="0"/>
    <xf numFmtId="189" fontId="37" fillId="0" borderId="0"/>
    <xf numFmtId="189" fontId="37" fillId="0" borderId="0"/>
    <xf numFmtId="189" fontId="37" fillId="0" borderId="0"/>
    <xf numFmtId="173" fontId="37" fillId="0" borderId="0"/>
    <xf numFmtId="173" fontId="37" fillId="0" borderId="0"/>
    <xf numFmtId="0" fontId="37" fillId="0" borderId="0"/>
    <xf numFmtId="173" fontId="37" fillId="0" borderId="0"/>
    <xf numFmtId="173" fontId="37" fillId="0" borderId="0"/>
    <xf numFmtId="173" fontId="37" fillId="0" borderId="0"/>
    <xf numFmtId="173" fontId="37" fillId="0" borderId="0"/>
    <xf numFmtId="189" fontId="37" fillId="0" borderId="0"/>
    <xf numFmtId="189" fontId="37" fillId="0" borderId="0"/>
    <xf numFmtId="189" fontId="37" fillId="0" borderId="0"/>
    <xf numFmtId="189" fontId="37" fillId="0" borderId="0"/>
    <xf numFmtId="189" fontId="37" fillId="0" borderId="0"/>
    <xf numFmtId="189" fontId="37" fillId="0" borderId="0"/>
    <xf numFmtId="173" fontId="37" fillId="0" borderId="0"/>
    <xf numFmtId="173" fontId="37" fillId="0" borderId="0"/>
    <xf numFmtId="0" fontId="37" fillId="0" borderId="0"/>
    <xf numFmtId="173" fontId="37" fillId="0" borderId="0"/>
    <xf numFmtId="173" fontId="37" fillId="0" borderId="0"/>
    <xf numFmtId="173" fontId="37" fillId="0" borderId="0"/>
    <xf numFmtId="173" fontId="37" fillId="0" borderId="0"/>
    <xf numFmtId="189" fontId="37" fillId="0" borderId="0"/>
    <xf numFmtId="189" fontId="37" fillId="0" borderId="0"/>
    <xf numFmtId="189" fontId="37" fillId="0" borderId="0"/>
    <xf numFmtId="189" fontId="37" fillId="0" borderId="0"/>
    <xf numFmtId="189" fontId="37" fillId="0" borderId="0"/>
    <xf numFmtId="189" fontId="37" fillId="0" borderId="0"/>
    <xf numFmtId="173" fontId="37" fillId="0" borderId="0"/>
    <xf numFmtId="173" fontId="37" fillId="0" borderId="0"/>
    <xf numFmtId="173" fontId="37" fillId="0" borderId="0"/>
    <xf numFmtId="173" fontId="37" fillId="0" borderId="0"/>
    <xf numFmtId="173" fontId="37" fillId="0" borderId="0"/>
    <xf numFmtId="173" fontId="37" fillId="0" borderId="0"/>
    <xf numFmtId="173" fontId="37" fillId="0" borderId="0"/>
    <xf numFmtId="189" fontId="37" fillId="0" borderId="0"/>
    <xf numFmtId="189" fontId="37" fillId="0" borderId="0"/>
    <xf numFmtId="189" fontId="37" fillId="0" borderId="0"/>
    <xf numFmtId="189" fontId="37" fillId="0" borderId="0"/>
    <xf numFmtId="189" fontId="37" fillId="0" borderId="0"/>
    <xf numFmtId="189" fontId="37" fillId="0" borderId="0"/>
    <xf numFmtId="173" fontId="37" fillId="0" borderId="0"/>
    <xf numFmtId="173" fontId="37" fillId="0" borderId="0"/>
    <xf numFmtId="0" fontId="37" fillId="0" borderId="0"/>
    <xf numFmtId="173" fontId="37" fillId="0" borderId="0"/>
    <xf numFmtId="173" fontId="37" fillId="0" borderId="0"/>
    <xf numFmtId="173" fontId="37" fillId="0" borderId="0"/>
    <xf numFmtId="173" fontId="37" fillId="0" borderId="0"/>
    <xf numFmtId="189" fontId="37" fillId="0" borderId="0"/>
    <xf numFmtId="189" fontId="37" fillId="0" borderId="0"/>
    <xf numFmtId="189" fontId="37" fillId="0" borderId="0"/>
    <xf numFmtId="189" fontId="37" fillId="0" borderId="0"/>
    <xf numFmtId="189" fontId="37" fillId="0" borderId="0"/>
    <xf numFmtId="189" fontId="37" fillId="0" borderId="0"/>
    <xf numFmtId="173" fontId="37" fillId="0" borderId="0"/>
    <xf numFmtId="173" fontId="37" fillId="0" borderId="0"/>
    <xf numFmtId="0" fontId="37" fillId="0" borderId="0"/>
    <xf numFmtId="173" fontId="37" fillId="0" borderId="0"/>
    <xf numFmtId="173" fontId="37" fillId="0" borderId="0"/>
    <xf numFmtId="173" fontId="37" fillId="0" borderId="0"/>
    <xf numFmtId="173" fontId="37" fillId="0" borderId="0"/>
    <xf numFmtId="189" fontId="37" fillId="0" borderId="0"/>
    <xf numFmtId="189" fontId="37" fillId="0" borderId="0"/>
    <xf numFmtId="189" fontId="37" fillId="0" borderId="0"/>
    <xf numFmtId="189" fontId="37" fillId="0" borderId="0"/>
    <xf numFmtId="189" fontId="37" fillId="0" borderId="0"/>
    <xf numFmtId="189" fontId="37" fillId="0" borderId="0"/>
    <xf numFmtId="173" fontId="37" fillId="0" borderId="0"/>
    <xf numFmtId="173" fontId="37" fillId="0" borderId="0"/>
    <xf numFmtId="0" fontId="37" fillId="0" borderId="0"/>
    <xf numFmtId="173" fontId="37" fillId="0" borderId="0"/>
    <xf numFmtId="173" fontId="37" fillId="0" borderId="0"/>
    <xf numFmtId="173" fontId="37" fillId="0" borderId="0"/>
    <xf numFmtId="173" fontId="37" fillId="0" borderId="0"/>
    <xf numFmtId="189" fontId="6" fillId="0" borderId="0"/>
    <xf numFmtId="189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73" fontId="8" fillId="0" borderId="0"/>
    <xf numFmtId="173" fontId="8" fillId="0" borderId="0"/>
    <xf numFmtId="173" fontId="8" fillId="0" borderId="0"/>
    <xf numFmtId="173" fontId="8" fillId="0" borderId="0"/>
    <xf numFmtId="173" fontId="8" fillId="0" borderId="0"/>
    <xf numFmtId="173" fontId="8" fillId="0" borderId="0"/>
    <xf numFmtId="173" fontId="8" fillId="0" borderId="0"/>
    <xf numFmtId="173" fontId="8" fillId="0" borderId="0"/>
    <xf numFmtId="189" fontId="37" fillId="0" borderId="0"/>
    <xf numFmtId="189" fontId="37" fillId="0" borderId="0"/>
    <xf numFmtId="189" fontId="37" fillId="0" borderId="0"/>
    <xf numFmtId="189" fontId="37" fillId="0" borderId="0"/>
    <xf numFmtId="189" fontId="37" fillId="0" borderId="0"/>
    <xf numFmtId="189" fontId="37" fillId="0" borderId="0"/>
    <xf numFmtId="173" fontId="37" fillId="0" borderId="0"/>
    <xf numFmtId="173" fontId="37" fillId="0" borderId="0"/>
    <xf numFmtId="173" fontId="37" fillId="0" borderId="0"/>
    <xf numFmtId="173" fontId="37" fillId="0" borderId="0"/>
    <xf numFmtId="173" fontId="37" fillId="0" borderId="0"/>
    <xf numFmtId="173" fontId="37" fillId="0" borderId="0"/>
    <xf numFmtId="189" fontId="37" fillId="0" borderId="0"/>
    <xf numFmtId="189" fontId="37" fillId="0" borderId="0"/>
    <xf numFmtId="189" fontId="37" fillId="0" borderId="0"/>
    <xf numFmtId="189" fontId="37" fillId="0" borderId="0"/>
    <xf numFmtId="189" fontId="37" fillId="0" borderId="0"/>
    <xf numFmtId="173" fontId="37" fillId="0" borderId="0"/>
    <xf numFmtId="173" fontId="37" fillId="0" borderId="0"/>
    <xf numFmtId="173" fontId="37" fillId="0" borderId="0"/>
    <xf numFmtId="173" fontId="37" fillId="0" borderId="0"/>
    <xf numFmtId="173" fontId="37" fillId="0" borderId="0"/>
    <xf numFmtId="173" fontId="37" fillId="0" borderId="0"/>
    <xf numFmtId="173" fontId="6" fillId="0" borderId="0"/>
    <xf numFmtId="173" fontId="6" fillId="0" borderId="0"/>
    <xf numFmtId="249" fontId="8" fillId="0" borderId="0"/>
    <xf numFmtId="173" fontId="6" fillId="0" borderId="0"/>
    <xf numFmtId="0" fontId="6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73" fontId="8" fillId="0" borderId="0"/>
    <xf numFmtId="173" fontId="8" fillId="0" borderId="0"/>
    <xf numFmtId="173" fontId="8" fillId="0" borderId="0"/>
    <xf numFmtId="173" fontId="8" fillId="0" borderId="0"/>
    <xf numFmtId="173" fontId="8" fillId="0" borderId="0"/>
    <xf numFmtId="173" fontId="8" fillId="0" borderId="0"/>
    <xf numFmtId="173" fontId="8" fillId="0" borderId="0"/>
    <xf numFmtId="173" fontId="8" fillId="0" borderId="0"/>
    <xf numFmtId="189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37" fillId="0" borderId="0"/>
    <xf numFmtId="173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73" fontId="8" fillId="0" borderId="0"/>
    <xf numFmtId="173" fontId="8" fillId="0" borderId="0"/>
    <xf numFmtId="173" fontId="8" fillId="0" borderId="0"/>
    <xf numFmtId="173" fontId="8" fillId="0" borderId="0"/>
    <xf numFmtId="173" fontId="8" fillId="0" borderId="0"/>
    <xf numFmtId="173" fontId="8" fillId="0" borderId="0"/>
    <xf numFmtId="173" fontId="8" fillId="0" borderId="0"/>
    <xf numFmtId="173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73" fontId="8" fillId="0" borderId="0"/>
    <xf numFmtId="173" fontId="8" fillId="0" borderId="0"/>
    <xf numFmtId="173" fontId="8" fillId="0" borderId="0"/>
    <xf numFmtId="173" fontId="8" fillId="0" borderId="0"/>
    <xf numFmtId="173" fontId="8" fillId="0" borderId="0"/>
    <xf numFmtId="173" fontId="8" fillId="0" borderId="0"/>
    <xf numFmtId="173" fontId="8" fillId="0" borderId="0"/>
    <xf numFmtId="173" fontId="84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73" fontId="8" fillId="0" borderId="0"/>
    <xf numFmtId="173" fontId="8" fillId="0" borderId="0"/>
    <xf numFmtId="173" fontId="8" fillId="0" borderId="0"/>
    <xf numFmtId="173" fontId="8" fillId="0" borderId="0"/>
    <xf numFmtId="173" fontId="8" fillId="0" borderId="0"/>
    <xf numFmtId="173" fontId="8" fillId="0" borderId="0"/>
    <xf numFmtId="173" fontId="8" fillId="0" borderId="0"/>
    <xf numFmtId="173" fontId="8" fillId="0" borderId="0"/>
    <xf numFmtId="0" fontId="37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73" fontId="37" fillId="0" borderId="0"/>
    <xf numFmtId="173" fontId="37" fillId="0" borderId="0"/>
    <xf numFmtId="173" fontId="37" fillId="0" borderId="0"/>
    <xf numFmtId="173" fontId="37" fillId="0" borderId="0"/>
    <xf numFmtId="173" fontId="37" fillId="0" borderId="0"/>
    <xf numFmtId="173" fontId="37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73" fontId="8" fillId="0" borderId="0"/>
    <xf numFmtId="173" fontId="8" fillId="0" borderId="0"/>
    <xf numFmtId="173" fontId="8" fillId="0" borderId="0"/>
    <xf numFmtId="173" fontId="8" fillId="0" borderId="0"/>
    <xf numFmtId="173" fontId="8" fillId="0" borderId="0"/>
    <xf numFmtId="173" fontId="8" fillId="0" borderId="0"/>
    <xf numFmtId="173" fontId="8" fillId="0" borderId="0"/>
    <xf numFmtId="173" fontId="8" fillId="0" borderId="0"/>
    <xf numFmtId="0" fontId="96" fillId="0" borderId="0"/>
    <xf numFmtId="173" fontId="96" fillId="0" borderId="0"/>
    <xf numFmtId="173" fontId="96" fillId="0" borderId="0"/>
    <xf numFmtId="173" fontId="96" fillId="0" borderId="0"/>
    <xf numFmtId="173" fontId="96" fillId="0" borderId="0"/>
    <xf numFmtId="173" fontId="96" fillId="0" borderId="0"/>
    <xf numFmtId="173" fontId="96" fillId="0" borderId="0"/>
    <xf numFmtId="0" fontId="96" fillId="0" borderId="0"/>
    <xf numFmtId="173" fontId="96" fillId="0" borderId="0"/>
    <xf numFmtId="173" fontId="96" fillId="0" borderId="0"/>
    <xf numFmtId="173" fontId="96" fillId="0" borderId="0"/>
    <xf numFmtId="173" fontId="96" fillId="0" borderId="0"/>
    <xf numFmtId="173" fontId="96" fillId="0" borderId="0"/>
    <xf numFmtId="189" fontId="37" fillId="0" borderId="0"/>
    <xf numFmtId="226" fontId="6" fillId="0" borderId="0"/>
    <xf numFmtId="189" fontId="37" fillId="0" borderId="0"/>
    <xf numFmtId="189" fontId="37" fillId="0" borderId="0"/>
    <xf numFmtId="189" fontId="37" fillId="0" borderId="0"/>
    <xf numFmtId="189" fontId="37" fillId="0" borderId="0"/>
    <xf numFmtId="173" fontId="97" fillId="0" borderId="0"/>
    <xf numFmtId="0" fontId="37" fillId="0" borderId="0"/>
    <xf numFmtId="173" fontId="96" fillId="0" borderId="0"/>
    <xf numFmtId="173" fontId="96" fillId="0" borderId="0"/>
    <xf numFmtId="173" fontId="96" fillId="0" borderId="0"/>
    <xf numFmtId="173" fontId="96" fillId="0" borderId="0"/>
    <xf numFmtId="173" fontId="96" fillId="0" borderId="0"/>
    <xf numFmtId="0" fontId="37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07" fillId="0" borderId="0"/>
    <xf numFmtId="0" fontId="207" fillId="0" borderId="0"/>
    <xf numFmtId="0" fontId="207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173" fontId="37" fillId="0" borderId="0"/>
    <xf numFmtId="173" fontId="37" fillId="0" borderId="0"/>
    <xf numFmtId="173" fontId="37" fillId="0" borderId="0"/>
    <xf numFmtId="173" fontId="37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0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189" fontId="20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189" fontId="37" fillId="0" borderId="0"/>
    <xf numFmtId="189" fontId="37" fillId="0" borderId="0"/>
    <xf numFmtId="189" fontId="37" fillId="0" borderId="0"/>
    <xf numFmtId="189" fontId="37" fillId="0" borderId="0"/>
    <xf numFmtId="189" fontId="37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31" fontId="8" fillId="0" borderId="0"/>
    <xf numFmtId="231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0" fontId="8" fillId="0" borderId="0"/>
    <xf numFmtId="231" fontId="8" fillId="0" borderId="0"/>
    <xf numFmtId="0" fontId="37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173" fontId="9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231" fontId="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31" fontId="37" fillId="0" borderId="0"/>
    <xf numFmtId="189" fontId="37" fillId="0" borderId="0"/>
    <xf numFmtId="226" fontId="8" fillId="0" borderId="0"/>
    <xf numFmtId="189" fontId="37" fillId="0" borderId="0"/>
    <xf numFmtId="189" fontId="37" fillId="0" borderId="0"/>
    <xf numFmtId="189" fontId="37" fillId="0" borderId="0"/>
    <xf numFmtId="189" fontId="37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173" fontId="9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31" fontId="37" fillId="0" borderId="0"/>
    <xf numFmtId="189" fontId="37" fillId="0" borderId="0"/>
    <xf numFmtId="189" fontId="37" fillId="0" borderId="0"/>
    <xf numFmtId="189" fontId="37" fillId="0" borderId="0"/>
    <xf numFmtId="189" fontId="37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173" fontId="9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72" fontId="6" fillId="0" borderId="0"/>
    <xf numFmtId="0" fontId="37" fillId="0" borderId="0"/>
    <xf numFmtId="0" fontId="37" fillId="0" borderId="0"/>
    <xf numFmtId="172" fontId="37" fillId="0" borderId="0"/>
    <xf numFmtId="172" fontId="6" fillId="0" borderId="0"/>
    <xf numFmtId="172" fontId="37" fillId="0" borderId="0"/>
    <xf numFmtId="172" fontId="37" fillId="0" borderId="0"/>
    <xf numFmtId="0" fontId="37" fillId="0" borderId="0"/>
    <xf numFmtId="0" fontId="37" fillId="0" borderId="0"/>
    <xf numFmtId="172" fontId="37" fillId="0" borderId="0"/>
    <xf numFmtId="172" fontId="37" fillId="0" borderId="0"/>
    <xf numFmtId="172" fontId="37" fillId="0" borderId="0"/>
    <xf numFmtId="172" fontId="37" fillId="0" borderId="0"/>
    <xf numFmtId="172" fontId="37" fillId="0" borderId="0"/>
    <xf numFmtId="172" fontId="37" fillId="0" borderId="0"/>
    <xf numFmtId="0" fontId="37" fillId="0" borderId="0"/>
    <xf numFmtId="0" fontId="37" fillId="0" borderId="0"/>
    <xf numFmtId="172" fontId="37" fillId="0" borderId="0"/>
    <xf numFmtId="172" fontId="37" fillId="0" borderId="0"/>
    <xf numFmtId="172" fontId="37" fillId="0" borderId="0"/>
    <xf numFmtId="172" fontId="37" fillId="0" borderId="0"/>
    <xf numFmtId="172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73" fontId="97" fillId="9" borderId="14" applyNumberFormat="0" applyFont="0" applyAlignment="0" applyProtection="0"/>
    <xf numFmtId="189" fontId="97" fillId="9" borderId="14" applyNumberFormat="0" applyFont="0" applyAlignment="0" applyProtection="0"/>
    <xf numFmtId="189" fontId="97" fillId="9" borderId="14" applyNumberFormat="0" applyFont="0" applyAlignment="0" applyProtection="0"/>
    <xf numFmtId="173" fontId="97" fillId="9" borderId="14" applyNumberFormat="0" applyFont="0" applyAlignment="0" applyProtection="0"/>
    <xf numFmtId="173" fontId="97" fillId="9" borderId="14" applyNumberFormat="0" applyFont="0" applyAlignment="0" applyProtection="0"/>
    <xf numFmtId="173" fontId="97" fillId="9" borderId="14" applyNumberFormat="0" applyFont="0" applyAlignment="0" applyProtection="0"/>
    <xf numFmtId="173" fontId="97" fillId="9" borderId="14" applyNumberFormat="0" applyFont="0" applyAlignment="0" applyProtection="0"/>
    <xf numFmtId="173" fontId="97" fillId="9" borderId="14" applyNumberFormat="0" applyFont="0" applyAlignment="0" applyProtection="0"/>
    <xf numFmtId="173" fontId="97" fillId="9" borderId="14" applyNumberFormat="0" applyFont="0" applyAlignment="0" applyProtection="0"/>
    <xf numFmtId="189" fontId="97" fillId="9" borderId="14" applyNumberFormat="0" applyFont="0" applyAlignment="0" applyProtection="0"/>
    <xf numFmtId="189" fontId="97" fillId="9" borderId="14" applyNumberFormat="0" applyFont="0" applyAlignment="0" applyProtection="0"/>
    <xf numFmtId="173" fontId="97" fillId="9" borderId="14" applyNumberFormat="0" applyFont="0" applyAlignment="0" applyProtection="0"/>
    <xf numFmtId="173" fontId="97" fillId="9" borderId="14" applyNumberFormat="0" applyFont="0" applyAlignment="0" applyProtection="0"/>
    <xf numFmtId="173" fontId="97" fillId="9" borderId="14" applyNumberFormat="0" applyFont="0" applyAlignment="0" applyProtection="0"/>
    <xf numFmtId="173" fontId="97" fillId="9" borderId="14" applyNumberFormat="0" applyFont="0" applyAlignment="0" applyProtection="0"/>
    <xf numFmtId="173" fontId="97" fillId="9" borderId="14" applyNumberFormat="0" applyFont="0" applyAlignment="0" applyProtection="0"/>
    <xf numFmtId="173" fontId="97" fillId="9" borderId="14" applyNumberFormat="0" applyFont="0" applyAlignment="0" applyProtection="0"/>
    <xf numFmtId="189" fontId="97" fillId="9" borderId="14" applyNumberFormat="0" applyFont="0" applyAlignment="0" applyProtection="0"/>
    <xf numFmtId="189" fontId="97" fillId="9" borderId="14" applyNumberFormat="0" applyFont="0" applyAlignment="0" applyProtection="0"/>
    <xf numFmtId="173" fontId="97" fillId="9" borderId="14" applyNumberFormat="0" applyFont="0" applyAlignment="0" applyProtection="0"/>
    <xf numFmtId="173" fontId="97" fillId="9" borderId="14" applyNumberFormat="0" applyFont="0" applyAlignment="0" applyProtection="0"/>
    <xf numFmtId="173" fontId="97" fillId="9" borderId="14" applyNumberFormat="0" applyFont="0" applyAlignment="0" applyProtection="0"/>
    <xf numFmtId="173" fontId="97" fillId="9" borderId="14" applyNumberFormat="0" applyFont="0" applyAlignment="0" applyProtection="0"/>
    <xf numFmtId="173" fontId="97" fillId="9" borderId="14" applyNumberFormat="0" applyFont="0" applyAlignment="0" applyProtection="0"/>
    <xf numFmtId="173" fontId="97" fillId="9" borderId="14" applyNumberFormat="0" applyFont="0" applyAlignment="0" applyProtection="0"/>
    <xf numFmtId="189" fontId="97" fillId="9" borderId="14" applyNumberFormat="0" applyFont="0" applyAlignment="0" applyProtection="0"/>
    <xf numFmtId="189" fontId="97" fillId="9" borderId="14" applyNumberFormat="0" applyFont="0" applyAlignment="0" applyProtection="0"/>
    <xf numFmtId="173" fontId="97" fillId="9" borderId="14" applyNumberFormat="0" applyFont="0" applyAlignment="0" applyProtection="0"/>
    <xf numFmtId="173" fontId="97" fillId="9" borderId="14" applyNumberFormat="0" applyFont="0" applyAlignment="0" applyProtection="0"/>
    <xf numFmtId="173" fontId="97" fillId="9" borderId="14" applyNumberFormat="0" applyFont="0" applyAlignment="0" applyProtection="0"/>
    <xf numFmtId="173" fontId="97" fillId="9" borderId="14" applyNumberFormat="0" applyFont="0" applyAlignment="0" applyProtection="0"/>
    <xf numFmtId="173" fontId="97" fillId="9" borderId="14" applyNumberFormat="0" applyFont="0" applyAlignment="0" applyProtection="0"/>
    <xf numFmtId="173" fontId="97" fillId="9" borderId="14" applyNumberFormat="0" applyFont="0" applyAlignment="0" applyProtection="0"/>
    <xf numFmtId="189" fontId="97" fillId="9" borderId="14" applyNumberFormat="0" applyFont="0" applyAlignment="0" applyProtection="0"/>
    <xf numFmtId="189" fontId="97" fillId="9" borderId="14" applyNumberFormat="0" applyFont="0" applyAlignment="0" applyProtection="0"/>
    <xf numFmtId="173" fontId="97" fillId="9" borderId="14" applyNumberFormat="0" applyFont="0" applyAlignment="0" applyProtection="0"/>
    <xf numFmtId="173" fontId="97" fillId="9" borderId="14" applyNumberFormat="0" applyFont="0" applyAlignment="0" applyProtection="0"/>
    <xf numFmtId="173" fontId="97" fillId="9" borderId="14" applyNumberFormat="0" applyFont="0" applyAlignment="0" applyProtection="0"/>
    <xf numFmtId="173" fontId="97" fillId="9" borderId="14" applyNumberFormat="0" applyFont="0" applyAlignment="0" applyProtection="0"/>
    <xf numFmtId="173" fontId="97" fillId="9" borderId="14" applyNumberFormat="0" applyFont="0" applyAlignment="0" applyProtection="0"/>
    <xf numFmtId="173" fontId="97" fillId="9" borderId="14" applyNumberFormat="0" applyFont="0" applyAlignment="0" applyProtection="0"/>
    <xf numFmtId="189" fontId="97" fillId="9" borderId="14" applyNumberFormat="0" applyFont="0" applyAlignment="0" applyProtection="0"/>
    <xf numFmtId="189" fontId="97" fillId="9" borderId="14" applyNumberFormat="0" applyFont="0" applyAlignment="0" applyProtection="0"/>
    <xf numFmtId="173" fontId="97" fillId="9" borderId="14" applyNumberFormat="0" applyFont="0" applyAlignment="0" applyProtection="0"/>
    <xf numFmtId="173" fontId="97" fillId="9" borderId="14" applyNumberFormat="0" applyFont="0" applyAlignment="0" applyProtection="0"/>
    <xf numFmtId="173" fontId="97" fillId="9" borderId="14" applyNumberFormat="0" applyFont="0" applyAlignment="0" applyProtection="0"/>
    <xf numFmtId="173" fontId="97" fillId="9" borderId="14" applyNumberFormat="0" applyFont="0" applyAlignment="0" applyProtection="0"/>
    <xf numFmtId="173" fontId="97" fillId="9" borderId="14" applyNumberFormat="0" applyFont="0" applyAlignment="0" applyProtection="0"/>
    <xf numFmtId="173" fontId="97" fillId="9" borderId="14" applyNumberFormat="0" applyFont="0" applyAlignment="0" applyProtection="0"/>
    <xf numFmtId="189" fontId="97" fillId="9" borderId="14" applyNumberFormat="0" applyFont="0" applyAlignment="0" applyProtection="0"/>
    <xf numFmtId="189" fontId="97" fillId="9" borderId="14" applyNumberFormat="0" applyFont="0" applyAlignment="0" applyProtection="0"/>
    <xf numFmtId="173" fontId="97" fillId="9" borderId="14" applyNumberFormat="0" applyFont="0" applyAlignment="0" applyProtection="0"/>
    <xf numFmtId="173" fontId="97" fillId="9" borderId="14" applyNumberFormat="0" applyFont="0" applyAlignment="0" applyProtection="0"/>
    <xf numFmtId="173" fontId="97" fillId="9" borderId="14" applyNumberFormat="0" applyFont="0" applyAlignment="0" applyProtection="0"/>
    <xf numFmtId="173" fontId="97" fillId="9" borderId="14" applyNumberFormat="0" applyFont="0" applyAlignment="0" applyProtection="0"/>
    <xf numFmtId="173" fontId="97" fillId="9" borderId="14" applyNumberFormat="0" applyFont="0" applyAlignment="0" applyProtection="0"/>
    <xf numFmtId="173" fontId="97" fillId="9" borderId="14" applyNumberFormat="0" applyFont="0" applyAlignment="0" applyProtection="0"/>
    <xf numFmtId="189" fontId="97" fillId="9" borderId="14" applyNumberFormat="0" applyFont="0" applyAlignment="0" applyProtection="0"/>
    <xf numFmtId="189" fontId="97" fillId="9" borderId="14" applyNumberFormat="0" applyFont="0" applyAlignment="0" applyProtection="0"/>
    <xf numFmtId="173" fontId="97" fillId="9" borderId="14" applyNumberFormat="0" applyFont="0" applyAlignment="0" applyProtection="0"/>
    <xf numFmtId="173" fontId="97" fillId="9" borderId="14" applyNumberFormat="0" applyFont="0" applyAlignment="0" applyProtection="0"/>
    <xf numFmtId="173" fontId="97" fillId="9" borderId="14" applyNumberFormat="0" applyFont="0" applyAlignment="0" applyProtection="0"/>
    <xf numFmtId="173" fontId="97" fillId="9" borderId="14" applyNumberFormat="0" applyFont="0" applyAlignment="0" applyProtection="0"/>
    <xf numFmtId="173" fontId="97" fillId="9" borderId="14" applyNumberFormat="0" applyFont="0" applyAlignment="0" applyProtection="0"/>
    <xf numFmtId="173" fontId="97" fillId="9" borderId="14" applyNumberFormat="0" applyFont="0" applyAlignment="0" applyProtection="0"/>
    <xf numFmtId="189" fontId="97" fillId="9" borderId="14" applyNumberFormat="0" applyFont="0" applyAlignment="0" applyProtection="0"/>
    <xf numFmtId="189" fontId="97" fillId="9" borderId="14" applyNumberFormat="0" applyFont="0" applyAlignment="0" applyProtection="0"/>
    <xf numFmtId="173" fontId="97" fillId="9" borderId="14" applyNumberFormat="0" applyFont="0" applyAlignment="0" applyProtection="0"/>
    <xf numFmtId="173" fontId="97" fillId="9" borderId="14" applyNumberFormat="0" applyFont="0" applyAlignment="0" applyProtection="0"/>
    <xf numFmtId="173" fontId="97" fillId="9" borderId="14" applyNumberFormat="0" applyFont="0" applyAlignment="0" applyProtection="0"/>
    <xf numFmtId="173" fontId="97" fillId="9" borderId="14" applyNumberFormat="0" applyFont="0" applyAlignment="0" applyProtection="0"/>
    <xf numFmtId="173" fontId="97" fillId="9" borderId="14" applyNumberFormat="0" applyFont="0" applyAlignment="0" applyProtection="0"/>
    <xf numFmtId="173" fontId="97" fillId="9" borderId="14" applyNumberFormat="0" applyFont="0" applyAlignment="0" applyProtection="0"/>
    <xf numFmtId="189" fontId="97" fillId="9" borderId="14" applyNumberFormat="0" applyFont="0" applyAlignment="0" applyProtection="0"/>
    <xf numFmtId="189" fontId="97" fillId="9" borderId="14" applyNumberFormat="0" applyFont="0" applyAlignment="0" applyProtection="0"/>
    <xf numFmtId="173" fontId="97" fillId="9" borderId="14" applyNumberFormat="0" applyFont="0" applyAlignment="0" applyProtection="0"/>
    <xf numFmtId="173" fontId="97" fillId="9" borderId="14" applyNumberFormat="0" applyFont="0" applyAlignment="0" applyProtection="0"/>
    <xf numFmtId="173" fontId="97" fillId="9" borderId="14" applyNumberFormat="0" applyFont="0" applyAlignment="0" applyProtection="0"/>
    <xf numFmtId="173" fontId="97" fillId="9" borderId="14" applyNumberFormat="0" applyFont="0" applyAlignment="0" applyProtection="0"/>
    <xf numFmtId="173" fontId="97" fillId="9" borderId="14" applyNumberFormat="0" applyFont="0" applyAlignment="0" applyProtection="0"/>
    <xf numFmtId="0" fontId="6" fillId="49" borderId="45" applyNumberFormat="0" applyFont="0" applyAlignment="0" applyProtection="0"/>
    <xf numFmtId="0" fontId="6" fillId="49" borderId="45" applyNumberFormat="0" applyFont="0" applyAlignment="0" applyProtection="0"/>
    <xf numFmtId="0" fontId="6" fillId="49" borderId="45" applyNumberFormat="0" applyFont="0" applyAlignment="0" applyProtection="0"/>
    <xf numFmtId="189" fontId="97" fillId="9" borderId="14" applyNumberFormat="0" applyFont="0" applyAlignment="0" applyProtection="0"/>
    <xf numFmtId="231" fontId="8" fillId="9" borderId="14" applyNumberFormat="0" applyFont="0" applyAlignment="0" applyProtection="0"/>
    <xf numFmtId="0" fontId="95" fillId="9" borderId="14" applyNumberFormat="0" applyFont="0" applyAlignment="0" applyProtection="0"/>
    <xf numFmtId="0" fontId="6" fillId="49" borderId="45" applyNumberFormat="0" applyFont="0" applyAlignment="0" applyProtection="0"/>
    <xf numFmtId="173" fontId="97" fillId="9" borderId="14" applyNumberFormat="0" applyFont="0" applyAlignment="0" applyProtection="0"/>
    <xf numFmtId="173" fontId="97" fillId="9" borderId="14" applyNumberFormat="0" applyFont="0" applyAlignment="0" applyProtection="0"/>
    <xf numFmtId="173" fontId="97" fillId="9" borderId="14" applyNumberFormat="0" applyFont="0" applyAlignment="0" applyProtection="0"/>
    <xf numFmtId="173" fontId="97" fillId="9" borderId="14" applyNumberFormat="0" applyFont="0" applyAlignment="0" applyProtection="0"/>
    <xf numFmtId="173" fontId="97" fillId="9" borderId="14" applyNumberFormat="0" applyFont="0" applyAlignment="0" applyProtection="0"/>
    <xf numFmtId="189" fontId="97" fillId="9" borderId="14" applyNumberFormat="0" applyFont="0" applyAlignment="0" applyProtection="0"/>
    <xf numFmtId="189" fontId="97" fillId="9" borderId="14" applyNumberFormat="0" applyFont="0" applyAlignment="0" applyProtection="0"/>
    <xf numFmtId="173" fontId="97" fillId="9" borderId="14" applyNumberFormat="0" applyFont="0" applyAlignment="0" applyProtection="0"/>
    <xf numFmtId="173" fontId="97" fillId="9" borderId="14" applyNumberFormat="0" applyFont="0" applyAlignment="0" applyProtection="0"/>
    <xf numFmtId="173" fontId="97" fillId="9" borderId="14" applyNumberFormat="0" applyFont="0" applyAlignment="0" applyProtection="0"/>
    <xf numFmtId="173" fontId="97" fillId="9" borderId="14" applyNumberFormat="0" applyFont="0" applyAlignment="0" applyProtection="0"/>
    <xf numFmtId="173" fontId="97" fillId="9" borderId="14" applyNumberFormat="0" applyFont="0" applyAlignment="0" applyProtection="0"/>
    <xf numFmtId="173" fontId="97" fillId="9" borderId="14" applyNumberFormat="0" applyFont="0" applyAlignment="0" applyProtection="0"/>
    <xf numFmtId="189" fontId="97" fillId="9" borderId="14" applyNumberFormat="0" applyFont="0" applyAlignment="0" applyProtection="0"/>
    <xf numFmtId="189" fontId="97" fillId="9" borderId="14" applyNumberFormat="0" applyFont="0" applyAlignment="0" applyProtection="0"/>
    <xf numFmtId="173" fontId="97" fillId="9" borderId="14" applyNumberFormat="0" applyFont="0" applyAlignment="0" applyProtection="0"/>
    <xf numFmtId="173" fontId="97" fillId="9" borderId="14" applyNumberFormat="0" applyFont="0" applyAlignment="0" applyProtection="0"/>
    <xf numFmtId="173" fontId="97" fillId="9" borderId="14" applyNumberFormat="0" applyFont="0" applyAlignment="0" applyProtection="0"/>
    <xf numFmtId="173" fontId="97" fillId="9" borderId="14" applyNumberFormat="0" applyFont="0" applyAlignment="0" applyProtection="0"/>
    <xf numFmtId="173" fontId="97" fillId="9" borderId="14" applyNumberFormat="0" applyFont="0" applyAlignment="0" applyProtection="0"/>
    <xf numFmtId="173" fontId="97" fillId="9" borderId="14" applyNumberFormat="0" applyFont="0" applyAlignment="0" applyProtection="0"/>
    <xf numFmtId="189" fontId="97" fillId="9" borderId="14" applyNumberFormat="0" applyFont="0" applyAlignment="0" applyProtection="0"/>
    <xf numFmtId="189" fontId="97" fillId="9" borderId="14" applyNumberFormat="0" applyFont="0" applyAlignment="0" applyProtection="0"/>
    <xf numFmtId="173" fontId="97" fillId="9" borderId="14" applyNumberFormat="0" applyFont="0" applyAlignment="0" applyProtection="0"/>
    <xf numFmtId="173" fontId="97" fillId="9" borderId="14" applyNumberFormat="0" applyFont="0" applyAlignment="0" applyProtection="0"/>
    <xf numFmtId="173" fontId="97" fillId="9" borderId="14" applyNumberFormat="0" applyFont="0" applyAlignment="0" applyProtection="0"/>
    <xf numFmtId="173" fontId="97" fillId="9" borderId="14" applyNumberFormat="0" applyFont="0" applyAlignment="0" applyProtection="0"/>
    <xf numFmtId="173" fontId="97" fillId="9" borderId="14" applyNumberFormat="0" applyFont="0" applyAlignment="0" applyProtection="0"/>
    <xf numFmtId="173" fontId="97" fillId="9" borderId="14" applyNumberFormat="0" applyFont="0" applyAlignment="0" applyProtection="0"/>
    <xf numFmtId="189" fontId="97" fillId="9" borderId="14" applyNumberFormat="0" applyFont="0" applyAlignment="0" applyProtection="0"/>
    <xf numFmtId="189" fontId="97" fillId="9" borderId="14" applyNumberFormat="0" applyFont="0" applyAlignment="0" applyProtection="0"/>
    <xf numFmtId="173" fontId="97" fillId="9" borderId="14" applyNumberFormat="0" applyFont="0" applyAlignment="0" applyProtection="0"/>
    <xf numFmtId="173" fontId="97" fillId="9" borderId="14" applyNumberFormat="0" applyFont="0" applyAlignment="0" applyProtection="0"/>
    <xf numFmtId="173" fontId="97" fillId="9" borderId="14" applyNumberFormat="0" applyFont="0" applyAlignment="0" applyProtection="0"/>
    <xf numFmtId="173" fontId="97" fillId="9" borderId="14" applyNumberFormat="0" applyFont="0" applyAlignment="0" applyProtection="0"/>
    <xf numFmtId="173" fontId="97" fillId="9" borderId="14" applyNumberFormat="0" applyFont="0" applyAlignment="0" applyProtection="0"/>
    <xf numFmtId="173" fontId="97" fillId="9" borderId="14" applyNumberFormat="0" applyFont="0" applyAlignment="0" applyProtection="0"/>
    <xf numFmtId="189" fontId="97" fillId="9" borderId="14" applyNumberFormat="0" applyFont="0" applyAlignment="0" applyProtection="0"/>
    <xf numFmtId="189" fontId="97" fillId="9" borderId="14" applyNumberFormat="0" applyFont="0" applyAlignment="0" applyProtection="0"/>
    <xf numFmtId="173" fontId="97" fillId="9" borderId="14" applyNumberFormat="0" applyFont="0" applyAlignment="0" applyProtection="0"/>
    <xf numFmtId="173" fontId="97" fillId="9" borderId="14" applyNumberFormat="0" applyFont="0" applyAlignment="0" applyProtection="0"/>
    <xf numFmtId="173" fontId="97" fillId="9" borderId="14" applyNumberFormat="0" applyFont="0" applyAlignment="0" applyProtection="0"/>
    <xf numFmtId="173" fontId="97" fillId="9" borderId="14" applyNumberFormat="0" applyFont="0" applyAlignment="0" applyProtection="0"/>
    <xf numFmtId="173" fontId="97" fillId="9" borderId="14" applyNumberFormat="0" applyFont="0" applyAlignment="0" applyProtection="0"/>
    <xf numFmtId="173" fontId="97" fillId="9" borderId="14" applyNumberFormat="0" applyFont="0" applyAlignment="0" applyProtection="0"/>
    <xf numFmtId="189" fontId="97" fillId="9" borderId="14" applyNumberFormat="0" applyFont="0" applyAlignment="0" applyProtection="0"/>
    <xf numFmtId="189" fontId="97" fillId="9" borderId="14" applyNumberFormat="0" applyFont="0" applyAlignment="0" applyProtection="0"/>
    <xf numFmtId="173" fontId="97" fillId="9" borderId="14" applyNumberFormat="0" applyFont="0" applyAlignment="0" applyProtection="0"/>
    <xf numFmtId="173" fontId="97" fillId="9" borderId="14" applyNumberFormat="0" applyFont="0" applyAlignment="0" applyProtection="0"/>
    <xf numFmtId="173" fontId="97" fillId="9" borderId="14" applyNumberFormat="0" applyFont="0" applyAlignment="0" applyProtection="0"/>
    <xf numFmtId="173" fontId="97" fillId="9" borderId="14" applyNumberFormat="0" applyFont="0" applyAlignment="0" applyProtection="0"/>
    <xf numFmtId="173" fontId="97" fillId="9" borderId="14" applyNumberFormat="0" applyFont="0" applyAlignment="0" applyProtection="0"/>
    <xf numFmtId="173" fontId="97" fillId="9" borderId="14" applyNumberFormat="0" applyFont="0" applyAlignment="0" applyProtection="0"/>
    <xf numFmtId="189" fontId="97" fillId="9" borderId="14" applyNumberFormat="0" applyFont="0" applyAlignment="0" applyProtection="0"/>
    <xf numFmtId="189" fontId="97" fillId="9" borderId="14" applyNumberFormat="0" applyFont="0" applyAlignment="0" applyProtection="0"/>
    <xf numFmtId="173" fontId="97" fillId="9" borderId="14" applyNumberFormat="0" applyFont="0" applyAlignment="0" applyProtection="0"/>
    <xf numFmtId="173" fontId="97" fillId="9" borderId="14" applyNumberFormat="0" applyFont="0" applyAlignment="0" applyProtection="0"/>
    <xf numFmtId="173" fontId="97" fillId="9" borderId="14" applyNumberFormat="0" applyFont="0" applyAlignment="0" applyProtection="0"/>
    <xf numFmtId="173" fontId="97" fillId="9" borderId="14" applyNumberFormat="0" applyFont="0" applyAlignment="0" applyProtection="0"/>
    <xf numFmtId="173" fontId="97" fillId="9" borderId="14" applyNumberFormat="0" applyFont="0" applyAlignment="0" applyProtection="0"/>
    <xf numFmtId="173" fontId="97" fillId="9" borderId="14" applyNumberFormat="0" applyFont="0" applyAlignment="0" applyProtection="0"/>
    <xf numFmtId="189" fontId="97" fillId="9" borderId="14" applyNumberFormat="0" applyFont="0" applyAlignment="0" applyProtection="0"/>
    <xf numFmtId="189" fontId="97" fillId="9" borderId="14" applyNumberFormat="0" applyFont="0" applyAlignment="0" applyProtection="0"/>
    <xf numFmtId="173" fontId="97" fillId="9" borderId="14" applyNumberFormat="0" applyFont="0" applyAlignment="0" applyProtection="0"/>
    <xf numFmtId="173" fontId="97" fillId="9" borderId="14" applyNumberFormat="0" applyFont="0" applyAlignment="0" applyProtection="0"/>
    <xf numFmtId="173" fontId="97" fillId="9" borderId="14" applyNumberFormat="0" applyFont="0" applyAlignment="0" applyProtection="0"/>
    <xf numFmtId="173" fontId="97" fillId="9" borderId="14" applyNumberFormat="0" applyFont="0" applyAlignment="0" applyProtection="0"/>
    <xf numFmtId="173" fontId="97" fillId="9" borderId="14" applyNumberFormat="0" applyFont="0" applyAlignment="0" applyProtection="0"/>
    <xf numFmtId="173" fontId="97" fillId="9" borderId="14" applyNumberFormat="0" applyFont="0" applyAlignment="0" applyProtection="0"/>
    <xf numFmtId="189" fontId="97" fillId="9" borderId="14" applyNumberFormat="0" applyFont="0" applyAlignment="0" applyProtection="0"/>
    <xf numFmtId="189" fontId="97" fillId="9" borderId="14" applyNumberFormat="0" applyFont="0" applyAlignment="0" applyProtection="0"/>
    <xf numFmtId="173" fontId="97" fillId="9" borderId="14" applyNumberFormat="0" applyFont="0" applyAlignment="0" applyProtection="0"/>
    <xf numFmtId="173" fontId="97" fillId="9" borderId="14" applyNumberFormat="0" applyFont="0" applyAlignment="0" applyProtection="0"/>
    <xf numFmtId="173" fontId="97" fillId="9" borderId="14" applyNumberFormat="0" applyFont="0" applyAlignment="0" applyProtection="0"/>
    <xf numFmtId="173" fontId="97" fillId="9" borderId="14" applyNumberFormat="0" applyFont="0" applyAlignment="0" applyProtection="0"/>
    <xf numFmtId="173" fontId="97" fillId="9" borderId="14" applyNumberFormat="0" applyFont="0" applyAlignment="0" applyProtection="0"/>
    <xf numFmtId="173" fontId="97" fillId="9" borderId="14" applyNumberFormat="0" applyFont="0" applyAlignment="0" applyProtection="0"/>
    <xf numFmtId="189" fontId="97" fillId="9" borderId="14" applyNumberFormat="0" applyFont="0" applyAlignment="0" applyProtection="0"/>
    <xf numFmtId="189" fontId="97" fillId="9" borderId="14" applyNumberFormat="0" applyFont="0" applyAlignment="0" applyProtection="0"/>
    <xf numFmtId="173" fontId="97" fillId="9" borderId="14" applyNumberFormat="0" applyFont="0" applyAlignment="0" applyProtection="0"/>
    <xf numFmtId="173" fontId="97" fillId="9" borderId="14" applyNumberFormat="0" applyFont="0" applyAlignment="0" applyProtection="0"/>
    <xf numFmtId="173" fontId="97" fillId="9" borderId="14" applyNumberFormat="0" applyFont="0" applyAlignment="0" applyProtection="0"/>
    <xf numFmtId="173" fontId="97" fillId="9" borderId="14" applyNumberFormat="0" applyFont="0" applyAlignment="0" applyProtection="0"/>
    <xf numFmtId="173" fontId="97" fillId="9" borderId="14" applyNumberFormat="0" applyFont="0" applyAlignment="0" applyProtection="0"/>
    <xf numFmtId="0" fontId="6" fillId="49" borderId="45" applyNumberFormat="0" applyFont="0" applyAlignment="0" applyProtection="0"/>
    <xf numFmtId="189" fontId="97" fillId="9" borderId="14" applyNumberFormat="0" applyFont="0" applyAlignment="0" applyProtection="0"/>
    <xf numFmtId="231" fontId="8" fillId="9" borderId="14" applyNumberFormat="0" applyFont="0" applyAlignment="0" applyProtection="0"/>
    <xf numFmtId="189" fontId="97" fillId="9" borderId="14" applyNumberFormat="0" applyFont="0" applyAlignment="0" applyProtection="0"/>
    <xf numFmtId="231" fontId="8" fillId="9" borderId="14" applyNumberFormat="0" applyFont="0" applyAlignment="0" applyProtection="0"/>
    <xf numFmtId="0" fontId="97" fillId="49" borderId="45" applyNumberFormat="0" applyFont="0" applyAlignment="0" applyProtection="0"/>
    <xf numFmtId="0" fontId="6" fillId="49" borderId="45" applyNumberFormat="0" applyFont="0" applyAlignment="0" applyProtection="0"/>
    <xf numFmtId="173" fontId="97" fillId="9" borderId="14" applyNumberFormat="0" applyFont="0" applyAlignment="0" applyProtection="0"/>
    <xf numFmtId="173" fontId="97" fillId="9" borderId="14" applyNumberFormat="0" applyFont="0" applyAlignment="0" applyProtection="0"/>
    <xf numFmtId="173" fontId="97" fillId="9" borderId="14" applyNumberFormat="0" applyFont="0" applyAlignment="0" applyProtection="0"/>
    <xf numFmtId="173" fontId="97" fillId="9" borderId="14" applyNumberFormat="0" applyFont="0" applyAlignment="0" applyProtection="0"/>
    <xf numFmtId="173" fontId="97" fillId="9" borderId="14" applyNumberFormat="0" applyFont="0" applyAlignment="0" applyProtection="0"/>
    <xf numFmtId="189" fontId="97" fillId="9" borderId="14" applyNumberFormat="0" applyFont="0" applyAlignment="0" applyProtection="0"/>
    <xf numFmtId="189" fontId="97" fillId="9" borderId="14" applyNumberFormat="0" applyFont="0" applyAlignment="0" applyProtection="0"/>
    <xf numFmtId="173" fontId="97" fillId="9" borderId="14" applyNumberFormat="0" applyFont="0" applyAlignment="0" applyProtection="0"/>
    <xf numFmtId="173" fontId="97" fillId="9" borderId="14" applyNumberFormat="0" applyFont="0" applyAlignment="0" applyProtection="0"/>
    <xf numFmtId="173" fontId="97" fillId="9" borderId="14" applyNumberFormat="0" applyFont="0" applyAlignment="0" applyProtection="0"/>
    <xf numFmtId="173" fontId="97" fillId="9" borderId="14" applyNumberFormat="0" applyFont="0" applyAlignment="0" applyProtection="0"/>
    <xf numFmtId="173" fontId="97" fillId="9" borderId="14" applyNumberFormat="0" applyFont="0" applyAlignment="0" applyProtection="0"/>
    <xf numFmtId="173" fontId="97" fillId="9" borderId="14" applyNumberFormat="0" applyFont="0" applyAlignment="0" applyProtection="0"/>
    <xf numFmtId="189" fontId="97" fillId="9" borderId="14" applyNumberFormat="0" applyFont="0" applyAlignment="0" applyProtection="0"/>
    <xf numFmtId="189" fontId="97" fillId="9" borderId="14" applyNumberFormat="0" applyFont="0" applyAlignment="0" applyProtection="0"/>
    <xf numFmtId="173" fontId="97" fillId="9" borderId="14" applyNumberFormat="0" applyFont="0" applyAlignment="0" applyProtection="0"/>
    <xf numFmtId="173" fontId="97" fillId="9" borderId="14" applyNumberFormat="0" applyFont="0" applyAlignment="0" applyProtection="0"/>
    <xf numFmtId="173" fontId="97" fillId="9" borderId="14" applyNumberFormat="0" applyFont="0" applyAlignment="0" applyProtection="0"/>
    <xf numFmtId="173" fontId="97" fillId="9" borderId="14" applyNumberFormat="0" applyFont="0" applyAlignment="0" applyProtection="0"/>
    <xf numFmtId="173" fontId="97" fillId="9" borderId="14" applyNumberFormat="0" applyFont="0" applyAlignment="0" applyProtection="0"/>
    <xf numFmtId="173" fontId="97" fillId="9" borderId="14" applyNumberFormat="0" applyFont="0" applyAlignment="0" applyProtection="0"/>
    <xf numFmtId="189" fontId="97" fillId="9" borderId="14" applyNumberFormat="0" applyFont="0" applyAlignment="0" applyProtection="0"/>
    <xf numFmtId="189" fontId="97" fillId="9" borderId="14" applyNumberFormat="0" applyFont="0" applyAlignment="0" applyProtection="0"/>
    <xf numFmtId="173" fontId="97" fillId="9" borderId="14" applyNumberFormat="0" applyFont="0" applyAlignment="0" applyProtection="0"/>
    <xf numFmtId="173" fontId="97" fillId="9" borderId="14" applyNumberFormat="0" applyFont="0" applyAlignment="0" applyProtection="0"/>
    <xf numFmtId="173" fontId="97" fillId="9" borderId="14" applyNumberFormat="0" applyFont="0" applyAlignment="0" applyProtection="0"/>
    <xf numFmtId="173" fontId="97" fillId="9" borderId="14" applyNumberFormat="0" applyFont="0" applyAlignment="0" applyProtection="0"/>
    <xf numFmtId="173" fontId="97" fillId="9" borderId="14" applyNumberFormat="0" applyFont="0" applyAlignment="0" applyProtection="0"/>
    <xf numFmtId="173" fontId="97" fillId="9" borderId="14" applyNumberFormat="0" applyFont="0" applyAlignment="0" applyProtection="0"/>
    <xf numFmtId="189" fontId="97" fillId="9" borderId="14" applyNumberFormat="0" applyFont="0" applyAlignment="0" applyProtection="0"/>
    <xf numFmtId="189" fontId="97" fillId="9" borderId="14" applyNumberFormat="0" applyFont="0" applyAlignment="0" applyProtection="0"/>
    <xf numFmtId="173" fontId="97" fillId="9" borderId="14" applyNumberFormat="0" applyFont="0" applyAlignment="0" applyProtection="0"/>
    <xf numFmtId="173" fontId="97" fillId="9" borderId="14" applyNumberFormat="0" applyFont="0" applyAlignment="0" applyProtection="0"/>
    <xf numFmtId="173" fontId="97" fillId="9" borderId="14" applyNumberFormat="0" applyFont="0" applyAlignment="0" applyProtection="0"/>
    <xf numFmtId="173" fontId="97" fillId="9" borderId="14" applyNumberFormat="0" applyFont="0" applyAlignment="0" applyProtection="0"/>
    <xf numFmtId="173" fontId="97" fillId="9" borderId="14" applyNumberFormat="0" applyFont="0" applyAlignment="0" applyProtection="0"/>
    <xf numFmtId="173" fontId="97" fillId="9" borderId="14" applyNumberFormat="0" applyFont="0" applyAlignment="0" applyProtection="0"/>
    <xf numFmtId="189" fontId="97" fillId="9" borderId="14" applyNumberFormat="0" applyFont="0" applyAlignment="0" applyProtection="0"/>
    <xf numFmtId="189" fontId="97" fillId="9" borderId="14" applyNumberFormat="0" applyFont="0" applyAlignment="0" applyProtection="0"/>
    <xf numFmtId="173" fontId="97" fillId="9" borderId="14" applyNumberFormat="0" applyFont="0" applyAlignment="0" applyProtection="0"/>
    <xf numFmtId="173" fontId="97" fillId="9" borderId="14" applyNumberFormat="0" applyFont="0" applyAlignment="0" applyProtection="0"/>
    <xf numFmtId="173" fontId="97" fillId="9" borderId="14" applyNumberFormat="0" applyFont="0" applyAlignment="0" applyProtection="0"/>
    <xf numFmtId="173" fontId="97" fillId="9" borderId="14" applyNumberFormat="0" applyFont="0" applyAlignment="0" applyProtection="0"/>
    <xf numFmtId="173" fontId="97" fillId="9" borderId="14" applyNumberFormat="0" applyFont="0" applyAlignment="0" applyProtection="0"/>
    <xf numFmtId="173" fontId="97" fillId="9" borderId="14" applyNumberFormat="0" applyFont="0" applyAlignment="0" applyProtection="0"/>
    <xf numFmtId="189" fontId="97" fillId="9" borderId="14" applyNumberFormat="0" applyFont="0" applyAlignment="0" applyProtection="0"/>
    <xf numFmtId="189" fontId="97" fillId="9" borderId="14" applyNumberFormat="0" applyFont="0" applyAlignment="0" applyProtection="0"/>
    <xf numFmtId="173" fontId="97" fillId="9" borderId="14" applyNumberFormat="0" applyFont="0" applyAlignment="0" applyProtection="0"/>
    <xf numFmtId="173" fontId="97" fillId="9" borderId="14" applyNumberFormat="0" applyFont="0" applyAlignment="0" applyProtection="0"/>
    <xf numFmtId="173" fontId="97" fillId="9" borderId="14" applyNumberFormat="0" applyFont="0" applyAlignment="0" applyProtection="0"/>
    <xf numFmtId="173" fontId="97" fillId="9" borderId="14" applyNumberFormat="0" applyFont="0" applyAlignment="0" applyProtection="0"/>
    <xf numFmtId="173" fontId="97" fillId="9" borderId="14" applyNumberFormat="0" applyFont="0" applyAlignment="0" applyProtection="0"/>
    <xf numFmtId="173" fontId="37" fillId="9" borderId="14" applyNumberFormat="0" applyFont="0" applyAlignment="0" applyProtection="0"/>
    <xf numFmtId="189" fontId="37" fillId="9" borderId="14" applyNumberFormat="0" applyFont="0" applyAlignment="0" applyProtection="0"/>
    <xf numFmtId="189" fontId="37" fillId="9" borderId="14" applyNumberFormat="0" applyFont="0" applyAlignment="0" applyProtection="0"/>
    <xf numFmtId="189" fontId="37" fillId="9" borderId="14" applyNumberFormat="0" applyFont="0" applyAlignment="0" applyProtection="0"/>
    <xf numFmtId="189" fontId="37" fillId="9" borderId="14" applyNumberFormat="0" applyFont="0" applyAlignment="0" applyProtection="0"/>
    <xf numFmtId="189" fontId="37" fillId="9" borderId="14" applyNumberFormat="0" applyFont="0" applyAlignment="0" applyProtection="0"/>
    <xf numFmtId="189" fontId="37" fillId="9" borderId="14" applyNumberFormat="0" applyFont="0" applyAlignment="0" applyProtection="0"/>
    <xf numFmtId="173" fontId="37" fillId="9" borderId="14" applyNumberFormat="0" applyFont="0" applyAlignment="0" applyProtection="0"/>
    <xf numFmtId="173" fontId="37" fillId="9" borderId="14" applyNumberFormat="0" applyFont="0" applyAlignment="0" applyProtection="0"/>
    <xf numFmtId="173" fontId="37" fillId="9" borderId="14" applyNumberFormat="0" applyFont="0" applyAlignment="0" applyProtection="0"/>
    <xf numFmtId="173" fontId="37" fillId="9" borderId="14" applyNumberFormat="0" applyFont="0" applyAlignment="0" applyProtection="0"/>
    <xf numFmtId="173" fontId="37" fillId="9" borderId="14" applyNumberFormat="0" applyFont="0" applyAlignment="0" applyProtection="0"/>
    <xf numFmtId="173" fontId="37" fillId="9" borderId="14" applyNumberFormat="0" applyFont="0" applyAlignment="0" applyProtection="0"/>
    <xf numFmtId="173" fontId="37" fillId="9" borderId="14" applyNumberFormat="0" applyFont="0" applyAlignment="0" applyProtection="0"/>
    <xf numFmtId="189" fontId="37" fillId="9" borderId="14" applyNumberFormat="0" applyFont="0" applyAlignment="0" applyProtection="0"/>
    <xf numFmtId="189" fontId="37" fillId="9" borderId="14" applyNumberFormat="0" applyFont="0" applyAlignment="0" applyProtection="0"/>
    <xf numFmtId="189" fontId="37" fillId="9" borderId="14" applyNumberFormat="0" applyFont="0" applyAlignment="0" applyProtection="0"/>
    <xf numFmtId="189" fontId="37" fillId="9" borderId="14" applyNumberFormat="0" applyFont="0" applyAlignment="0" applyProtection="0"/>
    <xf numFmtId="189" fontId="37" fillId="9" borderId="14" applyNumberFormat="0" applyFont="0" applyAlignment="0" applyProtection="0"/>
    <xf numFmtId="189" fontId="37" fillId="9" borderId="14" applyNumberFormat="0" applyFont="0" applyAlignment="0" applyProtection="0"/>
    <xf numFmtId="173" fontId="37" fillId="9" borderId="14" applyNumberFormat="0" applyFont="0" applyAlignment="0" applyProtection="0"/>
    <xf numFmtId="173" fontId="37" fillId="9" borderId="14" applyNumberFormat="0" applyFont="0" applyAlignment="0" applyProtection="0"/>
    <xf numFmtId="173" fontId="37" fillId="9" borderId="14" applyNumberFormat="0" applyFont="0" applyAlignment="0" applyProtection="0"/>
    <xf numFmtId="173" fontId="37" fillId="9" borderId="14" applyNumberFormat="0" applyFont="0" applyAlignment="0" applyProtection="0"/>
    <xf numFmtId="173" fontId="37" fillId="9" borderId="14" applyNumberFormat="0" applyFont="0" applyAlignment="0" applyProtection="0"/>
    <xf numFmtId="173" fontId="37" fillId="9" borderId="14" applyNumberFormat="0" applyFont="0" applyAlignment="0" applyProtection="0"/>
    <xf numFmtId="173" fontId="37" fillId="9" borderId="14" applyNumberFormat="0" applyFont="0" applyAlignment="0" applyProtection="0"/>
    <xf numFmtId="189" fontId="37" fillId="9" borderId="14" applyNumberFormat="0" applyFont="0" applyAlignment="0" applyProtection="0"/>
    <xf numFmtId="189" fontId="37" fillId="9" borderId="14" applyNumberFormat="0" applyFont="0" applyAlignment="0" applyProtection="0"/>
    <xf numFmtId="189" fontId="37" fillId="9" borderId="14" applyNumberFormat="0" applyFont="0" applyAlignment="0" applyProtection="0"/>
    <xf numFmtId="189" fontId="37" fillId="9" borderId="14" applyNumberFormat="0" applyFont="0" applyAlignment="0" applyProtection="0"/>
    <xf numFmtId="189" fontId="37" fillId="9" borderId="14" applyNumberFormat="0" applyFont="0" applyAlignment="0" applyProtection="0"/>
    <xf numFmtId="189" fontId="37" fillId="9" borderId="14" applyNumberFormat="0" applyFont="0" applyAlignment="0" applyProtection="0"/>
    <xf numFmtId="173" fontId="37" fillId="9" borderId="14" applyNumberFormat="0" applyFont="0" applyAlignment="0" applyProtection="0"/>
    <xf numFmtId="173" fontId="37" fillId="9" borderId="14" applyNumberFormat="0" applyFont="0" applyAlignment="0" applyProtection="0"/>
    <xf numFmtId="173" fontId="37" fillId="9" borderId="14" applyNumberFormat="0" applyFont="0" applyAlignment="0" applyProtection="0"/>
    <xf numFmtId="173" fontId="37" fillId="9" borderId="14" applyNumberFormat="0" applyFont="0" applyAlignment="0" applyProtection="0"/>
    <xf numFmtId="173" fontId="37" fillId="9" borderId="14" applyNumberFormat="0" applyFont="0" applyAlignment="0" applyProtection="0"/>
    <xf numFmtId="173" fontId="37" fillId="9" borderId="14" applyNumberFormat="0" applyFont="0" applyAlignment="0" applyProtection="0"/>
    <xf numFmtId="173" fontId="37" fillId="9" borderId="14" applyNumberFormat="0" applyFont="0" applyAlignment="0" applyProtection="0"/>
    <xf numFmtId="189" fontId="37" fillId="9" borderId="14" applyNumberFormat="0" applyFont="0" applyAlignment="0" applyProtection="0"/>
    <xf numFmtId="189" fontId="37" fillId="9" borderId="14" applyNumberFormat="0" applyFont="0" applyAlignment="0" applyProtection="0"/>
    <xf numFmtId="189" fontId="37" fillId="9" borderId="14" applyNumberFormat="0" applyFont="0" applyAlignment="0" applyProtection="0"/>
    <xf numFmtId="189" fontId="37" fillId="9" borderId="14" applyNumberFormat="0" applyFont="0" applyAlignment="0" applyProtection="0"/>
    <xf numFmtId="189" fontId="37" fillId="9" borderId="14" applyNumberFormat="0" applyFont="0" applyAlignment="0" applyProtection="0"/>
    <xf numFmtId="189" fontId="37" fillId="9" borderId="14" applyNumberFormat="0" applyFont="0" applyAlignment="0" applyProtection="0"/>
    <xf numFmtId="173" fontId="37" fillId="9" borderId="14" applyNumberFormat="0" applyFont="0" applyAlignment="0" applyProtection="0"/>
    <xf numFmtId="173" fontId="37" fillId="9" borderId="14" applyNumberFormat="0" applyFont="0" applyAlignment="0" applyProtection="0"/>
    <xf numFmtId="173" fontId="37" fillId="9" borderId="14" applyNumberFormat="0" applyFont="0" applyAlignment="0" applyProtection="0"/>
    <xf numFmtId="173" fontId="37" fillId="9" borderId="14" applyNumberFormat="0" applyFont="0" applyAlignment="0" applyProtection="0"/>
    <xf numFmtId="173" fontId="37" fillId="9" borderId="14" applyNumberFormat="0" applyFont="0" applyAlignment="0" applyProtection="0"/>
    <xf numFmtId="173" fontId="37" fillId="9" borderId="14" applyNumberFormat="0" applyFont="0" applyAlignment="0" applyProtection="0"/>
    <xf numFmtId="173" fontId="97" fillId="9" borderId="14" applyNumberFormat="0" applyFont="0" applyAlignment="0" applyProtection="0"/>
    <xf numFmtId="189" fontId="97" fillId="9" borderId="14" applyNumberFormat="0" applyFont="0" applyAlignment="0" applyProtection="0"/>
    <xf numFmtId="189" fontId="97" fillId="9" borderId="14" applyNumberFormat="0" applyFont="0" applyAlignment="0" applyProtection="0"/>
    <xf numFmtId="0" fontId="37" fillId="9" borderId="14" applyNumberFormat="0" applyFont="0" applyAlignment="0" applyProtection="0"/>
    <xf numFmtId="231" fontId="8" fillId="9" borderId="14" applyNumberFormat="0" applyFont="0" applyAlignment="0" applyProtection="0"/>
    <xf numFmtId="0" fontId="97" fillId="49" borderId="45" applyNumberFormat="0" applyFont="0" applyAlignment="0" applyProtection="0"/>
    <xf numFmtId="0" fontId="37" fillId="9" borderId="14" applyNumberFormat="0" applyFont="0" applyAlignment="0" applyProtection="0"/>
    <xf numFmtId="173" fontId="97" fillId="9" borderId="14" applyNumberFormat="0" applyFont="0" applyAlignment="0" applyProtection="0"/>
    <xf numFmtId="173" fontId="97" fillId="9" borderId="14" applyNumberFormat="0" applyFont="0" applyAlignment="0" applyProtection="0"/>
    <xf numFmtId="173" fontId="97" fillId="9" borderId="14" applyNumberFormat="0" applyFont="0" applyAlignment="0" applyProtection="0"/>
    <xf numFmtId="173" fontId="97" fillId="9" borderId="14" applyNumberFormat="0" applyFont="0" applyAlignment="0" applyProtection="0"/>
    <xf numFmtId="173" fontId="37" fillId="9" borderId="14" applyNumberFormat="0" applyFont="0" applyAlignment="0" applyProtection="0"/>
    <xf numFmtId="189" fontId="37" fillId="9" borderId="14" applyNumberFormat="0" applyFont="0" applyAlignment="0" applyProtection="0"/>
    <xf numFmtId="189" fontId="37" fillId="9" borderId="14" applyNumberFormat="0" applyFont="0" applyAlignment="0" applyProtection="0"/>
    <xf numFmtId="189" fontId="37" fillId="9" borderId="14" applyNumberFormat="0" applyFont="0" applyAlignment="0" applyProtection="0"/>
    <xf numFmtId="189" fontId="37" fillId="9" borderId="14" applyNumberFormat="0" applyFont="0" applyAlignment="0" applyProtection="0"/>
    <xf numFmtId="189" fontId="37" fillId="9" borderId="14" applyNumberFormat="0" applyFont="0" applyAlignment="0" applyProtection="0"/>
    <xf numFmtId="189" fontId="37" fillId="9" borderId="14" applyNumberFormat="0" applyFont="0" applyAlignment="0" applyProtection="0"/>
    <xf numFmtId="173" fontId="37" fillId="9" borderId="14" applyNumberFormat="0" applyFont="0" applyAlignment="0" applyProtection="0"/>
    <xf numFmtId="173" fontId="37" fillId="9" borderId="14" applyNumberFormat="0" applyFont="0" applyAlignment="0" applyProtection="0"/>
    <xf numFmtId="173" fontId="37" fillId="9" borderId="14" applyNumberFormat="0" applyFont="0" applyAlignment="0" applyProtection="0"/>
    <xf numFmtId="173" fontId="37" fillId="9" borderId="14" applyNumberFormat="0" applyFont="0" applyAlignment="0" applyProtection="0"/>
    <xf numFmtId="173" fontId="37" fillId="9" borderId="14" applyNumberFormat="0" applyFont="0" applyAlignment="0" applyProtection="0"/>
    <xf numFmtId="173" fontId="37" fillId="9" borderId="14" applyNumberFormat="0" applyFont="0" applyAlignment="0" applyProtection="0"/>
    <xf numFmtId="173" fontId="37" fillId="9" borderId="14" applyNumberFormat="0" applyFont="0" applyAlignment="0" applyProtection="0"/>
    <xf numFmtId="189" fontId="37" fillId="9" borderId="14" applyNumberFormat="0" applyFont="0" applyAlignment="0" applyProtection="0"/>
    <xf numFmtId="189" fontId="37" fillId="9" borderId="14" applyNumberFormat="0" applyFont="0" applyAlignment="0" applyProtection="0"/>
    <xf numFmtId="189" fontId="37" fillId="9" borderId="14" applyNumberFormat="0" applyFont="0" applyAlignment="0" applyProtection="0"/>
    <xf numFmtId="189" fontId="37" fillId="9" borderId="14" applyNumberFormat="0" applyFont="0" applyAlignment="0" applyProtection="0"/>
    <xf numFmtId="189" fontId="37" fillId="9" borderId="14" applyNumberFormat="0" applyFont="0" applyAlignment="0" applyProtection="0"/>
    <xf numFmtId="189" fontId="37" fillId="9" borderId="14" applyNumberFormat="0" applyFont="0" applyAlignment="0" applyProtection="0"/>
    <xf numFmtId="173" fontId="37" fillId="9" borderId="14" applyNumberFormat="0" applyFont="0" applyAlignment="0" applyProtection="0"/>
    <xf numFmtId="173" fontId="37" fillId="9" borderId="14" applyNumberFormat="0" applyFont="0" applyAlignment="0" applyProtection="0"/>
    <xf numFmtId="173" fontId="37" fillId="9" borderId="14" applyNumberFormat="0" applyFont="0" applyAlignment="0" applyProtection="0"/>
    <xf numFmtId="173" fontId="37" fillId="9" borderId="14" applyNumberFormat="0" applyFont="0" applyAlignment="0" applyProtection="0"/>
    <xf numFmtId="173" fontId="37" fillId="9" borderId="14" applyNumberFormat="0" applyFont="0" applyAlignment="0" applyProtection="0"/>
    <xf numFmtId="173" fontId="37" fillId="9" borderId="14" applyNumberFormat="0" applyFont="0" applyAlignment="0" applyProtection="0"/>
    <xf numFmtId="173" fontId="37" fillId="9" borderId="14" applyNumberFormat="0" applyFont="0" applyAlignment="0" applyProtection="0"/>
    <xf numFmtId="189" fontId="37" fillId="9" borderId="14" applyNumberFormat="0" applyFont="0" applyAlignment="0" applyProtection="0"/>
    <xf numFmtId="189" fontId="37" fillId="9" borderId="14" applyNumberFormat="0" applyFont="0" applyAlignment="0" applyProtection="0"/>
    <xf numFmtId="189" fontId="37" fillId="9" borderId="14" applyNumberFormat="0" applyFont="0" applyAlignment="0" applyProtection="0"/>
    <xf numFmtId="189" fontId="37" fillId="9" borderId="14" applyNumberFormat="0" applyFont="0" applyAlignment="0" applyProtection="0"/>
    <xf numFmtId="189" fontId="37" fillId="9" borderId="14" applyNumberFormat="0" applyFont="0" applyAlignment="0" applyProtection="0"/>
    <xf numFmtId="189" fontId="37" fillId="9" borderId="14" applyNumberFormat="0" applyFont="0" applyAlignment="0" applyProtection="0"/>
    <xf numFmtId="173" fontId="37" fillId="9" borderId="14" applyNumberFormat="0" applyFont="0" applyAlignment="0" applyProtection="0"/>
    <xf numFmtId="173" fontId="37" fillId="9" borderId="14" applyNumberFormat="0" applyFont="0" applyAlignment="0" applyProtection="0"/>
    <xf numFmtId="173" fontId="37" fillId="9" borderId="14" applyNumberFormat="0" applyFont="0" applyAlignment="0" applyProtection="0"/>
    <xf numFmtId="173" fontId="37" fillId="9" borderId="14" applyNumberFormat="0" applyFont="0" applyAlignment="0" applyProtection="0"/>
    <xf numFmtId="173" fontId="37" fillId="9" borderId="14" applyNumberFormat="0" applyFont="0" applyAlignment="0" applyProtection="0"/>
    <xf numFmtId="173" fontId="37" fillId="9" borderId="14" applyNumberFormat="0" applyFont="0" applyAlignment="0" applyProtection="0"/>
    <xf numFmtId="173" fontId="37" fillId="9" borderId="14" applyNumberFormat="0" applyFont="0" applyAlignment="0" applyProtection="0"/>
    <xf numFmtId="189" fontId="37" fillId="9" borderId="14" applyNumberFormat="0" applyFont="0" applyAlignment="0" applyProtection="0"/>
    <xf numFmtId="189" fontId="37" fillId="9" borderId="14" applyNumberFormat="0" applyFont="0" applyAlignment="0" applyProtection="0"/>
    <xf numFmtId="189" fontId="37" fillId="9" borderId="14" applyNumberFormat="0" applyFont="0" applyAlignment="0" applyProtection="0"/>
    <xf numFmtId="189" fontId="37" fillId="9" borderId="14" applyNumberFormat="0" applyFont="0" applyAlignment="0" applyProtection="0"/>
    <xf numFmtId="189" fontId="37" fillId="9" borderId="14" applyNumberFormat="0" applyFont="0" applyAlignment="0" applyProtection="0"/>
    <xf numFmtId="189" fontId="37" fillId="9" borderId="14" applyNumberFormat="0" applyFont="0" applyAlignment="0" applyProtection="0"/>
    <xf numFmtId="173" fontId="37" fillId="9" borderId="14" applyNumberFormat="0" applyFont="0" applyAlignment="0" applyProtection="0"/>
    <xf numFmtId="173" fontId="37" fillId="9" borderId="14" applyNumberFormat="0" applyFont="0" applyAlignment="0" applyProtection="0"/>
    <xf numFmtId="173" fontId="37" fillId="9" borderId="14" applyNumberFormat="0" applyFont="0" applyAlignment="0" applyProtection="0"/>
    <xf numFmtId="173" fontId="37" fillId="9" borderId="14" applyNumberFormat="0" applyFont="0" applyAlignment="0" applyProtection="0"/>
    <xf numFmtId="173" fontId="37" fillId="9" borderId="14" applyNumberFormat="0" applyFont="0" applyAlignment="0" applyProtection="0"/>
    <xf numFmtId="173" fontId="37" fillId="9" borderId="14" applyNumberFormat="0" applyFont="0" applyAlignment="0" applyProtection="0"/>
    <xf numFmtId="173" fontId="37" fillId="9" borderId="14" applyNumberFormat="0" applyFont="0" applyAlignment="0" applyProtection="0"/>
    <xf numFmtId="189" fontId="37" fillId="9" borderId="14" applyNumberFormat="0" applyFont="0" applyAlignment="0" applyProtection="0"/>
    <xf numFmtId="189" fontId="37" fillId="9" borderId="14" applyNumberFormat="0" applyFont="0" applyAlignment="0" applyProtection="0"/>
    <xf numFmtId="189" fontId="37" fillId="9" borderId="14" applyNumberFormat="0" applyFont="0" applyAlignment="0" applyProtection="0"/>
    <xf numFmtId="189" fontId="37" fillId="9" borderId="14" applyNumberFormat="0" applyFont="0" applyAlignment="0" applyProtection="0"/>
    <xf numFmtId="189" fontId="37" fillId="9" borderId="14" applyNumberFormat="0" applyFont="0" applyAlignment="0" applyProtection="0"/>
    <xf numFmtId="189" fontId="37" fillId="9" borderId="14" applyNumberFormat="0" applyFont="0" applyAlignment="0" applyProtection="0"/>
    <xf numFmtId="173" fontId="37" fillId="9" borderId="14" applyNumberFormat="0" applyFont="0" applyAlignment="0" applyProtection="0"/>
    <xf numFmtId="173" fontId="37" fillId="9" borderId="14" applyNumberFormat="0" applyFont="0" applyAlignment="0" applyProtection="0"/>
    <xf numFmtId="173" fontId="37" fillId="9" borderId="14" applyNumberFormat="0" applyFont="0" applyAlignment="0" applyProtection="0"/>
    <xf numFmtId="173" fontId="37" fillId="9" borderId="14" applyNumberFormat="0" applyFont="0" applyAlignment="0" applyProtection="0"/>
    <xf numFmtId="173" fontId="37" fillId="9" borderId="14" applyNumberFormat="0" applyFont="0" applyAlignment="0" applyProtection="0"/>
    <xf numFmtId="173" fontId="37" fillId="9" borderId="14" applyNumberFormat="0" applyFont="0" applyAlignment="0" applyProtection="0"/>
    <xf numFmtId="173" fontId="37" fillId="9" borderId="14" applyNumberFormat="0" applyFont="0" applyAlignment="0" applyProtection="0"/>
    <xf numFmtId="189" fontId="37" fillId="9" borderId="14" applyNumberFormat="0" applyFont="0" applyAlignment="0" applyProtection="0"/>
    <xf numFmtId="189" fontId="37" fillId="9" borderId="14" applyNumberFormat="0" applyFont="0" applyAlignment="0" applyProtection="0"/>
    <xf numFmtId="189" fontId="37" fillId="9" borderId="14" applyNumberFormat="0" applyFont="0" applyAlignment="0" applyProtection="0"/>
    <xf numFmtId="189" fontId="37" fillId="9" borderId="14" applyNumberFormat="0" applyFont="0" applyAlignment="0" applyProtection="0"/>
    <xf numFmtId="189" fontId="37" fillId="9" borderId="14" applyNumberFormat="0" applyFont="0" applyAlignment="0" applyProtection="0"/>
    <xf numFmtId="189" fontId="37" fillId="9" borderId="14" applyNumberFormat="0" applyFont="0" applyAlignment="0" applyProtection="0"/>
    <xf numFmtId="173" fontId="37" fillId="9" borderId="14" applyNumberFormat="0" applyFont="0" applyAlignment="0" applyProtection="0"/>
    <xf numFmtId="173" fontId="37" fillId="9" borderId="14" applyNumberFormat="0" applyFont="0" applyAlignment="0" applyProtection="0"/>
    <xf numFmtId="173" fontId="37" fillId="9" borderId="14" applyNumberFormat="0" applyFont="0" applyAlignment="0" applyProtection="0"/>
    <xf numFmtId="173" fontId="37" fillId="9" borderId="14" applyNumberFormat="0" applyFont="0" applyAlignment="0" applyProtection="0"/>
    <xf numFmtId="173" fontId="37" fillId="9" borderId="14" applyNumberFormat="0" applyFont="0" applyAlignment="0" applyProtection="0"/>
    <xf numFmtId="173" fontId="37" fillId="9" borderId="14" applyNumberFormat="0" applyFont="0" applyAlignment="0" applyProtection="0"/>
    <xf numFmtId="173" fontId="8" fillId="9" borderId="14" applyNumberFormat="0" applyFont="0" applyAlignment="0" applyProtection="0"/>
    <xf numFmtId="189" fontId="8" fillId="9" borderId="14" applyNumberFormat="0" applyFont="0" applyAlignment="0" applyProtection="0"/>
    <xf numFmtId="189" fontId="8" fillId="9" borderId="14" applyNumberFormat="0" applyFont="0" applyAlignment="0" applyProtection="0"/>
    <xf numFmtId="189" fontId="8" fillId="9" borderId="14" applyNumberFormat="0" applyFont="0" applyAlignment="0" applyProtection="0"/>
    <xf numFmtId="189" fontId="8" fillId="9" borderId="14" applyNumberFormat="0" applyFont="0" applyAlignment="0" applyProtection="0"/>
    <xf numFmtId="189" fontId="8" fillId="9" borderId="14" applyNumberFormat="0" applyFont="0" applyAlignment="0" applyProtection="0"/>
    <xf numFmtId="189" fontId="8" fillId="9" borderId="14" applyNumberFormat="0" applyFont="0" applyAlignment="0" applyProtection="0"/>
    <xf numFmtId="189" fontId="8" fillId="9" borderId="14" applyNumberFormat="0" applyFont="0" applyAlignment="0" applyProtection="0"/>
    <xf numFmtId="189" fontId="8" fillId="9" borderId="14" applyNumberFormat="0" applyFont="0" applyAlignment="0" applyProtection="0"/>
    <xf numFmtId="173" fontId="8" fillId="9" borderId="14" applyNumberFormat="0" applyFont="0" applyAlignment="0" applyProtection="0"/>
    <xf numFmtId="173" fontId="8" fillId="9" borderId="14" applyNumberFormat="0" applyFont="0" applyAlignment="0" applyProtection="0"/>
    <xf numFmtId="173" fontId="8" fillId="9" borderId="14" applyNumberFormat="0" applyFont="0" applyAlignment="0" applyProtection="0"/>
    <xf numFmtId="173" fontId="8" fillId="9" borderId="14" applyNumberFormat="0" applyFont="0" applyAlignment="0" applyProtection="0"/>
    <xf numFmtId="173" fontId="8" fillId="9" borderId="14" applyNumberFormat="0" applyFont="0" applyAlignment="0" applyProtection="0"/>
    <xf numFmtId="173" fontId="8" fillId="9" borderId="14" applyNumberFormat="0" applyFont="0" applyAlignment="0" applyProtection="0"/>
    <xf numFmtId="173" fontId="8" fillId="9" borderId="14" applyNumberFormat="0" applyFont="0" applyAlignment="0" applyProtection="0"/>
    <xf numFmtId="173" fontId="8" fillId="9" borderId="14" applyNumberFormat="0" applyFont="0" applyAlignment="0" applyProtection="0"/>
    <xf numFmtId="173" fontId="8" fillId="9" borderId="14" applyNumberFormat="0" applyFont="0" applyAlignment="0" applyProtection="0"/>
    <xf numFmtId="189" fontId="8" fillId="9" borderId="14" applyNumberFormat="0" applyFont="0" applyAlignment="0" applyProtection="0"/>
    <xf numFmtId="189" fontId="8" fillId="9" borderId="14" applyNumberFormat="0" applyFont="0" applyAlignment="0" applyProtection="0"/>
    <xf numFmtId="189" fontId="8" fillId="9" borderId="14" applyNumberFormat="0" applyFont="0" applyAlignment="0" applyProtection="0"/>
    <xf numFmtId="189" fontId="8" fillId="9" borderId="14" applyNumberFormat="0" applyFont="0" applyAlignment="0" applyProtection="0"/>
    <xf numFmtId="189" fontId="8" fillId="9" borderId="14" applyNumberFormat="0" applyFont="0" applyAlignment="0" applyProtection="0"/>
    <xf numFmtId="189" fontId="8" fillId="9" borderId="14" applyNumberFormat="0" applyFont="0" applyAlignment="0" applyProtection="0"/>
    <xf numFmtId="189" fontId="8" fillId="9" borderId="14" applyNumberFormat="0" applyFont="0" applyAlignment="0" applyProtection="0"/>
    <xf numFmtId="189" fontId="8" fillId="9" borderId="14" applyNumberFormat="0" applyFont="0" applyAlignment="0" applyProtection="0"/>
    <xf numFmtId="173" fontId="8" fillId="9" borderId="14" applyNumberFormat="0" applyFont="0" applyAlignment="0" applyProtection="0"/>
    <xf numFmtId="173" fontId="8" fillId="9" borderId="14" applyNumberFormat="0" applyFont="0" applyAlignment="0" applyProtection="0"/>
    <xf numFmtId="173" fontId="8" fillId="9" borderId="14" applyNumberFormat="0" applyFont="0" applyAlignment="0" applyProtection="0"/>
    <xf numFmtId="173" fontId="8" fillId="9" borderId="14" applyNumberFormat="0" applyFont="0" applyAlignment="0" applyProtection="0"/>
    <xf numFmtId="173" fontId="8" fillId="9" borderId="14" applyNumberFormat="0" applyFont="0" applyAlignment="0" applyProtection="0"/>
    <xf numFmtId="173" fontId="8" fillId="9" borderId="14" applyNumberFormat="0" applyFont="0" applyAlignment="0" applyProtection="0"/>
    <xf numFmtId="173" fontId="8" fillId="9" borderId="14" applyNumberFormat="0" applyFont="0" applyAlignment="0" applyProtection="0"/>
    <xf numFmtId="173" fontId="8" fillId="9" borderId="14" applyNumberFormat="0" applyFont="0" applyAlignment="0" applyProtection="0"/>
    <xf numFmtId="173" fontId="8" fillId="9" borderId="14" applyNumberFormat="0" applyFont="0" applyAlignment="0" applyProtection="0"/>
    <xf numFmtId="189" fontId="8" fillId="9" borderId="14" applyNumberFormat="0" applyFont="0" applyAlignment="0" applyProtection="0"/>
    <xf numFmtId="189" fontId="8" fillId="9" borderId="14" applyNumberFormat="0" applyFont="0" applyAlignment="0" applyProtection="0"/>
    <xf numFmtId="189" fontId="8" fillId="9" borderId="14" applyNumberFormat="0" applyFont="0" applyAlignment="0" applyProtection="0"/>
    <xf numFmtId="189" fontId="8" fillId="9" borderId="14" applyNumberFormat="0" applyFont="0" applyAlignment="0" applyProtection="0"/>
    <xf numFmtId="189" fontId="8" fillId="9" borderId="14" applyNumberFormat="0" applyFont="0" applyAlignment="0" applyProtection="0"/>
    <xf numFmtId="189" fontId="8" fillId="9" borderId="14" applyNumberFormat="0" applyFont="0" applyAlignment="0" applyProtection="0"/>
    <xf numFmtId="189" fontId="8" fillId="9" borderId="14" applyNumberFormat="0" applyFont="0" applyAlignment="0" applyProtection="0"/>
    <xf numFmtId="189" fontId="8" fillId="9" borderId="14" applyNumberFormat="0" applyFont="0" applyAlignment="0" applyProtection="0"/>
    <xf numFmtId="173" fontId="8" fillId="9" borderId="14" applyNumberFormat="0" applyFont="0" applyAlignment="0" applyProtection="0"/>
    <xf numFmtId="173" fontId="8" fillId="9" borderId="14" applyNumberFormat="0" applyFont="0" applyAlignment="0" applyProtection="0"/>
    <xf numFmtId="173" fontId="8" fillId="9" borderId="14" applyNumberFormat="0" applyFont="0" applyAlignment="0" applyProtection="0"/>
    <xf numFmtId="173" fontId="8" fillId="9" borderId="14" applyNumberFormat="0" applyFont="0" applyAlignment="0" applyProtection="0"/>
    <xf numFmtId="173" fontId="8" fillId="9" borderId="14" applyNumberFormat="0" applyFont="0" applyAlignment="0" applyProtection="0"/>
    <xf numFmtId="173" fontId="8" fillId="9" borderId="14" applyNumberFormat="0" applyFont="0" applyAlignment="0" applyProtection="0"/>
    <xf numFmtId="173" fontId="8" fillId="9" borderId="14" applyNumberFormat="0" applyFont="0" applyAlignment="0" applyProtection="0"/>
    <xf numFmtId="173" fontId="8" fillId="9" borderId="14" applyNumberFormat="0" applyFont="0" applyAlignment="0" applyProtection="0"/>
    <xf numFmtId="173" fontId="8" fillId="9" borderId="14" applyNumberFormat="0" applyFont="0" applyAlignment="0" applyProtection="0"/>
    <xf numFmtId="189" fontId="8" fillId="9" borderId="14" applyNumberFormat="0" applyFont="0" applyAlignment="0" applyProtection="0"/>
    <xf numFmtId="189" fontId="8" fillId="9" borderId="14" applyNumberFormat="0" applyFont="0" applyAlignment="0" applyProtection="0"/>
    <xf numFmtId="189" fontId="8" fillId="9" borderId="14" applyNumberFormat="0" applyFont="0" applyAlignment="0" applyProtection="0"/>
    <xf numFmtId="189" fontId="8" fillId="9" borderId="14" applyNumberFormat="0" applyFont="0" applyAlignment="0" applyProtection="0"/>
    <xf numFmtId="189" fontId="8" fillId="9" borderId="14" applyNumberFormat="0" applyFont="0" applyAlignment="0" applyProtection="0"/>
    <xf numFmtId="189" fontId="8" fillId="9" borderId="14" applyNumberFormat="0" applyFont="0" applyAlignment="0" applyProtection="0"/>
    <xf numFmtId="189" fontId="8" fillId="9" borderId="14" applyNumberFormat="0" applyFont="0" applyAlignment="0" applyProtection="0"/>
    <xf numFmtId="189" fontId="8" fillId="9" borderId="14" applyNumberFormat="0" applyFont="0" applyAlignment="0" applyProtection="0"/>
    <xf numFmtId="173" fontId="8" fillId="9" borderId="14" applyNumberFormat="0" applyFont="0" applyAlignment="0" applyProtection="0"/>
    <xf numFmtId="173" fontId="8" fillId="9" borderId="14" applyNumberFormat="0" applyFont="0" applyAlignment="0" applyProtection="0"/>
    <xf numFmtId="173" fontId="8" fillId="9" borderId="14" applyNumberFormat="0" applyFont="0" applyAlignment="0" applyProtection="0"/>
    <xf numFmtId="173" fontId="8" fillId="9" borderId="14" applyNumberFormat="0" applyFont="0" applyAlignment="0" applyProtection="0"/>
    <xf numFmtId="173" fontId="8" fillId="9" borderId="14" applyNumberFormat="0" applyFont="0" applyAlignment="0" applyProtection="0"/>
    <xf numFmtId="173" fontId="8" fillId="9" borderId="14" applyNumberFormat="0" applyFont="0" applyAlignment="0" applyProtection="0"/>
    <xf numFmtId="173" fontId="8" fillId="9" borderId="14" applyNumberFormat="0" applyFont="0" applyAlignment="0" applyProtection="0"/>
    <xf numFmtId="173" fontId="8" fillId="9" borderId="14" applyNumberFormat="0" applyFont="0" applyAlignment="0" applyProtection="0"/>
    <xf numFmtId="173" fontId="97" fillId="9" borderId="14" applyNumberFormat="0" applyFont="0" applyAlignment="0" applyProtection="0"/>
    <xf numFmtId="189" fontId="97" fillId="9" borderId="14" applyNumberFormat="0" applyFont="0" applyAlignment="0" applyProtection="0"/>
    <xf numFmtId="231" fontId="8" fillId="9" borderId="14" applyNumberFormat="0" applyFont="0" applyAlignment="0" applyProtection="0"/>
    <xf numFmtId="189" fontId="97" fillId="9" borderId="14" applyNumberFormat="0" applyFont="0" applyAlignment="0" applyProtection="0"/>
    <xf numFmtId="231" fontId="8" fillId="9" borderId="14" applyNumberFormat="0" applyFont="0" applyAlignment="0" applyProtection="0"/>
    <xf numFmtId="0" fontId="97" fillId="49" borderId="45" applyNumberFormat="0" applyFont="0" applyAlignment="0" applyProtection="0"/>
    <xf numFmtId="0" fontId="37" fillId="9" borderId="14" applyNumberFormat="0" applyFont="0" applyAlignment="0" applyProtection="0"/>
    <xf numFmtId="173" fontId="97" fillId="9" borderId="14" applyNumberFormat="0" applyFont="0" applyAlignment="0" applyProtection="0"/>
    <xf numFmtId="173" fontId="97" fillId="9" borderId="14" applyNumberFormat="0" applyFont="0" applyAlignment="0" applyProtection="0"/>
    <xf numFmtId="173" fontId="97" fillId="9" borderId="14" applyNumberFormat="0" applyFont="0" applyAlignment="0" applyProtection="0"/>
    <xf numFmtId="173" fontId="97" fillId="9" borderId="14" applyNumberFormat="0" applyFont="0" applyAlignment="0" applyProtection="0"/>
    <xf numFmtId="173" fontId="8" fillId="9" borderId="14" applyNumberFormat="0" applyFont="0" applyAlignment="0" applyProtection="0"/>
    <xf numFmtId="189" fontId="8" fillId="9" borderId="14" applyNumberFormat="0" applyFont="0" applyAlignment="0" applyProtection="0"/>
    <xf numFmtId="189" fontId="8" fillId="9" borderId="14" applyNumberFormat="0" applyFont="0" applyAlignment="0" applyProtection="0"/>
    <xf numFmtId="189" fontId="8" fillId="9" borderId="14" applyNumberFormat="0" applyFont="0" applyAlignment="0" applyProtection="0"/>
    <xf numFmtId="189" fontId="8" fillId="9" borderId="14" applyNumberFormat="0" applyFont="0" applyAlignment="0" applyProtection="0"/>
    <xf numFmtId="189" fontId="8" fillId="9" borderId="14" applyNumberFormat="0" applyFont="0" applyAlignment="0" applyProtection="0"/>
    <xf numFmtId="189" fontId="8" fillId="9" borderId="14" applyNumberFormat="0" applyFont="0" applyAlignment="0" applyProtection="0"/>
    <xf numFmtId="189" fontId="8" fillId="9" borderId="14" applyNumberFormat="0" applyFont="0" applyAlignment="0" applyProtection="0"/>
    <xf numFmtId="189" fontId="8" fillId="9" borderId="14" applyNumberFormat="0" applyFont="0" applyAlignment="0" applyProtection="0"/>
    <xf numFmtId="173" fontId="8" fillId="9" borderId="14" applyNumberFormat="0" applyFont="0" applyAlignment="0" applyProtection="0"/>
    <xf numFmtId="173" fontId="8" fillId="9" borderId="14" applyNumberFormat="0" applyFont="0" applyAlignment="0" applyProtection="0"/>
    <xf numFmtId="173" fontId="8" fillId="9" borderId="14" applyNumberFormat="0" applyFont="0" applyAlignment="0" applyProtection="0"/>
    <xf numFmtId="173" fontId="8" fillId="9" borderId="14" applyNumberFormat="0" applyFont="0" applyAlignment="0" applyProtection="0"/>
    <xf numFmtId="173" fontId="8" fillId="9" borderId="14" applyNumberFormat="0" applyFont="0" applyAlignment="0" applyProtection="0"/>
    <xf numFmtId="173" fontId="8" fillId="9" borderId="14" applyNumberFormat="0" applyFont="0" applyAlignment="0" applyProtection="0"/>
    <xf numFmtId="173" fontId="8" fillId="9" borderId="14" applyNumberFormat="0" applyFont="0" applyAlignment="0" applyProtection="0"/>
    <xf numFmtId="173" fontId="8" fillId="9" borderId="14" applyNumberFormat="0" applyFont="0" applyAlignment="0" applyProtection="0"/>
    <xf numFmtId="173" fontId="8" fillId="9" borderId="14" applyNumberFormat="0" applyFont="0" applyAlignment="0" applyProtection="0"/>
    <xf numFmtId="189" fontId="8" fillId="9" borderId="14" applyNumberFormat="0" applyFont="0" applyAlignment="0" applyProtection="0"/>
    <xf numFmtId="189" fontId="8" fillId="9" borderId="14" applyNumberFormat="0" applyFont="0" applyAlignment="0" applyProtection="0"/>
    <xf numFmtId="189" fontId="8" fillId="9" borderId="14" applyNumberFormat="0" applyFont="0" applyAlignment="0" applyProtection="0"/>
    <xf numFmtId="189" fontId="8" fillId="9" borderId="14" applyNumberFormat="0" applyFont="0" applyAlignment="0" applyProtection="0"/>
    <xf numFmtId="189" fontId="8" fillId="9" borderId="14" applyNumberFormat="0" applyFont="0" applyAlignment="0" applyProtection="0"/>
    <xf numFmtId="189" fontId="8" fillId="9" borderId="14" applyNumberFormat="0" applyFont="0" applyAlignment="0" applyProtection="0"/>
    <xf numFmtId="189" fontId="8" fillId="9" borderId="14" applyNumberFormat="0" applyFont="0" applyAlignment="0" applyProtection="0"/>
    <xf numFmtId="189" fontId="8" fillId="9" borderId="14" applyNumberFormat="0" applyFont="0" applyAlignment="0" applyProtection="0"/>
    <xf numFmtId="173" fontId="8" fillId="9" borderId="14" applyNumberFormat="0" applyFont="0" applyAlignment="0" applyProtection="0"/>
    <xf numFmtId="173" fontId="8" fillId="9" borderId="14" applyNumberFormat="0" applyFont="0" applyAlignment="0" applyProtection="0"/>
    <xf numFmtId="173" fontId="8" fillId="9" borderId="14" applyNumberFormat="0" applyFont="0" applyAlignment="0" applyProtection="0"/>
    <xf numFmtId="173" fontId="8" fillId="9" borderId="14" applyNumberFormat="0" applyFont="0" applyAlignment="0" applyProtection="0"/>
    <xf numFmtId="173" fontId="8" fillId="9" borderId="14" applyNumberFormat="0" applyFont="0" applyAlignment="0" applyProtection="0"/>
    <xf numFmtId="173" fontId="8" fillId="9" borderId="14" applyNumberFormat="0" applyFont="0" applyAlignment="0" applyProtection="0"/>
    <xf numFmtId="173" fontId="8" fillId="9" borderId="14" applyNumberFormat="0" applyFont="0" applyAlignment="0" applyProtection="0"/>
    <xf numFmtId="173" fontId="8" fillId="9" borderId="14" applyNumberFormat="0" applyFont="0" applyAlignment="0" applyProtection="0"/>
    <xf numFmtId="173" fontId="8" fillId="9" borderId="14" applyNumberFormat="0" applyFont="0" applyAlignment="0" applyProtection="0"/>
    <xf numFmtId="189" fontId="8" fillId="9" borderId="14" applyNumberFormat="0" applyFont="0" applyAlignment="0" applyProtection="0"/>
    <xf numFmtId="189" fontId="8" fillId="9" borderId="14" applyNumberFormat="0" applyFont="0" applyAlignment="0" applyProtection="0"/>
    <xf numFmtId="189" fontId="8" fillId="9" borderId="14" applyNumberFormat="0" applyFont="0" applyAlignment="0" applyProtection="0"/>
    <xf numFmtId="189" fontId="8" fillId="9" borderId="14" applyNumberFormat="0" applyFont="0" applyAlignment="0" applyProtection="0"/>
    <xf numFmtId="189" fontId="8" fillId="9" borderId="14" applyNumberFormat="0" applyFont="0" applyAlignment="0" applyProtection="0"/>
    <xf numFmtId="189" fontId="8" fillId="9" borderId="14" applyNumberFormat="0" applyFont="0" applyAlignment="0" applyProtection="0"/>
    <xf numFmtId="189" fontId="8" fillId="9" borderId="14" applyNumberFormat="0" applyFont="0" applyAlignment="0" applyProtection="0"/>
    <xf numFmtId="189" fontId="8" fillId="9" borderId="14" applyNumberFormat="0" applyFont="0" applyAlignment="0" applyProtection="0"/>
    <xf numFmtId="173" fontId="8" fillId="9" borderId="14" applyNumberFormat="0" applyFont="0" applyAlignment="0" applyProtection="0"/>
    <xf numFmtId="173" fontId="8" fillId="9" borderId="14" applyNumberFormat="0" applyFont="0" applyAlignment="0" applyProtection="0"/>
    <xf numFmtId="173" fontId="8" fillId="9" borderId="14" applyNumberFormat="0" applyFont="0" applyAlignment="0" applyProtection="0"/>
    <xf numFmtId="173" fontId="8" fillId="9" borderId="14" applyNumberFormat="0" applyFont="0" applyAlignment="0" applyProtection="0"/>
    <xf numFmtId="173" fontId="8" fillId="9" borderId="14" applyNumberFormat="0" applyFont="0" applyAlignment="0" applyProtection="0"/>
    <xf numFmtId="173" fontId="8" fillId="9" borderId="14" applyNumberFormat="0" applyFont="0" applyAlignment="0" applyProtection="0"/>
    <xf numFmtId="173" fontId="8" fillId="9" borderId="14" applyNumberFormat="0" applyFont="0" applyAlignment="0" applyProtection="0"/>
    <xf numFmtId="173" fontId="8" fillId="9" borderId="14" applyNumberFormat="0" applyFont="0" applyAlignment="0" applyProtection="0"/>
    <xf numFmtId="173" fontId="8" fillId="9" borderId="14" applyNumberFormat="0" applyFont="0" applyAlignment="0" applyProtection="0"/>
    <xf numFmtId="189" fontId="8" fillId="9" borderId="14" applyNumberFormat="0" applyFont="0" applyAlignment="0" applyProtection="0"/>
    <xf numFmtId="189" fontId="8" fillId="9" borderId="14" applyNumberFormat="0" applyFont="0" applyAlignment="0" applyProtection="0"/>
    <xf numFmtId="189" fontId="8" fillId="9" borderId="14" applyNumberFormat="0" applyFont="0" applyAlignment="0" applyProtection="0"/>
    <xf numFmtId="189" fontId="8" fillId="9" borderId="14" applyNumberFormat="0" applyFont="0" applyAlignment="0" applyProtection="0"/>
    <xf numFmtId="189" fontId="8" fillId="9" borderId="14" applyNumberFormat="0" applyFont="0" applyAlignment="0" applyProtection="0"/>
    <xf numFmtId="189" fontId="8" fillId="9" borderId="14" applyNumberFormat="0" applyFont="0" applyAlignment="0" applyProtection="0"/>
    <xf numFmtId="189" fontId="8" fillId="9" borderId="14" applyNumberFormat="0" applyFont="0" applyAlignment="0" applyProtection="0"/>
    <xf numFmtId="189" fontId="8" fillId="9" borderId="14" applyNumberFormat="0" applyFont="0" applyAlignment="0" applyProtection="0"/>
    <xf numFmtId="173" fontId="8" fillId="9" borderId="14" applyNumberFormat="0" applyFont="0" applyAlignment="0" applyProtection="0"/>
    <xf numFmtId="173" fontId="8" fillId="9" borderId="14" applyNumberFormat="0" applyFont="0" applyAlignment="0" applyProtection="0"/>
    <xf numFmtId="173" fontId="8" fillId="9" borderId="14" applyNumberFormat="0" applyFont="0" applyAlignment="0" applyProtection="0"/>
    <xf numFmtId="173" fontId="8" fillId="9" borderId="14" applyNumberFormat="0" applyFont="0" applyAlignment="0" applyProtection="0"/>
    <xf numFmtId="173" fontId="8" fillId="9" borderId="14" applyNumberFormat="0" applyFont="0" applyAlignment="0" applyProtection="0"/>
    <xf numFmtId="173" fontId="8" fillId="9" borderId="14" applyNumberFormat="0" applyFont="0" applyAlignment="0" applyProtection="0"/>
    <xf numFmtId="173" fontId="8" fillId="9" borderId="14" applyNumberFormat="0" applyFont="0" applyAlignment="0" applyProtection="0"/>
    <xf numFmtId="173" fontId="8" fillId="9" borderId="14" applyNumberFormat="0" applyFont="0" applyAlignment="0" applyProtection="0"/>
    <xf numFmtId="173" fontId="8" fillId="9" borderId="14" applyNumberFormat="0" applyFont="0" applyAlignment="0" applyProtection="0"/>
    <xf numFmtId="189" fontId="8" fillId="9" borderId="14" applyNumberFormat="0" applyFont="0" applyAlignment="0" applyProtection="0"/>
    <xf numFmtId="189" fontId="8" fillId="9" borderId="14" applyNumberFormat="0" applyFont="0" applyAlignment="0" applyProtection="0"/>
    <xf numFmtId="189" fontId="8" fillId="9" borderId="14" applyNumberFormat="0" applyFont="0" applyAlignment="0" applyProtection="0"/>
    <xf numFmtId="189" fontId="8" fillId="9" borderId="14" applyNumberFormat="0" applyFont="0" applyAlignment="0" applyProtection="0"/>
    <xf numFmtId="189" fontId="8" fillId="9" borderId="14" applyNumberFormat="0" applyFont="0" applyAlignment="0" applyProtection="0"/>
    <xf numFmtId="189" fontId="8" fillId="9" borderId="14" applyNumberFormat="0" applyFont="0" applyAlignment="0" applyProtection="0"/>
    <xf numFmtId="189" fontId="8" fillId="9" borderId="14" applyNumberFormat="0" applyFont="0" applyAlignment="0" applyProtection="0"/>
    <xf numFmtId="189" fontId="8" fillId="9" borderId="14" applyNumberFormat="0" applyFont="0" applyAlignment="0" applyProtection="0"/>
    <xf numFmtId="173" fontId="8" fillId="9" borderId="14" applyNumberFormat="0" applyFont="0" applyAlignment="0" applyProtection="0"/>
    <xf numFmtId="173" fontId="8" fillId="9" borderId="14" applyNumberFormat="0" applyFont="0" applyAlignment="0" applyProtection="0"/>
    <xf numFmtId="173" fontId="8" fillId="9" borderId="14" applyNumberFormat="0" applyFont="0" applyAlignment="0" applyProtection="0"/>
    <xf numFmtId="173" fontId="8" fillId="9" borderId="14" applyNumberFormat="0" applyFont="0" applyAlignment="0" applyProtection="0"/>
    <xf numFmtId="173" fontId="8" fillId="9" borderId="14" applyNumberFormat="0" applyFont="0" applyAlignment="0" applyProtection="0"/>
    <xf numFmtId="173" fontId="8" fillId="9" borderId="14" applyNumberFormat="0" applyFont="0" applyAlignment="0" applyProtection="0"/>
    <xf numFmtId="173" fontId="8" fillId="9" borderId="14" applyNumberFormat="0" applyFont="0" applyAlignment="0" applyProtection="0"/>
    <xf numFmtId="173" fontId="8" fillId="9" borderId="14" applyNumberFormat="0" applyFont="0" applyAlignment="0" applyProtection="0"/>
    <xf numFmtId="173" fontId="96" fillId="9" borderId="14" applyNumberFormat="0" applyFont="0" applyAlignment="0" applyProtection="0"/>
    <xf numFmtId="0" fontId="96" fillId="9" borderId="14" applyNumberFormat="0" applyFont="0" applyAlignment="0" applyProtection="0"/>
    <xf numFmtId="0" fontId="96" fillId="9" borderId="14" applyNumberFormat="0" applyFont="0" applyAlignment="0" applyProtection="0"/>
    <xf numFmtId="173" fontId="96" fillId="9" borderId="14" applyNumberFormat="0" applyFont="0" applyAlignment="0" applyProtection="0"/>
    <xf numFmtId="173" fontId="96" fillId="9" borderId="14" applyNumberFormat="0" applyFont="0" applyAlignment="0" applyProtection="0"/>
    <xf numFmtId="173" fontId="96" fillId="9" borderId="14" applyNumberFormat="0" applyFont="0" applyAlignment="0" applyProtection="0"/>
    <xf numFmtId="173" fontId="96" fillId="9" borderId="14" applyNumberFormat="0" applyFont="0" applyAlignment="0" applyProtection="0"/>
    <xf numFmtId="173" fontId="96" fillId="9" borderId="14" applyNumberFormat="0" applyFont="0" applyAlignment="0" applyProtection="0"/>
    <xf numFmtId="173" fontId="96" fillId="9" borderId="14" applyNumberFormat="0" applyFont="0" applyAlignment="0" applyProtection="0"/>
    <xf numFmtId="173" fontId="96" fillId="9" borderId="14" applyNumberFormat="0" applyFont="0" applyAlignment="0" applyProtection="0"/>
    <xf numFmtId="0" fontId="96" fillId="9" borderId="14" applyNumberFormat="0" applyFont="0" applyAlignment="0" applyProtection="0"/>
    <xf numFmtId="0" fontId="96" fillId="9" borderId="14" applyNumberFormat="0" applyFont="0" applyAlignment="0" applyProtection="0"/>
    <xf numFmtId="173" fontId="96" fillId="9" borderId="14" applyNumberFormat="0" applyFont="0" applyAlignment="0" applyProtection="0"/>
    <xf numFmtId="173" fontId="96" fillId="9" borderId="14" applyNumberFormat="0" applyFont="0" applyAlignment="0" applyProtection="0"/>
    <xf numFmtId="173" fontId="96" fillId="9" borderId="14" applyNumberFormat="0" applyFont="0" applyAlignment="0" applyProtection="0"/>
    <xf numFmtId="173" fontId="96" fillId="9" borderId="14" applyNumberFormat="0" applyFont="0" applyAlignment="0" applyProtection="0"/>
    <xf numFmtId="173" fontId="96" fillId="9" borderId="14" applyNumberFormat="0" applyFont="0" applyAlignment="0" applyProtection="0"/>
    <xf numFmtId="189" fontId="84" fillId="49" borderId="45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189" fontId="84" fillId="49" borderId="45" applyNumberFormat="0" applyFont="0" applyAlignment="0" applyProtection="0"/>
    <xf numFmtId="189" fontId="84" fillId="49" borderId="45" applyNumberFormat="0" applyFont="0" applyAlignment="0" applyProtection="0"/>
    <xf numFmtId="189" fontId="84" fillId="49" borderId="45" applyNumberFormat="0" applyFont="0" applyAlignment="0" applyProtection="0"/>
    <xf numFmtId="189" fontId="84" fillId="49" borderId="45" applyNumberFormat="0" applyFont="0" applyAlignment="0" applyProtection="0"/>
    <xf numFmtId="189" fontId="84" fillId="49" borderId="45" applyNumberFormat="0" applyFont="0" applyAlignment="0" applyProtection="0"/>
    <xf numFmtId="0" fontId="6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6" fillId="9" borderId="14" applyNumberFormat="0" applyFont="0" applyAlignment="0" applyProtection="0"/>
    <xf numFmtId="0" fontId="6" fillId="9" borderId="14" applyNumberFormat="0" applyFont="0" applyAlignment="0" applyProtection="0"/>
    <xf numFmtId="0" fontId="6" fillId="9" borderId="14" applyNumberFormat="0" applyFont="0" applyAlignment="0" applyProtection="0"/>
    <xf numFmtId="0" fontId="6" fillId="9" borderId="14" applyNumberFormat="0" applyFont="0" applyAlignment="0" applyProtection="0"/>
    <xf numFmtId="0" fontId="6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173" fontId="97" fillId="9" borderId="14" applyNumberFormat="0" applyFont="0" applyAlignment="0" applyProtection="0"/>
    <xf numFmtId="189" fontId="97" fillId="9" borderId="14" applyNumberFormat="0" applyFont="0" applyAlignment="0" applyProtection="0"/>
    <xf numFmtId="231" fontId="8" fillId="9" borderId="14" applyNumberFormat="0" applyFont="0" applyAlignment="0" applyProtection="0"/>
    <xf numFmtId="189" fontId="97" fillId="9" borderId="14" applyNumberFormat="0" applyFont="0" applyAlignment="0" applyProtection="0"/>
    <xf numFmtId="231" fontId="8" fillId="9" borderId="14" applyNumberFormat="0" applyFont="0" applyAlignment="0" applyProtection="0"/>
    <xf numFmtId="173" fontId="97" fillId="9" borderId="14" applyNumberFormat="0" applyFont="0" applyAlignment="0" applyProtection="0"/>
    <xf numFmtId="173" fontId="97" fillId="9" borderId="14" applyNumberFormat="0" applyFont="0" applyAlignment="0" applyProtection="0"/>
    <xf numFmtId="173" fontId="97" fillId="9" borderId="14" applyNumberFormat="0" applyFont="0" applyAlignment="0" applyProtection="0"/>
    <xf numFmtId="173" fontId="97" fillId="9" borderId="14" applyNumberFormat="0" applyFont="0" applyAlignment="0" applyProtection="0"/>
    <xf numFmtId="173" fontId="9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173" fontId="97" fillId="9" borderId="14" applyNumberFormat="0" applyFont="0" applyAlignment="0" applyProtection="0"/>
    <xf numFmtId="189" fontId="97" fillId="9" borderId="14" applyNumberFormat="0" applyFont="0" applyAlignment="0" applyProtection="0"/>
    <xf numFmtId="189" fontId="97" fillId="9" borderId="14" applyNumberFormat="0" applyFont="0" applyAlignment="0" applyProtection="0"/>
    <xf numFmtId="173" fontId="97" fillId="9" borderId="14" applyNumberFormat="0" applyFont="0" applyAlignment="0" applyProtection="0"/>
    <xf numFmtId="173" fontId="97" fillId="9" borderId="14" applyNumberFormat="0" applyFont="0" applyAlignment="0" applyProtection="0"/>
    <xf numFmtId="173" fontId="97" fillId="9" borderId="14" applyNumberFormat="0" applyFont="0" applyAlignment="0" applyProtection="0"/>
    <xf numFmtId="173" fontId="97" fillId="9" borderId="14" applyNumberFormat="0" applyFont="0" applyAlignment="0" applyProtection="0"/>
    <xf numFmtId="173" fontId="97" fillId="9" borderId="14" applyNumberFormat="0" applyFont="0" applyAlignment="0" applyProtection="0"/>
    <xf numFmtId="172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172" fontId="37" fillId="9" borderId="14" applyNumberFormat="0" applyFont="0" applyAlignment="0" applyProtection="0"/>
    <xf numFmtId="172" fontId="37" fillId="9" borderId="14" applyNumberFormat="0" applyFont="0" applyAlignment="0" applyProtection="0"/>
    <xf numFmtId="172" fontId="37" fillId="9" borderId="14" applyNumberFormat="0" applyFont="0" applyAlignment="0" applyProtection="0"/>
    <xf numFmtId="172" fontId="37" fillId="9" borderId="14" applyNumberFormat="0" applyFont="0" applyAlignment="0" applyProtection="0"/>
    <xf numFmtId="172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173" fontId="97" fillId="9" borderId="14" applyNumberFormat="0" applyFont="0" applyAlignment="0" applyProtection="0"/>
    <xf numFmtId="189" fontId="97" fillId="9" borderId="14" applyNumberFormat="0" applyFont="0" applyAlignment="0" applyProtection="0"/>
    <xf numFmtId="189" fontId="97" fillId="9" borderId="14" applyNumberFormat="0" applyFont="0" applyAlignment="0" applyProtection="0"/>
    <xf numFmtId="173" fontId="97" fillId="9" borderId="14" applyNumberFormat="0" applyFont="0" applyAlignment="0" applyProtection="0"/>
    <xf numFmtId="173" fontId="97" fillId="9" borderId="14" applyNumberFormat="0" applyFont="0" applyAlignment="0" applyProtection="0"/>
    <xf numFmtId="173" fontId="97" fillId="9" borderId="14" applyNumberFormat="0" applyFont="0" applyAlignment="0" applyProtection="0"/>
    <xf numFmtId="173" fontId="97" fillId="9" borderId="14" applyNumberFormat="0" applyFont="0" applyAlignment="0" applyProtection="0"/>
    <xf numFmtId="173" fontId="9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84" fillId="49" borderId="45" applyNumberFormat="0" applyFont="0" applyAlignment="0" applyProtection="0"/>
    <xf numFmtId="173" fontId="97" fillId="9" borderId="14" applyNumberFormat="0" applyFont="0" applyAlignment="0" applyProtection="0"/>
    <xf numFmtId="189" fontId="97" fillId="9" borderId="14" applyNumberFormat="0" applyFont="0" applyAlignment="0" applyProtection="0"/>
    <xf numFmtId="189" fontId="97" fillId="9" borderId="14" applyNumberFormat="0" applyFont="0" applyAlignment="0" applyProtection="0"/>
    <xf numFmtId="173" fontId="97" fillId="9" borderId="14" applyNumberFormat="0" applyFont="0" applyAlignment="0" applyProtection="0"/>
    <xf numFmtId="173" fontId="97" fillId="9" borderId="14" applyNumberFormat="0" applyFont="0" applyAlignment="0" applyProtection="0"/>
    <xf numFmtId="173" fontId="97" fillId="9" borderId="14" applyNumberFormat="0" applyFont="0" applyAlignment="0" applyProtection="0"/>
    <xf numFmtId="173" fontId="97" fillId="9" borderId="14" applyNumberFormat="0" applyFont="0" applyAlignment="0" applyProtection="0"/>
    <xf numFmtId="173" fontId="97" fillId="9" borderId="14" applyNumberFormat="0" applyFont="0" applyAlignment="0" applyProtection="0"/>
    <xf numFmtId="0" fontId="84" fillId="49" borderId="45" applyNumberFormat="0" applyFont="0" applyAlignment="0" applyProtection="0"/>
    <xf numFmtId="0" fontId="84" fillId="49" borderId="45" applyNumberFormat="0" applyFont="0" applyAlignment="0" applyProtection="0"/>
    <xf numFmtId="0" fontId="84" fillId="49" borderId="45" applyNumberFormat="0" applyFont="0" applyAlignment="0" applyProtection="0"/>
    <xf numFmtId="0" fontId="7" fillId="49" borderId="45" applyNumberFormat="0" applyFont="0" applyAlignment="0" applyProtection="0"/>
    <xf numFmtId="0" fontId="7" fillId="49" borderId="45" applyNumberFormat="0" applyFont="0" applyAlignment="0" applyProtection="0"/>
    <xf numFmtId="0" fontId="7" fillId="49" borderId="45" applyNumberFormat="0" applyFont="0" applyAlignment="0" applyProtection="0"/>
    <xf numFmtId="251" fontId="197" fillId="0" borderId="0" applyFont="0" applyFill="0" applyBorder="0" applyAlignment="0" applyProtection="0">
      <alignment horizontal="right"/>
    </xf>
    <xf numFmtId="252" fontId="197" fillId="86" borderId="0" applyFont="0" applyFill="0" applyBorder="0" applyAlignment="0" applyProtection="0">
      <protection locked="0"/>
    </xf>
    <xf numFmtId="182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173" fontId="209" fillId="7" borderId="11" applyNumberFormat="0" applyAlignment="0" applyProtection="0"/>
    <xf numFmtId="189" fontId="209" fillId="7" borderId="11" applyNumberFormat="0" applyAlignment="0" applyProtection="0"/>
    <xf numFmtId="189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89" fontId="209" fillId="7" borderId="11" applyNumberFormat="0" applyAlignment="0" applyProtection="0"/>
    <xf numFmtId="189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89" fontId="209" fillId="7" borderId="11" applyNumberFormat="0" applyAlignment="0" applyProtection="0"/>
    <xf numFmtId="189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89" fontId="209" fillId="7" borderId="11" applyNumberFormat="0" applyAlignment="0" applyProtection="0"/>
    <xf numFmtId="189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89" fontId="209" fillId="7" borderId="11" applyNumberFormat="0" applyAlignment="0" applyProtection="0"/>
    <xf numFmtId="189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89" fontId="209" fillId="7" borderId="11" applyNumberFormat="0" applyAlignment="0" applyProtection="0"/>
    <xf numFmtId="189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89" fontId="209" fillId="7" borderId="11" applyNumberFormat="0" applyAlignment="0" applyProtection="0"/>
    <xf numFmtId="189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89" fontId="209" fillId="7" borderId="11" applyNumberFormat="0" applyAlignment="0" applyProtection="0"/>
    <xf numFmtId="189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89" fontId="209" fillId="7" borderId="11" applyNumberFormat="0" applyAlignment="0" applyProtection="0"/>
    <xf numFmtId="189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89" fontId="209" fillId="7" borderId="11" applyNumberFormat="0" applyAlignment="0" applyProtection="0"/>
    <xf numFmtId="189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0" fontId="210" fillId="53" borderId="46" applyNumberFormat="0" applyAlignment="0" applyProtection="0"/>
    <xf numFmtId="0" fontId="210" fillId="53" borderId="46" applyNumberFormat="0" applyAlignment="0" applyProtection="0"/>
    <xf numFmtId="0" fontId="210" fillId="53" borderId="46" applyNumberFormat="0" applyAlignment="0" applyProtection="0"/>
    <xf numFmtId="0" fontId="211" fillId="7" borderId="11" applyNumberFormat="0" applyAlignment="0" applyProtection="0"/>
    <xf numFmtId="0" fontId="210" fillId="53" borderId="46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89" fontId="209" fillId="7" borderId="11" applyNumberFormat="0" applyAlignment="0" applyProtection="0"/>
    <xf numFmtId="189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89" fontId="209" fillId="7" borderId="11" applyNumberFormat="0" applyAlignment="0" applyProtection="0"/>
    <xf numFmtId="189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89" fontId="209" fillId="7" borderId="11" applyNumberFormat="0" applyAlignment="0" applyProtection="0"/>
    <xf numFmtId="189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89" fontId="209" fillId="7" borderId="11" applyNumberFormat="0" applyAlignment="0" applyProtection="0"/>
    <xf numFmtId="189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89" fontId="209" fillId="7" borderId="11" applyNumberFormat="0" applyAlignment="0" applyProtection="0"/>
    <xf numFmtId="189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89" fontId="209" fillId="7" borderId="11" applyNumberFormat="0" applyAlignment="0" applyProtection="0"/>
    <xf numFmtId="189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89" fontId="209" fillId="7" borderId="11" applyNumberFormat="0" applyAlignment="0" applyProtection="0"/>
    <xf numFmtId="189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89" fontId="209" fillId="7" borderId="11" applyNumberFormat="0" applyAlignment="0" applyProtection="0"/>
    <xf numFmtId="189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89" fontId="209" fillId="7" borderId="11" applyNumberFormat="0" applyAlignment="0" applyProtection="0"/>
    <xf numFmtId="189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89" fontId="209" fillId="7" borderId="11" applyNumberFormat="0" applyAlignment="0" applyProtection="0"/>
    <xf numFmtId="189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89" fontId="209" fillId="7" borderId="11" applyNumberFormat="0" applyAlignment="0" applyProtection="0"/>
    <xf numFmtId="189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89" fontId="209" fillId="7" borderId="11" applyNumberFormat="0" applyAlignment="0" applyProtection="0"/>
    <xf numFmtId="189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89" fontId="209" fillId="7" borderId="11" applyNumberFormat="0" applyAlignment="0" applyProtection="0"/>
    <xf numFmtId="189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89" fontId="209" fillId="7" borderId="11" applyNumberFormat="0" applyAlignment="0" applyProtection="0"/>
    <xf numFmtId="189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89" fontId="209" fillId="7" borderId="11" applyNumberFormat="0" applyAlignment="0" applyProtection="0"/>
    <xf numFmtId="189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89" fontId="209" fillId="7" borderId="11" applyNumberFormat="0" applyAlignment="0" applyProtection="0"/>
    <xf numFmtId="189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89" fontId="209" fillId="7" borderId="11" applyNumberFormat="0" applyAlignment="0" applyProtection="0"/>
    <xf numFmtId="189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89" fontId="209" fillId="7" borderId="11" applyNumberFormat="0" applyAlignment="0" applyProtection="0"/>
    <xf numFmtId="189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89" fontId="209" fillId="7" borderId="11" applyNumberFormat="0" applyAlignment="0" applyProtection="0"/>
    <xf numFmtId="189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89" fontId="209" fillId="7" borderId="11" applyNumberFormat="0" applyAlignment="0" applyProtection="0"/>
    <xf numFmtId="189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89" fontId="209" fillId="7" borderId="11" applyNumberFormat="0" applyAlignment="0" applyProtection="0"/>
    <xf numFmtId="189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89" fontId="209" fillId="7" borderId="11" applyNumberFormat="0" applyAlignment="0" applyProtection="0"/>
    <xf numFmtId="189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89" fontId="209" fillId="7" borderId="11" applyNumberFormat="0" applyAlignment="0" applyProtection="0"/>
    <xf numFmtId="189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89" fontId="209" fillId="7" borderId="11" applyNumberFormat="0" applyAlignment="0" applyProtection="0"/>
    <xf numFmtId="189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89" fontId="209" fillId="7" borderId="11" applyNumberFormat="0" applyAlignment="0" applyProtection="0"/>
    <xf numFmtId="189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89" fontId="209" fillId="7" borderId="11" applyNumberFormat="0" applyAlignment="0" applyProtection="0"/>
    <xf numFmtId="189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89" fontId="209" fillId="7" borderId="11" applyNumberFormat="0" applyAlignment="0" applyProtection="0"/>
    <xf numFmtId="189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89" fontId="209" fillId="7" borderId="11" applyNumberFormat="0" applyAlignment="0" applyProtection="0"/>
    <xf numFmtId="189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73" fontId="19" fillId="7" borderId="11" applyNumberFormat="0" applyAlignment="0" applyProtection="0"/>
    <xf numFmtId="189" fontId="19" fillId="7" borderId="11" applyNumberFormat="0" applyAlignment="0" applyProtection="0"/>
    <xf numFmtId="189" fontId="19" fillId="7" borderId="11" applyNumberFormat="0" applyAlignment="0" applyProtection="0"/>
    <xf numFmtId="173" fontId="19" fillId="7" borderId="11" applyNumberFormat="0" applyAlignment="0" applyProtection="0"/>
    <xf numFmtId="173" fontId="19" fillId="7" borderId="11" applyNumberFormat="0" applyAlignment="0" applyProtection="0"/>
    <xf numFmtId="173" fontId="19" fillId="7" borderId="11" applyNumberFormat="0" applyAlignment="0" applyProtection="0"/>
    <xf numFmtId="173" fontId="19" fillId="7" borderId="11" applyNumberFormat="0" applyAlignment="0" applyProtection="0"/>
    <xf numFmtId="173" fontId="19" fillId="7" borderId="11" applyNumberFormat="0" applyAlignment="0" applyProtection="0"/>
    <xf numFmtId="173" fontId="19" fillId="7" borderId="11" applyNumberFormat="0" applyAlignment="0" applyProtection="0"/>
    <xf numFmtId="189" fontId="19" fillId="7" borderId="11" applyNumberFormat="0" applyAlignment="0" applyProtection="0"/>
    <xf numFmtId="189" fontId="19" fillId="7" borderId="11" applyNumberFormat="0" applyAlignment="0" applyProtection="0"/>
    <xf numFmtId="173" fontId="19" fillId="7" borderId="11" applyNumberFormat="0" applyAlignment="0" applyProtection="0"/>
    <xf numFmtId="173" fontId="19" fillId="7" borderId="11" applyNumberFormat="0" applyAlignment="0" applyProtection="0"/>
    <xf numFmtId="173" fontId="19" fillId="7" borderId="11" applyNumberFormat="0" applyAlignment="0" applyProtection="0"/>
    <xf numFmtId="173" fontId="19" fillId="7" borderId="11" applyNumberFormat="0" applyAlignment="0" applyProtection="0"/>
    <xf numFmtId="173" fontId="19" fillId="7" borderId="11" applyNumberFormat="0" applyAlignment="0" applyProtection="0"/>
    <xf numFmtId="173" fontId="19" fillId="7" borderId="11" applyNumberFormat="0" applyAlignment="0" applyProtection="0"/>
    <xf numFmtId="189" fontId="19" fillId="7" borderId="11" applyNumberFormat="0" applyAlignment="0" applyProtection="0"/>
    <xf numFmtId="189" fontId="19" fillId="7" borderId="11" applyNumberFormat="0" applyAlignment="0" applyProtection="0"/>
    <xf numFmtId="173" fontId="19" fillId="7" borderId="11" applyNumberFormat="0" applyAlignment="0" applyProtection="0"/>
    <xf numFmtId="173" fontId="19" fillId="7" borderId="11" applyNumberFormat="0" applyAlignment="0" applyProtection="0"/>
    <xf numFmtId="173" fontId="19" fillId="7" borderId="11" applyNumberFormat="0" applyAlignment="0" applyProtection="0"/>
    <xf numFmtId="173" fontId="19" fillId="7" borderId="11" applyNumberFormat="0" applyAlignment="0" applyProtection="0"/>
    <xf numFmtId="173" fontId="19" fillId="7" borderId="11" applyNumberFormat="0" applyAlignment="0" applyProtection="0"/>
    <xf numFmtId="173" fontId="19" fillId="7" borderId="11" applyNumberFormat="0" applyAlignment="0" applyProtection="0"/>
    <xf numFmtId="189" fontId="19" fillId="7" borderId="11" applyNumberFormat="0" applyAlignment="0" applyProtection="0"/>
    <xf numFmtId="189" fontId="19" fillId="7" borderId="11" applyNumberFormat="0" applyAlignment="0" applyProtection="0"/>
    <xf numFmtId="173" fontId="19" fillId="7" borderId="11" applyNumberFormat="0" applyAlignment="0" applyProtection="0"/>
    <xf numFmtId="173" fontId="19" fillId="7" borderId="11" applyNumberFormat="0" applyAlignment="0" applyProtection="0"/>
    <xf numFmtId="173" fontId="19" fillId="7" borderId="11" applyNumberFormat="0" applyAlignment="0" applyProtection="0"/>
    <xf numFmtId="173" fontId="19" fillId="7" borderId="11" applyNumberFormat="0" applyAlignment="0" applyProtection="0"/>
    <xf numFmtId="173" fontId="19" fillId="7" borderId="11" applyNumberFormat="0" applyAlignment="0" applyProtection="0"/>
    <xf numFmtId="173" fontId="209" fillId="7" borderId="11" applyNumberFormat="0" applyAlignment="0" applyProtection="0"/>
    <xf numFmtId="189" fontId="209" fillId="7" borderId="11" applyNumberFormat="0" applyAlignment="0" applyProtection="0"/>
    <xf numFmtId="189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73" fontId="19" fillId="7" borderId="11" applyNumberFormat="0" applyAlignment="0" applyProtection="0"/>
    <xf numFmtId="189" fontId="19" fillId="7" borderId="11" applyNumberFormat="0" applyAlignment="0" applyProtection="0"/>
    <xf numFmtId="189" fontId="19" fillId="7" borderId="11" applyNumberFormat="0" applyAlignment="0" applyProtection="0"/>
    <xf numFmtId="173" fontId="19" fillId="7" borderId="11" applyNumberFormat="0" applyAlignment="0" applyProtection="0"/>
    <xf numFmtId="173" fontId="19" fillId="7" borderId="11" applyNumberFormat="0" applyAlignment="0" applyProtection="0"/>
    <xf numFmtId="173" fontId="19" fillId="7" borderId="11" applyNumberFormat="0" applyAlignment="0" applyProtection="0"/>
    <xf numFmtId="173" fontId="19" fillId="7" borderId="11" applyNumberFormat="0" applyAlignment="0" applyProtection="0"/>
    <xf numFmtId="173" fontId="19" fillId="7" borderId="11" applyNumberFormat="0" applyAlignment="0" applyProtection="0"/>
    <xf numFmtId="173" fontId="19" fillId="7" borderId="11" applyNumberFormat="0" applyAlignment="0" applyProtection="0"/>
    <xf numFmtId="189" fontId="19" fillId="7" borderId="11" applyNumberFormat="0" applyAlignment="0" applyProtection="0"/>
    <xf numFmtId="189" fontId="19" fillId="7" borderId="11" applyNumberFormat="0" applyAlignment="0" applyProtection="0"/>
    <xf numFmtId="173" fontId="19" fillId="7" borderId="11" applyNumberFormat="0" applyAlignment="0" applyProtection="0"/>
    <xf numFmtId="173" fontId="19" fillId="7" borderId="11" applyNumberFormat="0" applyAlignment="0" applyProtection="0"/>
    <xf numFmtId="173" fontId="19" fillId="7" borderId="11" applyNumberFormat="0" applyAlignment="0" applyProtection="0"/>
    <xf numFmtId="173" fontId="19" fillId="7" borderId="11" applyNumberFormat="0" applyAlignment="0" applyProtection="0"/>
    <xf numFmtId="173" fontId="19" fillId="7" borderId="11" applyNumberFormat="0" applyAlignment="0" applyProtection="0"/>
    <xf numFmtId="173" fontId="19" fillId="7" borderId="11" applyNumberFormat="0" applyAlignment="0" applyProtection="0"/>
    <xf numFmtId="189" fontId="19" fillId="7" borderId="11" applyNumberFormat="0" applyAlignment="0" applyProtection="0"/>
    <xf numFmtId="189" fontId="19" fillId="7" borderId="11" applyNumberFormat="0" applyAlignment="0" applyProtection="0"/>
    <xf numFmtId="173" fontId="19" fillId="7" borderId="11" applyNumberFormat="0" applyAlignment="0" applyProtection="0"/>
    <xf numFmtId="173" fontId="19" fillId="7" borderId="11" applyNumberFormat="0" applyAlignment="0" applyProtection="0"/>
    <xf numFmtId="173" fontId="19" fillId="7" borderId="11" applyNumberFormat="0" applyAlignment="0" applyProtection="0"/>
    <xf numFmtId="173" fontId="19" fillId="7" borderId="11" applyNumberFormat="0" applyAlignment="0" applyProtection="0"/>
    <xf numFmtId="173" fontId="19" fillId="7" borderId="11" applyNumberFormat="0" applyAlignment="0" applyProtection="0"/>
    <xf numFmtId="173" fontId="19" fillId="7" borderId="11" applyNumberFormat="0" applyAlignment="0" applyProtection="0"/>
    <xf numFmtId="189" fontId="19" fillId="7" borderId="11" applyNumberFormat="0" applyAlignment="0" applyProtection="0"/>
    <xf numFmtId="189" fontId="19" fillId="7" borderId="11" applyNumberFormat="0" applyAlignment="0" applyProtection="0"/>
    <xf numFmtId="173" fontId="19" fillId="7" borderId="11" applyNumberFormat="0" applyAlignment="0" applyProtection="0"/>
    <xf numFmtId="173" fontId="19" fillId="7" borderId="11" applyNumberFormat="0" applyAlignment="0" applyProtection="0"/>
    <xf numFmtId="173" fontId="19" fillId="7" borderId="11" applyNumberFormat="0" applyAlignment="0" applyProtection="0"/>
    <xf numFmtId="173" fontId="19" fillId="7" borderId="11" applyNumberFormat="0" applyAlignment="0" applyProtection="0"/>
    <xf numFmtId="173" fontId="19" fillId="7" borderId="11" applyNumberFormat="0" applyAlignment="0" applyProtection="0"/>
    <xf numFmtId="173" fontId="19" fillId="7" borderId="11" applyNumberFormat="0" applyAlignment="0" applyProtection="0"/>
    <xf numFmtId="189" fontId="19" fillId="7" borderId="11" applyNumberFormat="0" applyAlignment="0" applyProtection="0"/>
    <xf numFmtId="189" fontId="19" fillId="7" borderId="11" applyNumberFormat="0" applyAlignment="0" applyProtection="0"/>
    <xf numFmtId="173" fontId="19" fillId="7" borderId="11" applyNumberFormat="0" applyAlignment="0" applyProtection="0"/>
    <xf numFmtId="173" fontId="19" fillId="7" borderId="11" applyNumberFormat="0" applyAlignment="0" applyProtection="0"/>
    <xf numFmtId="173" fontId="19" fillId="7" borderId="11" applyNumberFormat="0" applyAlignment="0" applyProtection="0"/>
    <xf numFmtId="173" fontId="19" fillId="7" borderId="11" applyNumberFormat="0" applyAlignment="0" applyProtection="0"/>
    <xf numFmtId="173" fontId="19" fillId="7" borderId="11" applyNumberFormat="0" applyAlignment="0" applyProtection="0"/>
    <xf numFmtId="173" fontId="212" fillId="7" borderId="11" applyNumberFormat="0" applyAlignment="0" applyProtection="0"/>
    <xf numFmtId="0" fontId="212" fillId="7" borderId="11" applyNumberFormat="0" applyAlignment="0" applyProtection="0"/>
    <xf numFmtId="173" fontId="212" fillId="7" borderId="11" applyNumberFormat="0" applyAlignment="0" applyProtection="0"/>
    <xf numFmtId="173" fontId="212" fillId="7" borderId="11" applyNumberFormat="0" applyAlignment="0" applyProtection="0"/>
    <xf numFmtId="173" fontId="212" fillId="7" borderId="11" applyNumberFormat="0" applyAlignment="0" applyProtection="0"/>
    <xf numFmtId="173" fontId="212" fillId="7" borderId="11" applyNumberFormat="0" applyAlignment="0" applyProtection="0"/>
    <xf numFmtId="173" fontId="212" fillId="7" borderId="11" applyNumberFormat="0" applyAlignment="0" applyProtection="0"/>
    <xf numFmtId="189" fontId="210" fillId="53" borderId="46" applyNumberFormat="0" applyAlignment="0" applyProtection="0"/>
    <xf numFmtId="189" fontId="210" fillId="53" borderId="46" applyNumberFormat="0" applyAlignment="0" applyProtection="0"/>
    <xf numFmtId="0" fontId="209" fillId="7" borderId="11" applyNumberFormat="0" applyAlignment="0" applyProtection="0"/>
    <xf numFmtId="0" fontId="209" fillId="7" borderId="11" applyNumberFormat="0" applyAlignment="0" applyProtection="0"/>
    <xf numFmtId="0" fontId="209" fillId="7" borderId="11" applyNumberFormat="0" applyAlignment="0" applyProtection="0"/>
    <xf numFmtId="173" fontId="209" fillId="7" borderId="11" applyNumberFormat="0" applyAlignment="0" applyProtection="0"/>
    <xf numFmtId="189" fontId="209" fillId="7" borderId="11" applyNumberFormat="0" applyAlignment="0" applyProtection="0"/>
    <xf numFmtId="189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0" fontId="209" fillId="7" borderId="11" applyNumberFormat="0" applyAlignment="0" applyProtection="0"/>
    <xf numFmtId="0" fontId="209" fillId="7" borderId="11" applyNumberFormat="0" applyAlignment="0" applyProtection="0"/>
    <xf numFmtId="0" fontId="209" fillId="7" borderId="11" applyNumberFormat="0" applyAlignment="0" applyProtection="0"/>
    <xf numFmtId="0" fontId="209" fillId="7" borderId="11" applyNumberFormat="0" applyAlignment="0" applyProtection="0"/>
    <xf numFmtId="0" fontId="209" fillId="7" borderId="11" applyNumberFormat="0" applyAlignment="0" applyProtection="0"/>
    <xf numFmtId="0" fontId="209" fillId="7" borderId="11" applyNumberFormat="0" applyAlignment="0" applyProtection="0"/>
    <xf numFmtId="0" fontId="209" fillId="7" borderId="11" applyNumberFormat="0" applyAlignment="0" applyProtection="0"/>
    <xf numFmtId="0" fontId="209" fillId="7" borderId="11" applyNumberFormat="0" applyAlignment="0" applyProtection="0"/>
    <xf numFmtId="231" fontId="209" fillId="7" borderId="11" applyNumberFormat="0" applyAlignment="0" applyProtection="0"/>
    <xf numFmtId="231" fontId="209" fillId="7" borderId="11" applyNumberFormat="0" applyAlignment="0" applyProtection="0"/>
    <xf numFmtId="231" fontId="209" fillId="7" borderId="11" applyNumberFormat="0" applyAlignment="0" applyProtection="0"/>
    <xf numFmtId="231" fontId="209" fillId="7" borderId="11" applyNumberFormat="0" applyAlignment="0" applyProtection="0"/>
    <xf numFmtId="231" fontId="209" fillId="7" borderId="11" applyNumberFormat="0" applyAlignment="0" applyProtection="0"/>
    <xf numFmtId="231" fontId="209" fillId="7" borderId="11" applyNumberFormat="0" applyAlignment="0" applyProtection="0"/>
    <xf numFmtId="0" fontId="210" fillId="53" borderId="46" applyNumberFormat="0" applyAlignment="0" applyProtection="0"/>
    <xf numFmtId="0" fontId="213" fillId="53" borderId="46" applyNumberFormat="0" applyAlignment="0" applyProtection="0"/>
    <xf numFmtId="0" fontId="214" fillId="80" borderId="46" applyNumberFormat="0" applyAlignment="0" applyProtection="0"/>
    <xf numFmtId="0" fontId="210" fillId="53" borderId="46" applyNumberFormat="0" applyAlignment="0" applyProtection="0"/>
    <xf numFmtId="0" fontId="210" fillId="53" borderId="46" applyNumberFormat="0" applyAlignment="0" applyProtection="0"/>
    <xf numFmtId="0" fontId="210" fillId="53" borderId="46" applyNumberFormat="0" applyAlignment="0" applyProtection="0"/>
    <xf numFmtId="0" fontId="210" fillId="53" borderId="46" applyNumberFormat="0" applyAlignment="0" applyProtection="0"/>
    <xf numFmtId="0" fontId="210" fillId="80" borderId="46" applyNumberFormat="0" applyAlignment="0" applyProtection="0"/>
    <xf numFmtId="173" fontId="209" fillId="7" borderId="11" applyNumberFormat="0" applyAlignment="0" applyProtection="0"/>
    <xf numFmtId="189" fontId="209" fillId="7" borderId="11" applyNumberFormat="0" applyAlignment="0" applyProtection="0"/>
    <xf numFmtId="189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0" fontId="210" fillId="80" borderId="46" applyNumberFormat="0" applyAlignment="0" applyProtection="0"/>
    <xf numFmtId="0" fontId="210" fillId="80" borderId="46" applyNumberFormat="0" applyAlignment="0" applyProtection="0"/>
    <xf numFmtId="173" fontId="209" fillId="7" borderId="11" applyNumberFormat="0" applyAlignment="0" applyProtection="0"/>
    <xf numFmtId="189" fontId="209" fillId="7" borderId="11" applyNumberFormat="0" applyAlignment="0" applyProtection="0"/>
    <xf numFmtId="189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89" fontId="209" fillId="7" borderId="11" applyNumberFormat="0" applyAlignment="0" applyProtection="0"/>
    <xf numFmtId="189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173" fontId="209" fillId="7" borderId="11" applyNumberFormat="0" applyAlignment="0" applyProtection="0"/>
    <xf numFmtId="0" fontId="215" fillId="37" borderId="0">
      <alignment horizontal="center"/>
    </xf>
    <xf numFmtId="0" fontId="216" fillId="87" borderId="20"/>
    <xf numFmtId="0" fontId="216" fillId="87" borderId="20"/>
    <xf numFmtId="0" fontId="217" fillId="0" borderId="0" applyBorder="0">
      <alignment horizontal="centerContinuous"/>
    </xf>
    <xf numFmtId="0" fontId="218" fillId="0" borderId="0" applyBorder="0">
      <alignment horizontal="centerContinuous"/>
    </xf>
    <xf numFmtId="0" fontId="219" fillId="35" borderId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7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96" fillId="0" borderId="24" applyNumberFormat="0" applyBorder="0"/>
    <xf numFmtId="9" fontId="196" fillId="0" borderId="24" applyNumberFormat="0" applyBorder="0"/>
    <xf numFmtId="9" fontId="196" fillId="0" borderId="24" applyNumberFormat="0" applyBorder="0"/>
    <xf numFmtId="9" fontId="196" fillId="0" borderId="24" applyNumberFormat="0" applyBorder="0"/>
    <xf numFmtId="9" fontId="196" fillId="0" borderId="24" applyNumberFormat="0" applyBorder="0"/>
    <xf numFmtId="9" fontId="196" fillId="0" borderId="24" applyNumberFormat="0" applyBorder="0"/>
    <xf numFmtId="9" fontId="196" fillId="0" borderId="24" applyNumberFormat="0" applyBorder="0"/>
    <xf numFmtId="3" fontId="220" fillId="0" borderId="0" applyNumberFormat="0" applyFill="0" applyBorder="0" applyAlignment="0" applyProtection="0"/>
    <xf numFmtId="0" fontId="138" fillId="0" borderId="0">
      <protection locked="0"/>
    </xf>
    <xf numFmtId="234" fontId="112" fillId="0" borderId="0" applyFill="0" applyBorder="0" applyAlignment="0"/>
    <xf numFmtId="234" fontId="112" fillId="0" borderId="0" applyFill="0" applyBorder="0" applyAlignment="0"/>
    <xf numFmtId="234" fontId="113" fillId="0" borderId="0" applyFill="0" applyBorder="0" applyAlignment="0"/>
    <xf numFmtId="234" fontId="112" fillId="0" borderId="0" applyFill="0" applyBorder="0" applyAlignment="0"/>
    <xf numFmtId="234" fontId="112" fillId="0" borderId="0" applyFill="0" applyBorder="0" applyAlignment="0"/>
    <xf numFmtId="234" fontId="113" fillId="0" borderId="0" applyFill="0" applyBorder="0" applyAlignment="0"/>
    <xf numFmtId="235" fontId="112" fillId="0" borderId="0" applyFill="0" applyBorder="0" applyAlignment="0"/>
    <xf numFmtId="235" fontId="112" fillId="0" borderId="0" applyFill="0" applyBorder="0" applyAlignment="0"/>
    <xf numFmtId="235" fontId="113" fillId="0" borderId="0" applyFill="0" applyBorder="0" applyAlignment="0"/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1" fontId="6" fillId="0" borderId="16" applyNumberFormat="0" applyFill="0" applyAlignment="0" applyProtection="0">
      <alignment horizontal="center" vertical="center"/>
    </xf>
    <xf numFmtId="173" fontId="137" fillId="0" borderId="0"/>
    <xf numFmtId="189" fontId="137" fillId="0" borderId="0"/>
    <xf numFmtId="189" fontId="137" fillId="0" borderId="0"/>
    <xf numFmtId="173" fontId="137" fillId="0" borderId="0"/>
    <xf numFmtId="173" fontId="137" fillId="0" borderId="0"/>
    <xf numFmtId="173" fontId="137" fillId="0" borderId="0"/>
    <xf numFmtId="173" fontId="137" fillId="0" borderId="0"/>
    <xf numFmtId="173" fontId="137" fillId="0" borderId="0"/>
    <xf numFmtId="255" fontId="6" fillId="0" borderId="0" applyNumberFormat="0" applyFill="0" applyBorder="0" applyAlignment="0" applyProtection="0">
      <alignment horizontal="left"/>
    </xf>
    <xf numFmtId="38" fontId="221" fillId="0" borderId="0"/>
    <xf numFmtId="4" fontId="40" fillId="55" borderId="47" applyNumberFormat="0" applyProtection="0">
      <alignment vertical="center"/>
    </xf>
    <xf numFmtId="4" fontId="222" fillId="55" borderId="47" applyNumberFormat="0" applyProtection="0">
      <alignment vertical="center"/>
    </xf>
    <xf numFmtId="4" fontId="40" fillId="55" borderId="47" applyNumberFormat="0" applyProtection="0">
      <alignment horizontal="left" vertical="center" indent="1"/>
    </xf>
    <xf numFmtId="0" fontId="40" fillId="55" borderId="47" applyNumberFormat="0" applyProtection="0">
      <alignment horizontal="left" vertical="top" indent="1"/>
    </xf>
    <xf numFmtId="4" fontId="40" fillId="88" borderId="0" applyNumberFormat="0" applyProtection="0">
      <alignment horizontal="left" vertical="center" indent="1"/>
    </xf>
    <xf numFmtId="4" fontId="43" fillId="46" borderId="47" applyNumberFormat="0" applyProtection="0">
      <alignment horizontal="right" vertical="center"/>
    </xf>
    <xf numFmtId="4" fontId="43" fillId="47" borderId="47" applyNumberFormat="0" applyProtection="0">
      <alignment horizontal="right" vertical="center"/>
    </xf>
    <xf numFmtId="4" fontId="43" fillId="72" borderId="47" applyNumberFormat="0" applyProtection="0">
      <alignment horizontal="right" vertical="center"/>
    </xf>
    <xf numFmtId="4" fontId="43" fillId="56" borderId="47" applyNumberFormat="0" applyProtection="0">
      <alignment horizontal="right" vertical="center"/>
    </xf>
    <xf numFmtId="4" fontId="43" fillId="61" borderId="47" applyNumberFormat="0" applyProtection="0">
      <alignment horizontal="right" vertical="center"/>
    </xf>
    <xf numFmtId="4" fontId="43" fillId="58" borderId="47" applyNumberFormat="0" applyProtection="0">
      <alignment horizontal="right" vertical="center"/>
    </xf>
    <xf numFmtId="4" fontId="43" fillId="76" borderId="47" applyNumberFormat="0" applyProtection="0">
      <alignment horizontal="right" vertical="center"/>
    </xf>
    <xf numFmtId="4" fontId="43" fillId="89" borderId="47" applyNumberFormat="0" applyProtection="0">
      <alignment horizontal="right" vertical="center"/>
    </xf>
    <xf numFmtId="4" fontId="43" fillId="54" borderId="47" applyNumberFormat="0" applyProtection="0">
      <alignment horizontal="right" vertical="center"/>
    </xf>
    <xf numFmtId="4" fontId="40" fillId="90" borderId="48" applyNumberFormat="0" applyProtection="0">
      <alignment horizontal="left" vertical="center" indent="1"/>
    </xf>
    <xf numFmtId="4" fontId="43" fillId="91" borderId="0" applyNumberFormat="0" applyProtection="0">
      <alignment horizontal="left" vertical="center" indent="1"/>
    </xf>
    <xf numFmtId="4" fontId="223" fillId="77" borderId="0" applyNumberFormat="0" applyProtection="0">
      <alignment horizontal="left" vertical="center" indent="1"/>
    </xf>
    <xf numFmtId="4" fontId="43" fillId="88" borderId="47" applyNumberFormat="0" applyProtection="0">
      <alignment horizontal="right" vertical="center"/>
    </xf>
    <xf numFmtId="4" fontId="43" fillId="91" borderId="0" applyNumberFormat="0" applyProtection="0">
      <alignment horizontal="left" vertical="center" indent="1"/>
    </xf>
    <xf numFmtId="4" fontId="43" fillId="88" borderId="0" applyNumberFormat="0" applyProtection="0">
      <alignment horizontal="left" vertical="center" indent="1"/>
    </xf>
    <xf numFmtId="0" fontId="6" fillId="77" borderId="47" applyNumberFormat="0" applyProtection="0">
      <alignment horizontal="left" vertical="center" indent="1"/>
    </xf>
    <xf numFmtId="0" fontId="6" fillId="77" borderId="47" applyNumberFormat="0" applyProtection="0">
      <alignment horizontal="left" vertical="top" indent="1"/>
    </xf>
    <xf numFmtId="0" fontId="6" fillId="88" borderId="47" applyNumberFormat="0" applyProtection="0">
      <alignment horizontal="left" vertical="center" indent="1"/>
    </xf>
    <xf numFmtId="0" fontId="6" fillId="88" borderId="47" applyNumberFormat="0" applyProtection="0">
      <alignment horizontal="left" vertical="top" indent="1"/>
    </xf>
    <xf numFmtId="0" fontId="6" fillId="45" borderId="47" applyNumberFormat="0" applyProtection="0">
      <alignment horizontal="left" vertical="center" indent="1"/>
    </xf>
    <xf numFmtId="0" fontId="6" fillId="45" borderId="47" applyNumberFormat="0" applyProtection="0">
      <alignment horizontal="left" vertical="top" indent="1"/>
    </xf>
    <xf numFmtId="0" fontId="6" fillId="91" borderId="47" applyNumberFormat="0" applyProtection="0">
      <alignment horizontal="left" vertical="center" indent="1"/>
    </xf>
    <xf numFmtId="0" fontId="6" fillId="91" borderId="47" applyNumberFormat="0" applyProtection="0">
      <alignment horizontal="left" vertical="top" indent="1"/>
    </xf>
    <xf numFmtId="0" fontId="6" fillId="80" borderId="30" applyNumberFormat="0">
      <protection locked="0"/>
    </xf>
    <xf numFmtId="0" fontId="6" fillId="80" borderId="30" applyNumberFormat="0">
      <protection locked="0"/>
    </xf>
    <xf numFmtId="4" fontId="43" fillId="49" borderId="47" applyNumberFormat="0" applyProtection="0">
      <alignment vertical="center"/>
    </xf>
    <xf numFmtId="4" fontId="224" fillId="49" borderId="47" applyNumberFormat="0" applyProtection="0">
      <alignment vertical="center"/>
    </xf>
    <xf numFmtId="4" fontId="43" fillId="49" borderId="47" applyNumberFormat="0" applyProtection="0">
      <alignment horizontal="left" vertical="center" indent="1"/>
    </xf>
    <xf numFmtId="0" fontId="43" fillId="49" borderId="47" applyNumberFormat="0" applyProtection="0">
      <alignment horizontal="left" vertical="top" indent="1"/>
    </xf>
    <xf numFmtId="4" fontId="43" fillId="91" borderId="47" applyNumberFormat="0" applyProtection="0">
      <alignment horizontal="right" vertical="center"/>
    </xf>
    <xf numFmtId="4" fontId="224" fillId="91" borderId="47" applyNumberFormat="0" applyProtection="0">
      <alignment horizontal="right" vertical="center"/>
    </xf>
    <xf numFmtId="4" fontId="43" fillId="88" borderId="47" applyNumberFormat="0" applyProtection="0">
      <alignment horizontal="left" vertical="center" indent="1"/>
    </xf>
    <xf numFmtId="0" fontId="43" fillId="88" borderId="47" applyNumberFormat="0" applyProtection="0">
      <alignment horizontal="left" vertical="top" indent="1"/>
    </xf>
    <xf numFmtId="4" fontId="225" fillId="92" borderId="0" applyNumberFormat="0" applyProtection="0">
      <alignment horizontal="left" vertical="center" indent="1"/>
    </xf>
    <xf numFmtId="4" fontId="226" fillId="91" borderId="47" applyNumberFormat="0" applyProtection="0">
      <alignment horizontal="right" vertical="center"/>
    </xf>
    <xf numFmtId="170" fontId="227" fillId="93" borderId="0" applyNumberFormat="0" applyFont="0" applyBorder="0" applyAlignment="0">
      <protection locked="0"/>
    </xf>
    <xf numFmtId="0" fontId="228" fillId="0" borderId="0" applyNumberFormat="0" applyFill="0" applyBorder="0" applyAlignment="0" applyProtection="0"/>
    <xf numFmtId="0" fontId="56" fillId="0" borderId="21" applyAlignment="0">
      <alignment horizontal="centerContinuous"/>
    </xf>
    <xf numFmtId="39" fontId="229" fillId="0" borderId="0"/>
    <xf numFmtId="256" fontId="6" fillId="0" borderId="0">
      <alignment horizontal="left" wrapText="1"/>
    </xf>
    <xf numFmtId="256" fontId="6" fillId="0" borderId="0">
      <alignment horizontal="left" wrapText="1"/>
    </xf>
    <xf numFmtId="256" fontId="6" fillId="0" borderId="0">
      <alignment horizontal="left" wrapText="1"/>
    </xf>
    <xf numFmtId="0" fontId="43" fillId="0" borderId="0" applyNumberFormat="0" applyBorder="0" applyAlignment="0"/>
    <xf numFmtId="0" fontId="43" fillId="0" borderId="0" applyNumberFormat="0" applyBorder="0" applyAlignment="0"/>
    <xf numFmtId="0" fontId="230" fillId="37" borderId="0">
      <alignment wrapText="1"/>
    </xf>
    <xf numFmtId="40" fontId="231" fillId="0" borderId="0" applyBorder="0">
      <alignment horizontal="right"/>
    </xf>
    <xf numFmtId="49" fontId="232" fillId="0" borderId="0" applyFill="0" applyBorder="0" applyProtection="0">
      <protection locked="0"/>
    </xf>
    <xf numFmtId="4" fontId="232" fillId="0" borderId="0" applyFill="0" applyBorder="0" applyProtection="0">
      <protection locked="0"/>
    </xf>
    <xf numFmtId="173" fontId="137" fillId="0" borderId="33"/>
    <xf numFmtId="189" fontId="137" fillId="0" borderId="33"/>
    <xf numFmtId="231" fontId="137" fillId="0" borderId="33"/>
    <xf numFmtId="173" fontId="137" fillId="0" borderId="33"/>
    <xf numFmtId="231" fontId="137" fillId="0" borderId="33"/>
    <xf numFmtId="173" fontId="137" fillId="0" borderId="33"/>
    <xf numFmtId="173" fontId="137" fillId="0" borderId="33"/>
    <xf numFmtId="173" fontId="137" fillId="0" borderId="33"/>
    <xf numFmtId="173" fontId="137" fillId="0" borderId="33"/>
    <xf numFmtId="257" fontId="112" fillId="0" borderId="0" applyFill="0" applyBorder="0" applyAlignment="0"/>
    <xf numFmtId="257" fontId="112" fillId="0" borderId="0" applyFill="0" applyBorder="0" applyAlignment="0"/>
    <xf numFmtId="257" fontId="113" fillId="0" borderId="0" applyFill="0" applyBorder="0" applyAlignment="0"/>
    <xf numFmtId="258" fontId="112" fillId="0" borderId="0" applyFill="0" applyBorder="0" applyAlignment="0"/>
    <xf numFmtId="258" fontId="112" fillId="0" borderId="0" applyFill="0" applyBorder="0" applyAlignment="0"/>
    <xf numFmtId="258" fontId="113" fillId="0" borderId="0" applyFill="0" applyBorder="0" applyAlignment="0"/>
    <xf numFmtId="173" fontId="233" fillId="94" borderId="0"/>
    <xf numFmtId="189" fontId="233" fillId="94" borderId="0"/>
    <xf numFmtId="189" fontId="233" fillId="94" borderId="0"/>
    <xf numFmtId="173" fontId="233" fillId="94" borderId="0"/>
    <xf numFmtId="173" fontId="233" fillId="94" borderId="0"/>
    <xf numFmtId="173" fontId="233" fillId="94" borderId="0"/>
    <xf numFmtId="173" fontId="233" fillId="94" borderId="0"/>
    <xf numFmtId="173" fontId="233" fillId="94" borderId="0"/>
    <xf numFmtId="173" fontId="234" fillId="0" borderId="0" applyNumberFormat="0" applyFill="0" applyBorder="0" applyAlignment="0" applyProtection="0"/>
    <xf numFmtId="189" fontId="234" fillId="0" borderId="0" applyNumberFormat="0" applyFill="0" applyBorder="0" applyAlignment="0" applyProtection="0"/>
    <xf numFmtId="189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89" fontId="234" fillId="0" borderId="0" applyNumberFormat="0" applyFill="0" applyBorder="0" applyAlignment="0" applyProtection="0"/>
    <xf numFmtId="189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89" fontId="234" fillId="0" borderId="0" applyNumberFormat="0" applyFill="0" applyBorder="0" applyAlignment="0" applyProtection="0"/>
    <xf numFmtId="189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89" fontId="234" fillId="0" borderId="0" applyNumberFormat="0" applyFill="0" applyBorder="0" applyAlignment="0" applyProtection="0"/>
    <xf numFmtId="189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89" fontId="234" fillId="0" borderId="0" applyNumberFormat="0" applyFill="0" applyBorder="0" applyAlignment="0" applyProtection="0"/>
    <xf numFmtId="189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89" fontId="234" fillId="0" borderId="0" applyNumberFormat="0" applyFill="0" applyBorder="0" applyAlignment="0" applyProtection="0"/>
    <xf numFmtId="189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89" fontId="234" fillId="0" borderId="0" applyNumberFormat="0" applyFill="0" applyBorder="0" applyAlignment="0" applyProtection="0"/>
    <xf numFmtId="189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89" fontId="234" fillId="0" borderId="0" applyNumberFormat="0" applyFill="0" applyBorder="0" applyAlignment="0" applyProtection="0"/>
    <xf numFmtId="189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89" fontId="234" fillId="0" borderId="0" applyNumberFormat="0" applyFill="0" applyBorder="0" applyAlignment="0" applyProtection="0"/>
    <xf numFmtId="189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89" fontId="234" fillId="0" borderId="0" applyNumberFormat="0" applyFill="0" applyBorder="0" applyAlignment="0" applyProtection="0"/>
    <xf numFmtId="189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189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89" fontId="234" fillId="0" borderId="0" applyNumberFormat="0" applyFill="0" applyBorder="0" applyAlignment="0" applyProtection="0"/>
    <xf numFmtId="189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231" fontId="234" fillId="0" borderId="0" applyNumberFormat="0" applyFill="0" applyBorder="0" applyAlignment="0" applyProtection="0"/>
    <xf numFmtId="231" fontId="234" fillId="0" borderId="0" applyNumberFormat="0" applyFill="0" applyBorder="0" applyAlignment="0" applyProtection="0"/>
    <xf numFmtId="231" fontId="234" fillId="0" borderId="0" applyNumberFormat="0" applyFill="0" applyBorder="0" applyAlignment="0" applyProtection="0"/>
    <xf numFmtId="231" fontId="234" fillId="0" borderId="0" applyNumberFormat="0" applyFill="0" applyBorder="0" applyAlignment="0" applyProtection="0"/>
    <xf numFmtId="231" fontId="234" fillId="0" borderId="0" applyNumberFormat="0" applyFill="0" applyBorder="0" applyAlignment="0" applyProtection="0"/>
    <xf numFmtId="231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89" fontId="234" fillId="0" borderId="0" applyNumberFormat="0" applyFill="0" applyBorder="0" applyAlignment="0" applyProtection="0"/>
    <xf numFmtId="189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89" fontId="234" fillId="0" borderId="0" applyNumberFormat="0" applyFill="0" applyBorder="0" applyAlignment="0" applyProtection="0"/>
    <xf numFmtId="189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89" fontId="234" fillId="0" borderId="0" applyNumberFormat="0" applyFill="0" applyBorder="0" applyAlignment="0" applyProtection="0"/>
    <xf numFmtId="189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89" fontId="234" fillId="0" borderId="0" applyNumberFormat="0" applyFill="0" applyBorder="0" applyAlignment="0" applyProtection="0"/>
    <xf numFmtId="189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89" fontId="234" fillId="0" borderId="0" applyNumberFormat="0" applyFill="0" applyBorder="0" applyAlignment="0" applyProtection="0"/>
    <xf numFmtId="189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89" fontId="234" fillId="0" borderId="0" applyNumberFormat="0" applyFill="0" applyBorder="0" applyAlignment="0" applyProtection="0"/>
    <xf numFmtId="189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89" fontId="234" fillId="0" borderId="0" applyNumberFormat="0" applyFill="0" applyBorder="0" applyAlignment="0" applyProtection="0"/>
    <xf numFmtId="189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89" fontId="234" fillId="0" borderId="0" applyNumberFormat="0" applyFill="0" applyBorder="0" applyAlignment="0" applyProtection="0"/>
    <xf numFmtId="189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89" fontId="234" fillId="0" borderId="0" applyNumberFormat="0" applyFill="0" applyBorder="0" applyAlignment="0" applyProtection="0"/>
    <xf numFmtId="189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89" fontId="234" fillId="0" borderId="0" applyNumberFormat="0" applyFill="0" applyBorder="0" applyAlignment="0" applyProtection="0"/>
    <xf numFmtId="189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89" fontId="234" fillId="0" borderId="0" applyNumberFormat="0" applyFill="0" applyBorder="0" applyAlignment="0" applyProtection="0"/>
    <xf numFmtId="189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89" fontId="234" fillId="0" borderId="0" applyNumberFormat="0" applyFill="0" applyBorder="0" applyAlignment="0" applyProtection="0"/>
    <xf numFmtId="189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89" fontId="234" fillId="0" borderId="0" applyNumberFormat="0" applyFill="0" applyBorder="0" applyAlignment="0" applyProtection="0"/>
    <xf numFmtId="189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89" fontId="234" fillId="0" borderId="0" applyNumberFormat="0" applyFill="0" applyBorder="0" applyAlignment="0" applyProtection="0"/>
    <xf numFmtId="189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89" fontId="234" fillId="0" borderId="0" applyNumberFormat="0" applyFill="0" applyBorder="0" applyAlignment="0" applyProtection="0"/>
    <xf numFmtId="189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89" fontId="234" fillId="0" borderId="0" applyNumberFormat="0" applyFill="0" applyBorder="0" applyAlignment="0" applyProtection="0"/>
    <xf numFmtId="189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89" fontId="234" fillId="0" borderId="0" applyNumberFormat="0" applyFill="0" applyBorder="0" applyAlignment="0" applyProtection="0"/>
    <xf numFmtId="189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89" fontId="234" fillId="0" borderId="0" applyNumberFormat="0" applyFill="0" applyBorder="0" applyAlignment="0" applyProtection="0"/>
    <xf numFmtId="189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89" fontId="234" fillId="0" borderId="0" applyNumberFormat="0" applyFill="0" applyBorder="0" applyAlignment="0" applyProtection="0"/>
    <xf numFmtId="189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89" fontId="234" fillId="0" borderId="0" applyNumberFormat="0" applyFill="0" applyBorder="0" applyAlignment="0" applyProtection="0"/>
    <xf numFmtId="189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89" fontId="234" fillId="0" borderId="0" applyNumberFormat="0" applyFill="0" applyBorder="0" applyAlignment="0" applyProtection="0"/>
    <xf numFmtId="189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89" fontId="234" fillId="0" borderId="0" applyNumberFormat="0" applyFill="0" applyBorder="0" applyAlignment="0" applyProtection="0"/>
    <xf numFmtId="189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89" fontId="234" fillId="0" borderId="0" applyNumberFormat="0" applyFill="0" applyBorder="0" applyAlignment="0" applyProtection="0"/>
    <xf numFmtId="189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89" fontId="234" fillId="0" borderId="0" applyNumberFormat="0" applyFill="0" applyBorder="0" applyAlignment="0" applyProtection="0"/>
    <xf numFmtId="189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89" fontId="234" fillId="0" borderId="0" applyNumberFormat="0" applyFill="0" applyBorder="0" applyAlignment="0" applyProtection="0"/>
    <xf numFmtId="189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89" fontId="234" fillId="0" borderId="0" applyNumberFormat="0" applyFill="0" applyBorder="0" applyAlignment="0" applyProtection="0"/>
    <xf numFmtId="189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89" fontId="234" fillId="0" borderId="0" applyNumberFormat="0" applyFill="0" applyBorder="0" applyAlignment="0" applyProtection="0"/>
    <xf numFmtId="189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85" fillId="0" borderId="0" applyNumberFormat="0" applyFill="0" applyBorder="0" applyAlignment="0" applyProtection="0"/>
    <xf numFmtId="189" fontId="85" fillId="0" borderId="0" applyNumberFormat="0" applyFill="0" applyBorder="0" applyAlignment="0" applyProtection="0"/>
    <xf numFmtId="189" fontId="85" fillId="0" borderId="0" applyNumberFormat="0" applyFill="0" applyBorder="0" applyAlignment="0" applyProtection="0"/>
    <xf numFmtId="173" fontId="85" fillId="0" borderId="0" applyNumberFormat="0" applyFill="0" applyBorder="0" applyAlignment="0" applyProtection="0"/>
    <xf numFmtId="173" fontId="85" fillId="0" borderId="0" applyNumberFormat="0" applyFill="0" applyBorder="0" applyAlignment="0" applyProtection="0"/>
    <xf numFmtId="173" fontId="85" fillId="0" borderId="0" applyNumberFormat="0" applyFill="0" applyBorder="0" applyAlignment="0" applyProtection="0"/>
    <xf numFmtId="173" fontId="85" fillId="0" borderId="0" applyNumberFormat="0" applyFill="0" applyBorder="0" applyAlignment="0" applyProtection="0"/>
    <xf numFmtId="173" fontId="85" fillId="0" borderId="0" applyNumberFormat="0" applyFill="0" applyBorder="0" applyAlignment="0" applyProtection="0"/>
    <xf numFmtId="173" fontId="85" fillId="0" borderId="0" applyNumberFormat="0" applyFill="0" applyBorder="0" applyAlignment="0" applyProtection="0"/>
    <xf numFmtId="189" fontId="85" fillId="0" borderId="0" applyNumberFormat="0" applyFill="0" applyBorder="0" applyAlignment="0" applyProtection="0"/>
    <xf numFmtId="189" fontId="85" fillId="0" borderId="0" applyNumberFormat="0" applyFill="0" applyBorder="0" applyAlignment="0" applyProtection="0"/>
    <xf numFmtId="173" fontId="85" fillId="0" borderId="0" applyNumberFormat="0" applyFill="0" applyBorder="0" applyAlignment="0" applyProtection="0"/>
    <xf numFmtId="173" fontId="85" fillId="0" borderId="0" applyNumberFormat="0" applyFill="0" applyBorder="0" applyAlignment="0" applyProtection="0"/>
    <xf numFmtId="173" fontId="85" fillId="0" borderId="0" applyNumberFormat="0" applyFill="0" applyBorder="0" applyAlignment="0" applyProtection="0"/>
    <xf numFmtId="173" fontId="85" fillId="0" borderId="0" applyNumberFormat="0" applyFill="0" applyBorder="0" applyAlignment="0" applyProtection="0"/>
    <xf numFmtId="173" fontId="85" fillId="0" borderId="0" applyNumberFormat="0" applyFill="0" applyBorder="0" applyAlignment="0" applyProtection="0"/>
    <xf numFmtId="173" fontId="85" fillId="0" borderId="0" applyNumberFormat="0" applyFill="0" applyBorder="0" applyAlignment="0" applyProtection="0"/>
    <xf numFmtId="189" fontId="85" fillId="0" borderId="0" applyNumberFormat="0" applyFill="0" applyBorder="0" applyAlignment="0" applyProtection="0"/>
    <xf numFmtId="189" fontId="85" fillId="0" borderId="0" applyNumberFormat="0" applyFill="0" applyBorder="0" applyAlignment="0" applyProtection="0"/>
    <xf numFmtId="173" fontId="85" fillId="0" borderId="0" applyNumberFormat="0" applyFill="0" applyBorder="0" applyAlignment="0" applyProtection="0"/>
    <xf numFmtId="173" fontId="85" fillId="0" borderId="0" applyNumberFormat="0" applyFill="0" applyBorder="0" applyAlignment="0" applyProtection="0"/>
    <xf numFmtId="173" fontId="85" fillId="0" borderId="0" applyNumberFormat="0" applyFill="0" applyBorder="0" applyAlignment="0" applyProtection="0"/>
    <xf numFmtId="173" fontId="85" fillId="0" borderId="0" applyNumberFormat="0" applyFill="0" applyBorder="0" applyAlignment="0" applyProtection="0"/>
    <xf numFmtId="173" fontId="85" fillId="0" borderId="0" applyNumberFormat="0" applyFill="0" applyBorder="0" applyAlignment="0" applyProtection="0"/>
    <xf numFmtId="173" fontId="85" fillId="0" borderId="0" applyNumberFormat="0" applyFill="0" applyBorder="0" applyAlignment="0" applyProtection="0"/>
    <xf numFmtId="189" fontId="85" fillId="0" borderId="0" applyNumberFormat="0" applyFill="0" applyBorder="0" applyAlignment="0" applyProtection="0"/>
    <xf numFmtId="189" fontId="85" fillId="0" borderId="0" applyNumberFormat="0" applyFill="0" applyBorder="0" applyAlignment="0" applyProtection="0"/>
    <xf numFmtId="173" fontId="85" fillId="0" borderId="0" applyNumberFormat="0" applyFill="0" applyBorder="0" applyAlignment="0" applyProtection="0"/>
    <xf numFmtId="173" fontId="85" fillId="0" borderId="0" applyNumberFormat="0" applyFill="0" applyBorder="0" applyAlignment="0" applyProtection="0"/>
    <xf numFmtId="173" fontId="85" fillId="0" borderId="0" applyNumberFormat="0" applyFill="0" applyBorder="0" applyAlignment="0" applyProtection="0"/>
    <xf numFmtId="173" fontId="85" fillId="0" borderId="0" applyNumberFormat="0" applyFill="0" applyBorder="0" applyAlignment="0" applyProtection="0"/>
    <xf numFmtId="173" fontId="85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89" fontId="234" fillId="0" borderId="0" applyNumberFormat="0" applyFill="0" applyBorder="0" applyAlignment="0" applyProtection="0"/>
    <xf numFmtId="189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85" fillId="0" borderId="0" applyNumberFormat="0" applyFill="0" applyBorder="0" applyAlignment="0" applyProtection="0"/>
    <xf numFmtId="189" fontId="85" fillId="0" borderId="0" applyNumberFormat="0" applyFill="0" applyBorder="0" applyAlignment="0" applyProtection="0"/>
    <xf numFmtId="189" fontId="85" fillId="0" borderId="0" applyNumberFormat="0" applyFill="0" applyBorder="0" applyAlignment="0" applyProtection="0"/>
    <xf numFmtId="173" fontId="85" fillId="0" borderId="0" applyNumberFormat="0" applyFill="0" applyBorder="0" applyAlignment="0" applyProtection="0"/>
    <xf numFmtId="173" fontId="85" fillId="0" borderId="0" applyNumberFormat="0" applyFill="0" applyBorder="0" applyAlignment="0" applyProtection="0"/>
    <xf numFmtId="173" fontId="85" fillId="0" borderId="0" applyNumberFormat="0" applyFill="0" applyBorder="0" applyAlignment="0" applyProtection="0"/>
    <xf numFmtId="173" fontId="85" fillId="0" borderId="0" applyNumberFormat="0" applyFill="0" applyBorder="0" applyAlignment="0" applyProtection="0"/>
    <xf numFmtId="173" fontId="85" fillId="0" borderId="0" applyNumberFormat="0" applyFill="0" applyBorder="0" applyAlignment="0" applyProtection="0"/>
    <xf numFmtId="173" fontId="85" fillId="0" borderId="0" applyNumberFormat="0" applyFill="0" applyBorder="0" applyAlignment="0" applyProtection="0"/>
    <xf numFmtId="189" fontId="85" fillId="0" borderId="0" applyNumberFormat="0" applyFill="0" applyBorder="0" applyAlignment="0" applyProtection="0"/>
    <xf numFmtId="189" fontId="85" fillId="0" borderId="0" applyNumberFormat="0" applyFill="0" applyBorder="0" applyAlignment="0" applyProtection="0"/>
    <xf numFmtId="173" fontId="85" fillId="0" borderId="0" applyNumberFormat="0" applyFill="0" applyBorder="0" applyAlignment="0" applyProtection="0"/>
    <xf numFmtId="173" fontId="85" fillId="0" borderId="0" applyNumberFormat="0" applyFill="0" applyBorder="0" applyAlignment="0" applyProtection="0"/>
    <xf numFmtId="173" fontId="85" fillId="0" borderId="0" applyNumberFormat="0" applyFill="0" applyBorder="0" applyAlignment="0" applyProtection="0"/>
    <xf numFmtId="173" fontId="85" fillId="0" borderId="0" applyNumberFormat="0" applyFill="0" applyBorder="0" applyAlignment="0" applyProtection="0"/>
    <xf numFmtId="173" fontId="85" fillId="0" borderId="0" applyNumberFormat="0" applyFill="0" applyBorder="0" applyAlignment="0" applyProtection="0"/>
    <xf numFmtId="173" fontId="85" fillId="0" borderId="0" applyNumberFormat="0" applyFill="0" applyBorder="0" applyAlignment="0" applyProtection="0"/>
    <xf numFmtId="189" fontId="85" fillId="0" borderId="0" applyNumberFormat="0" applyFill="0" applyBorder="0" applyAlignment="0" applyProtection="0"/>
    <xf numFmtId="189" fontId="85" fillId="0" borderId="0" applyNumberFormat="0" applyFill="0" applyBorder="0" applyAlignment="0" applyProtection="0"/>
    <xf numFmtId="173" fontId="85" fillId="0" borderId="0" applyNumberFormat="0" applyFill="0" applyBorder="0" applyAlignment="0" applyProtection="0"/>
    <xf numFmtId="173" fontId="85" fillId="0" borderId="0" applyNumberFormat="0" applyFill="0" applyBorder="0" applyAlignment="0" applyProtection="0"/>
    <xf numFmtId="173" fontId="85" fillId="0" borderId="0" applyNumberFormat="0" applyFill="0" applyBorder="0" applyAlignment="0" applyProtection="0"/>
    <xf numFmtId="173" fontId="85" fillId="0" borderId="0" applyNumberFormat="0" applyFill="0" applyBorder="0" applyAlignment="0" applyProtection="0"/>
    <xf numFmtId="173" fontId="85" fillId="0" borderId="0" applyNumberFormat="0" applyFill="0" applyBorder="0" applyAlignment="0" applyProtection="0"/>
    <xf numFmtId="173" fontId="85" fillId="0" borderId="0" applyNumberFormat="0" applyFill="0" applyBorder="0" applyAlignment="0" applyProtection="0"/>
    <xf numFmtId="189" fontId="85" fillId="0" borderId="0" applyNumberFormat="0" applyFill="0" applyBorder="0" applyAlignment="0" applyProtection="0"/>
    <xf numFmtId="189" fontId="85" fillId="0" borderId="0" applyNumberFormat="0" applyFill="0" applyBorder="0" applyAlignment="0" applyProtection="0"/>
    <xf numFmtId="173" fontId="85" fillId="0" borderId="0" applyNumberFormat="0" applyFill="0" applyBorder="0" applyAlignment="0" applyProtection="0"/>
    <xf numFmtId="173" fontId="85" fillId="0" borderId="0" applyNumberFormat="0" applyFill="0" applyBorder="0" applyAlignment="0" applyProtection="0"/>
    <xf numFmtId="173" fontId="85" fillId="0" borderId="0" applyNumberFormat="0" applyFill="0" applyBorder="0" applyAlignment="0" applyProtection="0"/>
    <xf numFmtId="173" fontId="85" fillId="0" borderId="0" applyNumberFormat="0" applyFill="0" applyBorder="0" applyAlignment="0" applyProtection="0"/>
    <xf numFmtId="173" fontId="85" fillId="0" borderId="0" applyNumberFormat="0" applyFill="0" applyBorder="0" applyAlignment="0" applyProtection="0"/>
    <xf numFmtId="173" fontId="85" fillId="0" borderId="0" applyNumberFormat="0" applyFill="0" applyBorder="0" applyAlignment="0" applyProtection="0"/>
    <xf numFmtId="189" fontId="85" fillId="0" borderId="0" applyNumberFormat="0" applyFill="0" applyBorder="0" applyAlignment="0" applyProtection="0"/>
    <xf numFmtId="189" fontId="85" fillId="0" borderId="0" applyNumberFormat="0" applyFill="0" applyBorder="0" applyAlignment="0" applyProtection="0"/>
    <xf numFmtId="173" fontId="85" fillId="0" borderId="0" applyNumberFormat="0" applyFill="0" applyBorder="0" applyAlignment="0" applyProtection="0"/>
    <xf numFmtId="173" fontId="85" fillId="0" borderId="0" applyNumberFormat="0" applyFill="0" applyBorder="0" applyAlignment="0" applyProtection="0"/>
    <xf numFmtId="173" fontId="85" fillId="0" borderId="0" applyNumberFormat="0" applyFill="0" applyBorder="0" applyAlignment="0" applyProtection="0"/>
    <xf numFmtId="173" fontId="85" fillId="0" borderId="0" applyNumberFormat="0" applyFill="0" applyBorder="0" applyAlignment="0" applyProtection="0"/>
    <xf numFmtId="173" fontId="85" fillId="0" borderId="0" applyNumberFormat="0" applyFill="0" applyBorder="0" applyAlignment="0" applyProtection="0"/>
    <xf numFmtId="173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73" fontId="85" fillId="0" borderId="0" applyNumberFormat="0" applyFill="0" applyBorder="0" applyAlignment="0" applyProtection="0"/>
    <xf numFmtId="173" fontId="85" fillId="0" borderId="0" applyNumberFormat="0" applyFill="0" applyBorder="0" applyAlignment="0" applyProtection="0"/>
    <xf numFmtId="173" fontId="85" fillId="0" borderId="0" applyNumberFormat="0" applyFill="0" applyBorder="0" applyAlignment="0" applyProtection="0"/>
    <xf numFmtId="173" fontId="85" fillId="0" borderId="0" applyNumberFormat="0" applyFill="0" applyBorder="0" applyAlignment="0" applyProtection="0"/>
    <xf numFmtId="173" fontId="85" fillId="0" borderId="0" applyNumberFormat="0" applyFill="0" applyBorder="0" applyAlignment="0" applyProtection="0"/>
    <xf numFmtId="173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73" fontId="85" fillId="0" borderId="0" applyNumberFormat="0" applyFill="0" applyBorder="0" applyAlignment="0" applyProtection="0"/>
    <xf numFmtId="173" fontId="85" fillId="0" borderId="0" applyNumberFormat="0" applyFill="0" applyBorder="0" applyAlignment="0" applyProtection="0"/>
    <xf numFmtId="173" fontId="85" fillId="0" borderId="0" applyNumberFormat="0" applyFill="0" applyBorder="0" applyAlignment="0" applyProtection="0"/>
    <xf numFmtId="173" fontId="85" fillId="0" borderId="0" applyNumberFormat="0" applyFill="0" applyBorder="0" applyAlignment="0" applyProtection="0"/>
    <xf numFmtId="173" fontId="85" fillId="0" borderId="0" applyNumberFormat="0" applyFill="0" applyBorder="0" applyAlignment="0" applyProtection="0"/>
    <xf numFmtId="173" fontId="85" fillId="0" borderId="0" applyNumberFormat="0" applyFill="0" applyBorder="0" applyAlignment="0" applyProtection="0"/>
    <xf numFmtId="173" fontId="85" fillId="0" borderId="0" applyNumberFormat="0" applyFill="0" applyBorder="0" applyAlignment="0" applyProtection="0"/>
    <xf numFmtId="173" fontId="85" fillId="0" borderId="0" applyNumberFormat="0" applyFill="0" applyBorder="0" applyAlignment="0" applyProtection="0"/>
    <xf numFmtId="173" fontId="85" fillId="0" borderId="0" applyNumberFormat="0" applyFill="0" applyBorder="0" applyAlignment="0" applyProtection="0"/>
    <xf numFmtId="173" fontId="85" fillId="0" borderId="0" applyNumberFormat="0" applyFill="0" applyBorder="0" applyAlignment="0" applyProtection="0"/>
    <xf numFmtId="173" fontId="85" fillId="0" borderId="0" applyNumberFormat="0" applyFill="0" applyBorder="0" applyAlignment="0" applyProtection="0"/>
    <xf numFmtId="189" fontId="235" fillId="0" borderId="0" applyNumberFormat="0" applyFill="0" applyBorder="0" applyAlignment="0" applyProtection="0"/>
    <xf numFmtId="189" fontId="235" fillId="0" borderId="0" applyNumberFormat="0" applyFill="0" applyBorder="0" applyAlignment="0" applyProtection="0"/>
    <xf numFmtId="189" fontId="235" fillId="0" borderId="0" applyNumberFormat="0" applyFill="0" applyBorder="0" applyAlignment="0" applyProtection="0"/>
    <xf numFmtId="189" fontId="235" fillId="0" borderId="0" applyNumberFormat="0" applyFill="0" applyBorder="0" applyAlignment="0" applyProtection="0"/>
    <xf numFmtId="189" fontId="235" fillId="0" borderId="0" applyNumberFormat="0" applyFill="0" applyBorder="0" applyAlignment="0" applyProtection="0"/>
    <xf numFmtId="189" fontId="235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89" fontId="234" fillId="0" borderId="0" applyNumberFormat="0" applyFill="0" applyBorder="0" applyAlignment="0" applyProtection="0"/>
    <xf numFmtId="189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89" fontId="234" fillId="0" borderId="0" applyNumberFormat="0" applyFill="0" applyBorder="0" applyAlignment="0" applyProtection="0"/>
    <xf numFmtId="189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89" fontId="234" fillId="0" borderId="0" applyNumberFormat="0" applyFill="0" applyBorder="0" applyAlignment="0" applyProtection="0"/>
    <xf numFmtId="189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89" fontId="234" fillId="0" borderId="0" applyNumberFormat="0" applyFill="0" applyBorder="0" applyAlignment="0" applyProtection="0"/>
    <xf numFmtId="189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173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173" fontId="42" fillId="0" borderId="15" applyNumberFormat="0" applyFill="0" applyAlignment="0" applyProtection="0"/>
    <xf numFmtId="189" fontId="42" fillId="0" borderId="15" applyNumberFormat="0" applyFill="0" applyAlignment="0" applyProtection="0"/>
    <xf numFmtId="189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89" fontId="42" fillId="0" borderId="15" applyNumberFormat="0" applyFill="0" applyAlignment="0" applyProtection="0"/>
    <xf numFmtId="189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89" fontId="42" fillId="0" borderId="15" applyNumberFormat="0" applyFill="0" applyAlignment="0" applyProtection="0"/>
    <xf numFmtId="189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89" fontId="42" fillId="0" borderId="15" applyNumberFormat="0" applyFill="0" applyAlignment="0" applyProtection="0"/>
    <xf numFmtId="189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89" fontId="42" fillId="0" borderId="15" applyNumberFormat="0" applyFill="0" applyAlignment="0" applyProtection="0"/>
    <xf numFmtId="189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89" fontId="42" fillId="0" borderId="15" applyNumberFormat="0" applyFill="0" applyAlignment="0" applyProtection="0"/>
    <xf numFmtId="189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89" fontId="42" fillId="0" borderId="15" applyNumberFormat="0" applyFill="0" applyAlignment="0" applyProtection="0"/>
    <xf numFmtId="189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89" fontId="42" fillId="0" borderId="15" applyNumberFormat="0" applyFill="0" applyAlignment="0" applyProtection="0"/>
    <xf numFmtId="189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89" fontId="42" fillId="0" borderId="15" applyNumberFormat="0" applyFill="0" applyAlignment="0" applyProtection="0"/>
    <xf numFmtId="189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89" fontId="42" fillId="0" borderId="15" applyNumberFormat="0" applyFill="0" applyAlignment="0" applyProtection="0"/>
    <xf numFmtId="189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237" fillId="0" borderId="15" applyNumberFormat="0" applyFill="0" applyAlignment="0" applyProtection="0"/>
    <xf numFmtId="0" fontId="139" fillId="0" borderId="49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89" fontId="42" fillId="0" borderId="15" applyNumberFormat="0" applyFill="0" applyAlignment="0" applyProtection="0"/>
    <xf numFmtId="189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89" fontId="42" fillId="0" borderId="15" applyNumberFormat="0" applyFill="0" applyAlignment="0" applyProtection="0"/>
    <xf numFmtId="189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89" fontId="42" fillId="0" borderId="15" applyNumberFormat="0" applyFill="0" applyAlignment="0" applyProtection="0"/>
    <xf numFmtId="189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89" fontId="42" fillId="0" borderId="15" applyNumberFormat="0" applyFill="0" applyAlignment="0" applyProtection="0"/>
    <xf numFmtId="189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89" fontId="42" fillId="0" borderId="15" applyNumberFormat="0" applyFill="0" applyAlignment="0" applyProtection="0"/>
    <xf numFmtId="189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89" fontId="42" fillId="0" borderId="15" applyNumberFormat="0" applyFill="0" applyAlignment="0" applyProtection="0"/>
    <xf numFmtId="189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89" fontId="42" fillId="0" borderId="15" applyNumberFormat="0" applyFill="0" applyAlignment="0" applyProtection="0"/>
    <xf numFmtId="189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89" fontId="42" fillId="0" borderId="15" applyNumberFormat="0" applyFill="0" applyAlignment="0" applyProtection="0"/>
    <xf numFmtId="189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89" fontId="42" fillId="0" borderId="15" applyNumberFormat="0" applyFill="0" applyAlignment="0" applyProtection="0"/>
    <xf numFmtId="189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89" fontId="42" fillId="0" borderId="15" applyNumberFormat="0" applyFill="0" applyAlignment="0" applyProtection="0"/>
    <xf numFmtId="189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89" fontId="42" fillId="0" borderId="15" applyNumberFormat="0" applyFill="0" applyAlignment="0" applyProtection="0"/>
    <xf numFmtId="189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89" fontId="42" fillId="0" borderId="15" applyNumberFormat="0" applyFill="0" applyAlignment="0" applyProtection="0"/>
    <xf numFmtId="189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89" fontId="42" fillId="0" borderId="15" applyNumberFormat="0" applyFill="0" applyAlignment="0" applyProtection="0"/>
    <xf numFmtId="189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89" fontId="42" fillId="0" borderId="15" applyNumberFormat="0" applyFill="0" applyAlignment="0" applyProtection="0"/>
    <xf numFmtId="189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89" fontId="42" fillId="0" borderId="15" applyNumberFormat="0" applyFill="0" applyAlignment="0" applyProtection="0"/>
    <xf numFmtId="189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89" fontId="42" fillId="0" borderId="15" applyNumberFormat="0" applyFill="0" applyAlignment="0" applyProtection="0"/>
    <xf numFmtId="189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89" fontId="42" fillId="0" borderId="15" applyNumberFormat="0" applyFill="0" applyAlignment="0" applyProtection="0"/>
    <xf numFmtId="189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89" fontId="42" fillId="0" borderId="15" applyNumberFormat="0" applyFill="0" applyAlignment="0" applyProtection="0"/>
    <xf numFmtId="189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89" fontId="42" fillId="0" borderId="15" applyNumberFormat="0" applyFill="0" applyAlignment="0" applyProtection="0"/>
    <xf numFmtId="189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89" fontId="42" fillId="0" borderId="15" applyNumberFormat="0" applyFill="0" applyAlignment="0" applyProtection="0"/>
    <xf numFmtId="189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89" fontId="42" fillId="0" borderId="15" applyNumberFormat="0" applyFill="0" applyAlignment="0" applyProtection="0"/>
    <xf numFmtId="189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89" fontId="42" fillId="0" borderId="15" applyNumberFormat="0" applyFill="0" applyAlignment="0" applyProtection="0"/>
    <xf numFmtId="189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89" fontId="42" fillId="0" borderId="15" applyNumberFormat="0" applyFill="0" applyAlignment="0" applyProtection="0"/>
    <xf numFmtId="189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89" fontId="42" fillId="0" borderId="15" applyNumberFormat="0" applyFill="0" applyAlignment="0" applyProtection="0"/>
    <xf numFmtId="189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89" fontId="42" fillId="0" borderId="15" applyNumberFormat="0" applyFill="0" applyAlignment="0" applyProtection="0"/>
    <xf numFmtId="189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89" fontId="42" fillId="0" borderId="15" applyNumberFormat="0" applyFill="0" applyAlignment="0" applyProtection="0"/>
    <xf numFmtId="189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89" fontId="42" fillId="0" borderId="15" applyNumberFormat="0" applyFill="0" applyAlignment="0" applyProtection="0"/>
    <xf numFmtId="189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89" fontId="42" fillId="0" borderId="15" applyNumberFormat="0" applyFill="0" applyAlignment="0" applyProtection="0"/>
    <xf numFmtId="189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25" fillId="0" borderId="15" applyNumberFormat="0" applyFill="0" applyAlignment="0" applyProtection="0"/>
    <xf numFmtId="189" fontId="25" fillId="0" borderId="15" applyNumberFormat="0" applyFill="0" applyAlignment="0" applyProtection="0"/>
    <xf numFmtId="189" fontId="25" fillId="0" borderId="15" applyNumberFormat="0" applyFill="0" applyAlignment="0" applyProtection="0"/>
    <xf numFmtId="173" fontId="25" fillId="0" borderId="15" applyNumberFormat="0" applyFill="0" applyAlignment="0" applyProtection="0"/>
    <xf numFmtId="173" fontId="25" fillId="0" borderId="15" applyNumberFormat="0" applyFill="0" applyAlignment="0" applyProtection="0"/>
    <xf numFmtId="173" fontId="25" fillId="0" borderId="15" applyNumberFormat="0" applyFill="0" applyAlignment="0" applyProtection="0"/>
    <xf numFmtId="173" fontId="25" fillId="0" borderId="15" applyNumberFormat="0" applyFill="0" applyAlignment="0" applyProtection="0"/>
    <xf numFmtId="173" fontId="25" fillId="0" borderId="15" applyNumberFormat="0" applyFill="0" applyAlignment="0" applyProtection="0"/>
    <xf numFmtId="173" fontId="25" fillId="0" borderId="15" applyNumberFormat="0" applyFill="0" applyAlignment="0" applyProtection="0"/>
    <xf numFmtId="189" fontId="25" fillId="0" borderId="15" applyNumberFormat="0" applyFill="0" applyAlignment="0" applyProtection="0"/>
    <xf numFmtId="189" fontId="25" fillId="0" borderId="15" applyNumberFormat="0" applyFill="0" applyAlignment="0" applyProtection="0"/>
    <xf numFmtId="173" fontId="25" fillId="0" borderId="15" applyNumberFormat="0" applyFill="0" applyAlignment="0" applyProtection="0"/>
    <xf numFmtId="173" fontId="25" fillId="0" borderId="15" applyNumberFormat="0" applyFill="0" applyAlignment="0" applyProtection="0"/>
    <xf numFmtId="173" fontId="25" fillId="0" borderId="15" applyNumberFormat="0" applyFill="0" applyAlignment="0" applyProtection="0"/>
    <xf numFmtId="173" fontId="25" fillId="0" borderId="15" applyNumberFormat="0" applyFill="0" applyAlignment="0" applyProtection="0"/>
    <xf numFmtId="173" fontId="25" fillId="0" borderId="15" applyNumberFormat="0" applyFill="0" applyAlignment="0" applyProtection="0"/>
    <xf numFmtId="173" fontId="25" fillId="0" borderId="15" applyNumberFormat="0" applyFill="0" applyAlignment="0" applyProtection="0"/>
    <xf numFmtId="189" fontId="25" fillId="0" borderId="15" applyNumberFormat="0" applyFill="0" applyAlignment="0" applyProtection="0"/>
    <xf numFmtId="189" fontId="25" fillId="0" borderId="15" applyNumberFormat="0" applyFill="0" applyAlignment="0" applyProtection="0"/>
    <xf numFmtId="173" fontId="25" fillId="0" borderId="15" applyNumberFormat="0" applyFill="0" applyAlignment="0" applyProtection="0"/>
    <xf numFmtId="173" fontId="25" fillId="0" borderId="15" applyNumberFormat="0" applyFill="0" applyAlignment="0" applyProtection="0"/>
    <xf numFmtId="173" fontId="25" fillId="0" borderId="15" applyNumberFormat="0" applyFill="0" applyAlignment="0" applyProtection="0"/>
    <xf numFmtId="173" fontId="25" fillId="0" borderId="15" applyNumberFormat="0" applyFill="0" applyAlignment="0" applyProtection="0"/>
    <xf numFmtId="173" fontId="25" fillId="0" borderId="15" applyNumberFormat="0" applyFill="0" applyAlignment="0" applyProtection="0"/>
    <xf numFmtId="173" fontId="25" fillId="0" borderId="15" applyNumberFormat="0" applyFill="0" applyAlignment="0" applyProtection="0"/>
    <xf numFmtId="189" fontId="25" fillId="0" borderId="15" applyNumberFormat="0" applyFill="0" applyAlignment="0" applyProtection="0"/>
    <xf numFmtId="189" fontId="25" fillId="0" borderId="15" applyNumberFormat="0" applyFill="0" applyAlignment="0" applyProtection="0"/>
    <xf numFmtId="173" fontId="25" fillId="0" borderId="15" applyNumberFormat="0" applyFill="0" applyAlignment="0" applyProtection="0"/>
    <xf numFmtId="173" fontId="25" fillId="0" borderId="15" applyNumberFormat="0" applyFill="0" applyAlignment="0" applyProtection="0"/>
    <xf numFmtId="173" fontId="25" fillId="0" borderId="15" applyNumberFormat="0" applyFill="0" applyAlignment="0" applyProtection="0"/>
    <xf numFmtId="173" fontId="25" fillId="0" borderId="15" applyNumberFormat="0" applyFill="0" applyAlignment="0" applyProtection="0"/>
    <xf numFmtId="173" fontId="25" fillId="0" borderId="15" applyNumberFormat="0" applyFill="0" applyAlignment="0" applyProtection="0"/>
    <xf numFmtId="173" fontId="42" fillId="0" borderId="15" applyNumberFormat="0" applyFill="0" applyAlignment="0" applyProtection="0"/>
    <xf numFmtId="189" fontId="42" fillId="0" borderId="15" applyNumberFormat="0" applyFill="0" applyAlignment="0" applyProtection="0"/>
    <xf numFmtId="189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25" fillId="0" borderId="15" applyNumberFormat="0" applyFill="0" applyAlignment="0" applyProtection="0"/>
    <xf numFmtId="189" fontId="25" fillId="0" borderId="15" applyNumberFormat="0" applyFill="0" applyAlignment="0" applyProtection="0"/>
    <xf numFmtId="189" fontId="25" fillId="0" borderId="15" applyNumberFormat="0" applyFill="0" applyAlignment="0" applyProtection="0"/>
    <xf numFmtId="173" fontId="25" fillId="0" borderId="15" applyNumberFormat="0" applyFill="0" applyAlignment="0" applyProtection="0"/>
    <xf numFmtId="173" fontId="25" fillId="0" borderId="15" applyNumberFormat="0" applyFill="0" applyAlignment="0" applyProtection="0"/>
    <xf numFmtId="173" fontId="25" fillId="0" borderId="15" applyNumberFormat="0" applyFill="0" applyAlignment="0" applyProtection="0"/>
    <xf numFmtId="173" fontId="25" fillId="0" borderId="15" applyNumberFormat="0" applyFill="0" applyAlignment="0" applyProtection="0"/>
    <xf numFmtId="173" fontId="25" fillId="0" borderId="15" applyNumberFormat="0" applyFill="0" applyAlignment="0" applyProtection="0"/>
    <xf numFmtId="173" fontId="25" fillId="0" borderId="15" applyNumberFormat="0" applyFill="0" applyAlignment="0" applyProtection="0"/>
    <xf numFmtId="189" fontId="25" fillId="0" borderId="15" applyNumberFormat="0" applyFill="0" applyAlignment="0" applyProtection="0"/>
    <xf numFmtId="189" fontId="25" fillId="0" borderId="15" applyNumberFormat="0" applyFill="0" applyAlignment="0" applyProtection="0"/>
    <xf numFmtId="173" fontId="25" fillId="0" borderId="15" applyNumberFormat="0" applyFill="0" applyAlignment="0" applyProtection="0"/>
    <xf numFmtId="173" fontId="25" fillId="0" borderId="15" applyNumberFormat="0" applyFill="0" applyAlignment="0" applyProtection="0"/>
    <xf numFmtId="173" fontId="25" fillId="0" borderId="15" applyNumberFormat="0" applyFill="0" applyAlignment="0" applyProtection="0"/>
    <xf numFmtId="173" fontId="25" fillId="0" borderId="15" applyNumberFormat="0" applyFill="0" applyAlignment="0" applyProtection="0"/>
    <xf numFmtId="173" fontId="25" fillId="0" borderId="15" applyNumberFormat="0" applyFill="0" applyAlignment="0" applyProtection="0"/>
    <xf numFmtId="173" fontId="25" fillId="0" borderId="15" applyNumberFormat="0" applyFill="0" applyAlignment="0" applyProtection="0"/>
    <xf numFmtId="189" fontId="25" fillId="0" borderId="15" applyNumberFormat="0" applyFill="0" applyAlignment="0" applyProtection="0"/>
    <xf numFmtId="189" fontId="25" fillId="0" borderId="15" applyNumberFormat="0" applyFill="0" applyAlignment="0" applyProtection="0"/>
    <xf numFmtId="173" fontId="25" fillId="0" borderId="15" applyNumberFormat="0" applyFill="0" applyAlignment="0" applyProtection="0"/>
    <xf numFmtId="173" fontId="25" fillId="0" borderId="15" applyNumberFormat="0" applyFill="0" applyAlignment="0" applyProtection="0"/>
    <xf numFmtId="173" fontId="25" fillId="0" borderId="15" applyNumberFormat="0" applyFill="0" applyAlignment="0" applyProtection="0"/>
    <xf numFmtId="173" fontId="25" fillId="0" borderId="15" applyNumberFormat="0" applyFill="0" applyAlignment="0" applyProtection="0"/>
    <xf numFmtId="173" fontId="25" fillId="0" borderId="15" applyNumberFormat="0" applyFill="0" applyAlignment="0" applyProtection="0"/>
    <xf numFmtId="173" fontId="25" fillId="0" borderId="15" applyNumberFormat="0" applyFill="0" applyAlignment="0" applyProtection="0"/>
    <xf numFmtId="189" fontId="25" fillId="0" borderId="15" applyNumberFormat="0" applyFill="0" applyAlignment="0" applyProtection="0"/>
    <xf numFmtId="189" fontId="25" fillId="0" borderId="15" applyNumberFormat="0" applyFill="0" applyAlignment="0" applyProtection="0"/>
    <xf numFmtId="173" fontId="25" fillId="0" borderId="15" applyNumberFormat="0" applyFill="0" applyAlignment="0" applyProtection="0"/>
    <xf numFmtId="173" fontId="25" fillId="0" borderId="15" applyNumberFormat="0" applyFill="0" applyAlignment="0" applyProtection="0"/>
    <xf numFmtId="173" fontId="25" fillId="0" borderId="15" applyNumberFormat="0" applyFill="0" applyAlignment="0" applyProtection="0"/>
    <xf numFmtId="173" fontId="25" fillId="0" borderId="15" applyNumberFormat="0" applyFill="0" applyAlignment="0" applyProtection="0"/>
    <xf numFmtId="173" fontId="25" fillId="0" borderId="15" applyNumberFormat="0" applyFill="0" applyAlignment="0" applyProtection="0"/>
    <xf numFmtId="173" fontId="25" fillId="0" borderId="15" applyNumberFormat="0" applyFill="0" applyAlignment="0" applyProtection="0"/>
    <xf numFmtId="189" fontId="25" fillId="0" borderId="15" applyNumberFormat="0" applyFill="0" applyAlignment="0" applyProtection="0"/>
    <xf numFmtId="189" fontId="25" fillId="0" borderId="15" applyNumberFormat="0" applyFill="0" applyAlignment="0" applyProtection="0"/>
    <xf numFmtId="173" fontId="25" fillId="0" borderId="15" applyNumberFormat="0" applyFill="0" applyAlignment="0" applyProtection="0"/>
    <xf numFmtId="173" fontId="25" fillId="0" borderId="15" applyNumberFormat="0" applyFill="0" applyAlignment="0" applyProtection="0"/>
    <xf numFmtId="173" fontId="25" fillId="0" borderId="15" applyNumberFormat="0" applyFill="0" applyAlignment="0" applyProtection="0"/>
    <xf numFmtId="173" fontId="25" fillId="0" borderId="15" applyNumberFormat="0" applyFill="0" applyAlignment="0" applyProtection="0"/>
    <xf numFmtId="173" fontId="25" fillId="0" borderId="15" applyNumberFormat="0" applyFill="0" applyAlignment="0" applyProtection="0"/>
    <xf numFmtId="173" fontId="238" fillId="0" borderId="15" applyNumberFormat="0" applyFill="0" applyAlignment="0" applyProtection="0"/>
    <xf numFmtId="0" fontId="238" fillId="0" borderId="15" applyNumberFormat="0" applyFill="0" applyAlignment="0" applyProtection="0"/>
    <xf numFmtId="173" fontId="238" fillId="0" borderId="15" applyNumberFormat="0" applyFill="0" applyAlignment="0" applyProtection="0"/>
    <xf numFmtId="173" fontId="238" fillId="0" borderId="15" applyNumberFormat="0" applyFill="0" applyAlignment="0" applyProtection="0"/>
    <xf numFmtId="173" fontId="238" fillId="0" borderId="15" applyNumberFormat="0" applyFill="0" applyAlignment="0" applyProtection="0"/>
    <xf numFmtId="173" fontId="238" fillId="0" borderId="15" applyNumberFormat="0" applyFill="0" applyAlignment="0" applyProtection="0"/>
    <xf numFmtId="173" fontId="238" fillId="0" borderId="15" applyNumberFormat="0" applyFill="0" applyAlignment="0" applyProtection="0"/>
    <xf numFmtId="189" fontId="139" fillId="0" borderId="49" applyNumberFormat="0" applyFill="0" applyAlignment="0" applyProtection="0"/>
    <xf numFmtId="189" fontId="139" fillId="0" borderId="49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173" fontId="42" fillId="0" borderId="15" applyNumberFormat="0" applyFill="0" applyAlignment="0" applyProtection="0"/>
    <xf numFmtId="189" fontId="42" fillId="0" borderId="15" applyNumberFormat="0" applyFill="0" applyAlignment="0" applyProtection="0"/>
    <xf numFmtId="189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231" fontId="42" fillId="0" borderId="15" applyNumberFormat="0" applyFill="0" applyAlignment="0" applyProtection="0"/>
    <xf numFmtId="231" fontId="42" fillId="0" borderId="15" applyNumberFormat="0" applyFill="0" applyAlignment="0" applyProtection="0"/>
    <xf numFmtId="231" fontId="42" fillId="0" borderId="15" applyNumberFormat="0" applyFill="0" applyAlignment="0" applyProtection="0"/>
    <xf numFmtId="231" fontId="42" fillId="0" borderId="15" applyNumberFormat="0" applyFill="0" applyAlignment="0" applyProtection="0"/>
    <xf numFmtId="231" fontId="42" fillId="0" borderId="15" applyNumberFormat="0" applyFill="0" applyAlignment="0" applyProtection="0"/>
    <xf numFmtId="231" fontId="42" fillId="0" borderId="15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50" applyNumberFormat="0" applyFill="0" applyAlignment="0" applyProtection="0"/>
    <xf numFmtId="173" fontId="42" fillId="0" borderId="15" applyNumberFormat="0" applyFill="0" applyAlignment="0" applyProtection="0"/>
    <xf numFmtId="189" fontId="42" fillId="0" borderId="15" applyNumberFormat="0" applyFill="0" applyAlignment="0" applyProtection="0"/>
    <xf numFmtId="189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173" fontId="42" fillId="0" borderId="15" applyNumberFormat="0" applyFill="0" applyAlignment="0" applyProtection="0"/>
    <xf numFmtId="189" fontId="42" fillId="0" borderId="15" applyNumberFormat="0" applyFill="0" applyAlignment="0" applyProtection="0"/>
    <xf numFmtId="189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89" fontId="42" fillId="0" borderId="15" applyNumberFormat="0" applyFill="0" applyAlignment="0" applyProtection="0"/>
    <xf numFmtId="189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42" fillId="0" borderId="15" applyNumberFormat="0" applyFill="0" applyAlignment="0" applyProtection="0"/>
    <xf numFmtId="173" fontId="186" fillId="0" borderId="51"/>
    <xf numFmtId="189" fontId="186" fillId="0" borderId="51"/>
    <xf numFmtId="189" fontId="186" fillId="0" borderId="51"/>
    <xf numFmtId="173" fontId="186" fillId="0" borderId="51"/>
    <xf numFmtId="173" fontId="186" fillId="0" borderId="51"/>
    <xf numFmtId="173" fontId="186" fillId="0" borderId="51"/>
    <xf numFmtId="173" fontId="186" fillId="0" borderId="51"/>
    <xf numFmtId="173" fontId="186" fillId="0" borderId="51"/>
    <xf numFmtId="173" fontId="186" fillId="0" borderId="33"/>
    <xf numFmtId="189" fontId="186" fillId="0" borderId="33"/>
    <xf numFmtId="231" fontId="186" fillId="0" borderId="33"/>
    <xf numFmtId="173" fontId="186" fillId="0" borderId="33"/>
    <xf numFmtId="231" fontId="186" fillId="0" borderId="33"/>
    <xf numFmtId="173" fontId="186" fillId="0" borderId="33"/>
    <xf numFmtId="173" fontId="186" fillId="0" borderId="33"/>
    <xf numFmtId="173" fontId="186" fillId="0" borderId="33"/>
    <xf numFmtId="173" fontId="186" fillId="0" borderId="33"/>
    <xf numFmtId="177" fontId="41" fillId="0" borderId="0" applyFont="0" applyFill="0" applyBorder="0" applyAlignment="0" applyProtection="0"/>
    <xf numFmtId="177" fontId="41" fillId="0" borderId="0" applyFont="0" applyFill="0" applyBorder="0" applyAlignment="0" applyProtection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173" fontId="239" fillId="0" borderId="0" applyNumberFormat="0" applyFill="0" applyBorder="0" applyAlignment="0" applyProtection="0"/>
    <xf numFmtId="189" fontId="239" fillId="0" borderId="0" applyNumberFormat="0" applyFill="0" applyBorder="0" applyAlignment="0" applyProtection="0"/>
    <xf numFmtId="189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89" fontId="239" fillId="0" borderId="0" applyNumberFormat="0" applyFill="0" applyBorder="0" applyAlignment="0" applyProtection="0"/>
    <xf numFmtId="189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89" fontId="239" fillId="0" borderId="0" applyNumberFormat="0" applyFill="0" applyBorder="0" applyAlignment="0" applyProtection="0"/>
    <xf numFmtId="189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89" fontId="239" fillId="0" borderId="0" applyNumberFormat="0" applyFill="0" applyBorder="0" applyAlignment="0" applyProtection="0"/>
    <xf numFmtId="189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89" fontId="239" fillId="0" borderId="0" applyNumberFormat="0" applyFill="0" applyBorder="0" applyAlignment="0" applyProtection="0"/>
    <xf numFmtId="189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89" fontId="239" fillId="0" borderId="0" applyNumberFormat="0" applyFill="0" applyBorder="0" applyAlignment="0" applyProtection="0"/>
    <xf numFmtId="189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89" fontId="239" fillId="0" borderId="0" applyNumberFormat="0" applyFill="0" applyBorder="0" applyAlignment="0" applyProtection="0"/>
    <xf numFmtId="189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89" fontId="239" fillId="0" borderId="0" applyNumberFormat="0" applyFill="0" applyBorder="0" applyAlignment="0" applyProtection="0"/>
    <xf numFmtId="189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89" fontId="239" fillId="0" borderId="0" applyNumberFormat="0" applyFill="0" applyBorder="0" applyAlignment="0" applyProtection="0"/>
    <xf numFmtId="189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89" fontId="239" fillId="0" borderId="0" applyNumberFormat="0" applyFill="0" applyBorder="0" applyAlignment="0" applyProtection="0"/>
    <xf numFmtId="189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189" fontId="239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89" fontId="239" fillId="0" borderId="0" applyNumberFormat="0" applyFill="0" applyBorder="0" applyAlignment="0" applyProtection="0"/>
    <xf numFmtId="189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89" fontId="239" fillId="0" borderId="0" applyNumberFormat="0" applyFill="0" applyBorder="0" applyAlignment="0" applyProtection="0"/>
    <xf numFmtId="189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89" fontId="239" fillId="0" borderId="0" applyNumberFormat="0" applyFill="0" applyBorder="0" applyAlignment="0" applyProtection="0"/>
    <xf numFmtId="189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89" fontId="239" fillId="0" borderId="0" applyNumberFormat="0" applyFill="0" applyBorder="0" applyAlignment="0" applyProtection="0"/>
    <xf numFmtId="189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89" fontId="239" fillId="0" borderId="0" applyNumberFormat="0" applyFill="0" applyBorder="0" applyAlignment="0" applyProtection="0"/>
    <xf numFmtId="189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89" fontId="239" fillId="0" borderId="0" applyNumberFormat="0" applyFill="0" applyBorder="0" applyAlignment="0" applyProtection="0"/>
    <xf numFmtId="189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89" fontId="239" fillId="0" borderId="0" applyNumberFormat="0" applyFill="0" applyBorder="0" applyAlignment="0" applyProtection="0"/>
    <xf numFmtId="189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89" fontId="239" fillId="0" borderId="0" applyNumberFormat="0" applyFill="0" applyBorder="0" applyAlignment="0" applyProtection="0"/>
    <xf numFmtId="189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89" fontId="239" fillId="0" borderId="0" applyNumberFormat="0" applyFill="0" applyBorder="0" applyAlignment="0" applyProtection="0"/>
    <xf numFmtId="189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89" fontId="239" fillId="0" borderId="0" applyNumberFormat="0" applyFill="0" applyBorder="0" applyAlignment="0" applyProtection="0"/>
    <xf numFmtId="189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89" fontId="239" fillId="0" borderId="0" applyNumberFormat="0" applyFill="0" applyBorder="0" applyAlignment="0" applyProtection="0"/>
    <xf numFmtId="189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89" fontId="239" fillId="0" borderId="0" applyNumberFormat="0" applyFill="0" applyBorder="0" applyAlignment="0" applyProtection="0"/>
    <xf numFmtId="189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89" fontId="239" fillId="0" borderId="0" applyNumberFormat="0" applyFill="0" applyBorder="0" applyAlignment="0" applyProtection="0"/>
    <xf numFmtId="189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89" fontId="239" fillId="0" borderId="0" applyNumberFormat="0" applyFill="0" applyBorder="0" applyAlignment="0" applyProtection="0"/>
    <xf numFmtId="189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89" fontId="239" fillId="0" borderId="0" applyNumberFormat="0" applyFill="0" applyBorder="0" applyAlignment="0" applyProtection="0"/>
    <xf numFmtId="189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89" fontId="239" fillId="0" borderId="0" applyNumberFormat="0" applyFill="0" applyBorder="0" applyAlignment="0" applyProtection="0"/>
    <xf numFmtId="189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89" fontId="239" fillId="0" borderId="0" applyNumberFormat="0" applyFill="0" applyBorder="0" applyAlignment="0" applyProtection="0"/>
    <xf numFmtId="189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89" fontId="239" fillId="0" borderId="0" applyNumberFormat="0" applyFill="0" applyBorder="0" applyAlignment="0" applyProtection="0"/>
    <xf numFmtId="189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89" fontId="239" fillId="0" borderId="0" applyNumberFormat="0" applyFill="0" applyBorder="0" applyAlignment="0" applyProtection="0"/>
    <xf numFmtId="189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89" fontId="239" fillId="0" borderId="0" applyNumberFormat="0" applyFill="0" applyBorder="0" applyAlignment="0" applyProtection="0"/>
    <xf numFmtId="189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89" fontId="239" fillId="0" borderId="0" applyNumberFormat="0" applyFill="0" applyBorder="0" applyAlignment="0" applyProtection="0"/>
    <xf numFmtId="189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89" fontId="239" fillId="0" borderId="0" applyNumberFormat="0" applyFill="0" applyBorder="0" applyAlignment="0" applyProtection="0"/>
    <xf numFmtId="189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89" fontId="239" fillId="0" borderId="0" applyNumberFormat="0" applyFill="0" applyBorder="0" applyAlignment="0" applyProtection="0"/>
    <xf numFmtId="189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89" fontId="239" fillId="0" borderId="0" applyNumberFormat="0" applyFill="0" applyBorder="0" applyAlignment="0" applyProtection="0"/>
    <xf numFmtId="189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89" fontId="239" fillId="0" borderId="0" applyNumberFormat="0" applyFill="0" applyBorder="0" applyAlignment="0" applyProtection="0"/>
    <xf numFmtId="189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89" fontId="239" fillId="0" borderId="0" applyNumberFormat="0" applyFill="0" applyBorder="0" applyAlignment="0" applyProtection="0"/>
    <xf numFmtId="189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89" fontId="239" fillId="0" borderId="0" applyNumberFormat="0" applyFill="0" applyBorder="0" applyAlignment="0" applyProtection="0"/>
    <xf numFmtId="189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89" fontId="239" fillId="0" borderId="0" applyNumberFormat="0" applyFill="0" applyBorder="0" applyAlignment="0" applyProtection="0"/>
    <xf numFmtId="189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89" fontId="23" fillId="0" borderId="0" applyNumberFormat="0" applyFill="0" applyBorder="0" applyAlignment="0" applyProtection="0"/>
    <xf numFmtId="189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89" fontId="23" fillId="0" borderId="0" applyNumberFormat="0" applyFill="0" applyBorder="0" applyAlignment="0" applyProtection="0"/>
    <xf numFmtId="189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89" fontId="23" fillId="0" borderId="0" applyNumberFormat="0" applyFill="0" applyBorder="0" applyAlignment="0" applyProtection="0"/>
    <xf numFmtId="189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89" fontId="23" fillId="0" borderId="0" applyNumberFormat="0" applyFill="0" applyBorder="0" applyAlignment="0" applyProtection="0"/>
    <xf numFmtId="189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89" fontId="239" fillId="0" borderId="0" applyNumberFormat="0" applyFill="0" applyBorder="0" applyAlignment="0" applyProtection="0"/>
    <xf numFmtId="189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89" fontId="23" fillId="0" borderId="0" applyNumberFormat="0" applyFill="0" applyBorder="0" applyAlignment="0" applyProtection="0"/>
    <xf numFmtId="189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89" fontId="23" fillId="0" borderId="0" applyNumberFormat="0" applyFill="0" applyBorder="0" applyAlignment="0" applyProtection="0"/>
    <xf numFmtId="189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89" fontId="23" fillId="0" borderId="0" applyNumberFormat="0" applyFill="0" applyBorder="0" applyAlignment="0" applyProtection="0"/>
    <xf numFmtId="189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89" fontId="23" fillId="0" borderId="0" applyNumberFormat="0" applyFill="0" applyBorder="0" applyAlignment="0" applyProtection="0"/>
    <xf numFmtId="189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89" fontId="23" fillId="0" borderId="0" applyNumberFormat="0" applyFill="0" applyBorder="0" applyAlignment="0" applyProtection="0"/>
    <xf numFmtId="189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173" fontId="241" fillId="0" borderId="0" applyNumberFormat="0" applyFill="0" applyBorder="0" applyAlignment="0" applyProtection="0"/>
    <xf numFmtId="173" fontId="241" fillId="0" borderId="0" applyNumberFormat="0" applyFill="0" applyBorder="0" applyAlignment="0" applyProtection="0"/>
    <xf numFmtId="173" fontId="241" fillId="0" borderId="0" applyNumberFormat="0" applyFill="0" applyBorder="0" applyAlignment="0" applyProtection="0"/>
    <xf numFmtId="173" fontId="241" fillId="0" borderId="0" applyNumberFormat="0" applyFill="0" applyBorder="0" applyAlignment="0" applyProtection="0"/>
    <xf numFmtId="173" fontId="241" fillId="0" borderId="0" applyNumberFormat="0" applyFill="0" applyBorder="0" applyAlignment="0" applyProtection="0"/>
    <xf numFmtId="189" fontId="191" fillId="0" borderId="0" applyNumberFormat="0" applyFill="0" applyBorder="0" applyAlignment="0" applyProtection="0"/>
    <xf numFmtId="189" fontId="191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89" fontId="239" fillId="0" borderId="0" applyNumberFormat="0" applyFill="0" applyBorder="0" applyAlignment="0" applyProtection="0"/>
    <xf numFmtId="189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231" fontId="239" fillId="0" borderId="0" applyNumberFormat="0" applyFill="0" applyBorder="0" applyAlignment="0" applyProtection="0"/>
    <xf numFmtId="231" fontId="239" fillId="0" borderId="0" applyNumberFormat="0" applyFill="0" applyBorder="0" applyAlignment="0" applyProtection="0"/>
    <xf numFmtId="231" fontId="239" fillId="0" borderId="0" applyNumberFormat="0" applyFill="0" applyBorder="0" applyAlignment="0" applyProtection="0"/>
    <xf numFmtId="231" fontId="239" fillId="0" borderId="0" applyNumberFormat="0" applyFill="0" applyBorder="0" applyAlignment="0" applyProtection="0"/>
    <xf numFmtId="231" fontId="239" fillId="0" borderId="0" applyNumberFormat="0" applyFill="0" applyBorder="0" applyAlignment="0" applyProtection="0"/>
    <xf numFmtId="231" fontId="239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89" fontId="239" fillId="0" borderId="0" applyNumberFormat="0" applyFill="0" applyBorder="0" applyAlignment="0" applyProtection="0"/>
    <xf numFmtId="189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89" fontId="239" fillId="0" borderId="0" applyNumberFormat="0" applyFill="0" applyBorder="0" applyAlignment="0" applyProtection="0"/>
    <xf numFmtId="189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89" fontId="239" fillId="0" borderId="0" applyNumberFormat="0" applyFill="0" applyBorder="0" applyAlignment="0" applyProtection="0"/>
    <xf numFmtId="189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173" fontId="239" fillId="0" borderId="0" applyNumberFormat="0" applyFill="0" applyBorder="0" applyAlignment="0" applyProtection="0"/>
    <xf numFmtId="0" fontId="197" fillId="0" borderId="0" applyNumberFormat="0" applyFont="0" applyFill="0" applyBorder="0" applyProtection="0">
      <alignment horizontal="center" vertical="center" wrapText="1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179" fontId="194" fillId="0" borderId="0" applyFont="0" applyFill="0" applyBorder="0" applyAlignment="0" applyProtection="0"/>
    <xf numFmtId="171" fontId="194" fillId="0" borderId="0" applyFont="0" applyFill="0" applyBorder="0" applyAlignment="0" applyProtection="0"/>
    <xf numFmtId="0" fontId="242" fillId="0" borderId="0" applyNumberFormat="0" applyFill="0" applyBorder="0" applyAlignment="0" applyProtection="0">
      <alignment vertical="top"/>
      <protection locked="0"/>
    </xf>
    <xf numFmtId="0" fontId="242" fillId="0" borderId="0" applyNumberFormat="0" applyFill="0" applyBorder="0" applyAlignment="0" applyProtection="0">
      <alignment vertical="top"/>
      <protection locked="0"/>
    </xf>
    <xf numFmtId="0" fontId="123" fillId="81" borderId="32" applyNumberFormat="0" applyAlignment="0" applyProtection="0"/>
    <xf numFmtId="189" fontId="123" fillId="81" borderId="32" applyNumberFormat="0" applyAlignment="0" applyProtection="0"/>
    <xf numFmtId="189" fontId="123" fillId="81" borderId="32" applyNumberFormat="0" applyAlignment="0" applyProtection="0"/>
    <xf numFmtId="0" fontId="122" fillId="8" borderId="13" applyNumberFormat="0" applyAlignment="0" applyProtection="0"/>
    <xf numFmtId="0" fontId="123" fillId="81" borderId="32" applyNumberFormat="0" applyAlignment="0" applyProtection="0"/>
    <xf numFmtId="0" fontId="188" fillId="0" borderId="43" applyNumberFormat="0" applyFill="0" applyAlignment="0" applyProtection="0"/>
    <xf numFmtId="189" fontId="188" fillId="0" borderId="43" applyNumberFormat="0" applyFill="0" applyAlignment="0" applyProtection="0"/>
    <xf numFmtId="189" fontId="188" fillId="0" borderId="43" applyNumberFormat="0" applyFill="0" applyAlignment="0" applyProtection="0"/>
    <xf numFmtId="0" fontId="187" fillId="0" borderId="12" applyNumberFormat="0" applyFill="0" applyAlignment="0" applyProtection="0"/>
    <xf numFmtId="0" fontId="188" fillId="0" borderId="43" applyNumberFormat="0" applyFill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0" fillId="0" borderId="0" applyFont="0" applyFill="0" applyBorder="0" applyAlignment="0" applyProtection="0"/>
    <xf numFmtId="0" fontId="105" fillId="46" borderId="0" applyNumberFormat="0" applyBorder="0" applyAlignment="0" applyProtection="0"/>
    <xf numFmtId="189" fontId="105" fillId="46" borderId="0" applyNumberFormat="0" applyBorder="0" applyAlignment="0" applyProtection="0"/>
    <xf numFmtId="189" fontId="105" fillId="46" borderId="0" applyNumberFormat="0" applyBorder="0" applyAlignment="0" applyProtection="0"/>
    <xf numFmtId="0" fontId="104" fillId="4" borderId="0" applyNumberFormat="0" applyBorder="0" applyAlignment="0" applyProtection="0"/>
    <xf numFmtId="0" fontId="105" fillId="46" borderId="0" applyNumberFormat="0" applyBorder="0" applyAlignment="0" applyProtection="0"/>
    <xf numFmtId="0" fontId="210" fillId="53" borderId="46" applyNumberFormat="0" applyAlignment="0" applyProtection="0"/>
    <xf numFmtId="189" fontId="210" fillId="53" borderId="46" applyNumberFormat="0" applyAlignment="0" applyProtection="0"/>
    <xf numFmtId="189" fontId="210" fillId="53" borderId="46" applyNumberFormat="0" applyAlignment="0" applyProtection="0"/>
    <xf numFmtId="0" fontId="214" fillId="80" borderId="46" applyNumberFormat="0" applyAlignment="0" applyProtection="0"/>
    <xf numFmtId="0" fontId="209" fillId="7" borderId="11" applyNumberFormat="0" applyAlignment="0" applyProtection="0"/>
    <xf numFmtId="0" fontId="214" fillId="80" borderId="46" applyNumberFormat="0" applyAlignment="0" applyProtection="0"/>
    <xf numFmtId="0" fontId="210" fillId="53" borderId="46" applyNumberFormat="0" applyAlignment="0" applyProtection="0"/>
    <xf numFmtId="0" fontId="117" fillId="53" borderId="31" applyNumberFormat="0" applyAlignment="0" applyProtection="0"/>
    <xf numFmtId="189" fontId="117" fillId="53" borderId="31" applyNumberFormat="0" applyAlignment="0" applyProtection="0"/>
    <xf numFmtId="189" fontId="117" fillId="53" borderId="31" applyNumberFormat="0" applyAlignment="0" applyProtection="0"/>
    <xf numFmtId="0" fontId="116" fillId="80" borderId="31" applyNumberFormat="0" applyAlignment="0" applyProtection="0"/>
    <xf numFmtId="0" fontId="115" fillId="7" borderId="10" applyNumberFormat="0" applyAlignment="0" applyProtection="0"/>
    <xf numFmtId="0" fontId="116" fillId="80" borderId="31" applyNumberFormat="0" applyAlignment="0" applyProtection="0"/>
    <xf numFmtId="0" fontId="117" fillId="53" borderId="31" applyNumberFormat="0" applyAlignment="0" applyProtection="0"/>
    <xf numFmtId="0" fontId="191" fillId="0" borderId="0" applyNumberFormat="0" applyFill="0" applyBorder="0" applyAlignment="0" applyProtection="0"/>
    <xf numFmtId="189" fontId="191" fillId="0" borderId="0" applyNumberFormat="0" applyFill="0" applyBorder="0" applyAlignment="0" applyProtection="0"/>
    <xf numFmtId="189" fontId="191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189" fontId="143" fillId="0" borderId="0" applyNumberFormat="0" applyFill="0" applyBorder="0" applyAlignment="0" applyProtection="0"/>
    <xf numFmtId="189" fontId="143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189" fontId="235" fillId="0" borderId="0" applyNumberFormat="0" applyFill="0" applyBorder="0" applyAlignment="0" applyProtection="0"/>
    <xf numFmtId="189" fontId="235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152" fillId="48" borderId="0" applyNumberFormat="0" applyBorder="0" applyAlignment="0" applyProtection="0"/>
    <xf numFmtId="189" fontId="152" fillId="48" borderId="0" applyNumberFormat="0" applyBorder="0" applyAlignment="0" applyProtection="0"/>
    <xf numFmtId="189" fontId="152" fillId="48" borderId="0" applyNumberFormat="0" applyBorder="0" applyAlignment="0" applyProtection="0"/>
    <xf numFmtId="0" fontId="151" fillId="3" borderId="0" applyNumberFormat="0" applyBorder="0" applyAlignment="0" applyProtection="0"/>
    <xf numFmtId="0" fontId="152" fillId="48" borderId="0" applyNumberFormat="0" applyBorder="0" applyAlignment="0" applyProtection="0"/>
    <xf numFmtId="0" fontId="243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>
      <alignment vertical="top"/>
      <protection locked="0"/>
    </xf>
    <xf numFmtId="9" fontId="244" fillId="0" borderId="0" applyFont="0" applyFill="0" applyBorder="0" applyAlignment="0" applyProtection="0"/>
    <xf numFmtId="226" fontId="6" fillId="0" borderId="0"/>
    <xf numFmtId="226" fontId="6" fillId="0" borderId="0"/>
    <xf numFmtId="226" fontId="6" fillId="0" borderId="0"/>
    <xf numFmtId="226" fontId="6" fillId="0" borderId="0"/>
    <xf numFmtId="173" fontId="6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189" fontId="6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173" fontId="6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173" fontId="6" fillId="0" borderId="0"/>
    <xf numFmtId="226" fontId="8" fillId="0" borderId="0"/>
    <xf numFmtId="226" fontId="8" fillId="0" borderId="0"/>
    <xf numFmtId="226" fontId="8" fillId="0" borderId="0"/>
    <xf numFmtId="173" fontId="6" fillId="0" borderId="0"/>
    <xf numFmtId="226" fontId="8" fillId="0" borderId="0"/>
    <xf numFmtId="226" fontId="8" fillId="0" borderId="0"/>
    <xf numFmtId="226" fontId="8" fillId="0" borderId="0"/>
    <xf numFmtId="173" fontId="6" fillId="0" borderId="0"/>
    <xf numFmtId="226" fontId="8" fillId="0" borderId="0"/>
    <xf numFmtId="226" fontId="8" fillId="0" borderId="0"/>
    <xf numFmtId="226" fontId="8" fillId="0" borderId="0"/>
    <xf numFmtId="173" fontId="6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1" fillId="0" borderId="0"/>
    <xf numFmtId="0" fontId="37" fillId="0" borderId="0"/>
    <xf numFmtId="0" fontId="37" fillId="0" borderId="0"/>
    <xf numFmtId="0" fontId="6" fillId="0" borderId="0"/>
    <xf numFmtId="0" fontId="176" fillId="51" borderId="31" applyNumberFormat="0" applyAlignment="0" applyProtection="0"/>
    <xf numFmtId="189" fontId="176" fillId="51" borderId="31" applyNumberFormat="0" applyAlignment="0" applyProtection="0"/>
    <xf numFmtId="189" fontId="176" fillId="51" borderId="31" applyNumberFormat="0" applyAlignment="0" applyProtection="0"/>
    <xf numFmtId="0" fontId="179" fillId="51" borderId="31" applyNumberFormat="0" applyAlignment="0" applyProtection="0"/>
    <xf numFmtId="0" fontId="177" fillId="6" borderId="10" applyNumberFormat="0" applyAlignment="0" applyProtection="0"/>
    <xf numFmtId="0" fontId="179" fillId="51" borderId="31" applyNumberFormat="0" applyAlignment="0" applyProtection="0"/>
    <xf numFmtId="0" fontId="176" fillId="51" borderId="31" applyNumberFormat="0" applyAlignment="0" applyProtection="0"/>
    <xf numFmtId="0" fontId="199" fillId="55" borderId="0" applyNumberFormat="0" applyBorder="0" applyAlignment="0" applyProtection="0"/>
    <xf numFmtId="189" fontId="199" fillId="55" borderId="0" applyNumberFormat="0" applyBorder="0" applyAlignment="0" applyProtection="0"/>
    <xf numFmtId="189" fontId="199" fillId="55" borderId="0" applyNumberFormat="0" applyBorder="0" applyAlignment="0" applyProtection="0"/>
    <xf numFmtId="0" fontId="198" fillId="5" borderId="0" applyNumberFormat="0" applyBorder="0" applyAlignment="0" applyProtection="0"/>
    <xf numFmtId="0" fontId="199" fillId="55" borderId="0" applyNumberFormat="0" applyBorder="0" applyAlignment="0" applyProtection="0"/>
    <xf numFmtId="0" fontId="139" fillId="0" borderId="49" applyNumberFormat="0" applyFill="0" applyAlignment="0" applyProtection="0"/>
    <xf numFmtId="189" fontId="139" fillId="0" borderId="49" applyNumberFormat="0" applyFill="0" applyAlignment="0" applyProtection="0"/>
    <xf numFmtId="189" fontId="139" fillId="0" borderId="49" applyNumberFormat="0" applyFill="0" applyAlignment="0" applyProtection="0"/>
    <xf numFmtId="0" fontId="245" fillId="0" borderId="52" applyNumberFormat="0" applyFill="0" applyAlignment="0" applyProtection="0"/>
    <xf numFmtId="0" fontId="42" fillId="0" borderId="15" applyNumberFormat="0" applyFill="0" applyAlignment="0" applyProtection="0"/>
    <xf numFmtId="0" fontId="245" fillId="0" borderId="52" applyNumberFormat="0" applyFill="0" applyAlignment="0" applyProtection="0"/>
    <xf numFmtId="0" fontId="139" fillId="0" borderId="49" applyNumberFormat="0" applyFill="0" applyAlignment="0" applyProtection="0"/>
    <xf numFmtId="0" fontId="244" fillId="0" borderId="0" applyFont="0" applyFill="0" applyBorder="0" applyAlignment="0" applyProtection="0"/>
    <xf numFmtId="0" fontId="244" fillId="0" borderId="0" applyFont="0" applyFill="0" applyBorder="0" applyAlignment="0" applyProtection="0"/>
    <xf numFmtId="0" fontId="244" fillId="0" borderId="0" applyFont="0" applyFill="0" applyBorder="0" applyAlignment="0" applyProtection="0"/>
    <xf numFmtId="0" fontId="244" fillId="0" borderId="0" applyFont="0" applyFill="0" applyBorder="0" applyAlignment="0" applyProtection="0"/>
    <xf numFmtId="0" fontId="244" fillId="0" borderId="0"/>
    <xf numFmtId="0" fontId="98" fillId="67" borderId="0" applyNumberFormat="0" applyBorder="0" applyAlignment="0" applyProtection="0"/>
    <xf numFmtId="189" fontId="98" fillId="67" borderId="0" applyNumberFormat="0" applyBorder="0" applyAlignment="0" applyProtection="0"/>
    <xf numFmtId="189" fontId="98" fillId="67" borderId="0" applyNumberFormat="0" applyBorder="0" applyAlignment="0" applyProtection="0"/>
    <xf numFmtId="0" fontId="83" fillId="10" borderId="0" applyNumberFormat="0" applyBorder="0" applyAlignment="0" applyProtection="0"/>
    <xf numFmtId="0" fontId="98" fillId="67" borderId="0" applyNumberFormat="0" applyBorder="0" applyAlignment="0" applyProtection="0"/>
    <xf numFmtId="0" fontId="98" fillId="72" borderId="0" applyNumberFormat="0" applyBorder="0" applyAlignment="0" applyProtection="0"/>
    <xf numFmtId="189" fontId="98" fillId="72" borderId="0" applyNumberFormat="0" applyBorder="0" applyAlignment="0" applyProtection="0"/>
    <xf numFmtId="189" fontId="98" fillId="72" borderId="0" applyNumberFormat="0" applyBorder="0" applyAlignment="0" applyProtection="0"/>
    <xf numFmtId="0" fontId="83" fillId="14" borderId="0" applyNumberFormat="0" applyBorder="0" applyAlignment="0" applyProtection="0"/>
    <xf numFmtId="0" fontId="98" fillId="72" borderId="0" applyNumberFormat="0" applyBorder="0" applyAlignment="0" applyProtection="0"/>
    <xf numFmtId="0" fontId="98" fillId="76" borderId="0" applyNumberFormat="0" applyBorder="0" applyAlignment="0" applyProtection="0"/>
    <xf numFmtId="189" fontId="98" fillId="76" borderId="0" applyNumberFormat="0" applyBorder="0" applyAlignment="0" applyProtection="0"/>
    <xf numFmtId="189" fontId="98" fillId="76" borderId="0" applyNumberFormat="0" applyBorder="0" applyAlignment="0" applyProtection="0"/>
    <xf numFmtId="0" fontId="83" fillId="18" borderId="0" applyNumberFormat="0" applyBorder="0" applyAlignment="0" applyProtection="0"/>
    <xf numFmtId="0" fontId="98" fillId="76" borderId="0" applyNumberFormat="0" applyBorder="0" applyAlignment="0" applyProtection="0"/>
    <xf numFmtId="0" fontId="98" fillId="59" borderId="0" applyNumberFormat="0" applyBorder="0" applyAlignment="0" applyProtection="0"/>
    <xf numFmtId="189" fontId="98" fillId="59" borderId="0" applyNumberFormat="0" applyBorder="0" applyAlignment="0" applyProtection="0"/>
    <xf numFmtId="189" fontId="98" fillId="59" borderId="0" applyNumberFormat="0" applyBorder="0" applyAlignment="0" applyProtection="0"/>
    <xf numFmtId="0" fontId="83" fillId="22" borderId="0" applyNumberFormat="0" applyBorder="0" applyAlignment="0" applyProtection="0"/>
    <xf numFmtId="0" fontId="98" fillId="59" borderId="0" applyNumberFormat="0" applyBorder="0" applyAlignment="0" applyProtection="0"/>
    <xf numFmtId="0" fontId="98" fillId="60" borderId="0" applyNumberFormat="0" applyBorder="0" applyAlignment="0" applyProtection="0"/>
    <xf numFmtId="189" fontId="98" fillId="60" borderId="0" applyNumberFormat="0" applyBorder="0" applyAlignment="0" applyProtection="0"/>
    <xf numFmtId="189" fontId="98" fillId="60" borderId="0" applyNumberFormat="0" applyBorder="0" applyAlignment="0" applyProtection="0"/>
    <xf numFmtId="0" fontId="83" fillId="26" borderId="0" applyNumberFormat="0" applyBorder="0" applyAlignment="0" applyProtection="0"/>
    <xf numFmtId="0" fontId="98" fillId="60" borderId="0" applyNumberFormat="0" applyBorder="0" applyAlignment="0" applyProtection="0"/>
    <xf numFmtId="0" fontId="98" fillId="58" borderId="0" applyNumberFormat="0" applyBorder="0" applyAlignment="0" applyProtection="0"/>
    <xf numFmtId="189" fontId="98" fillId="58" borderId="0" applyNumberFormat="0" applyBorder="0" applyAlignment="0" applyProtection="0"/>
    <xf numFmtId="189" fontId="98" fillId="58" borderId="0" applyNumberFormat="0" applyBorder="0" applyAlignment="0" applyProtection="0"/>
    <xf numFmtId="0" fontId="83" fillId="30" borderId="0" applyNumberFormat="0" applyBorder="0" applyAlignment="0" applyProtection="0"/>
    <xf numFmtId="0" fontId="98" fillId="58" borderId="0" applyNumberFormat="0" applyBorder="0" applyAlignment="0" applyProtection="0"/>
    <xf numFmtId="0" fontId="84" fillId="49" borderId="45" applyNumberFormat="0" applyFont="0" applyAlignment="0" applyProtection="0"/>
    <xf numFmtId="189" fontId="84" fillId="49" borderId="45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189" fontId="84" fillId="49" borderId="45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84" fillId="49" borderId="45" applyNumberFormat="0" applyFont="0" applyAlignment="0" applyProtection="0"/>
    <xf numFmtId="0" fontId="157" fillId="0" borderId="37" applyNumberFormat="0" applyFill="0" applyAlignment="0" applyProtection="0"/>
    <xf numFmtId="189" fontId="157" fillId="0" borderId="37" applyNumberFormat="0" applyFill="0" applyAlignment="0" applyProtection="0"/>
    <xf numFmtId="189" fontId="157" fillId="0" borderId="37" applyNumberFormat="0" applyFill="0" applyAlignment="0" applyProtection="0"/>
    <xf numFmtId="0" fontId="156" fillId="0" borderId="7" applyNumberFormat="0" applyFill="0" applyAlignment="0" applyProtection="0"/>
    <xf numFmtId="0" fontId="156" fillId="0" borderId="7" applyNumberFormat="0" applyFill="0" applyAlignment="0" applyProtection="0"/>
    <xf numFmtId="0" fontId="157" fillId="0" borderId="37" applyNumberFormat="0" applyFill="0" applyAlignment="0" applyProtection="0"/>
    <xf numFmtId="0" fontId="162" fillId="0" borderId="39" applyNumberFormat="0" applyFill="0" applyAlignment="0" applyProtection="0"/>
    <xf numFmtId="189" fontId="162" fillId="0" borderId="39" applyNumberFormat="0" applyFill="0" applyAlignment="0" applyProtection="0"/>
    <xf numFmtId="189" fontId="162" fillId="0" borderId="39" applyNumberFormat="0" applyFill="0" applyAlignment="0" applyProtection="0"/>
    <xf numFmtId="0" fontId="161" fillId="0" borderId="8" applyNumberFormat="0" applyFill="0" applyAlignment="0" applyProtection="0"/>
    <xf numFmtId="0" fontId="161" fillId="0" borderId="8" applyNumberFormat="0" applyFill="0" applyAlignment="0" applyProtection="0"/>
    <xf numFmtId="0" fontId="162" fillId="0" borderId="39" applyNumberFormat="0" applyFill="0" applyAlignment="0" applyProtection="0"/>
    <xf numFmtId="0" fontId="167" fillId="0" borderId="41" applyNumberFormat="0" applyFill="0" applyAlignment="0" applyProtection="0"/>
    <xf numFmtId="189" fontId="167" fillId="0" borderId="41" applyNumberFormat="0" applyFill="0" applyAlignment="0" applyProtection="0"/>
    <xf numFmtId="189" fontId="167" fillId="0" borderId="41" applyNumberFormat="0" applyFill="0" applyAlignment="0" applyProtection="0"/>
    <xf numFmtId="0" fontId="166" fillId="0" borderId="9" applyNumberFormat="0" applyFill="0" applyAlignment="0" applyProtection="0"/>
    <xf numFmtId="0" fontId="166" fillId="0" borderId="9" applyNumberFormat="0" applyFill="0" applyAlignment="0" applyProtection="0"/>
    <xf numFmtId="0" fontId="167" fillId="0" borderId="41" applyNumberFormat="0" applyFill="0" applyAlignment="0" applyProtection="0"/>
    <xf numFmtId="0" fontId="167" fillId="0" borderId="0" applyNumberFormat="0" applyFill="0" applyBorder="0" applyAlignment="0" applyProtection="0"/>
    <xf numFmtId="189" fontId="167" fillId="0" borderId="0" applyNumberFormat="0" applyFill="0" applyBorder="0" applyAlignment="0" applyProtection="0"/>
    <xf numFmtId="189" fontId="167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38" fontId="196" fillId="0" borderId="0" applyFont="0" applyFill="0" applyBorder="0" applyAlignment="0" applyProtection="0"/>
    <xf numFmtId="253" fontId="246" fillId="0" borderId="0" applyFont="0" applyFill="0" applyBorder="0" applyAlignment="0" applyProtection="0"/>
    <xf numFmtId="182" fontId="246" fillId="0" borderId="0" applyFont="0" applyFill="0" applyBorder="0" applyAlignment="0" applyProtection="0"/>
    <xf numFmtId="0" fontId="247" fillId="0" borderId="0"/>
    <xf numFmtId="259" fontId="229" fillId="0" borderId="0"/>
    <xf numFmtId="41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260" fontId="248" fillId="0" borderId="0" applyFont="0" applyFill="0" applyBorder="0" applyAlignment="0" applyProtection="0"/>
    <xf numFmtId="260" fontId="63" fillId="0" borderId="0" applyFont="0" applyFill="0" applyBorder="0" applyAlignment="0" applyProtection="0"/>
    <xf numFmtId="261" fontId="63" fillId="0" borderId="0" applyFont="0" applyFill="0" applyBorder="0" applyAlignment="0" applyProtection="0"/>
    <xf numFmtId="0" fontId="85" fillId="0" borderId="0" applyNumberFormat="0" applyFill="0" applyBorder="0" applyAlignment="0" applyProtection="0"/>
    <xf numFmtId="0" fontId="86" fillId="5" borderId="0" applyNumberFormat="0" applyBorder="0" applyAlignment="0" applyProtection="0"/>
    <xf numFmtId="0" fontId="26" fillId="13" borderId="0" applyNumberFormat="0" applyBorder="0" applyAlignment="0" applyProtection="0"/>
    <xf numFmtId="0" fontId="26" fillId="17" borderId="0" applyNumberFormat="0" applyBorder="0" applyAlignment="0" applyProtection="0"/>
    <xf numFmtId="0" fontId="26" fillId="21" borderId="0" applyNumberFormat="0" applyBorder="0" applyAlignment="0" applyProtection="0"/>
    <xf numFmtId="0" fontId="26" fillId="25" borderId="0" applyNumberFormat="0" applyBorder="0" applyAlignment="0" applyProtection="0"/>
    <xf numFmtId="0" fontId="26" fillId="29" borderId="0" applyNumberFormat="0" applyBorder="0" applyAlignment="0" applyProtection="0"/>
    <xf numFmtId="0" fontId="26" fillId="33" borderId="0" applyNumberFormat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182" fontId="56" fillId="0" borderId="0" applyFont="0" applyFill="0" applyBorder="0" applyAlignment="0" applyProtection="0"/>
    <xf numFmtId="14" fontId="28" fillId="34" borderId="22">
      <alignment horizontal="center" vertical="center" wrapText="1"/>
    </xf>
    <xf numFmtId="37" fontId="6" fillId="0" borderId="0"/>
    <xf numFmtId="0" fontId="8" fillId="9" borderId="14" applyNumberFormat="0" applyFont="0" applyAlignment="0" applyProtection="0"/>
    <xf numFmtId="0" fontId="8" fillId="0" borderId="0"/>
    <xf numFmtId="262" fontId="8" fillId="11" borderId="0" applyNumberFormat="0" applyBorder="0" applyAlignment="0" applyProtection="0"/>
    <xf numFmtId="262" fontId="8" fillId="15" borderId="0" applyNumberFormat="0" applyBorder="0" applyAlignment="0" applyProtection="0"/>
    <xf numFmtId="262" fontId="8" fillId="19" borderId="0" applyNumberFormat="0" applyBorder="0" applyAlignment="0" applyProtection="0"/>
    <xf numFmtId="262" fontId="8" fillId="23" borderId="0" applyNumberFormat="0" applyBorder="0" applyAlignment="0" applyProtection="0"/>
    <xf numFmtId="262" fontId="8" fillId="27" borderId="0" applyNumberFormat="0" applyBorder="0" applyAlignment="0" applyProtection="0"/>
    <xf numFmtId="262" fontId="8" fillId="31" borderId="0" applyNumberFormat="0" applyBorder="0" applyAlignment="0" applyProtection="0"/>
    <xf numFmtId="262" fontId="8" fillId="12" borderId="0" applyNumberFormat="0" applyBorder="0" applyAlignment="0" applyProtection="0"/>
    <xf numFmtId="262" fontId="8" fillId="16" borderId="0" applyNumberFormat="0" applyBorder="0" applyAlignment="0" applyProtection="0"/>
    <xf numFmtId="262" fontId="8" fillId="20" borderId="0" applyNumberFormat="0" applyBorder="0" applyAlignment="0" applyProtection="0"/>
    <xf numFmtId="262" fontId="8" fillId="24" borderId="0" applyNumberFormat="0" applyBorder="0" applyAlignment="0" applyProtection="0"/>
    <xf numFmtId="262" fontId="8" fillId="28" borderId="0" applyNumberFormat="0" applyBorder="0" applyAlignment="0" applyProtection="0"/>
    <xf numFmtId="262" fontId="8" fillId="32" borderId="0" applyNumberFormat="0" applyBorder="0" applyAlignment="0" applyProtection="0"/>
    <xf numFmtId="262" fontId="26" fillId="13" borderId="0" applyNumberFormat="0" applyBorder="0" applyAlignment="0" applyProtection="0"/>
    <xf numFmtId="262" fontId="26" fillId="17" borderId="0" applyNumberFormat="0" applyBorder="0" applyAlignment="0" applyProtection="0"/>
    <xf numFmtId="262" fontId="26" fillId="21" borderId="0" applyNumberFormat="0" applyBorder="0" applyAlignment="0" applyProtection="0"/>
    <xf numFmtId="262" fontId="26" fillId="25" borderId="0" applyNumberFormat="0" applyBorder="0" applyAlignment="0" applyProtection="0"/>
    <xf numFmtId="262" fontId="26" fillId="29" borderId="0" applyNumberFormat="0" applyBorder="0" applyAlignment="0" applyProtection="0"/>
    <xf numFmtId="262" fontId="26" fillId="33" borderId="0" applyNumberFormat="0" applyBorder="0" applyAlignment="0" applyProtection="0"/>
    <xf numFmtId="262" fontId="26" fillId="10" borderId="0" applyNumberFormat="0" applyBorder="0" applyAlignment="0" applyProtection="0"/>
    <xf numFmtId="262" fontId="26" fillId="14" borderId="0" applyNumberFormat="0" applyBorder="0" applyAlignment="0" applyProtection="0"/>
    <xf numFmtId="262" fontId="26" fillId="18" borderId="0" applyNumberFormat="0" applyBorder="0" applyAlignment="0" applyProtection="0"/>
    <xf numFmtId="262" fontId="26" fillId="22" borderId="0" applyNumberFormat="0" applyBorder="0" applyAlignment="0" applyProtection="0"/>
    <xf numFmtId="262" fontId="26" fillId="26" borderId="0" applyNumberFormat="0" applyBorder="0" applyAlignment="0" applyProtection="0"/>
    <xf numFmtId="262" fontId="26" fillId="30" borderId="0" applyNumberFormat="0" applyBorder="0" applyAlignment="0" applyProtection="0"/>
    <xf numFmtId="262" fontId="16" fillId="4" borderId="0" applyNumberFormat="0" applyBorder="0" applyAlignment="0" applyProtection="0"/>
    <xf numFmtId="262" fontId="20" fillId="7" borderId="10" applyNumberFormat="0" applyAlignment="0" applyProtection="0"/>
    <xf numFmtId="262" fontId="22" fillId="8" borderId="13" applyNumberFormat="0" applyAlignment="0" applyProtection="0"/>
    <xf numFmtId="43" fontId="8" fillId="0" borderId="0" applyFont="0" applyFill="0" applyBorder="0" applyAlignment="0" applyProtection="0"/>
    <xf numFmtId="262" fontId="50" fillId="0" borderId="0" applyNumberFormat="0" applyFill="0" applyBorder="0" applyAlignment="0" applyProtection="0"/>
    <xf numFmtId="262" fontId="24" fillId="0" borderId="0" applyNumberFormat="0" applyFill="0" applyBorder="0" applyAlignment="0" applyProtection="0"/>
    <xf numFmtId="262" fontId="15" fillId="3" borderId="0" applyNumberFormat="0" applyBorder="0" applyAlignment="0" applyProtection="0"/>
    <xf numFmtId="262" fontId="12" fillId="0" borderId="7" applyNumberFormat="0" applyFill="0" applyAlignment="0" applyProtection="0"/>
    <xf numFmtId="262" fontId="13" fillId="0" borderId="8" applyNumberFormat="0" applyFill="0" applyAlignment="0" applyProtection="0"/>
    <xf numFmtId="262" fontId="14" fillId="0" borderId="9" applyNumberFormat="0" applyFill="0" applyAlignment="0" applyProtection="0"/>
    <xf numFmtId="262" fontId="14" fillId="0" borderId="0" applyNumberFormat="0" applyFill="0" applyBorder="0" applyAlignment="0" applyProtection="0"/>
    <xf numFmtId="262" fontId="59" fillId="0" borderId="0" applyNumberFormat="0" applyFill="0" applyBorder="0" applyAlignment="0" applyProtection="0">
      <alignment vertical="top"/>
      <protection locked="0"/>
    </xf>
    <xf numFmtId="262" fontId="18" fillId="6" borderId="10" applyNumberFormat="0" applyAlignment="0" applyProtection="0"/>
    <xf numFmtId="262" fontId="21" fillId="0" borderId="12" applyNumberFormat="0" applyFill="0" applyAlignment="0" applyProtection="0"/>
    <xf numFmtId="262" fontId="86" fillId="5" borderId="0" applyNumberFormat="0" applyBorder="0" applyAlignment="0" applyProtection="0"/>
    <xf numFmtId="262" fontId="6" fillId="0" borderId="0"/>
    <xf numFmtId="262" fontId="6" fillId="0" borderId="0"/>
    <xf numFmtId="262" fontId="3" fillId="0" borderId="0"/>
    <xf numFmtId="262" fontId="6" fillId="0" borderId="0"/>
    <xf numFmtId="262" fontId="6" fillId="0" borderId="0"/>
    <xf numFmtId="262" fontId="6" fillId="0" borderId="0"/>
    <xf numFmtId="262" fontId="6" fillId="0" borderId="0"/>
    <xf numFmtId="262" fontId="6" fillId="0" borderId="0"/>
    <xf numFmtId="262" fontId="6" fillId="0" borderId="0"/>
    <xf numFmtId="262" fontId="8" fillId="0" borderId="0"/>
    <xf numFmtId="262" fontId="8" fillId="9" borderId="14" applyNumberFormat="0" applyFont="0" applyAlignment="0" applyProtection="0"/>
    <xf numFmtId="262" fontId="19" fillId="7" borderId="11" applyNumberFormat="0" applyAlignment="0" applyProtection="0"/>
    <xf numFmtId="262" fontId="57" fillId="0" borderId="0" applyFill="0" applyBorder="0" applyProtection="0">
      <alignment horizontal="left" vertical="top"/>
    </xf>
    <xf numFmtId="262" fontId="85" fillId="0" borderId="0" applyNumberFormat="0" applyFill="0" applyBorder="0" applyAlignment="0" applyProtection="0"/>
    <xf numFmtId="262" fontId="25" fillId="0" borderId="15" applyNumberFormat="0" applyFill="0" applyAlignment="0" applyProtection="0"/>
    <xf numFmtId="262" fontId="23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0" fontId="36" fillId="37" borderId="17" applyNumberFormat="0" applyBorder="0" applyAlignment="0" applyProtection="0"/>
    <xf numFmtId="0" fontId="75" fillId="0" borderId="22"/>
    <xf numFmtId="0" fontId="37" fillId="0" borderId="0"/>
    <xf numFmtId="0" fontId="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3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4" fillId="0" borderId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8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37" fontId="6" fillId="0" borderId="0"/>
    <xf numFmtId="43" fontId="3" fillId="0" borderId="0" applyFont="0" applyFill="0" applyBorder="0" applyAlignment="0" applyProtection="0"/>
    <xf numFmtId="0" fontId="50" fillId="0" borderId="0" applyNumberFormat="0" applyFill="0" applyBorder="0" applyAlignment="0" applyProtection="0"/>
    <xf numFmtId="264" fontId="252" fillId="0" borderId="53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1" fontId="6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0" fontId="253" fillId="0" borderId="0" applyFont="0" applyFill="0" applyBorder="0" applyAlignment="0" applyProtection="0"/>
    <xf numFmtId="180" fontId="2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180" fontId="97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6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250" fillId="0" borderId="0" applyFont="0" applyFill="0" applyBorder="0" applyAlignment="0" applyProtection="0"/>
    <xf numFmtId="263" fontId="6" fillId="0" borderId="0" applyFont="0" applyFill="0" applyBorder="0" applyAlignment="0" applyProtection="0"/>
    <xf numFmtId="180" fontId="254" fillId="0" borderId="0" applyFont="0" applyFill="0" applyBorder="0" applyAlignment="0" applyProtection="0"/>
    <xf numFmtId="180" fontId="254" fillId="0" borderId="0" applyFont="0" applyFill="0" applyBorder="0" applyAlignment="0" applyProtection="0"/>
    <xf numFmtId="180" fontId="254" fillId="0" borderId="0" applyFont="0" applyFill="0" applyBorder="0" applyAlignment="0" applyProtection="0"/>
    <xf numFmtId="43" fontId="2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56" fillId="0" borderId="0"/>
    <xf numFmtId="0" fontId="6" fillId="0" borderId="0" applyFont="0" applyFill="0" applyBorder="0" applyAlignment="0" applyProtection="0"/>
    <xf numFmtId="265" fontId="56" fillId="0" borderId="0"/>
    <xf numFmtId="266" fontId="56" fillId="0" borderId="0"/>
    <xf numFmtId="0" fontId="242" fillId="0" borderId="0" applyNumberFormat="0" applyFill="0" applyBorder="0" applyAlignment="0" applyProtection="0">
      <alignment vertical="top"/>
      <protection locked="0"/>
    </xf>
    <xf numFmtId="0" fontId="205" fillId="0" borderId="0"/>
    <xf numFmtId="0" fontId="3" fillId="0" borderId="0"/>
    <xf numFmtId="0" fontId="7" fillId="0" borderId="0"/>
    <xf numFmtId="0" fontId="255" fillId="0" borderId="0"/>
    <xf numFmtId="0" fontId="37" fillId="0" borderId="0"/>
    <xf numFmtId="0" fontId="8" fillId="0" borderId="0"/>
    <xf numFmtId="0" fontId="256" fillId="0" borderId="0"/>
    <xf numFmtId="0" fontId="3" fillId="0" borderId="0"/>
    <xf numFmtId="0" fontId="257" fillId="0" borderId="0"/>
    <xf numFmtId="0" fontId="3" fillId="0" borderId="0"/>
    <xf numFmtId="0" fontId="251" fillId="0" borderId="0"/>
    <xf numFmtId="0" fontId="256" fillId="0" borderId="0"/>
    <xf numFmtId="0" fontId="8" fillId="0" borderId="0"/>
    <xf numFmtId="37" fontId="249" fillId="0" borderId="0"/>
    <xf numFmtId="0" fontId="208" fillId="0" borderId="0"/>
    <xf numFmtId="0" fontId="6" fillId="0" borderId="0"/>
    <xf numFmtId="0" fontId="131" fillId="0" borderId="0"/>
    <xf numFmtId="0" fontId="62" fillId="0" borderId="0"/>
    <xf numFmtId="9" fontId="25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253" fillId="0" borderId="0" applyFont="0" applyFill="0" applyBorder="0" applyAlignment="0" applyProtection="0"/>
    <xf numFmtId="0" fontId="6" fillId="0" borderId="0"/>
    <xf numFmtId="37" fontId="6" fillId="0" borderId="0"/>
    <xf numFmtId="182" fontId="56" fillId="0" borderId="0" applyFont="0" applyFill="0" applyBorder="0" applyAlignment="0" applyProtection="0"/>
    <xf numFmtId="0" fontId="6" fillId="0" borderId="0"/>
    <xf numFmtId="43" fontId="8" fillId="0" borderId="0" applyFont="0" applyFill="0" applyBorder="0" applyAlignment="0" applyProtection="0"/>
    <xf numFmtId="0" fontId="6" fillId="0" borderId="0"/>
    <xf numFmtId="0" fontId="57" fillId="0" borderId="0" applyFill="0" applyBorder="0" applyProtection="0">
      <alignment horizontal="left" vertical="top"/>
    </xf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1" fillId="0" borderId="0"/>
    <xf numFmtId="0" fontId="31" fillId="0" borderId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9" fillId="0" borderId="0"/>
    <xf numFmtId="43" fontId="37" fillId="0" borderId="0" applyFont="0" applyFill="0" applyBorder="0" applyAlignment="0" applyProtection="0"/>
    <xf numFmtId="0" fontId="8" fillId="0" borderId="0"/>
    <xf numFmtId="0" fontId="37" fillId="0" borderId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1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12" borderId="0" applyNumberFormat="0" applyBorder="0" applyAlignment="0" applyProtection="0"/>
    <xf numFmtId="0" fontId="8" fillId="16" borderId="0" applyNumberFormat="0" applyBorder="0" applyAlignment="0" applyProtection="0"/>
    <xf numFmtId="0" fontId="8" fillId="20" borderId="0" applyNumberFormat="0" applyBorder="0" applyAlignment="0" applyProtection="0"/>
    <xf numFmtId="0" fontId="8" fillId="24" borderId="0" applyNumberFormat="0" applyBorder="0" applyAlignment="0" applyProtection="0"/>
    <xf numFmtId="0" fontId="8" fillId="28" borderId="0" applyNumberFormat="0" applyBorder="0" applyAlignment="0" applyProtection="0"/>
    <xf numFmtId="0" fontId="8" fillId="32" borderId="0" applyNumberFormat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4" applyNumberFormat="0" applyFont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37" fillId="0" borderId="0"/>
    <xf numFmtId="43" fontId="8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0" fontId="68" fillId="0" borderId="0"/>
    <xf numFmtId="0" fontId="258" fillId="0" borderId="0"/>
    <xf numFmtId="0" fontId="8" fillId="0" borderId="0"/>
    <xf numFmtId="43" fontId="37" fillId="0" borderId="0" applyFont="0" applyFill="0" applyBorder="0" applyAlignment="0" applyProtection="0"/>
    <xf numFmtId="0" fontId="6" fillId="0" borderId="0"/>
    <xf numFmtId="0" fontId="6" fillId="0" borderId="0"/>
    <xf numFmtId="37" fontId="6" fillId="0" borderId="0"/>
    <xf numFmtId="40" fontId="58" fillId="35" borderId="0">
      <alignment horizontal="right"/>
    </xf>
    <xf numFmtId="0" fontId="8" fillId="0" borderId="0"/>
    <xf numFmtId="0" fontId="131" fillId="44" borderId="0" applyNumberFormat="0" applyBorder="0" applyAlignment="0" applyProtection="0"/>
    <xf numFmtId="0" fontId="37" fillId="11" borderId="0" applyNumberFormat="0" applyBorder="0" applyAlignment="0" applyProtection="0"/>
    <xf numFmtId="0" fontId="131" fillId="46" borderId="0" applyNumberFormat="0" applyBorder="0" applyAlignment="0" applyProtection="0"/>
    <xf numFmtId="0" fontId="37" fillId="15" borderId="0" applyNumberFormat="0" applyBorder="0" applyAlignment="0" applyProtection="0"/>
    <xf numFmtId="0" fontId="131" fillId="48" borderId="0" applyNumberFormat="0" applyBorder="0" applyAlignment="0" applyProtection="0"/>
    <xf numFmtId="0" fontId="37" fillId="19" borderId="0" applyNumberFormat="0" applyBorder="0" applyAlignment="0" applyProtection="0"/>
    <xf numFmtId="0" fontId="131" fillId="50" borderId="0" applyNumberFormat="0" applyBorder="0" applyAlignment="0" applyProtection="0"/>
    <xf numFmtId="0" fontId="37" fillId="23" borderId="0" applyNumberFormat="0" applyBorder="0" applyAlignment="0" applyProtection="0"/>
    <xf numFmtId="0" fontId="131" fillId="52" borderId="0" applyNumberFormat="0" applyBorder="0" applyAlignment="0" applyProtection="0"/>
    <xf numFmtId="0" fontId="37" fillId="27" borderId="0" applyNumberFormat="0" applyBorder="0" applyAlignment="0" applyProtection="0"/>
    <xf numFmtId="0" fontId="131" fillId="51" borderId="0" applyNumberFormat="0" applyBorder="0" applyAlignment="0" applyProtection="0"/>
    <xf numFmtId="0" fontId="37" fillId="31" borderId="0" applyNumberFormat="0" applyBorder="0" applyAlignment="0" applyProtection="0"/>
    <xf numFmtId="0" fontId="37" fillId="11" borderId="0" applyNumberFormat="0" applyBorder="0" applyAlignment="0" applyProtection="0"/>
    <xf numFmtId="0" fontId="131" fillId="44" borderId="0" applyNumberFormat="0" applyBorder="0" applyAlignment="0" applyProtection="0"/>
    <xf numFmtId="0" fontId="37" fillId="15" borderId="0" applyNumberFormat="0" applyBorder="0" applyAlignment="0" applyProtection="0"/>
    <xf numFmtId="0" fontId="131" fillId="46" borderId="0" applyNumberFormat="0" applyBorder="0" applyAlignment="0" applyProtection="0"/>
    <xf numFmtId="0" fontId="37" fillId="19" borderId="0" applyNumberFormat="0" applyBorder="0" applyAlignment="0" applyProtection="0"/>
    <xf numFmtId="0" fontId="131" fillId="48" borderId="0" applyNumberFormat="0" applyBorder="0" applyAlignment="0" applyProtection="0"/>
    <xf numFmtId="0" fontId="37" fillId="23" borderId="0" applyNumberFormat="0" applyBorder="0" applyAlignment="0" applyProtection="0"/>
    <xf numFmtId="0" fontId="131" fillId="50" borderId="0" applyNumberFormat="0" applyBorder="0" applyAlignment="0" applyProtection="0"/>
    <xf numFmtId="0" fontId="37" fillId="27" borderId="0" applyNumberFormat="0" applyBorder="0" applyAlignment="0" applyProtection="0"/>
    <xf numFmtId="0" fontId="131" fillId="52" borderId="0" applyNumberFormat="0" applyBorder="0" applyAlignment="0" applyProtection="0"/>
    <xf numFmtId="0" fontId="37" fillId="31" borderId="0" applyNumberFormat="0" applyBorder="0" applyAlignment="0" applyProtection="0"/>
    <xf numFmtId="0" fontId="131" fillId="51" borderId="0" applyNumberFormat="0" applyBorder="0" applyAlignment="0" applyProtection="0"/>
    <xf numFmtId="0" fontId="131" fillId="45" borderId="0" applyNumberFormat="0" applyBorder="0" applyAlignment="0" applyProtection="0"/>
    <xf numFmtId="0" fontId="37" fillId="12" borderId="0" applyNumberFormat="0" applyBorder="0" applyAlignment="0" applyProtection="0"/>
    <xf numFmtId="0" fontId="131" fillId="47" borderId="0" applyNumberFormat="0" applyBorder="0" applyAlignment="0" applyProtection="0"/>
    <xf numFmtId="0" fontId="37" fillId="16" borderId="0" applyNumberFormat="0" applyBorder="0" applyAlignment="0" applyProtection="0"/>
    <xf numFmtId="0" fontId="131" fillId="54" borderId="0" applyNumberFormat="0" applyBorder="0" applyAlignment="0" applyProtection="0"/>
    <xf numFmtId="0" fontId="37" fillId="20" borderId="0" applyNumberFormat="0" applyBorder="0" applyAlignment="0" applyProtection="0"/>
    <xf numFmtId="0" fontId="131" fillId="50" borderId="0" applyNumberFormat="0" applyBorder="0" applyAlignment="0" applyProtection="0"/>
    <xf numFmtId="0" fontId="37" fillId="24" borderId="0" applyNumberFormat="0" applyBorder="0" applyAlignment="0" applyProtection="0"/>
    <xf numFmtId="0" fontId="131" fillId="45" borderId="0" applyNumberFormat="0" applyBorder="0" applyAlignment="0" applyProtection="0"/>
    <xf numFmtId="0" fontId="37" fillId="28" borderId="0" applyNumberFormat="0" applyBorder="0" applyAlignment="0" applyProtection="0"/>
    <xf numFmtId="0" fontId="131" fillId="56" borderId="0" applyNumberFormat="0" applyBorder="0" applyAlignment="0" applyProtection="0"/>
    <xf numFmtId="0" fontId="37" fillId="32" borderId="0" applyNumberFormat="0" applyBorder="0" applyAlignment="0" applyProtection="0"/>
    <xf numFmtId="0" fontId="37" fillId="12" borderId="0" applyNumberFormat="0" applyBorder="0" applyAlignment="0" applyProtection="0"/>
    <xf numFmtId="0" fontId="131" fillId="45" borderId="0" applyNumberFormat="0" applyBorder="0" applyAlignment="0" applyProtection="0"/>
    <xf numFmtId="0" fontId="37" fillId="16" borderId="0" applyNumberFormat="0" applyBorder="0" applyAlignment="0" applyProtection="0"/>
    <xf numFmtId="0" fontId="131" fillId="47" borderId="0" applyNumberFormat="0" applyBorder="0" applyAlignment="0" applyProtection="0"/>
    <xf numFmtId="0" fontId="37" fillId="20" borderId="0" applyNumberFormat="0" applyBorder="0" applyAlignment="0" applyProtection="0"/>
    <xf numFmtId="0" fontId="131" fillId="54" borderId="0" applyNumberFormat="0" applyBorder="0" applyAlignment="0" applyProtection="0"/>
    <xf numFmtId="0" fontId="37" fillId="24" borderId="0" applyNumberFormat="0" applyBorder="0" applyAlignment="0" applyProtection="0"/>
    <xf numFmtId="0" fontId="131" fillId="50" borderId="0" applyNumberFormat="0" applyBorder="0" applyAlignment="0" applyProtection="0"/>
    <xf numFmtId="0" fontId="37" fillId="28" borderId="0" applyNumberFormat="0" applyBorder="0" applyAlignment="0" applyProtection="0"/>
    <xf numFmtId="0" fontId="131" fillId="45" borderId="0" applyNumberFormat="0" applyBorder="0" applyAlignment="0" applyProtection="0"/>
    <xf numFmtId="0" fontId="37" fillId="32" borderId="0" applyNumberFormat="0" applyBorder="0" applyAlignment="0" applyProtection="0"/>
    <xf numFmtId="0" fontId="131" fillId="56" borderId="0" applyNumberFormat="0" applyBorder="0" applyAlignment="0" applyProtection="0"/>
    <xf numFmtId="0" fontId="259" fillId="57" borderId="0" applyNumberFormat="0" applyBorder="0" applyAlignment="0" applyProtection="0"/>
    <xf numFmtId="0" fontId="83" fillId="13" borderId="0" applyNumberFormat="0" applyBorder="0" applyAlignment="0" applyProtection="0"/>
    <xf numFmtId="0" fontId="8" fillId="13" borderId="0" applyNumberFormat="0" applyBorder="0" applyAlignment="0" applyProtection="0"/>
    <xf numFmtId="0" fontId="259" fillId="47" borderId="0" applyNumberFormat="0" applyBorder="0" applyAlignment="0" applyProtection="0"/>
    <xf numFmtId="0" fontId="83" fillId="17" borderId="0" applyNumberFormat="0" applyBorder="0" applyAlignment="0" applyProtection="0"/>
    <xf numFmtId="0" fontId="8" fillId="17" borderId="0" applyNumberFormat="0" applyBorder="0" applyAlignment="0" applyProtection="0"/>
    <xf numFmtId="0" fontId="259" fillId="54" borderId="0" applyNumberFormat="0" applyBorder="0" applyAlignment="0" applyProtection="0"/>
    <xf numFmtId="0" fontId="83" fillId="21" borderId="0" applyNumberFormat="0" applyBorder="0" applyAlignment="0" applyProtection="0"/>
    <xf numFmtId="0" fontId="8" fillId="21" borderId="0" applyNumberFormat="0" applyBorder="0" applyAlignment="0" applyProtection="0"/>
    <xf numFmtId="0" fontId="259" fillId="59" borderId="0" applyNumberFormat="0" applyBorder="0" applyAlignment="0" applyProtection="0"/>
    <xf numFmtId="0" fontId="83" fillId="25" borderId="0" applyNumberFormat="0" applyBorder="0" applyAlignment="0" applyProtection="0"/>
    <xf numFmtId="0" fontId="8" fillId="25" borderId="0" applyNumberFormat="0" applyBorder="0" applyAlignment="0" applyProtection="0"/>
    <xf numFmtId="0" fontId="259" fillId="60" borderId="0" applyNumberFormat="0" applyBorder="0" applyAlignment="0" applyProtection="0"/>
    <xf numFmtId="0" fontId="83" fillId="29" borderId="0" applyNumberFormat="0" applyBorder="0" applyAlignment="0" applyProtection="0"/>
    <xf numFmtId="0" fontId="8" fillId="29" borderId="0" applyNumberFormat="0" applyBorder="0" applyAlignment="0" applyProtection="0"/>
    <xf numFmtId="0" fontId="259" fillId="61" borderId="0" applyNumberFormat="0" applyBorder="0" applyAlignment="0" applyProtection="0"/>
    <xf numFmtId="0" fontId="83" fillId="33" borderId="0" applyNumberFormat="0" applyBorder="0" applyAlignment="0" applyProtection="0"/>
    <xf numFmtId="0" fontId="8" fillId="33" borderId="0" applyNumberFormat="0" applyBorder="0" applyAlignment="0" applyProtection="0"/>
    <xf numFmtId="0" fontId="37" fillId="13" borderId="0" applyNumberFormat="0" applyBorder="0" applyAlignment="0" applyProtection="0"/>
    <xf numFmtId="0" fontId="259" fillId="57" borderId="0" applyNumberFormat="0" applyBorder="0" applyAlignment="0" applyProtection="0"/>
    <xf numFmtId="0" fontId="37" fillId="17" borderId="0" applyNumberFormat="0" applyBorder="0" applyAlignment="0" applyProtection="0"/>
    <xf numFmtId="0" fontId="259" fillId="47" borderId="0" applyNumberFormat="0" applyBorder="0" applyAlignment="0" applyProtection="0"/>
    <xf numFmtId="0" fontId="37" fillId="21" borderId="0" applyNumberFormat="0" applyBorder="0" applyAlignment="0" applyProtection="0"/>
    <xf numFmtId="0" fontId="259" fillId="54" borderId="0" applyNumberFormat="0" applyBorder="0" applyAlignment="0" applyProtection="0"/>
    <xf numFmtId="0" fontId="37" fillId="25" borderId="0" applyNumberFormat="0" applyBorder="0" applyAlignment="0" applyProtection="0"/>
    <xf numFmtId="0" fontId="259" fillId="59" borderId="0" applyNumberFormat="0" applyBorder="0" applyAlignment="0" applyProtection="0"/>
    <xf numFmtId="0" fontId="37" fillId="29" borderId="0" applyNumberFormat="0" applyBorder="0" applyAlignment="0" applyProtection="0"/>
    <xf numFmtId="0" fontId="259" fillId="60" borderId="0" applyNumberFormat="0" applyBorder="0" applyAlignment="0" applyProtection="0"/>
    <xf numFmtId="0" fontId="37" fillId="33" borderId="0" applyNumberFormat="0" applyBorder="0" applyAlignment="0" applyProtection="0"/>
    <xf numFmtId="0" fontId="259" fillId="61" borderId="0" applyNumberFormat="0" applyBorder="0" applyAlignment="0" applyProtection="0"/>
    <xf numFmtId="0" fontId="259" fillId="67" borderId="0" applyNumberFormat="0" applyBorder="0" applyAlignment="0" applyProtection="0"/>
    <xf numFmtId="0" fontId="83" fillId="10" borderId="0" applyNumberFormat="0" applyBorder="0" applyAlignment="0" applyProtection="0"/>
    <xf numFmtId="0" fontId="259" fillId="72" borderId="0" applyNumberFormat="0" applyBorder="0" applyAlignment="0" applyProtection="0"/>
    <xf numFmtId="0" fontId="83" fillId="14" borderId="0" applyNumberFormat="0" applyBorder="0" applyAlignment="0" applyProtection="0"/>
    <xf numFmtId="0" fontId="259" fillId="76" borderId="0" applyNumberFormat="0" applyBorder="0" applyAlignment="0" applyProtection="0"/>
    <xf numFmtId="0" fontId="83" fillId="18" borderId="0" applyNumberFormat="0" applyBorder="0" applyAlignment="0" applyProtection="0"/>
    <xf numFmtId="0" fontId="259" fillId="59" borderId="0" applyNumberFormat="0" applyBorder="0" applyAlignment="0" applyProtection="0"/>
    <xf numFmtId="0" fontId="83" fillId="22" borderId="0" applyNumberFormat="0" applyBorder="0" applyAlignment="0" applyProtection="0"/>
    <xf numFmtId="0" fontId="259" fillId="60" borderId="0" applyNumberFormat="0" applyBorder="0" applyAlignment="0" applyProtection="0"/>
    <xf numFmtId="0" fontId="83" fillId="26" borderId="0" applyNumberFormat="0" applyBorder="0" applyAlignment="0" applyProtection="0"/>
    <xf numFmtId="0" fontId="259" fillId="58" borderId="0" applyNumberFormat="0" applyBorder="0" applyAlignment="0" applyProtection="0"/>
    <xf numFmtId="0" fontId="83" fillId="30" borderId="0" applyNumberFormat="0" applyBorder="0" applyAlignment="0" applyProtection="0"/>
    <xf numFmtId="0" fontId="260" fillId="46" borderId="0" applyNumberFormat="0" applyBorder="0" applyAlignment="0" applyProtection="0"/>
    <xf numFmtId="0" fontId="104" fillId="4" borderId="0" applyNumberFormat="0" applyBorder="0" applyAlignment="0" applyProtection="0"/>
    <xf numFmtId="0" fontId="116" fillId="53" borderId="31" applyNumberFormat="0" applyAlignment="0" applyProtection="0"/>
    <xf numFmtId="0" fontId="115" fillId="7" borderId="10" applyNumberFormat="0" applyAlignment="0" applyProtection="0"/>
    <xf numFmtId="0" fontId="261" fillId="81" borderId="32" applyNumberFormat="0" applyAlignment="0" applyProtection="0"/>
    <xf numFmtId="0" fontId="122" fillId="8" borderId="13" applyNumberFormat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4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263" fillId="48" borderId="0" applyNumberFormat="0" applyBorder="0" applyAlignment="0" applyProtection="0"/>
    <xf numFmtId="0" fontId="151" fillId="3" borderId="0" applyNumberFormat="0" applyBorder="0" applyAlignment="0" applyProtection="0"/>
    <xf numFmtId="0" fontId="33" fillId="0" borderId="4">
      <alignment horizontal="left" vertical="center"/>
    </xf>
    <xf numFmtId="0" fontId="264" fillId="0" borderId="37" applyNumberFormat="0" applyFill="0" applyAlignment="0" applyProtection="0"/>
    <xf numFmtId="0" fontId="156" fillId="0" borderId="7" applyNumberFormat="0" applyFill="0" applyAlignment="0" applyProtection="0"/>
    <xf numFmtId="0" fontId="265" fillId="0" borderId="39" applyNumberFormat="0" applyFill="0" applyAlignment="0" applyProtection="0"/>
    <xf numFmtId="0" fontId="161" fillId="0" borderId="8" applyNumberFormat="0" applyFill="0" applyAlignment="0" applyProtection="0"/>
    <xf numFmtId="0" fontId="266" fillId="0" borderId="41" applyNumberFormat="0" applyFill="0" applyAlignment="0" applyProtection="0"/>
    <xf numFmtId="0" fontId="166" fillId="0" borderId="9" applyNumberFormat="0" applyFill="0" applyAlignment="0" applyProtection="0"/>
    <xf numFmtId="0" fontId="2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10" fontId="36" fillId="37" borderId="17" applyNumberFormat="0" applyBorder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9" fillId="51" borderId="31" applyNumberFormat="0" applyAlignment="0" applyProtection="0"/>
    <xf numFmtId="0" fontId="177" fillId="6" borderId="10" applyNumberFormat="0" applyAlignment="0" applyProtection="0"/>
    <xf numFmtId="0" fontId="179" fillId="51" borderId="31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177" fillId="6" borderId="10" applyNumberFormat="0" applyAlignment="0" applyProtection="0"/>
    <xf numFmtId="0" fontId="267" fillId="0" borderId="43" applyNumberFormat="0" applyFill="0" applyAlignment="0" applyProtection="0"/>
    <xf numFmtId="0" fontId="187" fillId="0" borderId="12" applyNumberFormat="0" applyFill="0" applyAlignment="0" applyProtection="0"/>
    <xf numFmtId="0" fontId="268" fillId="55" borderId="0" applyNumberFormat="0" applyBorder="0" applyAlignment="0" applyProtection="0"/>
    <xf numFmtId="0" fontId="198" fillId="5" borderId="0" applyNumberFormat="0" applyBorder="0" applyAlignment="0" applyProtection="0"/>
    <xf numFmtId="0" fontId="17" fillId="5" borderId="0" applyNumberFormat="0" applyBorder="0" applyAlignment="0" applyProtection="0"/>
    <xf numFmtId="0" fontId="8" fillId="0" borderId="0"/>
    <xf numFmtId="0" fontId="8" fillId="0" borderId="0"/>
    <xf numFmtId="0" fontId="39" fillId="0" borderId="0"/>
    <xf numFmtId="0" fontId="3" fillId="0" borderId="0"/>
    <xf numFmtId="0" fontId="6" fillId="0" borderId="0"/>
    <xf numFmtId="0" fontId="3" fillId="0" borderId="0"/>
    <xf numFmtId="0" fontId="31" fillId="0" borderId="0"/>
    <xf numFmtId="0" fontId="3" fillId="0" borderId="0"/>
    <xf numFmtId="0" fontId="37" fillId="0" borderId="0"/>
    <xf numFmtId="0" fontId="8" fillId="0" borderId="0"/>
    <xf numFmtId="0" fontId="37" fillId="0" borderId="0"/>
    <xf numFmtId="0" fontId="37" fillId="0" borderId="0"/>
    <xf numFmtId="0" fontId="3" fillId="0" borderId="0"/>
    <xf numFmtId="0" fontId="37" fillId="0" borderId="0"/>
    <xf numFmtId="0" fontId="3" fillId="0" borderId="0"/>
    <xf numFmtId="0" fontId="3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" fillId="49" borderId="45" applyNumberFormat="0" applyFont="0" applyAlignment="0" applyProtection="0"/>
    <xf numFmtId="0" fontId="3" fillId="49" borderId="45" applyNumberFormat="0" applyFont="0" applyAlignment="0" applyProtection="0"/>
    <xf numFmtId="0" fontId="37" fillId="9" borderId="14" applyNumberFormat="0" applyFont="0" applyAlignment="0" applyProtection="0"/>
    <xf numFmtId="0" fontId="214" fillId="53" borderId="46" applyNumberFormat="0" applyAlignment="0" applyProtection="0"/>
    <xf numFmtId="0" fontId="209" fillId="7" borderId="11" applyNumberFormat="0" applyAlignment="0" applyProtection="0"/>
    <xf numFmtId="0" fontId="269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45" fillId="0" borderId="49" applyNumberFormat="0" applyFill="0" applyAlignment="0" applyProtection="0"/>
    <xf numFmtId="0" fontId="42" fillId="0" borderId="15" applyNumberFormat="0" applyFill="0" applyAlignment="0" applyProtection="0"/>
    <xf numFmtId="0" fontId="270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22" fillId="8" borderId="13" applyNumberFormat="0" applyAlignment="0" applyProtection="0"/>
    <xf numFmtId="0" fontId="261" fillId="81" borderId="32" applyNumberFormat="0" applyAlignment="0" applyProtection="0"/>
    <xf numFmtId="0" fontId="187" fillId="0" borderId="12" applyNumberFormat="0" applyFill="0" applyAlignment="0" applyProtection="0"/>
    <xf numFmtId="0" fontId="267" fillId="0" borderId="43" applyNumberFormat="0" applyFill="0" applyAlignment="0" applyProtection="0"/>
    <xf numFmtId="0" fontId="104" fillId="4" borderId="0" applyNumberFormat="0" applyBorder="0" applyAlignment="0" applyProtection="0"/>
    <xf numFmtId="0" fontId="260" fillId="46" borderId="0" applyNumberFormat="0" applyBorder="0" applyAlignment="0" applyProtection="0"/>
    <xf numFmtId="0" fontId="209" fillId="7" borderId="11" applyNumberFormat="0" applyAlignment="0" applyProtection="0"/>
    <xf numFmtId="0" fontId="214" fillId="53" borderId="46" applyNumberFormat="0" applyAlignment="0" applyProtection="0"/>
    <xf numFmtId="0" fontId="115" fillId="7" borderId="10" applyNumberFormat="0" applyAlignment="0" applyProtection="0"/>
    <xf numFmtId="0" fontId="116" fillId="53" borderId="31" applyNumberFormat="0" applyAlignment="0" applyProtection="0"/>
    <xf numFmtId="0" fontId="239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36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151" fillId="3" borderId="0" applyNumberFormat="0" applyBorder="0" applyAlignment="0" applyProtection="0"/>
    <xf numFmtId="0" fontId="263" fillId="48" borderId="0" applyNumberFormat="0" applyBorder="0" applyAlignment="0" applyProtection="0"/>
    <xf numFmtId="0" fontId="37" fillId="0" borderId="0"/>
    <xf numFmtId="0" fontId="3" fillId="0" borderId="0"/>
    <xf numFmtId="0" fontId="177" fillId="6" borderId="10" applyNumberFormat="0" applyAlignment="0" applyProtection="0"/>
    <xf numFmtId="0" fontId="179" fillId="51" borderId="31" applyNumberFormat="0" applyAlignment="0" applyProtection="0"/>
    <xf numFmtId="0" fontId="201" fillId="5" borderId="0" applyNumberFormat="0" applyBorder="0" applyAlignment="0" applyProtection="0"/>
    <xf numFmtId="0" fontId="268" fillId="55" borderId="0" applyNumberFormat="0" applyBorder="0" applyAlignment="0" applyProtection="0"/>
    <xf numFmtId="0" fontId="42" fillId="0" borderId="15" applyNumberFormat="0" applyFill="0" applyAlignment="0" applyProtection="0"/>
    <xf numFmtId="0" fontId="245" fillId="0" borderId="49" applyNumberFormat="0" applyFill="0" applyAlignment="0" applyProtection="0"/>
    <xf numFmtId="0" fontId="83" fillId="10" borderId="0" applyNumberFormat="0" applyBorder="0" applyAlignment="0" applyProtection="0"/>
    <xf numFmtId="0" fontId="259" fillId="67" borderId="0" applyNumberFormat="0" applyBorder="0" applyAlignment="0" applyProtection="0"/>
    <xf numFmtId="0" fontId="83" fillId="14" borderId="0" applyNumberFormat="0" applyBorder="0" applyAlignment="0" applyProtection="0"/>
    <xf numFmtId="0" fontId="259" fillId="72" borderId="0" applyNumberFormat="0" applyBorder="0" applyAlignment="0" applyProtection="0"/>
    <xf numFmtId="0" fontId="83" fillId="18" borderId="0" applyNumberFormat="0" applyBorder="0" applyAlignment="0" applyProtection="0"/>
    <xf numFmtId="0" fontId="259" fillId="76" borderId="0" applyNumberFormat="0" applyBorder="0" applyAlignment="0" applyProtection="0"/>
    <xf numFmtId="0" fontId="83" fillId="22" borderId="0" applyNumberFormat="0" applyBorder="0" applyAlignment="0" applyProtection="0"/>
    <xf numFmtId="0" fontId="259" fillId="59" borderId="0" applyNumberFormat="0" applyBorder="0" applyAlignment="0" applyProtection="0"/>
    <xf numFmtId="0" fontId="83" fillId="26" borderId="0" applyNumberFormat="0" applyBorder="0" applyAlignment="0" applyProtection="0"/>
    <xf numFmtId="0" fontId="259" fillId="60" borderId="0" applyNumberFormat="0" applyBorder="0" applyAlignment="0" applyProtection="0"/>
    <xf numFmtId="0" fontId="83" fillId="30" borderId="0" applyNumberFormat="0" applyBorder="0" applyAlignment="0" applyProtection="0"/>
    <xf numFmtId="0" fontId="259" fillId="58" borderId="0" applyNumberFormat="0" applyBorder="0" applyAlignment="0" applyProtection="0"/>
    <xf numFmtId="0" fontId="37" fillId="9" borderId="14" applyNumberFormat="0" applyFont="0" applyAlignment="0" applyProtection="0"/>
    <xf numFmtId="0" fontId="3" fillId="49" borderId="45" applyNumberFormat="0" applyFont="0" applyAlignment="0" applyProtection="0"/>
    <xf numFmtId="0" fontId="156" fillId="0" borderId="7" applyNumberFormat="0" applyFill="0" applyAlignment="0" applyProtection="0"/>
    <xf numFmtId="0" fontId="264" fillId="0" borderId="37" applyNumberFormat="0" applyFill="0" applyAlignment="0" applyProtection="0"/>
    <xf numFmtId="0" fontId="161" fillId="0" borderId="8" applyNumberFormat="0" applyFill="0" applyAlignment="0" applyProtection="0"/>
    <xf numFmtId="0" fontId="265" fillId="0" borderId="39" applyNumberFormat="0" applyFill="0" applyAlignment="0" applyProtection="0"/>
    <xf numFmtId="0" fontId="166" fillId="0" borderId="9" applyNumberFormat="0" applyFill="0" applyAlignment="0" applyProtection="0"/>
    <xf numFmtId="0" fontId="266" fillId="0" borderId="41" applyNumberFormat="0" applyFill="0" applyAlignment="0" applyProtection="0"/>
    <xf numFmtId="0" fontId="1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</cellStyleXfs>
  <cellXfs count="301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Continuous" vertical="center"/>
    </xf>
    <xf numFmtId="165" fontId="2" fillId="0" borderId="0" xfId="1" applyNumberFormat="1" applyFont="1" applyFill="1" applyBorder="1" applyAlignment="1">
      <alignment horizontal="centerContinuous" vertical="center"/>
    </xf>
    <xf numFmtId="166" fontId="2" fillId="0" borderId="0" xfId="1" applyNumberFormat="1" applyFont="1" applyFill="1" applyBorder="1" applyAlignment="1">
      <alignment horizontal="centerContinuous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165" fontId="2" fillId="0" borderId="0" xfId="1" applyNumberFormat="1" applyFont="1" applyFill="1" applyAlignment="1">
      <alignment horizontal="centerContinuous" vertical="center"/>
    </xf>
    <xf numFmtId="0" fontId="1" fillId="0" borderId="5" xfId="0" applyFont="1" applyBorder="1" applyAlignment="1">
      <alignment vertical="center"/>
    </xf>
    <xf numFmtId="0" fontId="2" fillId="0" borderId="5" xfId="0" applyFont="1" applyBorder="1" applyAlignment="1">
      <alignment horizontal="centerContinuous" vertical="center"/>
    </xf>
    <xf numFmtId="165" fontId="2" fillId="0" borderId="5" xfId="1" applyNumberFormat="1" applyFont="1" applyFill="1" applyBorder="1" applyAlignment="1">
      <alignment horizontal="centerContinuous" vertical="center"/>
    </xf>
    <xf numFmtId="166" fontId="2" fillId="0" borderId="5" xfId="1" applyNumberFormat="1" applyFont="1" applyFill="1" applyBorder="1" applyAlignment="1">
      <alignment horizontal="centerContinuous" vertical="center"/>
    </xf>
    <xf numFmtId="166" fontId="1" fillId="0" borderId="0" xfId="1" applyNumberFormat="1" applyFont="1" applyFill="1" applyBorder="1" applyAlignment="1">
      <alignment horizontal="centerContinuous" vertical="center"/>
    </xf>
    <xf numFmtId="0" fontId="9" fillId="0" borderId="0" xfId="0" applyFont="1" applyAlignment="1">
      <alignment vertical="center"/>
    </xf>
    <xf numFmtId="165" fontId="1" fillId="0" borderId="0" xfId="1" applyNumberFormat="1" applyFont="1" applyFill="1" applyBorder="1" applyAlignment="1">
      <alignment horizontal="right" vertical="center"/>
    </xf>
    <xf numFmtId="165" fontId="2" fillId="0" borderId="0" xfId="1" applyNumberFormat="1" applyFont="1" applyFill="1" applyBorder="1" applyAlignment="1">
      <alignment vertical="center"/>
    </xf>
    <xf numFmtId="165" fontId="1" fillId="0" borderId="0" xfId="1" quotePrefix="1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66" fontId="1" fillId="0" borderId="0" xfId="1" applyNumberFormat="1" applyFont="1" applyFill="1" applyBorder="1" applyAlignment="1">
      <alignment horizontal="center" vertical="center"/>
    </xf>
    <xf numFmtId="165" fontId="2" fillId="2" borderId="0" xfId="1" applyNumberFormat="1" applyFont="1" applyFill="1" applyBorder="1" applyAlignment="1">
      <alignment horizontal="center" vertical="center"/>
    </xf>
    <xf numFmtId="166" fontId="2" fillId="0" borderId="0" xfId="1" applyNumberFormat="1" applyFont="1" applyFill="1" applyBorder="1" applyAlignment="1">
      <alignment horizontal="center" vertical="center"/>
    </xf>
    <xf numFmtId="165" fontId="2" fillId="0" borderId="0" xfId="1" applyNumberFormat="1" applyFont="1" applyFill="1" applyBorder="1" applyAlignment="1">
      <alignment horizontal="center" vertical="center"/>
    </xf>
    <xf numFmtId="165" fontId="2" fillId="2" borderId="0" xfId="1" applyNumberFormat="1" applyFont="1" applyFill="1" applyAlignment="1">
      <alignment horizontal="right" vertical="center"/>
    </xf>
    <xf numFmtId="165" fontId="2" fillId="0" borderId="0" xfId="1" applyNumberFormat="1" applyFont="1" applyFill="1" applyAlignment="1">
      <alignment horizontal="right" vertical="center"/>
    </xf>
    <xf numFmtId="165" fontId="2" fillId="2" borderId="0" xfId="1" applyNumberFormat="1" applyFont="1" applyFill="1" applyBorder="1" applyAlignment="1">
      <alignment horizontal="right" vertical="center"/>
    </xf>
    <xf numFmtId="166" fontId="2" fillId="0" borderId="0" xfId="1" applyNumberFormat="1" applyFont="1" applyFill="1" applyBorder="1" applyAlignment="1">
      <alignment horizontal="right" vertical="center"/>
    </xf>
    <xf numFmtId="165" fontId="2" fillId="0" borderId="0" xfId="1" applyNumberFormat="1" applyFont="1" applyFill="1" applyBorder="1" applyAlignment="1">
      <alignment horizontal="right" vertical="center"/>
    </xf>
    <xf numFmtId="0" fontId="2" fillId="0" borderId="0" xfId="5" applyFont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165" fontId="2" fillId="2" borderId="5" xfId="1" applyNumberFormat="1" applyFont="1" applyFill="1" applyBorder="1" applyAlignment="1">
      <alignment horizontal="right" vertical="center"/>
    </xf>
    <xf numFmtId="165" fontId="2" fillId="0" borderId="5" xfId="1" applyNumberFormat="1" applyFont="1" applyFill="1" applyBorder="1" applyAlignment="1">
      <alignment horizontal="right" vertical="center"/>
    </xf>
    <xf numFmtId="1" fontId="2" fillId="0" borderId="0" xfId="0" applyNumberFormat="1" applyFont="1" applyAlignment="1">
      <alignment horizontal="center" vertical="center"/>
    </xf>
    <xf numFmtId="0" fontId="2" fillId="0" borderId="0" xfId="0" quotePrefix="1" applyFont="1" applyAlignment="1">
      <alignment horizontal="left" vertical="center"/>
    </xf>
    <xf numFmtId="165" fontId="2" fillId="2" borderId="0" xfId="1" applyNumberFormat="1" applyFont="1" applyFill="1" applyAlignment="1">
      <alignment vertical="center"/>
    </xf>
    <xf numFmtId="165" fontId="2" fillId="0" borderId="0" xfId="1" applyNumberFormat="1" applyFont="1" applyFill="1" applyAlignment="1">
      <alignment vertical="center"/>
    </xf>
    <xf numFmtId="165" fontId="2" fillId="2" borderId="6" xfId="1" applyNumberFormat="1" applyFont="1" applyFill="1" applyBorder="1" applyAlignment="1">
      <alignment horizontal="right" vertical="center"/>
    </xf>
    <xf numFmtId="165" fontId="2" fillId="0" borderId="6" xfId="1" applyNumberFormat="1" applyFont="1" applyFill="1" applyBorder="1" applyAlignment="1">
      <alignment horizontal="right" vertical="center"/>
    </xf>
    <xf numFmtId="165" fontId="1" fillId="0" borderId="0" xfId="1" applyNumberFormat="1" applyFont="1" applyFill="1" applyAlignment="1">
      <alignment horizontal="centerContinuous" vertical="center"/>
    </xf>
    <xf numFmtId="165" fontId="1" fillId="2" borderId="0" xfId="1" applyNumberFormat="1" applyFont="1" applyFill="1" applyBorder="1" applyAlignment="1">
      <alignment horizontal="right" vertical="center"/>
    </xf>
    <xf numFmtId="165" fontId="2" fillId="2" borderId="0" xfId="1" applyNumberFormat="1" applyFont="1" applyFill="1" applyBorder="1" applyAlignment="1">
      <alignment vertical="center"/>
    </xf>
    <xf numFmtId="166" fontId="2" fillId="0" borderId="0" xfId="1" applyNumberFormat="1" applyFont="1" applyFill="1" applyAlignment="1">
      <alignment vertical="center"/>
    </xf>
    <xf numFmtId="0" fontId="2" fillId="0" borderId="0" xfId="0" quotePrefix="1" applyFont="1" applyAlignment="1">
      <alignment vertical="center"/>
    </xf>
    <xf numFmtId="166" fontId="2" fillId="0" borderId="0" xfId="1" applyNumberFormat="1" applyFont="1" applyFill="1" applyBorder="1" applyAlignment="1">
      <alignment vertical="center"/>
    </xf>
    <xf numFmtId="0" fontId="5" fillId="0" borderId="0" xfId="0" applyFont="1" applyAlignment="1">
      <alignment horizontal="center" vertical="center"/>
    </xf>
    <xf numFmtId="166" fontId="5" fillId="0" borderId="0" xfId="1" applyNumberFormat="1" applyFont="1" applyFill="1" applyBorder="1" applyAlignment="1">
      <alignment horizontal="center" vertical="center"/>
    </xf>
    <xf numFmtId="165" fontId="5" fillId="2" borderId="0" xfId="1" applyNumberFormat="1" applyFont="1" applyFill="1" applyBorder="1" applyAlignment="1">
      <alignment horizontal="center" vertical="center"/>
    </xf>
    <xf numFmtId="165" fontId="5" fillId="0" borderId="0" xfId="1" applyNumberFormat="1" applyFont="1" applyFill="1" applyBorder="1" applyAlignment="1">
      <alignment horizontal="center" vertical="center"/>
    </xf>
    <xf numFmtId="165" fontId="2" fillId="2" borderId="6" xfId="3" applyNumberFormat="1" applyFont="1" applyFill="1" applyBorder="1" applyAlignment="1">
      <alignment horizontal="right" vertical="center"/>
    </xf>
    <xf numFmtId="165" fontId="2" fillId="0" borderId="6" xfId="3" applyNumberFormat="1" applyFont="1" applyFill="1" applyBorder="1" applyAlignment="1">
      <alignment horizontal="right" vertical="center"/>
    </xf>
    <xf numFmtId="166" fontId="5" fillId="0" borderId="0" xfId="1" applyNumberFormat="1" applyFont="1" applyFill="1" applyBorder="1" applyAlignment="1">
      <alignment horizontal="right" vertical="center"/>
    </xf>
    <xf numFmtId="0" fontId="2" fillId="0" borderId="0" xfId="5" applyFont="1" applyAlignment="1">
      <alignment horizontal="left" vertical="center"/>
    </xf>
    <xf numFmtId="165" fontId="2" fillId="2" borderId="0" xfId="0" applyNumberFormat="1" applyFont="1" applyFill="1" applyAlignment="1">
      <alignment vertical="center"/>
    </xf>
    <xf numFmtId="165" fontId="2" fillId="0" borderId="0" xfId="0" applyNumberFormat="1" applyFont="1" applyAlignment="1">
      <alignment vertical="center"/>
    </xf>
    <xf numFmtId="0" fontId="2" fillId="0" borderId="0" xfId="5" quotePrefix="1" applyFont="1" applyAlignment="1">
      <alignment horizontal="left" vertical="center"/>
    </xf>
    <xf numFmtId="0" fontId="1" fillId="0" borderId="0" xfId="5" applyFont="1" applyAlignment="1">
      <alignment vertical="center"/>
    </xf>
    <xf numFmtId="0" fontId="1" fillId="0" borderId="0" xfId="5" quotePrefix="1" applyFont="1" applyAlignment="1">
      <alignment horizontal="left" vertical="center"/>
    </xf>
    <xf numFmtId="0" fontId="1" fillId="0" borderId="0" xfId="5" applyFont="1" applyAlignment="1">
      <alignment horizontal="left" vertical="center"/>
    </xf>
    <xf numFmtId="43" fontId="2" fillId="0" borderId="0" xfId="1" applyFont="1" applyFill="1" applyBorder="1" applyAlignment="1">
      <alignment horizontal="right" vertical="center"/>
    </xf>
    <xf numFmtId="0" fontId="2" fillId="0" borderId="5" xfId="0" applyFont="1" applyBorder="1" applyAlignment="1">
      <alignment vertical="center"/>
    </xf>
    <xf numFmtId="0" fontId="2" fillId="0" borderId="5" xfId="0" applyFont="1" applyBorder="1" applyAlignment="1">
      <alignment horizontal="justify" vertical="center" wrapText="1"/>
    </xf>
    <xf numFmtId="165" fontId="2" fillId="0" borderId="5" xfId="1" applyNumberFormat="1" applyFont="1" applyFill="1" applyBorder="1" applyAlignment="1">
      <alignment horizontal="justify" vertical="center" wrapText="1"/>
    </xf>
    <xf numFmtId="166" fontId="2" fillId="0" borderId="5" xfId="1" applyNumberFormat="1" applyFont="1" applyFill="1" applyBorder="1" applyAlignment="1">
      <alignment horizontal="justify" vertical="center" wrapText="1"/>
    </xf>
    <xf numFmtId="0" fontId="10" fillId="0" borderId="0" xfId="0" applyFont="1" applyAlignment="1">
      <alignment vertical="top"/>
    </xf>
    <xf numFmtId="0" fontId="9" fillId="0" borderId="0" xfId="0" applyFont="1" applyAlignment="1">
      <alignment vertical="top"/>
    </xf>
    <xf numFmtId="0" fontId="9" fillId="0" borderId="0" xfId="0" applyFont="1" applyAlignment="1">
      <alignment horizontal="center" vertical="center"/>
    </xf>
    <xf numFmtId="166" fontId="9" fillId="0" borderId="0" xfId="0" applyNumberFormat="1" applyFont="1" applyAlignment="1">
      <alignment vertical="center"/>
    </xf>
    <xf numFmtId="165" fontId="9" fillId="0" borderId="0" xfId="0" applyNumberFormat="1" applyFont="1" applyAlignment="1">
      <alignment horizontal="right" vertical="top"/>
    </xf>
    <xf numFmtId="0" fontId="2" fillId="0" borderId="0" xfId="0" applyFont="1" applyAlignment="1">
      <alignment vertical="top"/>
    </xf>
    <xf numFmtId="165" fontId="9" fillId="0" borderId="0" xfId="0" applyNumberFormat="1" applyFont="1" applyAlignment="1">
      <alignment vertical="top"/>
    </xf>
    <xf numFmtId="165" fontId="2" fillId="0" borderId="0" xfId="0" applyNumberFormat="1" applyFont="1" applyAlignment="1">
      <alignment vertical="top"/>
    </xf>
    <xf numFmtId="0" fontId="10" fillId="0" borderId="1" xfId="0" applyFont="1" applyBorder="1" applyAlignment="1">
      <alignment horizontal="center" vertical="center"/>
    </xf>
    <xf numFmtId="165" fontId="10" fillId="0" borderId="0" xfId="0" applyNumberFormat="1" applyFont="1" applyAlignment="1">
      <alignment horizontal="right" vertical="center"/>
    </xf>
    <xf numFmtId="165" fontId="10" fillId="0" borderId="0" xfId="0" applyNumberFormat="1" applyFont="1" applyAlignment="1">
      <alignment horizontal="right" vertical="top"/>
    </xf>
    <xf numFmtId="165" fontId="2" fillId="2" borderId="0" xfId="0" applyNumberFormat="1" applyFont="1" applyFill="1" applyAlignment="1">
      <alignment vertical="top"/>
    </xf>
    <xf numFmtId="165" fontId="2" fillId="2" borderId="1" xfId="1" applyNumberFormat="1" applyFont="1" applyFill="1" applyBorder="1" applyAlignment="1">
      <alignment horizontal="right" vertical="center"/>
    </xf>
    <xf numFmtId="165" fontId="2" fillId="0" borderId="1" xfId="1" applyNumberFormat="1" applyFont="1" applyFill="1" applyBorder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5" fontId="2" fillId="2" borderId="0" xfId="0" applyNumberFormat="1" applyFont="1" applyFill="1" applyAlignment="1">
      <alignment horizontal="right" vertical="center"/>
    </xf>
    <xf numFmtId="165" fontId="9" fillId="0" borderId="0" xfId="0" applyNumberFormat="1" applyFont="1" applyAlignment="1">
      <alignment vertical="center"/>
    </xf>
    <xf numFmtId="165" fontId="2" fillId="0" borderId="1" xfId="4" applyNumberFormat="1" applyFont="1" applyFill="1" applyBorder="1" applyAlignment="1">
      <alignment horizontal="right" vertical="center"/>
    </xf>
    <xf numFmtId="165" fontId="9" fillId="0" borderId="0" xfId="0" applyNumberFormat="1" applyFont="1" applyAlignment="1">
      <alignment horizontal="right" vertical="center"/>
    </xf>
    <xf numFmtId="167" fontId="2" fillId="0" borderId="0" xfId="1" applyNumberFormat="1" applyFont="1" applyFill="1" applyBorder="1" applyAlignment="1">
      <alignment horizontal="right" vertical="center"/>
    </xf>
    <xf numFmtId="0" fontId="9" fillId="0" borderId="1" xfId="0" applyFont="1" applyBorder="1" applyAlignment="1">
      <alignment vertical="center"/>
    </xf>
    <xf numFmtId="0" fontId="10" fillId="0" borderId="0" xfId="0" applyFont="1" applyAlignment="1">
      <alignment vertical="center"/>
    </xf>
    <xf numFmtId="165" fontId="10" fillId="0" borderId="0" xfId="0" applyNumberFormat="1" applyFont="1" applyAlignment="1">
      <alignment horizontal="center" vertical="top"/>
    </xf>
    <xf numFmtId="168" fontId="10" fillId="0" borderId="0" xfId="0" applyNumberFormat="1" applyFont="1" applyAlignment="1">
      <alignment horizontal="center" vertical="top"/>
    </xf>
    <xf numFmtId="168" fontId="10" fillId="0" borderId="0" xfId="0" applyNumberFormat="1" applyFont="1" applyAlignment="1">
      <alignment horizontal="right" vertical="top"/>
    </xf>
    <xf numFmtId="165" fontId="10" fillId="0" borderId="0" xfId="0" applyNumberFormat="1" applyFont="1" applyAlignment="1">
      <alignment vertical="top"/>
    </xf>
    <xf numFmtId="165" fontId="10" fillId="0" borderId="1" xfId="0" applyNumberFormat="1" applyFont="1" applyBorder="1" applyAlignment="1">
      <alignment horizontal="right" vertical="center"/>
    </xf>
    <xf numFmtId="165" fontId="9" fillId="0" borderId="0" xfId="6" applyNumberFormat="1" applyFont="1" applyAlignment="1">
      <alignment horizontal="right" vertical="center"/>
    </xf>
    <xf numFmtId="165" fontId="9" fillId="0" borderId="0" xfId="0" applyNumberFormat="1" applyFont="1" applyAlignment="1">
      <alignment horizontal="center" vertical="top"/>
    </xf>
    <xf numFmtId="168" fontId="9" fillId="0" borderId="0" xfId="0" applyNumberFormat="1" applyFont="1" applyAlignment="1">
      <alignment horizontal="center" vertical="top"/>
    </xf>
    <xf numFmtId="168" fontId="9" fillId="0" borderId="0" xfId="0" applyNumberFormat="1" applyFont="1" applyAlignment="1">
      <alignment horizontal="right" vertical="top"/>
    </xf>
    <xf numFmtId="165" fontId="9" fillId="0" borderId="1" xfId="0" applyNumberFormat="1" applyFont="1" applyBorder="1" applyAlignment="1">
      <alignment horizontal="right" vertical="center"/>
    </xf>
    <xf numFmtId="165" fontId="1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166" fontId="2" fillId="0" borderId="0" xfId="1" applyNumberFormat="1" applyFont="1" applyFill="1" applyAlignment="1">
      <alignment horizontal="center" vertical="center"/>
    </xf>
    <xf numFmtId="166" fontId="9" fillId="0" borderId="0" xfId="0" applyNumberFormat="1" applyFont="1" applyAlignment="1">
      <alignment horizontal="center" vertical="center"/>
    </xf>
    <xf numFmtId="165" fontId="2" fillId="0" borderId="0" xfId="1" applyNumberFormat="1" applyFont="1" applyAlignment="1">
      <alignment vertical="center"/>
    </xf>
    <xf numFmtId="0" fontId="2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167" fontId="2" fillId="0" borderId="0" xfId="0" applyNumberFormat="1" applyFont="1" applyFill="1" applyAlignment="1">
      <alignment vertical="center"/>
    </xf>
    <xf numFmtId="0" fontId="1" fillId="0" borderId="0" xfId="7" applyFont="1" applyFill="1" applyAlignment="1">
      <alignment vertical="top"/>
    </xf>
    <xf numFmtId="37" fontId="1" fillId="0" borderId="0" xfId="0" applyNumberFormat="1" applyFont="1" applyFill="1" applyAlignment="1">
      <alignment vertical="center"/>
    </xf>
    <xf numFmtId="37" fontId="1" fillId="0" borderId="0" xfId="0" applyNumberFormat="1" applyFont="1" applyFill="1"/>
    <xf numFmtId="37" fontId="2" fillId="0" borderId="0" xfId="0" applyNumberFormat="1" applyFont="1" applyFill="1"/>
    <xf numFmtId="0" fontId="1" fillId="0" borderId="0" xfId="0" applyFont="1" applyFill="1" applyAlignment="1">
      <alignment vertical="top"/>
    </xf>
    <xf numFmtId="0" fontId="2" fillId="0" borderId="0" xfId="7" applyFont="1" applyFill="1" applyAlignment="1">
      <alignment vertical="top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top"/>
    </xf>
    <xf numFmtId="0" fontId="1" fillId="0" borderId="0" xfId="0" applyFont="1" applyFill="1" applyAlignment="1">
      <alignment horizontal="left" vertical="center"/>
    </xf>
    <xf numFmtId="0" fontId="2" fillId="0" borderId="0" xfId="7" applyFont="1" applyAlignment="1">
      <alignment vertical="top"/>
    </xf>
    <xf numFmtId="0" fontId="2" fillId="0" borderId="0" xfId="0" applyFont="1" applyAlignment="1">
      <alignment horizontal="justify" vertical="center" wrapText="1"/>
    </xf>
    <xf numFmtId="0" fontId="1" fillId="0" borderId="0" xfId="0" quotePrefix="1" applyFont="1" applyFill="1" applyAlignment="1">
      <alignment horizontal="left" vertical="center"/>
    </xf>
    <xf numFmtId="165" fontId="9" fillId="0" borderId="0" xfId="6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0" fontId="10" fillId="0" borderId="0" xfId="6" applyFont="1" applyAlignment="1">
      <alignment vertical="center"/>
    </xf>
    <xf numFmtId="165" fontId="10" fillId="0" borderId="0" xfId="0" applyNumberFormat="1" applyFont="1" applyAlignment="1">
      <alignment horizontal="center" vertical="center"/>
    </xf>
    <xf numFmtId="165" fontId="10" fillId="0" borderId="0" xfId="0" applyNumberFormat="1" applyFont="1" applyAlignment="1">
      <alignment vertical="center"/>
    </xf>
    <xf numFmtId="0" fontId="10" fillId="0" borderId="1" xfId="0" applyFont="1" applyBorder="1" applyAlignment="1">
      <alignment vertical="center"/>
    </xf>
    <xf numFmtId="165" fontId="10" fillId="0" borderId="1" xfId="0" applyNumberFormat="1" applyFont="1" applyBorder="1" applyAlignment="1">
      <alignment horizontal="center" vertical="center"/>
    </xf>
    <xf numFmtId="165" fontId="10" fillId="0" borderId="0" xfId="6" applyNumberFormat="1" applyFont="1" applyAlignment="1">
      <alignment horizontal="center" vertical="center"/>
    </xf>
    <xf numFmtId="165" fontId="10" fillId="0" borderId="0" xfId="6" applyNumberFormat="1" applyFont="1" applyAlignment="1">
      <alignment horizontal="right" vertical="center"/>
    </xf>
    <xf numFmtId="165" fontId="10" fillId="0" borderId="0" xfId="6" quotePrefix="1" applyNumberFormat="1" applyFont="1" applyAlignment="1">
      <alignment horizontal="right" vertical="center"/>
    </xf>
    <xf numFmtId="0" fontId="9" fillId="0" borderId="0" xfId="6" applyFont="1" applyAlignment="1">
      <alignment vertical="center"/>
    </xf>
    <xf numFmtId="165" fontId="10" fillId="0" borderId="1" xfId="6" applyNumberFormat="1" applyFont="1" applyBorder="1" applyAlignment="1">
      <alignment horizontal="right" vertical="center"/>
    </xf>
    <xf numFmtId="0" fontId="2" fillId="0" borderId="0" xfId="6" applyFont="1" applyAlignment="1">
      <alignment vertical="top"/>
    </xf>
    <xf numFmtId="0" fontId="2" fillId="0" borderId="0" xfId="6" applyFont="1" applyFill="1" applyAlignment="1">
      <alignment vertical="top"/>
    </xf>
    <xf numFmtId="43" fontId="9" fillId="0" borderId="0" xfId="1" applyFont="1" applyFill="1" applyBorder="1" applyAlignment="1">
      <alignment vertical="center"/>
    </xf>
    <xf numFmtId="0" fontId="9" fillId="0" borderId="0" xfId="6" applyFont="1" applyFill="1" applyAlignment="1">
      <alignment vertical="center"/>
    </xf>
    <xf numFmtId="165" fontId="9" fillId="0" borderId="1" xfId="0" applyNumberFormat="1" applyFont="1" applyBorder="1" applyAlignment="1">
      <alignment horizontal="center" vertical="center"/>
    </xf>
    <xf numFmtId="165" fontId="9" fillId="0" borderId="0" xfId="0" applyNumberFormat="1" applyFont="1" applyAlignment="1">
      <alignment horizontal="center" vertical="center"/>
    </xf>
    <xf numFmtId="165" fontId="2" fillId="0" borderId="0" xfId="0" applyNumberFormat="1" applyFont="1" applyFill="1" applyAlignment="1">
      <alignment horizontal="right" vertical="center"/>
    </xf>
    <xf numFmtId="165" fontId="2" fillId="0" borderId="1" xfId="0" applyNumberFormat="1" applyFont="1" applyFill="1" applyBorder="1" applyAlignment="1">
      <alignment horizontal="right" vertical="center"/>
    </xf>
    <xf numFmtId="165" fontId="2" fillId="0" borderId="0" xfId="0" applyNumberFormat="1" applyFont="1" applyAlignment="1">
      <alignment horizontal="right" vertical="top"/>
    </xf>
    <xf numFmtId="165" fontId="1" fillId="0" borderId="0" xfId="1" applyNumberFormat="1" applyFont="1" applyFill="1" applyBorder="1" applyAlignment="1">
      <alignment horizontal="right" vertical="top"/>
    </xf>
    <xf numFmtId="165" fontId="1" fillId="0" borderId="0" xfId="0" applyNumberFormat="1" applyFont="1" applyFill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7" fontId="1" fillId="0" borderId="1" xfId="1" applyNumberFormat="1" applyFont="1" applyFill="1" applyBorder="1" applyAlignment="1">
      <alignment horizontal="right" vertical="center"/>
    </xf>
    <xf numFmtId="165" fontId="2" fillId="0" borderId="0" xfId="0" applyNumberFormat="1" applyFont="1" applyFill="1" applyAlignment="1">
      <alignment vertical="top"/>
    </xf>
    <xf numFmtId="169" fontId="2" fillId="0" borderId="0" xfId="0" applyNumberFormat="1" applyFont="1" applyFill="1" applyAlignment="1">
      <alignment horizontal="right" vertical="center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Continuous" vertical="top"/>
    </xf>
    <xf numFmtId="168" fontId="1" fillId="0" borderId="0" xfId="0" applyNumberFormat="1" applyFont="1" applyAlignment="1">
      <alignment horizontal="centerContinuous"/>
    </xf>
    <xf numFmtId="165" fontId="1" fillId="0" borderId="0" xfId="1" applyNumberFormat="1" applyFont="1" applyFill="1" applyBorder="1" applyAlignment="1">
      <alignment horizontal="right"/>
    </xf>
    <xf numFmtId="168" fontId="1" fillId="0" borderId="0" xfId="0" applyNumberFormat="1" applyFont="1" applyFill="1" applyAlignment="1">
      <alignment horizontal="centerContinuous"/>
    </xf>
    <xf numFmtId="165" fontId="2" fillId="0" borderId="0" xfId="1" applyNumberFormat="1" applyFont="1" applyFill="1" applyAlignment="1">
      <alignment horizontal="right" vertical="top"/>
    </xf>
    <xf numFmtId="37" fontId="1" fillId="0" borderId="0" xfId="0" applyNumberFormat="1" applyFont="1" applyAlignment="1">
      <alignment horizontal="left" vertical="top"/>
    </xf>
    <xf numFmtId="165" fontId="2" fillId="0" borderId="0" xfId="0" applyNumberFormat="1" applyFont="1" applyAlignment="1">
      <alignment horizontal="centerContinuous" vertical="top"/>
    </xf>
    <xf numFmtId="165" fontId="2" fillId="0" borderId="0" xfId="1" applyNumberFormat="1" applyFont="1" applyFill="1" applyBorder="1" applyAlignment="1">
      <alignment horizontal="right" vertical="top"/>
    </xf>
    <xf numFmtId="165" fontId="2" fillId="0" borderId="0" xfId="0" applyNumberFormat="1" applyFont="1" applyFill="1" applyAlignment="1">
      <alignment horizontal="centerContinuous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Continuous" vertical="top"/>
    </xf>
    <xf numFmtId="165" fontId="2" fillId="0" borderId="1" xfId="0" applyNumberFormat="1" applyFont="1" applyBorder="1" applyAlignment="1">
      <alignment horizontal="centerContinuous" vertical="top"/>
    </xf>
    <xf numFmtId="165" fontId="2" fillId="0" borderId="1" xfId="1" applyNumberFormat="1" applyFont="1" applyFill="1" applyBorder="1" applyAlignment="1">
      <alignment horizontal="right" vertical="top"/>
    </xf>
    <xf numFmtId="165" fontId="2" fillId="0" borderId="1" xfId="0" applyNumberFormat="1" applyFont="1" applyFill="1" applyBorder="1" applyAlignment="1">
      <alignment horizontal="centerContinuous" vertical="top"/>
    </xf>
    <xf numFmtId="0" fontId="2" fillId="0" borderId="1" xfId="0" applyFont="1" applyFill="1" applyBorder="1" applyAlignment="1">
      <alignment vertical="top"/>
    </xf>
    <xf numFmtId="166" fontId="2" fillId="0" borderId="0" xfId="1" applyNumberFormat="1" applyFont="1" applyFill="1" applyBorder="1" applyAlignment="1">
      <alignment vertical="top"/>
    </xf>
    <xf numFmtId="166" fontId="2" fillId="0" borderId="0" xfId="0" applyNumberFormat="1" applyFont="1" applyFill="1" applyAlignment="1">
      <alignment vertical="center"/>
    </xf>
    <xf numFmtId="0" fontId="2" fillId="0" borderId="0" xfId="0" applyFont="1" applyAlignment="1">
      <alignment horizontal="center" vertical="top"/>
    </xf>
    <xf numFmtId="0" fontId="1" fillId="0" borderId="0" xfId="0" applyFont="1" applyFill="1" applyAlignment="1">
      <alignment horizontal="centerContinuous" vertical="top"/>
    </xf>
    <xf numFmtId="0" fontId="1" fillId="0" borderId="1" xfId="0" applyFont="1" applyBorder="1" applyAlignment="1">
      <alignment horizontal="center" vertical="center"/>
    </xf>
    <xf numFmtId="165" fontId="1" fillId="0" borderId="1" xfId="1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horizontal="center" vertical="center"/>
    </xf>
    <xf numFmtId="165" fontId="2" fillId="2" borderId="0" xfId="1" applyNumberFormat="1" applyFont="1" applyFill="1" applyAlignment="1">
      <alignment horizontal="right" vertical="top"/>
    </xf>
    <xf numFmtId="165" fontId="1" fillId="0" borderId="0" xfId="0" applyNumberFormat="1" applyFont="1" applyAlignment="1">
      <alignment horizontal="right" vertical="top"/>
    </xf>
    <xf numFmtId="165" fontId="2" fillId="2" borderId="0" xfId="1" applyNumberFormat="1" applyFont="1" applyFill="1" applyBorder="1" applyAlignment="1">
      <alignment horizontal="right" vertical="top"/>
    </xf>
    <xf numFmtId="166" fontId="1" fillId="0" borderId="0" xfId="0" applyNumberFormat="1" applyFont="1" applyFill="1" applyAlignment="1">
      <alignment horizontal="right" vertical="top"/>
    </xf>
    <xf numFmtId="165" fontId="2" fillId="2" borderId="1" xfId="1" applyNumberFormat="1" applyFont="1" applyFill="1" applyBorder="1" applyAlignment="1">
      <alignment horizontal="right" vertical="top"/>
    </xf>
    <xf numFmtId="166" fontId="2" fillId="0" borderId="0" xfId="0" applyNumberFormat="1" applyFont="1" applyFill="1" applyAlignment="1">
      <alignment vertical="top"/>
    </xf>
    <xf numFmtId="166" fontId="1" fillId="0" borderId="0" xfId="0" applyNumberFormat="1" applyFont="1" applyFill="1" applyAlignment="1">
      <alignment horizontal="right" vertical="center"/>
    </xf>
    <xf numFmtId="165" fontId="2" fillId="2" borderId="0" xfId="0" applyNumberFormat="1" applyFont="1" applyFill="1" applyAlignment="1">
      <alignment horizontal="right" vertical="top"/>
    </xf>
    <xf numFmtId="165" fontId="2" fillId="0" borderId="0" xfId="0" applyNumberFormat="1" applyFont="1" applyFill="1" applyAlignment="1">
      <alignment horizontal="right" vertical="top"/>
    </xf>
    <xf numFmtId="0" fontId="1" fillId="0" borderId="0" xfId="0" applyFont="1" applyAlignment="1">
      <alignment horizontal="center"/>
    </xf>
    <xf numFmtId="165" fontId="1" fillId="0" borderId="0" xfId="0" applyNumberFormat="1" applyFont="1" applyAlignment="1">
      <alignment horizontal="right"/>
    </xf>
    <xf numFmtId="165" fontId="2" fillId="2" borderId="0" xfId="1" applyNumberFormat="1" applyFont="1" applyFill="1" applyBorder="1" applyAlignment="1">
      <alignment horizontal="right"/>
    </xf>
    <xf numFmtId="166" fontId="2" fillId="0" borderId="0" xfId="0" applyNumberFormat="1" applyFont="1" applyFill="1"/>
    <xf numFmtId="165" fontId="2" fillId="0" borderId="0" xfId="1" applyNumberFormat="1" applyFont="1" applyFill="1" applyBorder="1" applyAlignment="1">
      <alignment horizontal="right"/>
    </xf>
    <xf numFmtId="166" fontId="1" fillId="0" borderId="0" xfId="1" applyNumberFormat="1" applyFont="1" applyFill="1" applyBorder="1" applyAlignment="1">
      <alignment horizontal="right"/>
    </xf>
    <xf numFmtId="0" fontId="2" fillId="0" borderId="0" xfId="0" applyFont="1"/>
    <xf numFmtId="165" fontId="2" fillId="2" borderId="2" xfId="0" applyNumberFormat="1" applyFont="1" applyFill="1" applyBorder="1" applyAlignment="1">
      <alignment horizontal="right"/>
    </xf>
    <xf numFmtId="165" fontId="2" fillId="0" borderId="2" xfId="0" applyNumberFormat="1" applyFont="1" applyFill="1" applyBorder="1" applyAlignment="1">
      <alignment horizontal="right"/>
    </xf>
    <xf numFmtId="3" fontId="2" fillId="0" borderId="0" xfId="1" applyNumberFormat="1" applyFont="1" applyFill="1" applyBorder="1" applyAlignment="1">
      <alignment vertical="top"/>
    </xf>
    <xf numFmtId="165" fontId="2" fillId="2" borderId="2" xfId="1" applyNumberFormat="1" applyFont="1" applyFill="1" applyBorder="1" applyAlignment="1">
      <alignment horizontal="right" vertical="center"/>
    </xf>
    <xf numFmtId="165" fontId="2" fillId="0" borderId="2" xfId="1" applyNumberFormat="1" applyFont="1" applyFill="1" applyBorder="1" applyAlignment="1">
      <alignment horizontal="right" vertical="center"/>
    </xf>
    <xf numFmtId="167" fontId="2" fillId="2" borderId="0" xfId="1" applyNumberFormat="1" applyFont="1" applyFill="1" applyBorder="1" applyAlignment="1">
      <alignment horizontal="right"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167" fontId="2" fillId="0" borderId="1" xfId="1" applyNumberFormat="1" applyFont="1" applyFill="1" applyBorder="1" applyAlignment="1">
      <alignment horizontal="right" vertical="center"/>
    </xf>
    <xf numFmtId="43" fontId="2" fillId="0" borderId="1" xfId="1" applyFont="1" applyFill="1" applyBorder="1" applyAlignment="1">
      <alignment horizontal="right" vertical="center"/>
    </xf>
    <xf numFmtId="0" fontId="1" fillId="0" borderId="0" xfId="7" applyFont="1" applyAlignment="1">
      <alignment vertical="top"/>
    </xf>
    <xf numFmtId="37" fontId="1" fillId="0" borderId="0" xfId="0" applyNumberFormat="1" applyFont="1" applyAlignment="1">
      <alignment vertical="center"/>
    </xf>
    <xf numFmtId="37" fontId="2" fillId="0" borderId="0" xfId="0" applyNumberFormat="1" applyFont="1"/>
    <xf numFmtId="165" fontId="9" fillId="0" borderId="0" xfId="8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centerContinuous" vertical="center"/>
    </xf>
    <xf numFmtId="165" fontId="2" fillId="0" borderId="0" xfId="0" applyNumberFormat="1" applyFont="1" applyFill="1" applyAlignment="1">
      <alignment horizontal="centerContinuous"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Continuous" vertical="center"/>
    </xf>
    <xf numFmtId="0" fontId="2" fillId="0" borderId="1" xfId="0" applyFont="1" applyFill="1" applyBorder="1" applyAlignment="1">
      <alignment horizontal="centerContinuous" vertical="center"/>
    </xf>
    <xf numFmtId="165" fontId="2" fillId="0" borderId="1" xfId="0" applyNumberFormat="1" applyFont="1" applyFill="1" applyBorder="1" applyAlignment="1">
      <alignment horizontal="centerContinuous" vertical="center"/>
    </xf>
    <xf numFmtId="165" fontId="1" fillId="0" borderId="0" xfId="0" applyNumberFormat="1" applyFont="1" applyFill="1" applyAlignment="1">
      <alignment horizontal="right" vertical="top"/>
    </xf>
    <xf numFmtId="165" fontId="1" fillId="0" borderId="1" xfId="0" applyNumberFormat="1" applyFont="1" applyFill="1" applyBorder="1" applyAlignment="1">
      <alignment horizontal="right" vertical="center"/>
    </xf>
    <xf numFmtId="165" fontId="1" fillId="2" borderId="0" xfId="0" applyNumberFormat="1" applyFont="1" applyFill="1" applyAlignment="1">
      <alignment horizontal="right" vertical="center"/>
    </xf>
    <xf numFmtId="0" fontId="1" fillId="0" borderId="0" xfId="0" applyFont="1" applyAlignment="1" applyProtection="1">
      <alignment vertical="center"/>
      <protection locked="0"/>
    </xf>
    <xf numFmtId="0" fontId="2" fillId="0" borderId="0" xfId="0" applyFont="1" applyAlignment="1">
      <alignment horizontal="center" vertical="center" wrapText="1"/>
    </xf>
    <xf numFmtId="165" fontId="2" fillId="2" borderId="0" xfId="6" applyNumberFormat="1" applyFont="1" applyFill="1" applyAlignment="1">
      <alignment horizontal="right" vertical="center"/>
    </xf>
    <xf numFmtId="165" fontId="2" fillId="0" borderId="0" xfId="6" applyNumberFormat="1" applyFont="1" applyFill="1" applyAlignment="1">
      <alignment horizontal="right" vertical="center"/>
    </xf>
    <xf numFmtId="43" fontId="2" fillId="0" borderId="0" xfId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2" fillId="0" borderId="0" xfId="9" applyFont="1"/>
    <xf numFmtId="165" fontId="2" fillId="2" borderId="3" xfId="1" applyNumberFormat="1" applyFont="1" applyFill="1" applyBorder="1" applyAlignment="1">
      <alignment horizontal="right" vertical="center"/>
    </xf>
    <xf numFmtId="165" fontId="2" fillId="0" borderId="3" xfId="1" applyNumberFormat="1" applyFont="1" applyFill="1" applyBorder="1" applyAlignment="1">
      <alignment horizontal="right" vertical="center"/>
    </xf>
    <xf numFmtId="165" fontId="2" fillId="0" borderId="0" xfId="0" applyNumberFormat="1" applyFont="1" applyFill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justify" vertical="center"/>
    </xf>
    <xf numFmtId="0" fontId="2" fillId="0" borderId="1" xfId="1" applyNumberFormat="1" applyFont="1" applyFill="1" applyBorder="1" applyAlignment="1">
      <alignment horizontal="right" vertical="center"/>
    </xf>
    <xf numFmtId="0" fontId="2" fillId="0" borderId="1" xfId="1" applyNumberFormat="1" applyFont="1" applyFill="1" applyBorder="1" applyAlignment="1">
      <alignment horizontal="center" vertical="center"/>
    </xf>
    <xf numFmtId="165" fontId="2" fillId="0" borderId="0" xfId="1" applyNumberFormat="1" applyFont="1" applyFill="1" applyBorder="1" applyAlignment="1">
      <alignment horizontal="left" vertical="center"/>
    </xf>
    <xf numFmtId="0" fontId="2" fillId="0" borderId="0" xfId="0" applyFont="1" applyAlignment="1">
      <alignment horizontal="justify" vertical="center"/>
    </xf>
    <xf numFmtId="166" fontId="2" fillId="0" borderId="0" xfId="0" applyNumberFormat="1" applyFont="1" applyFill="1" applyAlignment="1">
      <alignment horizontal="center" vertical="center"/>
    </xf>
    <xf numFmtId="166" fontId="2" fillId="0" borderId="0" xfId="0" applyNumberFormat="1" applyFont="1" applyFill="1" applyAlignment="1">
      <alignment horizontal="right" vertical="center"/>
    </xf>
    <xf numFmtId="168" fontId="1" fillId="0" borderId="1" xfId="0" applyNumberFormat="1" applyFont="1" applyBorder="1" applyAlignment="1">
      <alignment vertical="center"/>
    </xf>
    <xf numFmtId="165" fontId="2" fillId="0" borderId="0" xfId="8" applyNumberFormat="1" applyFont="1" applyFill="1" applyAlignment="1">
      <alignment horizontal="right" vertical="center"/>
    </xf>
    <xf numFmtId="165" fontId="2" fillId="0" borderId="1" xfId="6" applyNumberFormat="1" applyFont="1" applyFill="1" applyBorder="1" applyAlignment="1">
      <alignment horizontal="right" vertical="center"/>
    </xf>
    <xf numFmtId="165" fontId="2" fillId="0" borderId="1" xfId="8" applyNumberFormat="1" applyFont="1" applyFill="1" applyBorder="1" applyAlignment="1">
      <alignment horizontal="right" vertical="center"/>
    </xf>
    <xf numFmtId="165" fontId="2" fillId="0" borderId="2" xfId="6" applyNumberFormat="1" applyFont="1" applyFill="1" applyBorder="1" applyAlignment="1">
      <alignment horizontal="right" vertical="center"/>
    </xf>
    <xf numFmtId="0" fontId="2" fillId="0" borderId="0" xfId="6" applyFont="1" applyAlignment="1">
      <alignment vertical="center"/>
    </xf>
    <xf numFmtId="165" fontId="2" fillId="0" borderId="0" xfId="6" applyNumberFormat="1" applyFont="1" applyAlignment="1">
      <alignment horizontal="right" vertical="center"/>
    </xf>
    <xf numFmtId="165" fontId="2" fillId="0" borderId="0" xfId="8" applyNumberFormat="1" applyFont="1" applyAlignment="1">
      <alignment horizontal="right" vertical="center"/>
    </xf>
    <xf numFmtId="165" fontId="2" fillId="2" borderId="0" xfId="8" applyNumberFormat="1" applyFont="1" applyFill="1" applyAlignment="1">
      <alignment horizontal="right" vertical="center"/>
    </xf>
    <xf numFmtId="0" fontId="2" fillId="0" borderId="0" xfId="6" applyFont="1" applyFill="1" applyAlignment="1">
      <alignment vertical="center"/>
    </xf>
    <xf numFmtId="165" fontId="2" fillId="2" borderId="1" xfId="6" applyNumberFormat="1" applyFont="1" applyFill="1" applyBorder="1" applyAlignment="1">
      <alignment horizontal="right" vertical="center"/>
    </xf>
    <xf numFmtId="165" fontId="2" fillId="2" borderId="1" xfId="0" applyNumberFormat="1" applyFont="1" applyFill="1" applyBorder="1" applyAlignment="1">
      <alignment horizontal="right" vertical="center"/>
    </xf>
    <xf numFmtId="165" fontId="2" fillId="2" borderId="1" xfId="8" applyNumberFormat="1" applyFont="1" applyFill="1" applyBorder="1" applyAlignment="1">
      <alignment horizontal="right" vertical="center"/>
    </xf>
    <xf numFmtId="165" fontId="2" fillId="2" borderId="2" xfId="6" applyNumberFormat="1" applyFont="1" applyFill="1" applyBorder="1" applyAlignment="1">
      <alignment horizontal="right" vertical="center"/>
    </xf>
    <xf numFmtId="43" fontId="2" fillId="0" borderId="0" xfId="1" applyFont="1" applyFill="1" applyBorder="1" applyAlignment="1">
      <alignment vertical="center"/>
    </xf>
    <xf numFmtId="165" fontId="1" fillId="0" borderId="0" xfId="0" applyNumberFormat="1" applyFont="1" applyAlignment="1">
      <alignment horizontal="center" vertical="top"/>
    </xf>
    <xf numFmtId="168" fontId="1" fillId="0" borderId="0" xfId="0" applyNumberFormat="1" applyFont="1" applyAlignment="1">
      <alignment horizontal="center" vertical="top"/>
    </xf>
    <xf numFmtId="168" fontId="1" fillId="0" borderId="0" xfId="0" applyNumberFormat="1" applyFont="1" applyAlignment="1">
      <alignment horizontal="right" vertical="top"/>
    </xf>
    <xf numFmtId="165" fontId="1" fillId="0" borderId="0" xfId="0" applyNumberFormat="1" applyFont="1" applyAlignment="1">
      <alignment vertical="top"/>
    </xf>
    <xf numFmtId="168" fontId="1" fillId="0" borderId="1" xfId="0" applyNumberFormat="1" applyFont="1" applyBorder="1" applyAlignment="1">
      <alignment vertical="top"/>
    </xf>
    <xf numFmtId="0" fontId="1" fillId="0" borderId="1" xfId="0" applyFont="1" applyBorder="1" applyAlignment="1">
      <alignment vertical="top"/>
    </xf>
    <xf numFmtId="165" fontId="1" fillId="0" borderId="1" xfId="0" applyNumberFormat="1" applyFont="1" applyBorder="1" applyAlignment="1">
      <alignment horizontal="center" vertical="top"/>
    </xf>
    <xf numFmtId="168" fontId="1" fillId="0" borderId="1" xfId="0" applyNumberFormat="1" applyFont="1" applyBorder="1" applyAlignment="1">
      <alignment horizontal="center" vertical="top"/>
    </xf>
    <xf numFmtId="165" fontId="1" fillId="0" borderId="1" xfId="0" applyNumberFormat="1" applyFont="1" applyBorder="1" applyAlignment="1">
      <alignment horizontal="right" vertical="top"/>
    </xf>
    <xf numFmtId="168" fontId="1" fillId="0" borderId="1" xfId="0" applyNumberFormat="1" applyFont="1" applyBorder="1" applyAlignment="1">
      <alignment horizontal="right" vertical="top"/>
    </xf>
    <xf numFmtId="0" fontId="1" fillId="0" borderId="0" xfId="6" applyFont="1" applyAlignment="1">
      <alignment vertical="top"/>
    </xf>
    <xf numFmtId="165" fontId="1" fillId="0" borderId="0" xfId="6" applyNumberFormat="1" applyFont="1" applyAlignment="1">
      <alignment horizontal="right" vertical="top"/>
    </xf>
    <xf numFmtId="168" fontId="1" fillId="0" borderId="0" xfId="6" applyNumberFormat="1" applyFont="1" applyAlignment="1">
      <alignment horizontal="center" vertical="top"/>
    </xf>
    <xf numFmtId="165" fontId="1" fillId="0" borderId="0" xfId="6" quotePrefix="1" applyNumberFormat="1" applyFont="1" applyAlignment="1">
      <alignment horizontal="right" vertical="top"/>
    </xf>
    <xf numFmtId="168" fontId="1" fillId="0" borderId="0" xfId="6" applyNumberFormat="1" applyFont="1" applyAlignment="1">
      <alignment horizontal="right" vertical="top"/>
    </xf>
    <xf numFmtId="165" fontId="1" fillId="0" borderId="1" xfId="0" applyNumberFormat="1" applyFont="1" applyBorder="1" applyAlignment="1">
      <alignment horizontal="right" vertical="center"/>
    </xf>
    <xf numFmtId="165" fontId="1" fillId="0" borderId="0" xfId="6" applyNumberFormat="1" applyFont="1" applyFill="1" applyAlignment="1">
      <alignment horizontal="right" vertical="top"/>
    </xf>
    <xf numFmtId="168" fontId="1" fillId="0" borderId="0" xfId="6" applyNumberFormat="1" applyFont="1" applyFill="1" applyAlignment="1">
      <alignment horizontal="right" vertical="top"/>
    </xf>
    <xf numFmtId="165" fontId="2" fillId="0" borderId="0" xfId="6" applyNumberFormat="1" applyFont="1" applyFill="1" applyAlignment="1">
      <alignment horizontal="right" vertical="top"/>
    </xf>
    <xf numFmtId="168" fontId="2" fillId="0" borderId="0" xfId="6" applyNumberFormat="1" applyFont="1" applyFill="1" applyAlignment="1">
      <alignment horizontal="right" vertical="center"/>
    </xf>
    <xf numFmtId="165" fontId="2" fillId="0" borderId="0" xfId="6" applyNumberFormat="1" applyFont="1" applyAlignment="1">
      <alignment horizontal="right" vertical="top"/>
    </xf>
    <xf numFmtId="165" fontId="2" fillId="0" borderId="2" xfId="6" applyNumberFormat="1" applyFont="1" applyFill="1" applyBorder="1" applyAlignment="1">
      <alignment horizontal="right" vertical="top"/>
    </xf>
    <xf numFmtId="168" fontId="2" fillId="0" borderId="0" xfId="6" applyNumberFormat="1" applyFont="1" applyFill="1" applyAlignment="1">
      <alignment horizontal="right" vertical="top"/>
    </xf>
    <xf numFmtId="168" fontId="2" fillId="0" borderId="0" xfId="6" applyNumberFormat="1" applyFont="1" applyAlignment="1">
      <alignment horizontal="right" vertical="top"/>
    </xf>
    <xf numFmtId="165" fontId="2" fillId="2" borderId="0" xfId="6" applyNumberFormat="1" applyFont="1" applyFill="1" applyAlignment="1">
      <alignment horizontal="right" vertical="top"/>
    </xf>
    <xf numFmtId="168" fontId="2" fillId="0" borderId="0" xfId="6" applyNumberFormat="1" applyFont="1" applyAlignment="1">
      <alignment horizontal="right" vertical="center"/>
    </xf>
    <xf numFmtId="166" fontId="2" fillId="2" borderId="0" xfId="1" applyNumberFormat="1" applyFont="1" applyFill="1" applyBorder="1" applyAlignment="1">
      <alignment vertical="top"/>
    </xf>
    <xf numFmtId="165" fontId="2" fillId="2" borderId="2" xfId="6" applyNumberFormat="1" applyFont="1" applyFill="1" applyBorder="1" applyAlignment="1">
      <alignment horizontal="right" vertical="top"/>
    </xf>
    <xf numFmtId="0" fontId="2" fillId="0" borderId="1" xfId="0" applyFont="1" applyBorder="1" applyAlignment="1">
      <alignment vertical="top"/>
    </xf>
    <xf numFmtId="165" fontId="2" fillId="0" borderId="0" xfId="0" applyNumberFormat="1" applyFont="1" applyAlignment="1">
      <alignment horizontal="center" vertical="top"/>
    </xf>
    <xf numFmtId="168" fontId="2" fillId="0" borderId="0" xfId="0" applyNumberFormat="1" applyFont="1" applyAlignment="1">
      <alignment horizontal="center" vertical="top"/>
    </xf>
    <xf numFmtId="168" fontId="2" fillId="0" borderId="0" xfId="0" applyNumberFormat="1" applyFont="1" applyAlignment="1">
      <alignment horizontal="right" vertical="top"/>
    </xf>
    <xf numFmtId="0" fontId="2" fillId="0" borderId="0" xfId="9" applyFont="1" applyAlignment="1">
      <alignment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165" fontId="2" fillId="0" borderId="0" xfId="6" applyNumberFormat="1" applyFont="1" applyFill="1" applyBorder="1" applyAlignment="1">
      <alignment horizontal="right" vertical="top"/>
    </xf>
    <xf numFmtId="165" fontId="2" fillId="0" borderId="1" xfId="0" applyNumberFormat="1" applyFont="1" applyFill="1" applyBorder="1" applyAlignment="1">
      <alignment horizontal="center" vertical="top"/>
    </xf>
    <xf numFmtId="168" fontId="2" fillId="0" borderId="1" xfId="0" applyNumberFormat="1" applyFont="1" applyFill="1" applyBorder="1" applyAlignment="1">
      <alignment horizontal="center" vertical="top"/>
    </xf>
    <xf numFmtId="165" fontId="2" fillId="0" borderId="1" xfId="0" applyNumberFormat="1" applyFont="1" applyFill="1" applyBorder="1" applyAlignment="1">
      <alignment horizontal="right" vertical="top"/>
    </xf>
    <xf numFmtId="168" fontId="2" fillId="0" borderId="1" xfId="0" applyNumberFormat="1" applyFont="1" applyFill="1" applyBorder="1" applyAlignment="1">
      <alignment horizontal="right" vertical="top"/>
    </xf>
    <xf numFmtId="3" fontId="1" fillId="0" borderId="0" xfId="0" applyNumberFormat="1" applyFont="1" applyAlignment="1">
      <alignment vertical="center"/>
    </xf>
    <xf numFmtId="0" fontId="9" fillId="0" borderId="0" xfId="9" applyFont="1"/>
    <xf numFmtId="165" fontId="9" fillId="2" borderId="0" xfId="1" applyNumberFormat="1" applyFont="1" applyFill="1" applyBorder="1" applyAlignment="1">
      <alignment horizontal="right" vertical="center"/>
    </xf>
    <xf numFmtId="166" fontId="9" fillId="0" borderId="0" xfId="1" applyNumberFormat="1" applyFont="1" applyFill="1" applyBorder="1" applyAlignment="1">
      <alignment horizontal="right" vertical="center"/>
    </xf>
    <xf numFmtId="165" fontId="9" fillId="0" borderId="0" xfId="1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166" fontId="1" fillId="0" borderId="5" xfId="1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top"/>
    </xf>
    <xf numFmtId="168" fontId="1" fillId="0" borderId="1" xfId="0" applyNumberFormat="1" applyFont="1" applyFill="1" applyBorder="1" applyAlignment="1">
      <alignment horizontal="center" vertical="top"/>
    </xf>
    <xf numFmtId="165" fontId="10" fillId="0" borderId="1" xfId="6" applyNumberFormat="1" applyFont="1" applyBorder="1" applyAlignment="1">
      <alignment horizontal="center" vertical="center"/>
    </xf>
    <xf numFmtId="165" fontId="10" fillId="0" borderId="4" xfId="0" applyNumberFormat="1" applyFont="1" applyBorder="1" applyAlignment="1">
      <alignment horizontal="center" vertical="center"/>
    </xf>
    <xf numFmtId="165" fontId="1" fillId="0" borderId="1" xfId="6" applyNumberFormat="1" applyFont="1" applyBorder="1" applyAlignment="1">
      <alignment horizontal="center" vertical="top"/>
    </xf>
    <xf numFmtId="165" fontId="1" fillId="0" borderId="4" xfId="6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justify" vertical="center"/>
    </xf>
  </cellXfs>
  <cellStyles count="33176">
    <cellStyle name="??" xfId="32866" xr:uid="{84F69A18-E033-4C92-85A3-8FC3B56F3047}"/>
    <cellStyle name="?????????????????" xfId="2529" xr:uid="{98F584DC-5BC3-4684-B2A7-96BA4354DC22}"/>
    <cellStyle name="????????????????? [0]_MOGAS97" xfId="2530" xr:uid="{42B8B424-D0A8-4763-83E6-16FD76107149}"/>
    <cellStyle name="??????????????????? [0]_MOGAS97" xfId="2531" xr:uid="{012BAE46-C465-4795-93B2-A94E939EEAFA}"/>
    <cellStyle name="???????????????????_MOGAS97" xfId="2532" xr:uid="{CDA6D1C4-57BB-41D5-8874-7AAFEACE38C2}"/>
    <cellStyle name="?????????????????_MOGAS97" xfId="2533" xr:uid="{1A12F43C-A455-4A72-AA1E-169C20E5B9C1}"/>
    <cellStyle name="????_C2+C3+POLY" xfId="2534" xr:uid="{6536E999-5EC8-44FC-BE7D-FC365824B776}"/>
    <cellStyle name="??_FORMAT??" xfId="2535" xr:uid="{F4AF424B-6936-4815-AAE1-BE93E3A3CBC0}"/>
    <cellStyle name="_112 input vat v10 AUG 04" xfId="2536" xr:uid="{3301B981-D7D6-4BBD-9D8D-E0A5E8D5335C}"/>
    <cellStyle name="_112 input vat v10 JUL 04" xfId="2537" xr:uid="{734A3DF6-ACC4-4E54-A962-F3084D475F08}"/>
    <cellStyle name="_112 input vat v10 Jun03" xfId="2538" xr:uid="{F8F2866B-EF79-4E39-92B4-DBADCAF5165D}"/>
    <cellStyle name="_112 input vat v10 Sep 03" xfId="2539" xr:uid="{95017A29-79B0-449F-9458-E32170B180F4}"/>
    <cellStyle name="_112 output tax Jun'03" xfId="2540" xr:uid="{167924BF-A50D-4F8F-8796-BD88AC7A7C5C}"/>
    <cellStyle name="_112 output vat v19 AUG03" xfId="2541" xr:uid="{A5E8327A-06D6-41D4-91B3-675856324D19}"/>
    <cellStyle name="_112 Output vat v19 MAY 04" xfId="2542" xr:uid="{A88C7CF2-61AA-4223-8713-C7C086B0BB59}"/>
    <cellStyle name="_112 output vat v19 Oct03" xfId="2543" xr:uid="{472F9E0E-816E-47B1-92CD-A6C6834D213B}"/>
    <cellStyle name="_112 output vat v19 Sepl03" xfId="2544" xr:uid="{3C3DC922-0A01-4F31-8B82-2654B410A7F1}"/>
    <cellStyle name="_Audit adjustment" xfId="2545" xr:uid="{7492CC1D-4A69-4928-888D-BE66CD2B542C}"/>
    <cellStyle name="_Book1" xfId="2546" xr:uid="{6A319335-360E-433F-99EC-C001D877E3D2}"/>
    <cellStyle name="_Book1_MSO.&amp; IBF._May.04" xfId="2547" xr:uid="{A2E9F0B8-A928-489F-960C-210911DE3EB5}"/>
    <cellStyle name="_Book1_VAT &amp; P.P.36_Jun.04" xfId="2548" xr:uid="{AD5E2045-FAD1-47ED-9B1B-A2C5896ACDCC}"/>
    <cellStyle name="_Book1_VAT &amp; P.P.36_Oct.04" xfId="2549" xr:uid="{0B4473E8-A6A1-465E-A786-29E58CFA1AD0}"/>
    <cellStyle name="_Book1_VAT &amp; P.P.36_Sep.04" xfId="2550" xr:uid="{1A0E1D00-539C-4680-89FA-FCAA703013A6}"/>
    <cellStyle name="_Checking V19_Nov.03" xfId="2551" xr:uid="{CF08BEDC-A668-4F42-9544-C796DBA63544}"/>
    <cellStyle name="_Column1" xfId="2552" xr:uid="{66403AF6-099F-4E97-9212-7CC14F94D5DC}"/>
    <cellStyle name="_Column1_38.AdminRelated (M)" xfId="2553" xr:uid="{5B2DB9CD-3F52-4758-AD1E-A9227B79DD83}"/>
    <cellStyle name="_Column1_38.AdminRelated (M) 2" xfId="2554" xr:uid="{C514863F-2F7A-4B85-8B0A-FA5AACF51F0C}"/>
    <cellStyle name="_Column1_38.AdminRelated (M)_38.AdminRelated (M)" xfId="2555" xr:uid="{7FB4E63F-50EB-4FF3-B457-F7FDE7C86F5C}"/>
    <cellStyle name="_Column1_38.AdminRelated (M)_38.AdminRelated (M) 2" xfId="2556" xr:uid="{2811AEBB-A430-41BE-A259-B0D6EE9AE3BB}"/>
    <cellStyle name="_Column1_38.AdminRelated (M)_4.CEConso" xfId="2557" xr:uid="{D8AC6048-97B0-4867-AE91-A7CF39C0A4D6}"/>
    <cellStyle name="_Column1_38.AdminRelated (M)_4.CEConso 2" xfId="2558" xr:uid="{5B341F8D-78E2-4C94-BA93-74E2FC892AED}"/>
    <cellStyle name="_Column1_38.AdminRelated (M)_4.CEConso_Final 22.1.10" xfId="2559" xr:uid="{24065D6F-B6F0-4DFA-8C50-A2EC5C1654C4}"/>
    <cellStyle name="_Column1_38.AdminRelated (M)_4.CEConso_Final 22.1.10 2" xfId="2560" xr:uid="{F967D99A-E88C-49BC-BE39-EF871C5F377A}"/>
    <cellStyle name="_Column1_38.AdminRelated (M)_7.EBITDA" xfId="2561" xr:uid="{5433F8E8-164D-4072-AC26-F1A7066AC9E4}"/>
    <cellStyle name="_Column1_38.AdminRelated (M)_7.EBITDA 2" xfId="2562" xr:uid="{754544BA-3703-4963-884E-4DE6ECF37B07}"/>
    <cellStyle name="_Column1_38.AdminRelated (M)_8. Cash" xfId="2563" xr:uid="{9AFFD3FF-7093-4BFF-B4E8-D436D35B0906}"/>
    <cellStyle name="_Column1_38.AdminRelated (M)_8. Cash 2" xfId="2564" xr:uid="{B5EADFD1-E518-4A85-9770-C90D2A9C7381}"/>
    <cellStyle name="_Column1_38.AdminRelated (M)_Interest Rate Risk" xfId="2565" xr:uid="{13BBC5BE-385F-49D7-86C4-AB79DB8A6E98}"/>
    <cellStyle name="_Column1_38.AdminRelated (M)_Interest Rate Risk 2" xfId="2566" xr:uid="{776F5805-D19D-407F-BB2D-6D0CD962420B}"/>
    <cellStyle name="_Column1_38.AdminRelated (M)_PTT for cash flow Dec 09_mjing" xfId="2567" xr:uid="{3FF0710A-CCC2-4571-98F5-CB95509ED10A}"/>
    <cellStyle name="_Column1_38.AdminRelated (M)_PTT for cash flow Dec 09_mjing 2" xfId="2568" xr:uid="{F18422E0-F755-4F77-BB2C-4CF70ABCFC0D}"/>
    <cellStyle name="_Column1_38.AdminRelated (M)_PTT Reports_30.11.10" xfId="2569" xr:uid="{AD8C02BD-3810-4CF2-82AA-F7FB790B552B}"/>
    <cellStyle name="_Column1_38.AdminRelated (M)_PTT Reports_30.11.10 2" xfId="2570" xr:uid="{F2382E71-04AA-4E06-8B86-458C9D8255C6}"/>
    <cellStyle name="_Column1_38.AdminRelated (M)_Sheet1" xfId="2571" xr:uid="{48E8E1D5-B4D2-4376-B1A0-384DD5178045}"/>
    <cellStyle name="_Column1_38.AdminRelated (M)_Sheet1 2" xfId="2572" xr:uid="{96BF05D0-F5CB-4B58-9262-8552D664714B}"/>
    <cellStyle name="_Column1_Cognis_Conso_Dec 06" xfId="2573" xr:uid="{F3526F7B-DC5D-4117-AE13-61810C3AAE12}"/>
    <cellStyle name="_Column1_Cognis_Conso_Dec 06 2" xfId="2574" xr:uid="{F184D03D-F3D5-4AD4-9BF2-219FBC0AEE49}"/>
    <cellStyle name="_Column1_Cognis_Conso_Dec 06_38.AdminRelated (M)" xfId="2575" xr:uid="{D7F6A2CE-AE0D-4B77-A270-F374C6751441}"/>
    <cellStyle name="_Column1_Cognis_Conso_Dec 06_38.AdminRelated (M) 2" xfId="2576" xr:uid="{DA96788B-27DF-43F4-9769-58C72AC8AD62}"/>
    <cellStyle name="_Column1_Cognis_Conso_Dec 06_4.CEConso" xfId="2577" xr:uid="{DFB13CC9-CC22-4143-8BFE-E2986A6B35E1}"/>
    <cellStyle name="_Column1_Cognis_Conso_Dec 06_4.CEConso 2" xfId="2578" xr:uid="{CE01CD22-54E3-4708-B0EE-3E1FEAF61B32}"/>
    <cellStyle name="_Column1_Cognis_Conso_Dec 06_4.CEConso_Final 22.1.10" xfId="2579" xr:uid="{E4F9A121-E712-4D5D-AD9F-4364566289D1}"/>
    <cellStyle name="_Column1_Cognis_Conso_Dec 06_4.CEConso_Final 22.1.10 2" xfId="2580" xr:uid="{FD2F6D42-D179-46C8-A06C-89881E081792}"/>
    <cellStyle name="_Column1_Cognis_Conso_Dec 06_7.EBITDA" xfId="2581" xr:uid="{7E7A212F-8B22-4EFB-8CB6-62BBC3445094}"/>
    <cellStyle name="_Column1_Cognis_Conso_Dec 06_7.EBITDA 2" xfId="2582" xr:uid="{07BE23FD-4EC6-45E8-8786-407155F87B7D}"/>
    <cellStyle name="_Column1_Cognis_Conso_Dec 06_8. Cash" xfId="2583" xr:uid="{657C7865-F40E-4A10-850A-184911B8BE61}"/>
    <cellStyle name="_Column1_Cognis_Conso_Dec 06_8. Cash 2" xfId="2584" xr:uid="{2B1984CA-9EAA-4AB4-9F24-11562F825763}"/>
    <cellStyle name="_Column1_Cognis_Conso_Dec 06_Interest Rate Risk" xfId="2585" xr:uid="{9F4C894F-DFEB-4CAD-B8AD-38EA1C9D1A53}"/>
    <cellStyle name="_Column1_Cognis_Conso_Dec 06_Interest Rate Risk 2" xfId="2586" xr:uid="{B8E1BD0B-5458-47F5-94D9-07D02437B2AD}"/>
    <cellStyle name="_Column1_Cognis_Conso_Dec 06_PTT for cash flow Dec 09_mjing" xfId="2587" xr:uid="{08D52EFD-67F7-4376-A716-34869DDEA7FA}"/>
    <cellStyle name="_Column1_Cognis_Conso_Dec 06_PTT for cash flow Dec 09_mjing 2" xfId="2588" xr:uid="{4E9B8C0C-2B46-4187-A5D4-4772916F4779}"/>
    <cellStyle name="_Column1_Cognis_Conso_Dec 06_PTT Reports_30.11.10" xfId="2589" xr:uid="{BD714DA7-1651-453E-8EBF-4C5F5A701C11}"/>
    <cellStyle name="_Column1_Cognis_Conso_Dec 06_PTT Reports_30.11.10 2" xfId="2590" xr:uid="{F27D2801-420A-4F64-87FD-8E79567917C0}"/>
    <cellStyle name="_Column1_Cognis_Conso_Dec 06_Sheet1" xfId="2591" xr:uid="{22CC160D-EA3F-483B-ADD0-2F166BCED040}"/>
    <cellStyle name="_Column1_Cognis_Conso_Dec 06_Sheet1 2" xfId="2592" xr:uid="{ECC1F9C0-414B-4A5B-9E91-BD099481F9CA}"/>
    <cellStyle name="_Column1_COM Consol BS and PL 31 Dec 2006_KSY" xfId="2593" xr:uid="{1704659B-6BFF-40A5-9945-722E3BAC2A5D}"/>
    <cellStyle name="_Column1_Commitments Note" xfId="2594" xr:uid="{FDEB7D9E-5B40-4C03-8460-0FFF278904FD}"/>
    <cellStyle name="_Column1_Copy of PTT(amended by Janice on CFS)llatest1" xfId="2595" xr:uid="{D39F5720-FFD9-40C5-B3B2-8B131AD404EB}"/>
    <cellStyle name="_Column1_Copy of PTT(amended by Janice on CFS)llatest1_38.AdminRelated (M)" xfId="2596" xr:uid="{EA2199E8-2A93-4D42-9B27-1985301D674B}"/>
    <cellStyle name="_Column1_Copy of PTT(amended by Janice on CFS)llatest1_38.AdminRelated (M)_1" xfId="2597" xr:uid="{32CA2FEB-D31B-4C1C-B28C-F511B49D6ECB}"/>
    <cellStyle name="_Column1_Copy of PTT(amended by Janice on CFS)llatest1_38.AdminRelated (M)_PTT Reports_30.11.10" xfId="2598" xr:uid="{F505D941-2048-4806-BCF4-B7FFED9985BA}"/>
    <cellStyle name="_Column1_Copy of PTT(amended by Janice on CFS)llatest1_38.AdminRelated (M)_Sheet1" xfId="2599" xr:uid="{891AD139-2613-4B58-B032-2DF08758BD0B}"/>
    <cellStyle name="_Column1_Copy of PTT(amended by Janice on CFS)llatest1_4.CEConso" xfId="2600" xr:uid="{58B0AFB0-0852-4051-9FB8-2A11DC851A01}"/>
    <cellStyle name="_Column1_Copy of PTT(amended by Janice on CFS)llatest1_4.CEConso_4.CEConso_Final" xfId="2601" xr:uid="{DB241DCF-E2AE-48CC-917E-05048F9B53F0}"/>
    <cellStyle name="_Column1_Copy of PTT(amended by Janice on CFS)llatest1_4.CEConso_Final" xfId="2602" xr:uid="{B2ECC391-6FFF-4359-8049-C7B212B63C16}"/>
    <cellStyle name="_Column1_Copy of PTT(amended by Janice on CFS)llatest1_4.CEConso_Final 22.1.10" xfId="2603" xr:uid="{69AE66A1-B62C-453C-87FC-8C4DEB178C58}"/>
    <cellStyle name="_Column1_Copy of PTT(amended by Janice on CFS)llatest1_4.CEConso_Final 22.1.10_PTT Reports_30.11.10" xfId="2604" xr:uid="{DF5AD317-B84A-4BCB-B4A5-A6D929495032}"/>
    <cellStyle name="_Column1_Copy of PTT(amended by Janice on CFS)llatest1_4.CEConso_Sheet1" xfId="2605" xr:uid="{D2F8D1AD-55CB-4EC2-AABB-1FFDE102FA50}"/>
    <cellStyle name="_Column1_Copy of PTT(amended by Janice on CFS)llatest1_7.EBITDA" xfId="2606" xr:uid="{8E059C2A-0C2C-4738-AEAB-EF023B9324A6}"/>
    <cellStyle name="_Column1_Copy of PTT(amended by Janice on CFS)llatest1_7.EBITDA_PTT Reports_30.11.10" xfId="2607" xr:uid="{AF8DB215-DAD5-449A-B319-552EAAF4E4DC}"/>
    <cellStyle name="_Column1_Copy of PTT(amended by Janice on CFS)llatest1_7.EBITDA_Sheet1" xfId="2608" xr:uid="{3121959D-9CBF-418A-8F22-C4ACB06466D0}"/>
    <cellStyle name="_Column1_Copy of PTT(amended by Janice on CFS)llatest1_PTT for cash flow Dec 09_mjing" xfId="2609" xr:uid="{9EC11E5F-BE0E-4B55-BBBB-AF0857F4363C}"/>
    <cellStyle name="_Column1_Copy of PTT(amended by Janice on CFS)llatest1_PTT for cash flow Dec 09_mjing_PTT Reports_30.11.10" xfId="2610" xr:uid="{800CB73C-5645-49D3-A9EF-8508B2AC2B2B}"/>
    <cellStyle name="_Column1_Copy of PTT(amended by Janice on CFS)llatest1_PTT for cash flow Dec 09_mjing_Sheet1" xfId="2611" xr:uid="{61B66DF1-06CB-4465-A2C6-252CA9088545}"/>
    <cellStyle name="_Column1_Copy of PTT(amended by Janice on CFS)llatest1_PTT Reports_30.11.10" xfId="2612" xr:uid="{CC10F0ED-A427-4077-8562-78FDD1CE55D6}"/>
    <cellStyle name="_Column1_Deferred Tax 31.12.2008" xfId="2613" xr:uid="{EEA15FB8-7FF7-434A-AC2D-2E2FCC7EB51A}"/>
    <cellStyle name="_Column1_Deferred Tax Note_July 2009" xfId="2614" xr:uid="{E5898BEF-CB8D-4A69-9FF9-E55CED732566}"/>
    <cellStyle name="_Column1_Deferred Tax Note_July 2009 2" xfId="2615" xr:uid="{81389E14-4A36-423B-89CD-24347E2A834D}"/>
    <cellStyle name="_Column1_Deferred Tax Note_July 2009_7.EBITDA" xfId="2616" xr:uid="{B003310E-4D1E-4352-B45A-0F7E7EE943A2}"/>
    <cellStyle name="_Column1_Deferred Tax Note_July 2009_7.EBITDA 2" xfId="2617" xr:uid="{25533AAE-D4AC-4968-ABD9-9948C4B7A970}"/>
    <cellStyle name="_Column1_Deferred Tax Note_July 2009_8. Cash" xfId="2618" xr:uid="{74F8E5C3-42A0-43E8-B0BB-9C72CE781E34}"/>
    <cellStyle name="_Column1_Deferred Tax Note_July 2009_8. Cash 2" xfId="2619" xr:uid="{509E62A5-CB92-4A74-AFFE-E159FBE74031}"/>
    <cellStyle name="_Column1_Deferred Tax Note_July 2009_Interest Rate Risk" xfId="2620" xr:uid="{7080F073-FD5E-45D8-A8E7-B7F33A0DFE7C}"/>
    <cellStyle name="_Column1_Deferred Tax Note_July 2009_Interest Rate Risk 2" xfId="2621" xr:uid="{E6300004-A7AD-4A37-9ABA-55108813F810}"/>
    <cellStyle name="_Column1_Deferred Tax Note_July 2009_PTT for cash flow Dec 09_mjing" xfId="2622" xr:uid="{5A353B04-61E6-47D9-9294-31B84541CAE9}"/>
    <cellStyle name="_Column1_Deferred Tax Note_July 2009_PTT for cash flow Dec 09_mjing 2" xfId="2623" xr:uid="{09FA0B5B-8E93-443D-927B-2F609D7F0147}"/>
    <cellStyle name="_Column1_Deferred Tax Note_July 2009_PTT Reports_30.11.10" xfId="2624" xr:uid="{34A23576-C5C8-4D43-B4CB-6E785F8D44A3}"/>
    <cellStyle name="_Column1_Deferred Tax Note_July 2009_PTT Reports_30.11.10 2" xfId="2625" xr:uid="{286807E7-FA59-4A65-A659-5742DF91B3BA}"/>
    <cellStyle name="_Column1_Deferred Tax Note_July 2009_Sheet1" xfId="2626" xr:uid="{0C337BC3-DB82-4FAD-82D7-515B639FA569}"/>
    <cellStyle name="_Column1_Deferred Tax Note_July 2009_Sheet1 2" xfId="2627" xr:uid="{75ADE64C-1D7E-4447-8F5D-BD16931CEBFC}"/>
    <cellStyle name="_Column1_Deferred Tax Template" xfId="2628" xr:uid="{70E62EB8-F015-4547-8EE7-19B3EB1F225A}"/>
    <cellStyle name="_Column1_Deferred Tax Template 2" xfId="2629" xr:uid="{308DB404-999E-4434-A3D5-915ECC41B8B4}"/>
    <cellStyle name="_Column1_Deferred Tax Template_38.AdminRelated (M)" xfId="2630" xr:uid="{027FF73E-D9FA-4389-97AF-06A558EFD422}"/>
    <cellStyle name="_Column1_Deferred Tax Template_38.AdminRelated (M) 2" xfId="2631" xr:uid="{421A9F95-C82E-4C46-A51A-E8880018D499}"/>
    <cellStyle name="_Column1_Deferred Tax Template_4.CEConso" xfId="2632" xr:uid="{6B261ECE-3903-4006-8DB0-C2682B3D842B}"/>
    <cellStyle name="_Column1_Deferred Tax Template_4.CEConso 2" xfId="2633" xr:uid="{799649E6-CB83-4CA1-A6FC-0627F508B542}"/>
    <cellStyle name="_Column1_Deferred Tax Template_4.CEConso_Final 22.1.10" xfId="2634" xr:uid="{30E522E5-8B3C-4E9E-9024-9C1185914116}"/>
    <cellStyle name="_Column1_Deferred Tax Template_4.CEConso_Final 22.1.10 2" xfId="2635" xr:uid="{7A455F2F-BA40-4417-B207-A9CD39AC8B1C}"/>
    <cellStyle name="_Column1_Deferred Tax Template_7.EBITDA" xfId="2636" xr:uid="{37C03005-8C84-48F7-A20D-C9A62DE94794}"/>
    <cellStyle name="_Column1_Deferred Tax Template_7.EBITDA 2" xfId="2637" xr:uid="{C599B61C-54C5-4D34-B2B9-BEC99A89F93E}"/>
    <cellStyle name="_Column1_Deferred Tax Template_8. Cash" xfId="2638" xr:uid="{582D5A05-6286-4BDA-8C2D-98E3A2EC5278}"/>
    <cellStyle name="_Column1_Deferred Tax Template_8. Cash 2" xfId="2639" xr:uid="{3326D7A9-DBFD-4662-BA91-78025B82CFFC}"/>
    <cellStyle name="_Column1_Deferred Tax Template_Interest Rate Risk" xfId="2640" xr:uid="{58253B39-4667-4EA0-A0F8-73486F3ABFE7}"/>
    <cellStyle name="_Column1_Deferred Tax Template_Interest Rate Risk 2" xfId="2641" xr:uid="{8801E90E-2683-43D4-80D9-540AEC12B370}"/>
    <cellStyle name="_Column1_Deferred Tax Template_PTT for cash flow Dec 09_mjing" xfId="2642" xr:uid="{C7BCDCB6-8983-44D4-857A-2349151E815F}"/>
    <cellStyle name="_Column1_Deferred Tax Template_PTT for cash flow Dec 09_mjing 2" xfId="2643" xr:uid="{9AC934C9-5F09-41C2-8232-6B58A9DCF5EA}"/>
    <cellStyle name="_Column1_Deferred Tax Template_PTT Reports_30.11.10" xfId="2644" xr:uid="{5625371E-2D44-482F-98B9-39B138EE0726}"/>
    <cellStyle name="_Column1_Deferred Tax Template_PTT Reports_30.11.10 2" xfId="2645" xr:uid="{6E075BD6-EF1D-4CF0-BDAD-A8E4F2058A41}"/>
    <cellStyle name="_Column1_Deferred Tax Template_Sheet1" xfId="2646" xr:uid="{CAFC554D-319F-4159-BC73-D0E08233A627}"/>
    <cellStyle name="_Column1_Deferred Tax Template_Sheet1 2" xfId="2647" xr:uid="{3E8A2D2A-3E1B-477B-99B8-6D524BEDAA49}"/>
    <cellStyle name="_Column1_Payable to GC" xfId="2648" xr:uid="{9688B2BC-E36E-42E3-9A5C-90B879A9DE42}"/>
    <cellStyle name="_Column1_Payable to GC 2" xfId="2649" xr:uid="{F9F2B6A8-B509-4B36-A27B-A00B94277CC4}"/>
    <cellStyle name="_Column1_Quarterly Disclosure Information_2nd Quarter 09_0614" xfId="2650" xr:uid="{A34C77FC-425B-4CEF-B1CC-C1E03813E79E}"/>
    <cellStyle name="_Column1_Quarterly Disclosure Information_2nd Quarter 09_0614 2" xfId="2651" xr:uid="{5E5BDF7E-DBBF-4496-AAE7-3B2F2A1057C1}"/>
    <cellStyle name="_Column1_Recon of prov dd 2" xfId="2652" xr:uid="{0B0FE192-D154-445C-8357-A4A236153F0B}"/>
    <cellStyle name="_Column1_Recon of prov dd 2 2" xfId="2653" xr:uid="{DFEBA827-FDC0-4558-BFD7-667291BC4B76}"/>
    <cellStyle name="_Column1_Template-STDMonthlyReport4Conso v3" xfId="2654" xr:uid="{6311818C-20B7-4BC8-A4B6-0654A7BA94EA}"/>
    <cellStyle name="_Column2" xfId="2655" xr:uid="{89BCFA02-F2CD-4BC4-BB15-B03AB1A3B18C}"/>
    <cellStyle name="_Column2_38.AdminRelated (M)" xfId="2656" xr:uid="{B75142B5-925A-4191-9080-0241675A1274}"/>
    <cellStyle name="_Column2_Cognis_Conso_Dec 06" xfId="2657" xr:uid="{143AA132-F2D9-40D2-89B9-543D2BC0D113}"/>
    <cellStyle name="_Column2_COM Consol BS and PL 31 Dec 2006_KSY" xfId="2658" xr:uid="{FBFE711D-ADFC-4846-A5A3-A89A3F2387F7}"/>
    <cellStyle name="_Column2_Commitments Note" xfId="2659" xr:uid="{87D0CCC3-8016-48D5-89E9-EEEB3BEC2C9D}"/>
    <cellStyle name="_Column2_Copy of PTT(amended by Janice on CFS)llatest1" xfId="2660" xr:uid="{8C879912-468F-4BC5-86DA-9E307F007276}"/>
    <cellStyle name="_Column2_Copy of PTT(amended by Janice on CFS)llatest1_38.AdminRelated (M)" xfId="2661" xr:uid="{FAC31CE0-83A6-45F5-8E72-1E07FC6A47A2}"/>
    <cellStyle name="_Column2_Copy of PTT(amended by Janice on CFS)llatest1_38.AdminRelated (M)_1" xfId="2662" xr:uid="{9BD12ED1-DCBA-439B-B225-60491BCA920E}"/>
    <cellStyle name="_Column2_Copy of PTT(amended by Janice on CFS)llatest1_38.AdminRelated (M)_PTT Reports_30.11.10" xfId="2663" xr:uid="{293DF459-20AE-4EC4-B62F-3696CC2B9CF2}"/>
    <cellStyle name="_Column2_Copy of PTT(amended by Janice on CFS)llatest1_38.AdminRelated (M)_Sheet1" xfId="2664" xr:uid="{E9B7E05C-8BD8-4F64-98B6-EEE2081B67B9}"/>
    <cellStyle name="_Column2_Copy of PTT(amended by Janice on CFS)llatest1_4.CEConso" xfId="2665" xr:uid="{F87B2C68-A80F-44FF-837E-D8132A34EE17}"/>
    <cellStyle name="_Column2_Copy of PTT(amended by Janice on CFS)llatest1_4.CEConso_4.CEConso_Final" xfId="2666" xr:uid="{E2A9D573-71C8-45AD-A010-13543EA8F769}"/>
    <cellStyle name="_Column2_Copy of PTT(amended by Janice on CFS)llatest1_4.CEConso_Final" xfId="2667" xr:uid="{2E05CE64-DCF3-42FB-A2D4-2A10CC414098}"/>
    <cellStyle name="_Column2_Copy of PTT(amended by Janice on CFS)llatest1_4.CEConso_Final 22.1.10" xfId="2668" xr:uid="{371E9B10-F04D-4B3C-AB00-3D37CD9BAE36}"/>
    <cellStyle name="_Column2_Copy of PTT(amended by Janice on CFS)llatest1_4.CEConso_Final 22.1.10_PTT Reports_30.11.10" xfId="2669" xr:uid="{1F26874E-B416-4FBE-BC9D-240F1B7A9609}"/>
    <cellStyle name="_Column2_Copy of PTT(amended by Janice on CFS)llatest1_4.CEConso_Sheet1" xfId="2670" xr:uid="{7532AF8A-6946-4739-9E2B-DB9843672960}"/>
    <cellStyle name="_Column2_Copy of PTT(amended by Janice on CFS)llatest1_7.EBITDA" xfId="2671" xr:uid="{4F3477C3-09B6-41A9-8C8C-B0721599E6C1}"/>
    <cellStyle name="_Column2_Copy of PTT(amended by Janice on CFS)llatest1_7.EBITDA_PTT Reports_30.11.10" xfId="2672" xr:uid="{96ACE8F2-3BA9-4155-B419-A8EEFB4C7560}"/>
    <cellStyle name="_Column2_Copy of PTT(amended by Janice on CFS)llatest1_7.EBITDA_Sheet1" xfId="2673" xr:uid="{69486994-81BD-4AC2-BDF2-F9E6B6AEDEAD}"/>
    <cellStyle name="_Column2_Copy of PTT(amended by Janice on CFS)llatest1_PTT for cash flow Dec 09_mjing" xfId="2674" xr:uid="{40ED27D0-C80E-4C24-99CA-D954A8C1025B}"/>
    <cellStyle name="_Column2_Copy of PTT(amended by Janice on CFS)llatest1_PTT for cash flow Dec 09_mjing_PTT Reports_30.11.10" xfId="2675" xr:uid="{3D78A79D-7D01-4E85-BB2D-FEE19F92E270}"/>
    <cellStyle name="_Column2_Copy of PTT(amended by Janice on CFS)llatest1_PTT for cash flow Dec 09_mjing_Sheet1" xfId="2676" xr:uid="{9E7B5427-6A3E-44E7-BF7E-02FCEEA89047}"/>
    <cellStyle name="_Column2_Copy of PTT(amended by Janice on CFS)llatest1_PTT Reports_30.11.10" xfId="2677" xr:uid="{A8A8B765-C8CF-4FB3-A363-D9ACABA84558}"/>
    <cellStyle name="_Column2_Deferred Tax 31.12.2008" xfId="2678" xr:uid="{10CA0467-5785-4BED-BA56-FAE55D9BB30E}"/>
    <cellStyle name="_Column2_Deferred Tax Note_July 2009" xfId="2679" xr:uid="{9989F281-D0AA-4DA8-8B7E-7F9F2C70CADC}"/>
    <cellStyle name="_Column2_Deferred Tax Template" xfId="2680" xr:uid="{B7156860-22CA-4B54-B54C-E8D887FCA572}"/>
    <cellStyle name="_Column2_Payable to GC" xfId="2681" xr:uid="{D2C16B81-B106-4BB5-BF1C-521C7132D718}"/>
    <cellStyle name="_Column2_Quarterly Disclosure Information_2nd Quarter 09_0614" xfId="2682" xr:uid="{C5B8E202-492A-4904-A260-1AE89BBA62FD}"/>
    <cellStyle name="_Column2_Recon of prov dd 2" xfId="2683" xr:uid="{02CBC78C-60B9-417F-A625-1D666F692881}"/>
    <cellStyle name="_Column2_Template-STDMonthlyReport4Conso v3" xfId="2684" xr:uid="{79A44EDF-CD51-40C5-89F2-FEDAA9F0DC0A}"/>
    <cellStyle name="_Column3" xfId="2685" xr:uid="{805C4A07-717F-4A97-8547-B3B73773ED5B}"/>
    <cellStyle name="_Column3_38.AdminRelated (M)" xfId="2686" xr:uid="{39F7CA86-64BD-454F-B17E-69EE150CED23}"/>
    <cellStyle name="_Column3_Cognis_Conso_Dec 06" xfId="2687" xr:uid="{BC411171-16E8-4DE6-83A8-7D0E3AE22BC4}"/>
    <cellStyle name="_Column3_COM Consol BS and PL 31 Dec 2006_KSY" xfId="2688" xr:uid="{8F88473F-37E8-49F3-873B-39D7062ACA51}"/>
    <cellStyle name="_Column3_Commitments Note" xfId="2689" xr:uid="{30452DFE-1F95-400B-8D93-2478AAF12F41}"/>
    <cellStyle name="_Column3_Copy of PTT(amended by Janice on CFS)llatest1" xfId="2690" xr:uid="{1EAF2646-58AB-4120-B325-E5C261B09F4D}"/>
    <cellStyle name="_Column3_Copy of PTT(amended by Janice on CFS)llatest1_38.AdminRelated (M)" xfId="2691" xr:uid="{DF515AF7-CCEE-4FF9-8587-F5020D6D640E}"/>
    <cellStyle name="_Column3_Copy of PTT(amended by Janice on CFS)llatest1_38.AdminRelated (M)_1" xfId="2692" xr:uid="{B0C47DE2-3322-4E9B-BDB0-2F9BE33B5959}"/>
    <cellStyle name="_Column3_Copy of PTT(amended by Janice on CFS)llatest1_38.AdminRelated (M)_PTT Reports_30.11.10" xfId="2693" xr:uid="{549D41D3-B885-405C-B571-9C2B594F40CC}"/>
    <cellStyle name="_Column3_Copy of PTT(amended by Janice on CFS)llatest1_38.AdminRelated (M)_Sheet1" xfId="2694" xr:uid="{28FD9F54-E4EA-452E-B80D-864A219BAE58}"/>
    <cellStyle name="_Column3_Copy of PTT(amended by Janice on CFS)llatest1_4.CEConso" xfId="2695" xr:uid="{274307F3-B3A5-435D-93F0-F2808CCFBF55}"/>
    <cellStyle name="_Column3_Copy of PTT(amended by Janice on CFS)llatest1_4.CEConso_4.CEConso_Final" xfId="2696" xr:uid="{5347C668-9E41-435D-A49A-E353033B1D3A}"/>
    <cellStyle name="_Column3_Copy of PTT(amended by Janice on CFS)llatest1_4.CEConso_Final" xfId="2697" xr:uid="{A6282A16-3332-4B56-8888-507E7F863012}"/>
    <cellStyle name="_Column3_Copy of PTT(amended by Janice on CFS)llatest1_4.CEConso_Final 22.1.10" xfId="2698" xr:uid="{35C7DA6B-FBAF-406C-9022-BEF3B465AFAF}"/>
    <cellStyle name="_Column3_Copy of PTT(amended by Janice on CFS)llatest1_4.CEConso_Final 22.1.10_PTT Reports_30.11.10" xfId="2699" xr:uid="{559B956B-5268-43DF-8CE7-DA5A1664754C}"/>
    <cellStyle name="_Column3_Copy of PTT(amended by Janice on CFS)llatest1_4.CEConso_Sheet1" xfId="2700" xr:uid="{6AE23DA4-8118-4723-8008-61E8192A98DE}"/>
    <cellStyle name="_Column3_Copy of PTT(amended by Janice on CFS)llatest1_7.EBITDA" xfId="2701" xr:uid="{1822FBC5-6BF5-4E8E-B691-02F6111D9BD1}"/>
    <cellStyle name="_Column3_Copy of PTT(amended by Janice on CFS)llatest1_7.EBITDA_PTT Reports_30.11.10" xfId="2702" xr:uid="{A4E7AC38-5A73-42FD-B5F6-7A6E716C193E}"/>
    <cellStyle name="_Column3_Copy of PTT(amended by Janice on CFS)llatest1_7.EBITDA_Sheet1" xfId="2703" xr:uid="{02EFB928-A423-4840-A255-9C42D920AD5C}"/>
    <cellStyle name="_Column3_Copy of PTT(amended by Janice on CFS)llatest1_PTT for cash flow Dec 09_mjing" xfId="2704" xr:uid="{1CC95C89-358F-4FA7-BFEA-28E080052C74}"/>
    <cellStyle name="_Column3_Copy of PTT(amended by Janice on CFS)llatest1_PTT for cash flow Dec 09_mjing_PTT Reports_30.11.10" xfId="2705" xr:uid="{9ECA66E7-552D-4385-9A40-49E740981DB3}"/>
    <cellStyle name="_Column3_Copy of PTT(amended by Janice on CFS)llatest1_PTT for cash flow Dec 09_mjing_Sheet1" xfId="2706" xr:uid="{912E1DEC-FB33-4DE6-9FD6-EEE7E92412A6}"/>
    <cellStyle name="_Column3_Copy of PTT(amended by Janice on CFS)llatest1_PTT Reports_30.11.10" xfId="2707" xr:uid="{BEC19358-6176-4E25-B463-B9BD195EC702}"/>
    <cellStyle name="_Column3_Deferred Tax 31.12.2008" xfId="2708" xr:uid="{0F73209C-F401-4522-A845-4378ECA2609D}"/>
    <cellStyle name="_Column3_Deferred Tax Note_July 2009" xfId="2709" xr:uid="{8C27C564-3059-46A2-A941-8C0BB3E4B851}"/>
    <cellStyle name="_Column3_Deferred Tax Template" xfId="2710" xr:uid="{7D4A5572-BAFA-4AD4-9B6A-6262EC4BFF25}"/>
    <cellStyle name="_Column3_Payable to GC" xfId="2711" xr:uid="{28E97D9B-D47F-4012-A8B4-2F68EAA52035}"/>
    <cellStyle name="_Column3_Quarterly Disclosure Information_2nd Quarter 09_0614" xfId="2712" xr:uid="{8AA18ECD-C0A8-4603-A9F6-7F96758601F2}"/>
    <cellStyle name="_Column3_Recon of prov dd 2" xfId="2713" xr:uid="{CFDE0C42-4AF8-4FBE-ADEB-BF8D2D07B888}"/>
    <cellStyle name="_Column3_Template-STDMonthlyReport4Conso v3" xfId="2714" xr:uid="{73AB2901-AE67-4D66-B578-1CB85446A61B}"/>
    <cellStyle name="_Column4" xfId="2715" xr:uid="{0A55BEB9-BE68-422C-931E-4F6841D49DE2}"/>
    <cellStyle name="_Column4_38.AdminRelated (M)" xfId="2716" xr:uid="{66AD2AA9-B1C8-4062-BB55-63C3DD2A4F75}"/>
    <cellStyle name="_Column4_Cognis_Conso_Dec 06" xfId="2717" xr:uid="{B8D276F6-D6DC-4779-BDE8-E34074322585}"/>
    <cellStyle name="_Column4_COM Consol BS and PL 31 Dec 2006_KSY" xfId="2718" xr:uid="{9D8FC989-B4D2-4DE3-B39D-CEDB604F8EA5}"/>
    <cellStyle name="_Column4_Commitments Note" xfId="2719" xr:uid="{2FE85668-3099-4F47-AE7A-19A6156A89BB}"/>
    <cellStyle name="_Column4_Copy of PTT(amended by Janice on CFS)llatest1" xfId="2720" xr:uid="{FC26E876-7701-4EC5-AF0E-BEC31DE019DC}"/>
    <cellStyle name="_Column4_Copy of PTT(amended by Janice on CFS)llatest1_38.AdminRelated (M)" xfId="2721" xr:uid="{FE23ED35-8D4B-466D-8F77-41977D4D908A}"/>
    <cellStyle name="_Column4_Copy of PTT(amended by Janice on CFS)llatest1_38.AdminRelated (M)_1" xfId="2722" xr:uid="{FB9B6A70-8883-409E-BD33-51BCAB850633}"/>
    <cellStyle name="_Column4_Copy of PTT(amended by Janice on CFS)llatest1_38.AdminRelated (M)_PTT Reports_30.11.10" xfId="2723" xr:uid="{D294C22E-38C3-4EC0-B7E8-FC3776E40619}"/>
    <cellStyle name="_Column4_Copy of PTT(amended by Janice on CFS)llatest1_38.AdminRelated (M)_Sheet1" xfId="2724" xr:uid="{56158048-06EF-466A-BF40-76958D3CAA50}"/>
    <cellStyle name="_Column4_Copy of PTT(amended by Janice on CFS)llatest1_4.CEConso" xfId="2725" xr:uid="{586CBBAB-C7A6-4C40-B5ED-7E28B2EB0030}"/>
    <cellStyle name="_Column4_Copy of PTT(amended by Janice on CFS)llatest1_4.CEConso_4.CEConso_Final" xfId="2726" xr:uid="{52D48262-80A7-4B19-ACD8-4E351D06DA31}"/>
    <cellStyle name="_Column4_Copy of PTT(amended by Janice on CFS)llatest1_4.CEConso_Final" xfId="2727" xr:uid="{FF11F8A7-7DD5-431E-BBC0-D9A7FD7CEBD6}"/>
    <cellStyle name="_Column4_Copy of PTT(amended by Janice on CFS)llatest1_4.CEConso_Final 22.1.10" xfId="2728" xr:uid="{6023E288-87A5-4F50-B1DF-30DB1A3E9108}"/>
    <cellStyle name="_Column4_Copy of PTT(amended by Janice on CFS)llatest1_4.CEConso_Final 22.1.10_PTT Reports_30.11.10" xfId="2729" xr:uid="{B97FDB5F-4888-4D6A-89B0-AB64EF897848}"/>
    <cellStyle name="_Column4_Copy of PTT(amended by Janice on CFS)llatest1_4.CEConso_Sheet1" xfId="2730" xr:uid="{A4EC1FD5-07EB-4E98-B97D-D20DCBEE2A81}"/>
    <cellStyle name="_Column4_Copy of PTT(amended by Janice on CFS)llatest1_7.EBITDA" xfId="2731" xr:uid="{C6AA5FB0-45D2-4DD8-AE46-2B923879E67C}"/>
    <cellStyle name="_Column4_Copy of PTT(amended by Janice on CFS)llatest1_7.EBITDA_PTT Reports_30.11.10" xfId="2732" xr:uid="{D9388A0E-60F3-4EE7-88B2-5CAA24469F4A}"/>
    <cellStyle name="_Column4_Copy of PTT(amended by Janice on CFS)llatest1_7.EBITDA_Sheet1" xfId="2733" xr:uid="{1BE8F8F6-22A8-4CB8-8E17-F032F2521494}"/>
    <cellStyle name="_Column4_Copy of PTT(amended by Janice on CFS)llatest1_PTT for cash flow Dec 09_mjing" xfId="2734" xr:uid="{7B36AE7F-E9E4-4CEF-8306-AC2E39A9E588}"/>
    <cellStyle name="_Column4_Copy of PTT(amended by Janice on CFS)llatest1_PTT for cash flow Dec 09_mjing_PTT Reports_30.11.10" xfId="2735" xr:uid="{DBA4E44F-D38B-493D-998A-E0A9CB776EFB}"/>
    <cellStyle name="_Column4_Copy of PTT(amended by Janice on CFS)llatest1_PTT for cash flow Dec 09_mjing_Sheet1" xfId="2736" xr:uid="{07854AD0-1FF9-4045-986E-9CFDD08E9863}"/>
    <cellStyle name="_Column4_Copy of PTT(amended by Janice on CFS)llatest1_PTT Reports_30.11.10" xfId="2737" xr:uid="{0664C4A9-D784-4EDF-BA2B-A22414560954}"/>
    <cellStyle name="_Column4_Deferred Tax 31.12.2008" xfId="2738" xr:uid="{B6549328-0F0F-452D-81DC-92204A2C8DD8}"/>
    <cellStyle name="_Column4_Deferred Tax Note_July 2009" xfId="2739" xr:uid="{2F5E1A10-A0CF-44A3-86FD-D3A3C1E68A65}"/>
    <cellStyle name="_Column4_Deferred Tax Template" xfId="2740" xr:uid="{FDF00903-2ED3-4177-9781-A4657B96963A}"/>
    <cellStyle name="_Column4_Payable to GC" xfId="2741" xr:uid="{6D91F2D1-FE70-41A1-8B44-477B2351DA95}"/>
    <cellStyle name="_Column4_Quarterly Disclosure Information_2nd Quarter 09_0614" xfId="2742" xr:uid="{45354523-04D8-4F9F-9733-C2F0F25EB34F}"/>
    <cellStyle name="_Column4_Recon of prov dd 2" xfId="2743" xr:uid="{112DA3BA-0EA9-49F3-8191-FF2FD3F653AC}"/>
    <cellStyle name="_Column4_Template-STDMonthlyReport4Conso v3" xfId="2744" xr:uid="{1E78B476-E06B-4589-89AD-52BB541E6D76}"/>
    <cellStyle name="_Column5" xfId="2745" xr:uid="{7228CB8C-C586-4C2D-9B72-3E1FAC75FD81}"/>
    <cellStyle name="_Column5_38.AdminRelated (M)" xfId="2746" xr:uid="{CBF4A09D-37EE-4D9A-95F7-F9F79EAB4ACD}"/>
    <cellStyle name="_Column5_Cognis_Conso_Dec 06" xfId="2747" xr:uid="{AE3E66A3-269D-4EBA-AB95-FA1CE69E6BCF}"/>
    <cellStyle name="_Column5_COM Consol BS and PL 31 Dec 2006_KSY" xfId="2748" xr:uid="{57D237E0-3BD5-4D10-AFAD-519A7E3F39AE}"/>
    <cellStyle name="_Column5_Commitments Note" xfId="2749" xr:uid="{6B4C736B-87E4-4AC6-BC3F-A5FE69BE63B1}"/>
    <cellStyle name="_Column5_Copy of PTT(amended by Janice on CFS)llatest1" xfId="2750" xr:uid="{F86EEE7A-F3E6-4EA0-AC1A-DD2AB42E1217}"/>
    <cellStyle name="_Column5_Copy of PTT(amended by Janice on CFS)llatest1_38.AdminRelated (M)" xfId="2751" xr:uid="{E2AEACDB-6F71-4C6A-9B5E-A77FD7CB4F3D}"/>
    <cellStyle name="_Column5_Copy of PTT(amended by Janice on CFS)llatest1_38.AdminRelated (M)_1" xfId="2752" xr:uid="{E24359C0-081F-4553-B888-D0CCFED5BAF0}"/>
    <cellStyle name="_Column5_Copy of PTT(amended by Janice on CFS)llatest1_38.AdminRelated (M)_PTT Reports_30.11.10" xfId="2753" xr:uid="{3A5F4F44-2266-472B-98FE-14677E00B1D7}"/>
    <cellStyle name="_Column5_Copy of PTT(amended by Janice on CFS)llatest1_38.AdminRelated (M)_Sheet1" xfId="2754" xr:uid="{52CAADFD-A414-42E0-842D-9F82A7670A92}"/>
    <cellStyle name="_Column5_Copy of PTT(amended by Janice on CFS)llatest1_4.CEConso" xfId="2755" xr:uid="{891E87E4-8FD5-48E4-A657-240D7EFD3514}"/>
    <cellStyle name="_Column5_Copy of PTT(amended by Janice on CFS)llatest1_4.CEConso_4.CEConso_Final" xfId="2756" xr:uid="{0389696F-8DF6-4781-B906-B2BCA1E1CC24}"/>
    <cellStyle name="_Column5_Copy of PTT(amended by Janice on CFS)llatest1_4.CEConso_Final" xfId="2757" xr:uid="{D3A33E4C-4EA5-42BA-92FF-9AA1B8127B73}"/>
    <cellStyle name="_Column5_Copy of PTT(amended by Janice on CFS)llatest1_4.CEConso_Final 22.1.10" xfId="2758" xr:uid="{B98A8184-70FD-4D60-9E2B-18878EE8036C}"/>
    <cellStyle name="_Column5_Copy of PTT(amended by Janice on CFS)llatest1_4.CEConso_Final 22.1.10_PTT Reports_30.11.10" xfId="2759" xr:uid="{8CA9237B-09D1-4DFC-A0D6-D4F4899F62F1}"/>
    <cellStyle name="_Column5_Copy of PTT(amended by Janice on CFS)llatest1_4.CEConso_Sheet1" xfId="2760" xr:uid="{9C9F7C63-1E7C-486F-AC15-36E2A93508B5}"/>
    <cellStyle name="_Column5_Copy of PTT(amended by Janice on CFS)llatest1_7.EBITDA" xfId="2761" xr:uid="{7F6BA8CA-A950-4A8A-A30F-0A921586E6A0}"/>
    <cellStyle name="_Column5_Copy of PTT(amended by Janice on CFS)llatest1_7.EBITDA_PTT Reports_30.11.10" xfId="2762" xr:uid="{9FA5210F-78D9-4A6D-8952-4AA1D4112E57}"/>
    <cellStyle name="_Column5_Copy of PTT(amended by Janice on CFS)llatest1_7.EBITDA_Sheet1" xfId="2763" xr:uid="{AE932530-6DC8-409B-B18C-6C824D46FA06}"/>
    <cellStyle name="_Column5_Copy of PTT(amended by Janice on CFS)llatest1_PTT for cash flow Dec 09_mjing" xfId="2764" xr:uid="{36703960-317D-41DB-9BEE-064238510B4E}"/>
    <cellStyle name="_Column5_Copy of PTT(amended by Janice on CFS)llatest1_PTT for cash flow Dec 09_mjing_PTT Reports_30.11.10" xfId="2765" xr:uid="{E6F2CE1C-7A86-493E-BBEC-CB00289B79D3}"/>
    <cellStyle name="_Column5_Copy of PTT(amended by Janice on CFS)llatest1_PTT for cash flow Dec 09_mjing_Sheet1" xfId="2766" xr:uid="{3D828281-00D6-461E-961F-682A49556CAC}"/>
    <cellStyle name="_Column5_Copy of PTT(amended by Janice on CFS)llatest1_PTT Reports_30.11.10" xfId="2767" xr:uid="{2E032BFD-BF58-4FE9-91F8-3B4BAED85941}"/>
    <cellStyle name="_Column5_Deferred Tax 31.12.2008" xfId="2768" xr:uid="{B5331686-AAA1-445E-B76B-EF6BAAA4772F}"/>
    <cellStyle name="_Column5_Deferred Tax Note_July 2009" xfId="2769" xr:uid="{4F19208D-F637-4255-AD37-BBC82640B965}"/>
    <cellStyle name="_Column5_Deferred Tax Template" xfId="2770" xr:uid="{E9E7361C-A77D-463D-BB8D-CC63996B00F1}"/>
    <cellStyle name="_Column5_Payable to GC" xfId="2771" xr:uid="{C3AFD29C-4CD6-426A-9BF2-56687CE346D5}"/>
    <cellStyle name="_Column5_Quarterly Disclosure Information_2nd Quarter 09_0614" xfId="2772" xr:uid="{A28D1C87-E287-4BD1-B103-0869DE98627D}"/>
    <cellStyle name="_Column5_Recon of prov dd 2" xfId="2773" xr:uid="{2E0A152F-45B9-4278-8421-9703D59033F8}"/>
    <cellStyle name="_Column5_Template-STDMonthlyReport4Conso v3" xfId="2774" xr:uid="{C48FF674-4E32-4ADF-948C-CEDCC005C34F}"/>
    <cellStyle name="_Column6" xfId="2775" xr:uid="{67B753A8-3EEE-43F2-A71A-8F53D10CF3F1}"/>
    <cellStyle name="_Column6_38.AdminRelated (M)" xfId="2776" xr:uid="{1BAB11EB-C265-419A-B4A0-CB1BF5BBE906}"/>
    <cellStyle name="_Column6_Cognis_Conso_Dec 06" xfId="2777" xr:uid="{57AD91F0-7F7B-4BD9-BED3-6C81519EB1D7}"/>
    <cellStyle name="_Column6_COM Consol BS and PL 31 Dec 2006_KSY" xfId="2778" xr:uid="{0CB42890-CBC0-42B3-965E-84904B148107}"/>
    <cellStyle name="_Column6_Commitments Note" xfId="2779" xr:uid="{F19D6E53-B67B-4A12-97B9-8B657F321977}"/>
    <cellStyle name="_Column6_Copy of PTT(amended by Janice on CFS)llatest1" xfId="2780" xr:uid="{190BB143-ACD1-49E1-B540-DB398E1753B9}"/>
    <cellStyle name="_Column6_Copy of PTT(amended by Janice on CFS)llatest1_38.AdminRelated (M)" xfId="2781" xr:uid="{C2AFDCA2-C8FE-410C-868E-AC08CD2911C6}"/>
    <cellStyle name="_Column6_Copy of PTT(amended by Janice on CFS)llatest1_38.AdminRelated (M)_1" xfId="2782" xr:uid="{A5008A85-2FA5-4482-8A9D-A51E3E3E0FA6}"/>
    <cellStyle name="_Column6_Copy of PTT(amended by Janice on CFS)llatest1_38.AdminRelated (M)_PTT Reports_30.11.10" xfId="2783" xr:uid="{33137F7C-B373-4EFF-89ED-ACEE04858DAC}"/>
    <cellStyle name="_Column6_Copy of PTT(amended by Janice on CFS)llatest1_38.AdminRelated (M)_Sheet1" xfId="2784" xr:uid="{B861CC7F-0077-473C-A722-C3D982F7161E}"/>
    <cellStyle name="_Column6_Copy of PTT(amended by Janice on CFS)llatest1_4.CEConso" xfId="2785" xr:uid="{4FD7D518-779D-43F7-8A99-F85C1F7936D1}"/>
    <cellStyle name="_Column6_Copy of PTT(amended by Janice on CFS)llatest1_4.CEConso_4.CEConso_Final" xfId="2786" xr:uid="{D6A4FCBA-50AF-4498-A37B-877B8E427CC6}"/>
    <cellStyle name="_Column6_Copy of PTT(amended by Janice on CFS)llatest1_4.CEConso_Final" xfId="2787" xr:uid="{BB1B7DDC-5894-4F17-89EB-02B9A048CD0C}"/>
    <cellStyle name="_Column6_Copy of PTT(amended by Janice on CFS)llatest1_4.CEConso_Final 22.1.10" xfId="2788" xr:uid="{B7CC6D7B-4166-4F9A-8C7B-461E014D7043}"/>
    <cellStyle name="_Column6_Copy of PTT(amended by Janice on CFS)llatest1_4.CEConso_Final 22.1.10_PTT Reports_30.11.10" xfId="2789" xr:uid="{76975506-F50F-44D1-9E83-281C247A6C35}"/>
    <cellStyle name="_Column6_Copy of PTT(amended by Janice on CFS)llatest1_4.CEConso_Sheet1" xfId="2790" xr:uid="{32E659A4-4E4B-4E97-A9CE-E913DDB1C8B8}"/>
    <cellStyle name="_Column6_Copy of PTT(amended by Janice on CFS)llatest1_7.EBITDA" xfId="2791" xr:uid="{B22AF7EF-2653-41C6-93F4-E21E396BDF58}"/>
    <cellStyle name="_Column6_Copy of PTT(amended by Janice on CFS)llatest1_7.EBITDA_PTT Reports_30.11.10" xfId="2792" xr:uid="{4CD46CBB-8F19-4021-87AE-B7B8F1E74D1E}"/>
    <cellStyle name="_Column6_Copy of PTT(amended by Janice on CFS)llatest1_7.EBITDA_Sheet1" xfId="2793" xr:uid="{F3C8FE1B-45FB-45DC-A1BA-84DC7011E95A}"/>
    <cellStyle name="_Column6_Copy of PTT(amended by Janice on CFS)llatest1_PTT for cash flow Dec 09_mjing" xfId="2794" xr:uid="{88E894F8-D08F-43FF-A9BB-A2B98833DB9D}"/>
    <cellStyle name="_Column6_Copy of PTT(amended by Janice on CFS)llatest1_PTT for cash flow Dec 09_mjing_PTT Reports_30.11.10" xfId="2795" xr:uid="{64415CD7-536B-4DE7-8FC5-506D12D0A51E}"/>
    <cellStyle name="_Column6_Copy of PTT(amended by Janice on CFS)llatest1_PTT for cash flow Dec 09_mjing_Sheet1" xfId="2796" xr:uid="{D341BD64-512D-4118-B555-28743352B8E1}"/>
    <cellStyle name="_Column6_Copy of PTT(amended by Janice on CFS)llatest1_PTT Reports_30.11.10" xfId="2797" xr:uid="{46BA0D40-B01B-41BF-BC8B-D2208885F174}"/>
    <cellStyle name="_Column6_Deferred Tax 31.12.2008" xfId="2798" xr:uid="{1102757F-A417-47CB-9E56-6CC8D4455DF2}"/>
    <cellStyle name="_Column6_Deferred Tax Note_July 2009" xfId="2799" xr:uid="{7AFBF63F-AB84-43AC-B055-357133FDB113}"/>
    <cellStyle name="_Column6_Deferred Tax Template" xfId="2800" xr:uid="{4C98EE63-538E-4F7D-BF60-51787F544827}"/>
    <cellStyle name="_Column6_Payable to GC" xfId="2801" xr:uid="{7A72C1E0-4434-465E-9253-FA2438EB9E51}"/>
    <cellStyle name="_Column6_Quarterly Disclosure Information_2nd Quarter 09_0614" xfId="2802" xr:uid="{73B89E83-8C9D-4B79-A445-25E0F1ECAD13}"/>
    <cellStyle name="_Column6_Recon of prov dd 2" xfId="2803" xr:uid="{DDDA0320-72B1-4CC9-B2AC-649855560D70}"/>
    <cellStyle name="_Column6_Template-STDMonthlyReport4Conso v3" xfId="2804" xr:uid="{0664873C-7978-4767-8359-A6273C583912}"/>
    <cellStyle name="_Column7" xfId="2805" xr:uid="{0420FE40-8893-43F5-A46B-6C60437E6A98}"/>
    <cellStyle name="_Column7_38.AdminRelated (M)" xfId="2806" xr:uid="{6BF24B8B-2FE8-4B34-BDEE-992A50E303D7}"/>
    <cellStyle name="_Column7_38.AdminRelated (M) 2" xfId="2807" xr:uid="{3C534D4C-207B-445C-8CD1-2F4A58AEEDDB}"/>
    <cellStyle name="_Column7_38.AdminRelated (M)_38.AdminRelated (M)" xfId="2808" xr:uid="{F40DA4C2-DF3C-4CED-B315-75445DE6353E}"/>
    <cellStyle name="_Column7_38.AdminRelated (M)_38.AdminRelated (M) 2" xfId="2809" xr:uid="{FC0295DC-AA07-4B0A-A571-5EF6ADA0897B}"/>
    <cellStyle name="_Column7_38.AdminRelated (M)_4.CEConso" xfId="2810" xr:uid="{4D11E6CB-7EB5-4BF2-9BAC-DE0ACAF8BF6A}"/>
    <cellStyle name="_Column7_38.AdminRelated (M)_4.CEConso 2" xfId="2811" xr:uid="{DB28AB5A-8DC0-4A15-BDA2-FE5BDC2B5F78}"/>
    <cellStyle name="_Column7_38.AdminRelated (M)_4.CEConso_Final 22.1.10" xfId="2812" xr:uid="{801ADAA9-8BA3-4F4B-B17A-F9A6B459F78F}"/>
    <cellStyle name="_Column7_38.AdminRelated (M)_4.CEConso_Final 22.1.10 2" xfId="2813" xr:uid="{555942E4-803A-42B2-9B12-0563DCD06C55}"/>
    <cellStyle name="_Column7_38.AdminRelated (M)_7.EBITDA" xfId="2814" xr:uid="{3F293984-13F8-43A3-A834-30660E0864CB}"/>
    <cellStyle name="_Column7_38.AdminRelated (M)_7.EBITDA 2" xfId="2815" xr:uid="{7455BF33-BD6D-4224-9B7B-552FA64F2F54}"/>
    <cellStyle name="_Column7_38.AdminRelated (M)_8. Cash" xfId="2816" xr:uid="{3BE11F30-B0DF-4F3B-8DB5-0B84B863C52F}"/>
    <cellStyle name="_Column7_38.AdminRelated (M)_8. Cash 2" xfId="2817" xr:uid="{532E637C-4456-4470-91A8-87B5B24D5826}"/>
    <cellStyle name="_Column7_38.AdminRelated (M)_Interest Rate Risk" xfId="2818" xr:uid="{79719107-F992-4E88-8D33-E13B2A3130FC}"/>
    <cellStyle name="_Column7_38.AdminRelated (M)_Interest Rate Risk 2" xfId="2819" xr:uid="{DAF8E4AB-EEC3-49B1-9E37-AE0329AA2381}"/>
    <cellStyle name="_Column7_38.AdminRelated (M)_PTT for cash flow Dec 09_mjing" xfId="2820" xr:uid="{0D646352-E10B-4B8F-AB08-95FA34D48B24}"/>
    <cellStyle name="_Column7_38.AdminRelated (M)_PTT for cash flow Dec 09_mjing 2" xfId="2821" xr:uid="{3F9E6A9F-50C7-4765-AB62-2AF0014B0460}"/>
    <cellStyle name="_Column7_38.AdminRelated (M)_PTT Reports_30.11.10" xfId="2822" xr:uid="{9AD9AFE5-972C-4247-9601-89C43BDABBD0}"/>
    <cellStyle name="_Column7_38.AdminRelated (M)_PTT Reports_30.11.10 2" xfId="2823" xr:uid="{4E0EBABF-EDCB-4498-8DA6-6BF5B2250AD4}"/>
    <cellStyle name="_Column7_38.AdminRelated (M)_Sheet1" xfId="2824" xr:uid="{3D69BF18-7665-4977-A39E-5CE80333D635}"/>
    <cellStyle name="_Column7_38.AdminRelated (M)_Sheet1 2" xfId="2825" xr:uid="{EDAFB3BB-93CD-4D84-B66A-4EB94DE2AF06}"/>
    <cellStyle name="_Column7_Cognis_Conso_Dec 06" xfId="2826" xr:uid="{F52FBE64-3D7F-4B8C-B8D1-0ABE66D83E86}"/>
    <cellStyle name="_Column7_Cognis_Conso_Dec 06 2" xfId="2827" xr:uid="{EC2FB53B-F274-4D79-BA6A-97730FDB9362}"/>
    <cellStyle name="_Column7_Cognis_Conso_Dec 06_38.AdminRelated (M)" xfId="2828" xr:uid="{F934C153-C46C-41B8-88F9-25C77B2B4FDF}"/>
    <cellStyle name="_Column7_Cognis_Conso_Dec 06_38.AdminRelated (M) 2" xfId="2829" xr:uid="{E536155B-EC71-40C8-8BC5-A0905E196415}"/>
    <cellStyle name="_Column7_Cognis_Conso_Dec 06_4.CEConso" xfId="2830" xr:uid="{8FA53159-59A6-4DE4-8C14-03329CC86E4B}"/>
    <cellStyle name="_Column7_Cognis_Conso_Dec 06_4.CEConso 2" xfId="2831" xr:uid="{64C2A3D2-E964-4AE5-A861-5BB78037702B}"/>
    <cellStyle name="_Column7_Cognis_Conso_Dec 06_4.CEConso_Final 22.1.10" xfId="2832" xr:uid="{85957985-2E99-4C44-A3D3-DF38021D1776}"/>
    <cellStyle name="_Column7_Cognis_Conso_Dec 06_4.CEConso_Final 22.1.10 2" xfId="2833" xr:uid="{88078F0F-14B9-4F26-8186-B96B0B97548D}"/>
    <cellStyle name="_Column7_Cognis_Conso_Dec 06_7.EBITDA" xfId="2834" xr:uid="{1861E0A7-E2F8-4709-8071-544BAABD4D03}"/>
    <cellStyle name="_Column7_Cognis_Conso_Dec 06_7.EBITDA 2" xfId="2835" xr:uid="{B6577022-8D87-4FF2-997D-A40C64CA6EDB}"/>
    <cellStyle name="_Column7_Cognis_Conso_Dec 06_8. Cash" xfId="2836" xr:uid="{A7CCADE0-2A6D-4FF1-B982-68997B672EE3}"/>
    <cellStyle name="_Column7_Cognis_Conso_Dec 06_8. Cash 2" xfId="2837" xr:uid="{02E5C5F9-DB1C-4B5E-A7D8-ABED506F2C56}"/>
    <cellStyle name="_Column7_Cognis_Conso_Dec 06_Interest Rate Risk" xfId="2838" xr:uid="{68414F77-B34A-465C-8FF5-F0550AFC189D}"/>
    <cellStyle name="_Column7_Cognis_Conso_Dec 06_Interest Rate Risk 2" xfId="2839" xr:uid="{2AD381A9-AF94-4153-8627-62958D295CF4}"/>
    <cellStyle name="_Column7_Cognis_Conso_Dec 06_PTT for cash flow Dec 09_mjing" xfId="2840" xr:uid="{8ED37427-81FE-4867-8913-C7E050EAE2EA}"/>
    <cellStyle name="_Column7_Cognis_Conso_Dec 06_PTT for cash flow Dec 09_mjing 2" xfId="2841" xr:uid="{3057EBC9-54FB-4505-A4D9-5F22F4CADD05}"/>
    <cellStyle name="_Column7_Cognis_Conso_Dec 06_PTT Reports_30.11.10" xfId="2842" xr:uid="{3AE631D8-2250-490C-838A-C5090F82AA14}"/>
    <cellStyle name="_Column7_Cognis_Conso_Dec 06_PTT Reports_30.11.10 2" xfId="2843" xr:uid="{AD31E591-B8C0-49A0-95F2-708FDB09668D}"/>
    <cellStyle name="_Column7_Cognis_Conso_Dec 06_Sheet1" xfId="2844" xr:uid="{30EF409E-32BF-4EE2-BCFF-C9420957CDEC}"/>
    <cellStyle name="_Column7_Cognis_Conso_Dec 06_Sheet1 2" xfId="2845" xr:uid="{2187C8C8-D853-46A9-ACAB-A958EE066F3A}"/>
    <cellStyle name="_Column7_COM Consol BS and PL 31 Dec 2006_KSY" xfId="2846" xr:uid="{F5152C7F-FEB2-4D58-B355-D6F994B74D47}"/>
    <cellStyle name="_Column7_Commitments Note" xfId="2847" xr:uid="{49D4FFE0-B98E-4407-8D9D-F24E3891A3DF}"/>
    <cellStyle name="_Column7_Copy of PTT(amended by Janice on CFS)llatest1" xfId="2848" xr:uid="{F498684B-0601-4CA4-81EE-8661F00ECEAE}"/>
    <cellStyle name="_Column7_Copy of PTT(amended by Janice on CFS)llatest1_38.AdminRelated (M)" xfId="2849" xr:uid="{898A02BA-864B-45CE-BED6-F57AF6D79505}"/>
    <cellStyle name="_Column7_Copy of PTT(amended by Janice on CFS)llatest1_38.AdminRelated (M)_1" xfId="2850" xr:uid="{94628D1D-E90D-4426-89A3-A94515281FD3}"/>
    <cellStyle name="_Column7_Copy of PTT(amended by Janice on CFS)llatest1_38.AdminRelated (M)_PTT Reports_30.11.10" xfId="2851" xr:uid="{78222668-576C-498B-8C4A-9805D4B692B6}"/>
    <cellStyle name="_Column7_Copy of PTT(amended by Janice on CFS)llatest1_38.AdminRelated (M)_Sheet1" xfId="2852" xr:uid="{1B355C2D-4B5D-448E-9E2A-51E3BF6FA491}"/>
    <cellStyle name="_Column7_Copy of PTT(amended by Janice on CFS)llatest1_4.CEConso" xfId="2853" xr:uid="{7594D041-6C37-416A-9E7A-748475EC5752}"/>
    <cellStyle name="_Column7_Copy of PTT(amended by Janice on CFS)llatest1_4.CEConso_4.CEConso_Final" xfId="2854" xr:uid="{ECCE91D8-4C38-4FC0-8A47-42D855B4E821}"/>
    <cellStyle name="_Column7_Copy of PTT(amended by Janice on CFS)llatest1_4.CEConso_Final" xfId="2855" xr:uid="{8B15E5BD-23B4-4564-A6AE-47FAA1095206}"/>
    <cellStyle name="_Column7_Copy of PTT(amended by Janice on CFS)llatest1_4.CEConso_Final 22.1.10" xfId="2856" xr:uid="{9EEDA0EA-29F7-46BE-BBC0-E72075822289}"/>
    <cellStyle name="_Column7_Copy of PTT(amended by Janice on CFS)llatest1_4.CEConso_Final 22.1.10_PTT Reports_30.11.10" xfId="2857" xr:uid="{0921CBBD-EA84-457D-8531-2CBDC2B72992}"/>
    <cellStyle name="_Column7_Copy of PTT(amended by Janice on CFS)llatest1_4.CEConso_Sheet1" xfId="2858" xr:uid="{489EA0AF-C8B1-44DA-8F8C-53B0ABCC42F5}"/>
    <cellStyle name="_Column7_Copy of PTT(amended by Janice on CFS)llatest1_7.EBITDA" xfId="2859" xr:uid="{8E9AF7A2-C04C-4BDF-A9F2-871FDA7BFFEE}"/>
    <cellStyle name="_Column7_Copy of PTT(amended by Janice on CFS)llatest1_7.EBITDA_PTT Reports_30.11.10" xfId="2860" xr:uid="{417031D5-8B3D-40A2-8D16-7CA724920760}"/>
    <cellStyle name="_Column7_Copy of PTT(amended by Janice on CFS)llatest1_7.EBITDA_Sheet1" xfId="2861" xr:uid="{05859F33-E8DE-4EB5-A5BB-F8554DA74C7D}"/>
    <cellStyle name="_Column7_Copy of PTT(amended by Janice on CFS)llatest1_PTT for cash flow Dec 09_mjing" xfId="2862" xr:uid="{D372A1B7-0796-45BC-A214-7F1DDC0FFF1C}"/>
    <cellStyle name="_Column7_Copy of PTT(amended by Janice on CFS)llatest1_PTT for cash flow Dec 09_mjing_PTT Reports_30.11.10" xfId="2863" xr:uid="{49BD0DF5-B1D8-46C6-8A7B-3B4643DA14B1}"/>
    <cellStyle name="_Column7_Copy of PTT(amended by Janice on CFS)llatest1_PTT for cash flow Dec 09_mjing_Sheet1" xfId="2864" xr:uid="{5EE1A083-6DE9-4CEC-AF74-3FDBB2AB818D}"/>
    <cellStyle name="_Column7_Copy of PTT(amended by Janice on CFS)llatest1_PTT Reports_30.11.10" xfId="2865" xr:uid="{9A5756D9-8035-4141-84FD-6BE32260D3F1}"/>
    <cellStyle name="_Column7_Deferred Tax 31.12.2008" xfId="2866" xr:uid="{8F9FCAEF-88A1-4486-A353-4D6C7B80B0F9}"/>
    <cellStyle name="_Column7_Deferred Tax Note_July 2009" xfId="2867" xr:uid="{68492B6D-8D9B-49EC-9293-54576CB34D70}"/>
    <cellStyle name="_Column7_Deferred Tax Note_July 2009 2" xfId="2868" xr:uid="{35AE1822-807B-46C0-AA8D-88593E467473}"/>
    <cellStyle name="_Column7_Deferred Tax Note_July 2009_7.EBITDA" xfId="2869" xr:uid="{CE95E430-DC4F-4C88-880C-31F1C43E1E70}"/>
    <cellStyle name="_Column7_Deferred Tax Note_July 2009_7.EBITDA 2" xfId="2870" xr:uid="{F5B14E9E-1C06-4AC3-BB6F-93BA16FB9BF7}"/>
    <cellStyle name="_Column7_Deferred Tax Note_July 2009_8. Cash" xfId="2871" xr:uid="{E2392131-86C3-41D9-AD23-3D3FA113B82E}"/>
    <cellStyle name="_Column7_Deferred Tax Note_July 2009_8. Cash 2" xfId="2872" xr:uid="{7C89284A-77B2-4B50-857C-0A28801F6229}"/>
    <cellStyle name="_Column7_Deferred Tax Note_July 2009_Interest Rate Risk" xfId="2873" xr:uid="{CCB4B2F4-908A-4407-B200-E750FD2E3760}"/>
    <cellStyle name="_Column7_Deferred Tax Note_July 2009_Interest Rate Risk 2" xfId="2874" xr:uid="{50CA106A-D432-47DA-B33E-87AAD1C2B712}"/>
    <cellStyle name="_Column7_Deferred Tax Note_July 2009_PTT for cash flow Dec 09_mjing" xfId="2875" xr:uid="{68F2CC75-EE72-4CD5-A66A-6279909EC921}"/>
    <cellStyle name="_Column7_Deferred Tax Note_July 2009_PTT for cash flow Dec 09_mjing 2" xfId="2876" xr:uid="{AF3FB0BE-8A83-4E5C-9FD7-4996E5AADB53}"/>
    <cellStyle name="_Column7_Deferred Tax Note_July 2009_PTT Reports_30.11.10" xfId="2877" xr:uid="{E233066E-42C7-48C1-A0C1-140478EA7C62}"/>
    <cellStyle name="_Column7_Deferred Tax Note_July 2009_PTT Reports_30.11.10 2" xfId="2878" xr:uid="{DD4949DD-BA5F-4D31-92FD-DCB228152449}"/>
    <cellStyle name="_Column7_Deferred Tax Note_July 2009_Sheet1" xfId="2879" xr:uid="{D918D907-55DC-45BB-AA0D-9CB416DF0770}"/>
    <cellStyle name="_Column7_Deferred Tax Note_July 2009_Sheet1 2" xfId="2880" xr:uid="{E620529A-0D54-45A0-9CE0-00DC053A33FF}"/>
    <cellStyle name="_Column7_Deferred Tax Template" xfId="2881" xr:uid="{3459FD22-4400-4BA0-8BAC-D71A69A3E534}"/>
    <cellStyle name="_Column7_Deferred Tax Template 2" xfId="2882" xr:uid="{C95D53B7-E15A-4F55-8A78-6736FE6CB5CE}"/>
    <cellStyle name="_Column7_Deferred Tax Template_38.AdminRelated (M)" xfId="2883" xr:uid="{DBE030C6-6B50-409A-B661-C070DC942149}"/>
    <cellStyle name="_Column7_Deferred Tax Template_38.AdminRelated (M) 2" xfId="2884" xr:uid="{81372FC0-03DF-4615-9FCB-1DE40C5BA370}"/>
    <cellStyle name="_Column7_Deferred Tax Template_4.CEConso" xfId="2885" xr:uid="{2C6BFADE-42EC-4237-AF77-9B0BAF4BE81F}"/>
    <cellStyle name="_Column7_Deferred Tax Template_4.CEConso 2" xfId="2886" xr:uid="{91C9D1DD-73D8-4B2A-87AF-15E2005ED939}"/>
    <cellStyle name="_Column7_Deferred Tax Template_4.CEConso_Final 22.1.10" xfId="2887" xr:uid="{3392448C-BB5B-4341-830B-BA119439985F}"/>
    <cellStyle name="_Column7_Deferred Tax Template_4.CEConso_Final 22.1.10 2" xfId="2888" xr:uid="{BDE85481-FC4C-4700-AA6E-D662BA90BADC}"/>
    <cellStyle name="_Column7_Deferred Tax Template_7.EBITDA" xfId="2889" xr:uid="{243013CC-CE01-4871-961F-E8C985AF157D}"/>
    <cellStyle name="_Column7_Deferred Tax Template_7.EBITDA 2" xfId="2890" xr:uid="{DAC2C482-5EDE-4BB2-B8CA-43A39A1A2B03}"/>
    <cellStyle name="_Column7_Deferred Tax Template_8. Cash" xfId="2891" xr:uid="{9F0F224F-73E0-411C-90E1-76AE4128F5A7}"/>
    <cellStyle name="_Column7_Deferred Tax Template_8. Cash 2" xfId="2892" xr:uid="{76391AFB-699C-4305-B7E9-28AE8B3B0D95}"/>
    <cellStyle name="_Column7_Deferred Tax Template_Interest Rate Risk" xfId="2893" xr:uid="{2C36D5F3-E3D6-4566-96FD-5213FFD40440}"/>
    <cellStyle name="_Column7_Deferred Tax Template_Interest Rate Risk 2" xfId="2894" xr:uid="{DF4328CA-D761-4268-85BF-A85A616C91D5}"/>
    <cellStyle name="_Column7_Deferred Tax Template_PTT for cash flow Dec 09_mjing" xfId="2895" xr:uid="{84060028-F329-4AD4-937F-952D81393BC0}"/>
    <cellStyle name="_Column7_Deferred Tax Template_PTT for cash flow Dec 09_mjing 2" xfId="2896" xr:uid="{B2759840-D980-4125-B329-D1942945A90A}"/>
    <cellStyle name="_Column7_Deferred Tax Template_PTT Reports_30.11.10" xfId="2897" xr:uid="{32FBA279-4468-4A7E-A444-B2630992D3C5}"/>
    <cellStyle name="_Column7_Deferred Tax Template_PTT Reports_30.11.10 2" xfId="2898" xr:uid="{9586A109-7C54-4BA4-B0FB-F35751EA014F}"/>
    <cellStyle name="_Column7_Deferred Tax Template_Sheet1" xfId="2899" xr:uid="{86183B7E-E756-4080-BE40-04055E4DC1E1}"/>
    <cellStyle name="_Column7_Deferred Tax Template_Sheet1 2" xfId="2900" xr:uid="{FF4EF6D4-8C0F-456F-80A6-BBD40615A8F1}"/>
    <cellStyle name="_Column7_Payable to GC" xfId="2901" xr:uid="{25182825-1452-46F8-B795-FEAC1A7AFCD5}"/>
    <cellStyle name="_Column7_Payable to GC 2" xfId="2902" xr:uid="{39C0421E-F46F-4009-9FC3-8E6628241D42}"/>
    <cellStyle name="_Column7_Quarterly Disclosure Information_2nd Quarter 09_0614" xfId="2903" xr:uid="{70F4FBC1-372C-43C2-932C-9CA4882068C4}"/>
    <cellStyle name="_Column7_Quarterly Disclosure Information_2nd Quarter 09_0614 2" xfId="2904" xr:uid="{09B01D64-3A70-4E84-BCC4-A679B49EF913}"/>
    <cellStyle name="_Column7_Recon of prov dd 2" xfId="2905" xr:uid="{4AB095C1-34B2-42B5-9D7C-D784731AE98C}"/>
    <cellStyle name="_Column7_Recon of prov dd 2 2" xfId="2906" xr:uid="{A012CBBB-FD0D-4148-9F9A-E930460B514D}"/>
    <cellStyle name="_Column7_Template-STDMonthlyReport4Conso v3" xfId="2907" xr:uid="{786FCCE7-E002-40A8-B0EF-7C00C15C7677}"/>
    <cellStyle name="_Data" xfId="2908" xr:uid="{7501FF91-9F2D-444B-9E51-70439D7C28BB}"/>
    <cellStyle name="_Data_38.AdminRelated (M)" xfId="2909" xr:uid="{F1C0485E-654E-4A7A-A617-BAA2088581D1}"/>
    <cellStyle name="_Data_38.AdminRelated (M) 2" xfId="2910" xr:uid="{2CC06B18-F0F6-4543-B7EA-A33BECE01814}"/>
    <cellStyle name="_Data_38.AdminRelated (M)_38.AdminRelated (M)" xfId="2911" xr:uid="{88F23B02-11D2-4091-82BD-30D7BB7384F8}"/>
    <cellStyle name="_Data_38.AdminRelated (M)_38.AdminRelated (M) 2" xfId="2912" xr:uid="{DA5CC273-719A-4753-BA17-3DB89466448B}"/>
    <cellStyle name="_Data_38.AdminRelated (M)_4.CEConso" xfId="2913" xr:uid="{037C5ADA-3E09-4E70-A011-BFA7792FE378}"/>
    <cellStyle name="_Data_38.AdminRelated (M)_4.CEConso 2" xfId="2914" xr:uid="{929C502A-6F4C-4A14-964D-D2176B5B88F6}"/>
    <cellStyle name="_Data_38.AdminRelated (M)_4.CEConso_Final 22.1.10" xfId="2915" xr:uid="{9B3F590A-5C28-4306-B1FD-2BC671B795E2}"/>
    <cellStyle name="_Data_38.AdminRelated (M)_4.CEConso_Final 22.1.10 2" xfId="2916" xr:uid="{46BC4083-2F21-4BF4-9E62-5D0F44BFE0D5}"/>
    <cellStyle name="_Data_38.AdminRelated (M)_7.EBITDA" xfId="2917" xr:uid="{1C6BB805-4BDF-4215-8856-3D13CC7418B0}"/>
    <cellStyle name="_Data_38.AdminRelated (M)_7.EBITDA 2" xfId="2918" xr:uid="{3A69B828-6359-483E-82E2-6E8AF6B5E2EF}"/>
    <cellStyle name="_Data_38.AdminRelated (M)_8. Cash" xfId="2919" xr:uid="{440CB471-4E21-4B61-B6C1-DF5FD808AB81}"/>
    <cellStyle name="_Data_38.AdminRelated (M)_8. Cash 2" xfId="2920" xr:uid="{F8D359B8-E7E8-4B84-A30C-5167B80D833B}"/>
    <cellStyle name="_Data_38.AdminRelated (M)_Interest Rate Risk" xfId="2921" xr:uid="{A758E273-A607-4D80-80BA-E13EB5A5CA42}"/>
    <cellStyle name="_Data_38.AdminRelated (M)_Interest Rate Risk 2" xfId="2922" xr:uid="{E8C6C1F8-1248-4AF3-AC8D-FBF194E37B2A}"/>
    <cellStyle name="_Data_38.AdminRelated (M)_PTT for cash flow Dec 09_mjing" xfId="2923" xr:uid="{18E95877-E4B7-48D1-B295-D1B7E71A47DD}"/>
    <cellStyle name="_Data_38.AdminRelated (M)_PTT for cash flow Dec 09_mjing 2" xfId="2924" xr:uid="{99CC72DD-A885-46C7-B0EA-03DEB08197CF}"/>
    <cellStyle name="_Data_38.AdminRelated (M)_PTT Reports_30.11.10" xfId="2925" xr:uid="{9AAE107C-CC65-4C78-A1DE-B696C7E51E3D}"/>
    <cellStyle name="_Data_38.AdminRelated (M)_PTT Reports_30.11.10 2" xfId="2926" xr:uid="{FD66A5C8-71DC-4D99-995A-C70AAE99DDE3}"/>
    <cellStyle name="_Data_38.AdminRelated (M)_Sheet1" xfId="2927" xr:uid="{64D657B1-F967-47D1-8FD5-0F4A4E0F559E}"/>
    <cellStyle name="_Data_38.AdminRelated (M)_Sheet1 2" xfId="2928" xr:uid="{819BF745-4248-4607-BB2D-779DD13CAE4D}"/>
    <cellStyle name="_Data_BS&amp;CF Hibi 09.2005 Arbeitsdatei" xfId="2929" xr:uid="{3BD3B567-59F0-4FD4-AF13-C5DF016CE30E}"/>
    <cellStyle name="_Data_Cognis_Conso_Dec 06" xfId="2930" xr:uid="{6DA96E64-A9C9-4B36-B0B1-D4B2671F626D}"/>
    <cellStyle name="_Data_Cognis_Conso_Dec 06 2" xfId="2931" xr:uid="{500D3B3C-4169-4BA8-89ED-84289460C436}"/>
    <cellStyle name="_Data_Cognis_Conso_Dec 06_38.AdminRelated (M)" xfId="2932" xr:uid="{BB7F98BD-D73A-4A66-AD73-6A5294A95550}"/>
    <cellStyle name="_Data_Cognis_Conso_Dec 06_38.AdminRelated (M) 2" xfId="2933" xr:uid="{26EA035D-F116-4B68-9CAF-8E64DA5DBE3A}"/>
    <cellStyle name="_Data_Cognis_Conso_Dec 06_4.CEConso" xfId="2934" xr:uid="{C0E6E2CD-66D3-488B-9AB0-F029090F1877}"/>
    <cellStyle name="_Data_Cognis_Conso_Dec 06_4.CEConso 2" xfId="2935" xr:uid="{CD0A3D68-509B-4399-A0A3-3A426621A5B2}"/>
    <cellStyle name="_Data_Cognis_Conso_Dec 06_4.CEConso_Final 22.1.10" xfId="2936" xr:uid="{3B8684D5-589C-4F53-97A8-F3ADB1E3C9D1}"/>
    <cellStyle name="_Data_Cognis_Conso_Dec 06_4.CEConso_Final 22.1.10 2" xfId="2937" xr:uid="{DFDB7FA2-B0F1-4431-9A86-E027ADA9FFF2}"/>
    <cellStyle name="_Data_Cognis_Conso_Dec 06_7.EBITDA" xfId="2938" xr:uid="{894D0DBE-E5C9-4676-8950-C501DADF4AC1}"/>
    <cellStyle name="_Data_Cognis_Conso_Dec 06_7.EBITDA 2" xfId="2939" xr:uid="{F88F43F9-2A46-48FE-B117-BF1F8C4BAE8D}"/>
    <cellStyle name="_Data_Cognis_Conso_Dec 06_8. Cash" xfId="2940" xr:uid="{A9301EA6-BE0A-493A-9832-BEBBDA576BD6}"/>
    <cellStyle name="_Data_Cognis_Conso_Dec 06_8. Cash 2" xfId="2941" xr:uid="{D3CECCCB-A2A7-4ACF-978B-4E4E7898E7E0}"/>
    <cellStyle name="_Data_Cognis_Conso_Dec 06_Interest Rate Risk" xfId="2942" xr:uid="{85F853E6-E377-4838-958F-5F8241F5057F}"/>
    <cellStyle name="_Data_Cognis_Conso_Dec 06_Interest Rate Risk 2" xfId="2943" xr:uid="{824E700D-76DF-43AA-AABB-179F6EAF541C}"/>
    <cellStyle name="_Data_Cognis_Conso_Dec 06_PTT for cash flow Dec 09_mjing" xfId="2944" xr:uid="{34AB91E8-2B01-4E87-AA3C-59A67641451A}"/>
    <cellStyle name="_Data_Cognis_Conso_Dec 06_PTT for cash flow Dec 09_mjing 2" xfId="2945" xr:uid="{49555D72-5D33-43CA-A147-794C54736926}"/>
    <cellStyle name="_Data_Cognis_Conso_Dec 06_PTT Reports_30.11.10" xfId="2946" xr:uid="{6F512EB3-0504-494E-A6DB-26E294575B8D}"/>
    <cellStyle name="_Data_Cognis_Conso_Dec 06_PTT Reports_30.11.10 2" xfId="2947" xr:uid="{F5D0D632-D1FD-4262-BF93-4B3A71EFF3E1}"/>
    <cellStyle name="_Data_Cognis_Conso_Dec 06_Sheet1" xfId="2948" xr:uid="{6695EA94-FA6D-4B73-AFB0-C48182F79BED}"/>
    <cellStyle name="_Data_Cognis_Conso_Dec 06_Sheet1 2" xfId="2949" xr:uid="{E77F9416-71D3-4F3B-9782-5F0AAE4D081B}"/>
    <cellStyle name="_Data_COM Consol BS and PL 31 Dec 2006_KSY" xfId="2950" xr:uid="{257632CB-CA33-4685-870A-F17FDCD20960}"/>
    <cellStyle name="_Data_Commitments Note" xfId="2951" xr:uid="{4C4496D5-425D-415F-B7E7-BEDF3B7F147F}"/>
    <cellStyle name="_Data_Copy of PTT(amended by Janice on CFS)llatest1" xfId="2952" xr:uid="{5044236E-5B12-42FA-9A08-AF3D76B7AC07}"/>
    <cellStyle name="_Data_Copy of PTT(amended by Janice on CFS)llatest1_38.AdminRelated (M)" xfId="2953" xr:uid="{CFE6D589-D83B-4B10-A57E-C9E1F0A9DA13}"/>
    <cellStyle name="_Data_Copy of PTT(amended by Janice on CFS)llatest1_38.AdminRelated (M)_1" xfId="2954" xr:uid="{3C332BE1-BE10-46B5-AA10-0BE8615CA457}"/>
    <cellStyle name="_Data_Copy of PTT(amended by Janice on CFS)llatest1_38.AdminRelated (M)_PTT Reports_30.11.10" xfId="2955" xr:uid="{36DBC8E7-DD5C-44CF-AA71-6078CC659194}"/>
    <cellStyle name="_Data_Copy of PTT(amended by Janice on CFS)llatest1_38.AdminRelated (M)_Sheet1" xfId="2956" xr:uid="{4010F7E3-50EE-4085-B080-84B9E4897F5D}"/>
    <cellStyle name="_Data_Copy of PTT(amended by Janice on CFS)llatest1_4.CEConso" xfId="2957" xr:uid="{17D854B1-92EE-4067-B7DF-F509CA450098}"/>
    <cellStyle name="_Data_Copy of PTT(amended by Janice on CFS)llatest1_4.CEConso_4.CEConso_Final" xfId="2958" xr:uid="{B81141A8-82C8-4C7E-BF7D-AD8AD48C37AA}"/>
    <cellStyle name="_Data_Copy of PTT(amended by Janice on CFS)llatest1_4.CEConso_Final" xfId="2959" xr:uid="{B45FFFB8-97AC-4A0D-B944-4EC10B028E94}"/>
    <cellStyle name="_Data_Copy of PTT(amended by Janice on CFS)llatest1_4.CEConso_Final 22.1.10" xfId="2960" xr:uid="{A8B87C6F-36F0-442A-89C2-DC945695A478}"/>
    <cellStyle name="_Data_Copy of PTT(amended by Janice on CFS)llatest1_4.CEConso_Final 22.1.10_PTT Reports_30.11.10" xfId="2961" xr:uid="{2F7428EB-C556-43F0-92C1-9ADB3EB88D29}"/>
    <cellStyle name="_Data_Copy of PTT(amended by Janice on CFS)llatest1_4.CEConso_Sheet1" xfId="2962" xr:uid="{C2611D07-0254-4F12-AEBC-844C8C4B16BF}"/>
    <cellStyle name="_Data_Copy of PTT(amended by Janice on CFS)llatest1_7.EBITDA" xfId="2963" xr:uid="{769691A9-9760-43C3-B2A1-38DB7E9D8E3D}"/>
    <cellStyle name="_Data_Copy of PTT(amended by Janice on CFS)llatest1_7.EBITDA_PTT Reports_30.11.10" xfId="2964" xr:uid="{E7FA6AF3-410B-40EA-9D02-F7D9D9E1B729}"/>
    <cellStyle name="_Data_Copy of PTT(amended by Janice on CFS)llatest1_7.EBITDA_Sheet1" xfId="2965" xr:uid="{4733FF1B-02F5-4E07-9E09-424E0D66F269}"/>
    <cellStyle name="_Data_Copy of PTT(amended by Janice on CFS)llatest1_PTT for cash flow Dec 09_mjing" xfId="2966" xr:uid="{12C29D27-A386-4231-9F2C-4BB39B4EDD8B}"/>
    <cellStyle name="_Data_Copy of PTT(amended by Janice on CFS)llatest1_PTT for cash flow Dec 09_mjing_PTT Reports_30.11.10" xfId="2967" xr:uid="{CD2F2B87-4F65-4C2D-B38E-6CFCE904DD7E}"/>
    <cellStyle name="_Data_Copy of PTT(amended by Janice on CFS)llatest1_PTT for cash flow Dec 09_mjing_Sheet1" xfId="2968" xr:uid="{C548B290-88BF-4186-A30D-C33407BF7D67}"/>
    <cellStyle name="_Data_Copy of PTT(amended by Janice on CFS)llatest1_PTT Reports_30.11.10" xfId="2969" xr:uid="{3B20B9A1-12E9-4863-8A6A-83A1662E1419}"/>
    <cellStyle name="_Data_Deferred Tax 31.12.2008" xfId="2970" xr:uid="{4F375483-99FF-451F-A5CD-B885E196FE75}"/>
    <cellStyle name="_Data_Deferred Tax Note_July 2009" xfId="2971" xr:uid="{C1EB3B6D-58E6-4E31-9A9A-33A539555DE9}"/>
    <cellStyle name="_Data_Deferred Tax Note_July 2009 2" xfId="2972" xr:uid="{B71799AB-A95E-4773-9FB9-5849D0D908A0}"/>
    <cellStyle name="_Data_Deferred Tax Note_July 2009_7.EBITDA" xfId="2973" xr:uid="{9F1A00C7-053C-4E45-957C-727689D1DCBD}"/>
    <cellStyle name="_Data_Deferred Tax Note_July 2009_7.EBITDA 2" xfId="2974" xr:uid="{8FDF0B27-DB9D-453D-81DC-54C79993EB76}"/>
    <cellStyle name="_Data_Deferred Tax Note_July 2009_8. Cash" xfId="2975" xr:uid="{A16BA90E-92D0-4375-AEE0-F8AC9E6FF691}"/>
    <cellStyle name="_Data_Deferred Tax Note_July 2009_8. Cash 2" xfId="2976" xr:uid="{5BFA82B6-A237-4229-B0C1-AD544292226D}"/>
    <cellStyle name="_Data_Deferred Tax Note_July 2009_Interest Rate Risk" xfId="2977" xr:uid="{A4E134CF-DF01-4EE8-A24B-1752F776A3F0}"/>
    <cellStyle name="_Data_Deferred Tax Note_July 2009_Interest Rate Risk 2" xfId="2978" xr:uid="{43EFD689-38DF-49A0-B1C8-C864DEC8BA68}"/>
    <cellStyle name="_Data_Deferred Tax Note_July 2009_PTT for cash flow Dec 09_mjing" xfId="2979" xr:uid="{7C75F3B2-211E-4EA0-8018-515A78DD72E8}"/>
    <cellStyle name="_Data_Deferred Tax Note_July 2009_PTT for cash flow Dec 09_mjing 2" xfId="2980" xr:uid="{AEABA820-3417-47AC-A5CE-DDACC8925C65}"/>
    <cellStyle name="_Data_Deferred Tax Note_July 2009_PTT Reports_30.11.10" xfId="2981" xr:uid="{823FFC36-7EA0-4EB7-B30F-E34427120980}"/>
    <cellStyle name="_Data_Deferred Tax Note_July 2009_PTT Reports_30.11.10 2" xfId="2982" xr:uid="{818B0359-98E2-432E-B3AB-332765652DCE}"/>
    <cellStyle name="_Data_Deferred Tax Note_July 2009_Sheet1" xfId="2983" xr:uid="{1BF0A587-CB72-4589-ACD0-7B82B5D2D6DB}"/>
    <cellStyle name="_Data_Deferred Tax Note_July 2009_Sheet1 2" xfId="2984" xr:uid="{F7E7C269-FB3D-40E2-98C0-BC0695072B85}"/>
    <cellStyle name="_Data_Deferred Tax Template" xfId="2985" xr:uid="{B55ABF96-93DE-493A-A587-D0ACC4E38B16}"/>
    <cellStyle name="_Data_Deferred Tax Template 2" xfId="2986" xr:uid="{1B2758D7-318C-458C-92D3-28EF63C6A8FE}"/>
    <cellStyle name="_Data_Deferred Tax Template_38.AdminRelated (M)" xfId="2987" xr:uid="{9B7DB4B0-80A9-4A39-9CB5-3C8302F7EC29}"/>
    <cellStyle name="_Data_Deferred Tax Template_38.AdminRelated (M) 2" xfId="2988" xr:uid="{0AC955B6-36AD-4002-AB3F-0E3A6DE13766}"/>
    <cellStyle name="_Data_Deferred Tax Template_4.CEConso" xfId="2989" xr:uid="{CCDCAD87-97CF-4FB5-8AD8-A916F1169822}"/>
    <cellStyle name="_Data_Deferred Tax Template_4.CEConso 2" xfId="2990" xr:uid="{8554EE0B-395E-4687-AD7D-66AD7CE3D5FD}"/>
    <cellStyle name="_Data_Deferred Tax Template_4.CEConso_Final 22.1.10" xfId="2991" xr:uid="{EED9DC29-3DFD-49F5-B092-FD08E47B2885}"/>
    <cellStyle name="_Data_Deferred Tax Template_4.CEConso_Final 22.1.10 2" xfId="2992" xr:uid="{1773DB2C-91EB-4E14-AB24-BDD01F795769}"/>
    <cellStyle name="_Data_Deferred Tax Template_7.EBITDA" xfId="2993" xr:uid="{906668CC-8B35-4FAB-8756-EBB994CF45A6}"/>
    <cellStyle name="_Data_Deferred Tax Template_7.EBITDA 2" xfId="2994" xr:uid="{02E38D4C-5B72-4C95-B8F2-27D82A3D2332}"/>
    <cellStyle name="_Data_Deferred Tax Template_8. Cash" xfId="2995" xr:uid="{CF0C3307-7FB7-4CE7-9541-92A5A4AEFFC6}"/>
    <cellStyle name="_Data_Deferred Tax Template_8. Cash 2" xfId="2996" xr:uid="{B1959F0F-2667-47F4-B6F3-FF37873EBCD9}"/>
    <cellStyle name="_Data_Deferred Tax Template_Interest Rate Risk" xfId="2997" xr:uid="{07740BA4-FBFC-4E2F-9413-7FC3C06F259F}"/>
    <cellStyle name="_Data_Deferred Tax Template_Interest Rate Risk 2" xfId="2998" xr:uid="{3F7D93B5-4177-4D6C-9435-BBC4C61F58FA}"/>
    <cellStyle name="_Data_Deferred Tax Template_PTT for cash flow Dec 09_mjing" xfId="2999" xr:uid="{655C1576-37CD-483B-BDCB-22F67DB23B91}"/>
    <cellStyle name="_Data_Deferred Tax Template_PTT for cash flow Dec 09_mjing 2" xfId="3000" xr:uid="{D5DF7ECD-E67A-46CA-AB1B-227F658DDE1E}"/>
    <cellStyle name="_Data_Deferred Tax Template_PTT Reports_30.11.10" xfId="3001" xr:uid="{C2133D8C-3B00-47B2-B2A9-B5DBC9CD648B}"/>
    <cellStyle name="_Data_Deferred Tax Template_PTT Reports_30.11.10 2" xfId="3002" xr:uid="{B72B89CF-9750-433F-A699-BBD2D2E54756}"/>
    <cellStyle name="_Data_Deferred Tax Template_Sheet1" xfId="3003" xr:uid="{39371BB1-EB0A-489E-BDED-5C143088C64B}"/>
    <cellStyle name="_Data_Deferred Tax Template_Sheet1 2" xfId="3004" xr:uid="{41A3D815-D2D0-486C-AA2B-88D86D2155D4}"/>
    <cellStyle name="_Data_Payable to GC" xfId="3005" xr:uid="{41AC134D-C325-4C0A-B3F1-A2BAA77F410F}"/>
    <cellStyle name="_Data_Payable to GC 2" xfId="3006" xr:uid="{90A92BB1-D9AF-418B-8FCF-11BCE2AD9B4C}"/>
    <cellStyle name="_Data_Quarterly Disclosure Information_2nd Quarter 09_0614" xfId="3007" xr:uid="{3E643BFA-7EF9-4258-97B2-E16E56EC1297}"/>
    <cellStyle name="_Data_Quarterly Disclosure Information_2nd Quarter 09_0614 2" xfId="3008" xr:uid="{059D84F2-B1A8-4952-9EAF-149F5632EBEF}"/>
    <cellStyle name="_Data_Recon of prov dd 2" xfId="3009" xr:uid="{FC956C66-2A31-46C8-A596-E9F4E930A84E}"/>
    <cellStyle name="_Data_Recon of prov dd 2 2" xfId="3010" xr:uid="{5E6E36B0-03BE-4A01-AB47-4EB8703621DA}"/>
    <cellStyle name="_Data_Template-STDMonthlyReport4Conso v3" xfId="3011" xr:uid="{30176668-D554-4074-A834-7B382EFE7A32}"/>
    <cellStyle name="_G310.1)_Q2'09" xfId="3012" xr:uid="{FB92E3EE-8575-4CB2-BB3D-88D8EE27503D}"/>
    <cellStyle name="_Header" xfId="3013" xr:uid="{AB44AD8D-7F8E-498A-A61A-EB29955EBD8F}"/>
    <cellStyle name="_Header 2" xfId="3014" xr:uid="{D86FAF5B-7F7A-4376-B176-5F591F120A4B}"/>
    <cellStyle name="_Header_38.AdminRelated (M)" xfId="3015" xr:uid="{62CF0A5F-A954-4F21-A594-9FC01AE357C6}"/>
    <cellStyle name="_Header_Cognis_Conso_Dec 06" xfId="3016" xr:uid="{B4C2A457-EF53-49DC-840F-2D3426F5A275}"/>
    <cellStyle name="_Header_COM Consol BS and PL 31 Dec 2006_KSY" xfId="3017" xr:uid="{E928B63F-209F-4391-8589-3A30615993EB}"/>
    <cellStyle name="_Header_COM Consol BS and PL 31 Dec 2006_KSY 2" xfId="3018" xr:uid="{8BB794AA-32CA-4F08-8A86-CDAE4908A671}"/>
    <cellStyle name="_Header_Commitments Note" xfId="3019" xr:uid="{481EF59D-903D-459F-B262-ABFEB2E12FD6}"/>
    <cellStyle name="_Header_Commitments Note 2" xfId="3020" xr:uid="{8D2EC53D-B43B-4D2F-8730-C71600075C84}"/>
    <cellStyle name="_Header_Copy of PTT(amended by Janice on CFS)llatest1" xfId="3021" xr:uid="{7FF1EF69-4C3C-4F4A-8CD8-9B7BB207D947}"/>
    <cellStyle name="_Header_Copy of PTT(amended by Janice on CFS)llatest1 2" xfId="3022" xr:uid="{EBC5CA8A-1608-41D2-8024-257B0773D6AF}"/>
    <cellStyle name="_Header_Copy of PTT(amended by Janice on CFS)llatest1_38.AdminRelated (M)" xfId="3023" xr:uid="{AE9EA1E6-8D7D-483A-A693-4887E79A04D8}"/>
    <cellStyle name="_Header_Copy of PTT(amended by Janice on CFS)llatest1_38.AdminRelated (M) 2" xfId="3024" xr:uid="{D49232F6-D518-46F5-BA05-BFEAF4DF07B0}"/>
    <cellStyle name="_Header_Copy of PTT(amended by Janice on CFS)llatest1_38.AdminRelated (M)_1" xfId="3025" xr:uid="{3E36C486-7585-4820-B799-2F3EB89068E0}"/>
    <cellStyle name="_Header_Copy of PTT(amended by Janice on CFS)llatest1_38.AdminRelated (M)_1 2" xfId="3026" xr:uid="{989901C4-1777-4DB2-90BE-0049DC0AFDA7}"/>
    <cellStyle name="_Header_Copy of PTT(amended by Janice on CFS)llatest1_38.AdminRelated (M)_PTT Reports_30.11.10" xfId="3027" xr:uid="{B1ADF78E-1EF9-4724-B5CE-0DB2D0AE55DE}"/>
    <cellStyle name="_Header_Copy of PTT(amended by Janice on CFS)llatest1_38.AdminRelated (M)_PTT Reports_30.11.10 2" xfId="3028" xr:uid="{A8286114-0C12-44C1-AC29-0E06E2F19951}"/>
    <cellStyle name="_Header_Copy of PTT(amended by Janice on CFS)llatest1_38.AdminRelated (M)_Sheet1" xfId="3029" xr:uid="{DF85E37C-E15C-4BD0-87D3-2E16C31217B3}"/>
    <cellStyle name="_Header_Copy of PTT(amended by Janice on CFS)llatest1_38.AdminRelated (M)_Sheet1 2" xfId="3030" xr:uid="{BDF04A0E-0330-4D45-8622-54E457FC2E9E}"/>
    <cellStyle name="_Header_Copy of PTT(amended by Janice on CFS)llatest1_4.CEConso" xfId="3031" xr:uid="{5DF25F39-9B9F-4168-AC45-BA26F30FD51C}"/>
    <cellStyle name="_Header_Copy of PTT(amended by Janice on CFS)llatest1_4.CEConso 2" xfId="3032" xr:uid="{78B70077-044B-40D1-AB00-26EA6D298B8E}"/>
    <cellStyle name="_Header_Copy of PTT(amended by Janice on CFS)llatest1_4.CEConso_4.CEConso_Final" xfId="3033" xr:uid="{1F2B562F-8A56-4B9D-B371-54FB4AE52D6A}"/>
    <cellStyle name="_Header_Copy of PTT(amended by Janice on CFS)llatest1_4.CEConso_4.CEConso_Final 2" xfId="3034" xr:uid="{F99E499A-5604-4C96-AE34-CA184F13B860}"/>
    <cellStyle name="_Header_Copy of PTT(amended by Janice on CFS)llatest1_4.CEConso_Final" xfId="3035" xr:uid="{0F14D8A9-496F-4A32-AD6D-E213CF3B908D}"/>
    <cellStyle name="_Header_Copy of PTT(amended by Janice on CFS)llatest1_4.CEConso_Final 2" xfId="3036" xr:uid="{46742983-6F53-4098-8ACA-37DC23110B4F}"/>
    <cellStyle name="_Header_Copy of PTT(amended by Janice on CFS)llatest1_4.CEConso_Final 22.1.10" xfId="3037" xr:uid="{808EDF88-FB4C-46C5-A45C-99135C536092}"/>
    <cellStyle name="_Header_Copy of PTT(amended by Janice on CFS)llatest1_4.CEConso_Final 22.1.10 2" xfId="3038" xr:uid="{AB1F839C-B837-4CCF-92D5-5242607391A8}"/>
    <cellStyle name="_Header_Copy of PTT(amended by Janice on CFS)llatest1_4.CEConso_Final 22.1.10_PTT Reports_30.11.10" xfId="3039" xr:uid="{E005DC79-2636-49E4-ACD5-14CDED4DB295}"/>
    <cellStyle name="_Header_Copy of PTT(amended by Janice on CFS)llatest1_4.CEConso_Final 22.1.10_PTT Reports_30.11.10 2" xfId="3040" xr:uid="{5B4EC96D-F001-4D54-809A-4E51C20ADB9E}"/>
    <cellStyle name="_Header_Copy of PTT(amended by Janice on CFS)llatest1_4.CEConso_Sheet1" xfId="3041" xr:uid="{7781D958-CA7E-480E-B607-E21B83996280}"/>
    <cellStyle name="_Header_Copy of PTT(amended by Janice on CFS)llatest1_4.CEConso_Sheet1 2" xfId="3042" xr:uid="{36436A6E-48AF-40F3-8269-0958431A7E7F}"/>
    <cellStyle name="_Header_Copy of PTT(amended by Janice on CFS)llatest1_7.EBITDA" xfId="3043" xr:uid="{CA5CF64E-DA56-4FAC-BD08-C6B49E23EEC6}"/>
    <cellStyle name="_Header_Copy of PTT(amended by Janice on CFS)llatest1_7.EBITDA 2" xfId="3044" xr:uid="{C5A54B48-A864-4BF6-8A0A-081AD19B5C55}"/>
    <cellStyle name="_Header_Copy of PTT(amended by Janice on CFS)llatest1_7.EBITDA_PTT Reports_30.11.10" xfId="3045" xr:uid="{2FE6261B-844C-4A7F-A77D-291249085D2E}"/>
    <cellStyle name="_Header_Copy of PTT(amended by Janice on CFS)llatest1_7.EBITDA_PTT Reports_30.11.10 2" xfId="3046" xr:uid="{4245299D-3CC1-4430-97D5-FE270796ABB5}"/>
    <cellStyle name="_Header_Copy of PTT(amended by Janice on CFS)llatest1_7.EBITDA_Sheet1" xfId="3047" xr:uid="{A07A3450-0F24-4026-9FD3-8FC8D918BE1B}"/>
    <cellStyle name="_Header_Copy of PTT(amended by Janice on CFS)llatest1_7.EBITDA_Sheet1 2" xfId="3048" xr:uid="{F88937AD-2730-4CB6-8009-3A9000AA618F}"/>
    <cellStyle name="_Header_Copy of PTT(amended by Janice on CFS)llatest1_PTT for cash flow Dec 09_mjing" xfId="3049" xr:uid="{59227094-C85A-45D7-A2AE-F6CC4E689260}"/>
    <cellStyle name="_Header_Copy of PTT(amended by Janice on CFS)llatest1_PTT for cash flow Dec 09_mjing 2" xfId="3050" xr:uid="{A3E30BFC-6496-4B3B-9780-598DA269EDBC}"/>
    <cellStyle name="_Header_Copy of PTT(amended by Janice on CFS)llatest1_PTT for cash flow Dec 09_mjing_PTT Reports_30.11.10" xfId="3051" xr:uid="{C9047CF9-A0FC-4278-9BB4-405198A6C3D2}"/>
    <cellStyle name="_Header_Copy of PTT(amended by Janice on CFS)llatest1_PTT for cash flow Dec 09_mjing_PTT Reports_30.11.10 2" xfId="3052" xr:uid="{81743D64-B93C-4496-90C6-E1F5848BA7ED}"/>
    <cellStyle name="_Header_Copy of PTT(amended by Janice on CFS)llatest1_PTT for cash flow Dec 09_mjing_Sheet1" xfId="3053" xr:uid="{90DA7420-D1C7-4EF0-A78B-1E335A317DE7}"/>
    <cellStyle name="_Header_Copy of PTT(amended by Janice on CFS)llatest1_PTT for cash flow Dec 09_mjing_Sheet1 2" xfId="3054" xr:uid="{EFD20F9E-1B06-4D2B-AA45-61B5B38D6F81}"/>
    <cellStyle name="_Header_Copy of PTT(amended by Janice on CFS)llatest1_PTT Reports_30.11.10" xfId="3055" xr:uid="{C298D3CD-6C69-40E9-8F03-87CFB4CE96F5}"/>
    <cellStyle name="_Header_Copy of PTT(amended by Janice on CFS)llatest1_PTT Reports_30.11.10 2" xfId="3056" xr:uid="{9457F0C7-4FF2-4007-B177-25C1D00B85B9}"/>
    <cellStyle name="_Header_Deferred Tax 31.12.2008" xfId="3057" xr:uid="{B16B4CA3-24A8-4ACD-B720-1AF9D5C1D1D9}"/>
    <cellStyle name="_Header_Deferred Tax 31.12.2008 2" xfId="3058" xr:uid="{E42B50CA-6C78-499B-A9B5-E32EA7661B56}"/>
    <cellStyle name="_Header_Deferred Tax Note_July 2009" xfId="3059" xr:uid="{F678E1E3-FAEF-4BAF-B185-8D058820B2DC}"/>
    <cellStyle name="_Header_Deferred Tax Template" xfId="3060" xr:uid="{87A7D865-82A6-4043-BFD8-580F3BC8007A}"/>
    <cellStyle name="_Header_Payable to GC" xfId="3061" xr:uid="{4A18C743-86E9-48CA-A2DF-1460DB3658F6}"/>
    <cellStyle name="_Header_Quarterly Disclosure Information_2nd Quarter 09_0614" xfId="3062" xr:uid="{33A609C9-9CE6-4E99-8CF8-0114B156ECA1}"/>
    <cellStyle name="_Header_Recon of prov dd 2" xfId="3063" xr:uid="{0A6C9199-8B1D-437B-AA2A-71743D95BC3F}"/>
    <cellStyle name="_Header_Template-STDMonthlyReport4Conso v3" xfId="3064" xr:uid="{0C095676-65DC-48E6-B89C-259BF18BE77C}"/>
    <cellStyle name="_Header_Template-STDMonthlyReport4Conso v3 2" xfId="3065" xr:uid="{6C74CDEC-11E1-4E13-8871-50A2BC5385B1}"/>
    <cellStyle name="_IN JNL'S APR'02" xfId="3066" xr:uid="{496EAA0B-FF01-45C0-AD28-A1DEFE233CDB}"/>
    <cellStyle name="_IN JNL'S APR'03" xfId="3067" xr:uid="{DD99A6F2-C34E-423F-80D6-41046B62ED51}"/>
    <cellStyle name="_IN JNL'S JUL'02" xfId="3068" xr:uid="{BC7CFBE7-AB8B-46BC-929E-D2DBC505F76D}"/>
    <cellStyle name="_IN JNL'S MAR'03" xfId="3069" xr:uid="{13E93F96-AA96-4129-BC0E-38A47B6B2A50}"/>
    <cellStyle name="_IN JNL'S SEP'02" xfId="3070" xr:uid="{183FD473-4BDC-4A32-9A33-D0FE22DF926D}"/>
    <cellStyle name="_JP Balance Sheet Reconciliation 200209" xfId="3071" xr:uid="{D3C4D942-FFA9-440E-AFE9-0408E8856151}"/>
    <cellStyle name="_JP Balance Sheet Reconciliation 200210" xfId="3072" xr:uid="{168C4CE3-7847-476A-A23A-311C06569CB4}"/>
    <cellStyle name="_JP Balance Sheet Reconciliation 200212(REVISED)" xfId="3073" xr:uid="{17D4E9C7-3175-4E2A-BF8E-EB922F45CB4A}"/>
    <cellStyle name="_JP Balance Sheet Reconciliation 200301" xfId="3074" xr:uid="{2A9F525A-DB04-4A00-AB12-B9EA1CAED682}"/>
    <cellStyle name="_JP Balance Sheet Reconciliation 200303" xfId="3075" xr:uid="{AB776FCB-BBB9-4776-B23A-375699A8C2D6}"/>
    <cellStyle name="_JP Balance Sheet Reconciliation 200306" xfId="3076" xr:uid="{D9AA1516-12D1-42BB-A36A-0050E5172744}"/>
    <cellStyle name="_JP Balance Sheet Reconciliation 200306-MH" xfId="3077" xr:uid="{A6D6EFE3-915F-4AAC-B706-2FE87E0798AD}"/>
    <cellStyle name="_JP Balance Sheet Reconciliation 200307" xfId="3078" xr:uid="{69B032F7-F655-4CD4-90D2-B7ECEBF93CB7}"/>
    <cellStyle name="_JP Balance Sheet Reconciliation 200309" xfId="3079" xr:uid="{56232CD7-AA1A-491A-8FA7-3AC02127991E}"/>
    <cellStyle name="_JP Balance Sheet Reconciliation 200311" xfId="3080" xr:uid="{BE147FC3-422C-4723-AA7C-348B3194312A}"/>
    <cellStyle name="_JP Balance Sheet Reconciliation 200312" xfId="3081" xr:uid="{899EB3EF-9600-42B6-85A0-3FB2E17612D2}"/>
    <cellStyle name="_JP Balance Sheet Reconciliation 200401" xfId="3082" xr:uid="{34122F4F-2E04-4D9C-8E89-81DEF919A0E8}"/>
    <cellStyle name="_JP Balance Sheet Reconciliation 200402" xfId="3083" xr:uid="{1FC1DD7C-1E84-4181-A258-70FFB12CD5BF}"/>
    <cellStyle name="_JP Balance Sheet Reconciliation 200403" xfId="3084" xr:uid="{A13A6075-B0C0-43EE-ABB1-204736ECE5F8}"/>
    <cellStyle name="_JP Balance Sheet Reconciliation 200405" xfId="3085" xr:uid="{379DC01C-0741-4822-AD4C-888A3E70961E}"/>
    <cellStyle name="_JP Balance Sheet Reconciliation 200406" xfId="3086" xr:uid="{92AE029D-1981-4469-9D5D-A0897107C4C8}"/>
    <cellStyle name="_JP JNL'S APR'02" xfId="3087" xr:uid="{22B9805E-B02C-4304-A74C-354A05F58EF8}"/>
    <cellStyle name="_JP JNL'S JAN'03" xfId="3088" xr:uid="{E2BBD3F4-22C5-441D-B874-03D6C56DDDD0}"/>
    <cellStyle name="_JP JNL'S JUN'02" xfId="3089" xr:uid="{DD9F4A12-C165-4123-A3D8-DA31F81775FF}"/>
    <cellStyle name="_JP JNL'S MAR'02" xfId="3090" xr:uid="{3A49289C-F99B-4964-A7A1-ECC5FDD2C12C}"/>
    <cellStyle name="_JP Reconciliation 200204" xfId="3091" xr:uid="{4C8A7712-3E46-42B2-89EC-9518B79B9B72}"/>
    <cellStyle name="_JP Reconciliation 200205" xfId="3092" xr:uid="{418F6B9E-DE54-4261-9AA4-12B3A70FD679}"/>
    <cellStyle name="_JP Reconciliation 200206" xfId="3093" xr:uid="{740E4FFC-A900-48D5-80D2-E1722FC3E453}"/>
    <cellStyle name="_JP Reconciliation 200207" xfId="3094" xr:uid="{0365A675-0B69-4D34-A133-791E0B94B17A}"/>
    <cellStyle name="_JP Reconciliation 200208" xfId="3095" xr:uid="{66107C89-3B40-4D89-98C8-A7147D92A95E}"/>
    <cellStyle name="_MSO &amp; IBF &amp; DLM_Mar.04" xfId="3096" xr:uid="{D9868987-7EE2-461C-9E95-5F47D0095E4E}"/>
    <cellStyle name="_MSO journal " xfId="3097" xr:uid="{28EE7544-8170-4619-A97E-3F9092D01B6B}"/>
    <cellStyle name="_MSP001_Lead Sheet_31.12.08" xfId="3098" xr:uid="{9C7D8D82-E9C4-495E-AF87-EA67A978A461}"/>
    <cellStyle name="_OCN RECLASS-112" xfId="3099" xr:uid="{BC5BC130-E2E0-4818-9BDA-D46F85F6D9E7}"/>
    <cellStyle name="_OCN RECLASS-1IN" xfId="3100" xr:uid="{A963A1CF-4972-451D-993F-314E95E99A27}"/>
    <cellStyle name="_Predictive Depr." xfId="3101" xr:uid="{F291E170-0534-4104-9C51-3358405076CC}"/>
    <cellStyle name="_Row1" xfId="3102" xr:uid="{EF43A887-1BC8-4FF5-AC99-65C8EA3AC640}"/>
    <cellStyle name="_Row1_38.AdminRelated (M)" xfId="3103" xr:uid="{DD900305-49A9-4CA6-BB94-73A25D55394D}"/>
    <cellStyle name="_Row1_38.AdminRelated (M) 2" xfId="3104" xr:uid="{5EC63F3D-7544-41BB-9A59-49EB5D8203CA}"/>
    <cellStyle name="_Row1_38.AdminRelated (M)_38.AdminRelated (M)" xfId="3105" xr:uid="{9BADC18E-6C9C-47D2-A947-5663A3E606E2}"/>
    <cellStyle name="_Row1_38.AdminRelated (M)_38.AdminRelated (M) 2" xfId="3106" xr:uid="{DC8B358A-7BC9-4A70-9E87-EDD98B7532D5}"/>
    <cellStyle name="_Row1_38.AdminRelated (M)_4.CEConso" xfId="3107" xr:uid="{ECFE3207-0A5A-44AC-8F31-0F9C4F23B38A}"/>
    <cellStyle name="_Row1_38.AdminRelated (M)_4.CEConso 2" xfId="3108" xr:uid="{19A0B25C-E2FA-41FC-B973-4CCC670382F7}"/>
    <cellStyle name="_Row1_38.AdminRelated (M)_4.CEConso_Final 22.1.10" xfId="3109" xr:uid="{BE3CBF34-8454-4499-A832-9A0F0131F15D}"/>
    <cellStyle name="_Row1_38.AdminRelated (M)_4.CEConso_Final 22.1.10 2" xfId="3110" xr:uid="{95EDBD6E-B506-4D41-9013-EF90CDDDE5BB}"/>
    <cellStyle name="_Row1_38.AdminRelated (M)_7.EBITDA" xfId="3111" xr:uid="{066C0336-AC3B-4E30-ABBA-9110B9F14C78}"/>
    <cellStyle name="_Row1_38.AdminRelated (M)_7.EBITDA 2" xfId="3112" xr:uid="{3097D4F3-6BE8-491F-AEBF-2166C3A6D35F}"/>
    <cellStyle name="_Row1_38.AdminRelated (M)_8. Cash" xfId="3113" xr:uid="{66E10BD8-C522-4814-8D36-FAB406E1209A}"/>
    <cellStyle name="_Row1_38.AdminRelated (M)_8. Cash 2" xfId="3114" xr:uid="{2F6FC5F6-2FA0-4091-B392-BEC0254CD26D}"/>
    <cellStyle name="_Row1_38.AdminRelated (M)_Interest Rate Risk" xfId="3115" xr:uid="{FABDE94D-B511-48DA-AF95-C6D97F09388D}"/>
    <cellStyle name="_Row1_38.AdminRelated (M)_Interest Rate Risk 2" xfId="3116" xr:uid="{D4D69368-5B81-41FD-8440-F29D63013393}"/>
    <cellStyle name="_Row1_38.AdminRelated (M)_PTT for cash flow Dec 09_mjing" xfId="3117" xr:uid="{19B6F57D-CABC-4807-878B-584BF84D7410}"/>
    <cellStyle name="_Row1_38.AdminRelated (M)_PTT for cash flow Dec 09_mjing 2" xfId="3118" xr:uid="{0484AAFD-71FB-493D-B0CC-BD40CFC6CFAC}"/>
    <cellStyle name="_Row1_38.AdminRelated (M)_PTT Reports_30.11.10" xfId="3119" xr:uid="{F1766F59-5429-4BFD-8BF8-54AAED930A04}"/>
    <cellStyle name="_Row1_38.AdminRelated (M)_PTT Reports_30.11.10 2" xfId="3120" xr:uid="{9E8F8AC0-ECB3-4E69-B846-A028DB855BE6}"/>
    <cellStyle name="_Row1_38.AdminRelated (M)_Sheet1" xfId="3121" xr:uid="{5AA0D451-A3B7-484E-BD61-495EAD4C545A}"/>
    <cellStyle name="_Row1_38.AdminRelated (M)_Sheet1 2" xfId="3122" xr:uid="{2253DAA0-FE3B-4117-B8A5-B3724C8EE881}"/>
    <cellStyle name="_Row1_BS&amp;CF Hibi 09.2005 Arbeitsdatei" xfId="3123" xr:uid="{3FDC7A72-9435-4D5C-8046-CF2AA8678674}"/>
    <cellStyle name="_Row1_Cognis_Conso_Dec 06" xfId="3124" xr:uid="{2EA002FC-E337-4AC3-B65A-1B1B7BA91713}"/>
    <cellStyle name="_Row1_Cognis_Conso_Dec 06 2" xfId="3125" xr:uid="{D820D790-C048-439B-AD0A-FDEFC0394503}"/>
    <cellStyle name="_Row1_Cognis_Conso_Dec 06_38.AdminRelated (M)" xfId="3126" xr:uid="{CC1DEBC3-06A2-4B9E-8D7B-8575E13BBD10}"/>
    <cellStyle name="_Row1_Cognis_Conso_Dec 06_38.AdminRelated (M) 2" xfId="3127" xr:uid="{21478D79-56ED-439A-B53B-9C368DC97E0D}"/>
    <cellStyle name="_Row1_Cognis_Conso_Dec 06_4.CEConso" xfId="3128" xr:uid="{F17DD62E-8EA9-48DD-B984-1F4F9DD1F7DD}"/>
    <cellStyle name="_Row1_Cognis_Conso_Dec 06_4.CEConso 2" xfId="3129" xr:uid="{6B43F424-2AA5-40B6-9D48-A5558FDC618B}"/>
    <cellStyle name="_Row1_Cognis_Conso_Dec 06_4.CEConso_Final 22.1.10" xfId="3130" xr:uid="{C3129ABA-C180-4557-BB14-11B51C4A1359}"/>
    <cellStyle name="_Row1_Cognis_Conso_Dec 06_4.CEConso_Final 22.1.10 2" xfId="3131" xr:uid="{C728BD66-DF30-40FA-AF4E-D2E6CE769A11}"/>
    <cellStyle name="_Row1_Cognis_Conso_Dec 06_7.EBITDA" xfId="3132" xr:uid="{C8ACA4C9-CA29-4DDE-9857-0C8FECFC4E54}"/>
    <cellStyle name="_Row1_Cognis_Conso_Dec 06_7.EBITDA 2" xfId="3133" xr:uid="{90EDA240-DF28-4442-90EF-79C466776975}"/>
    <cellStyle name="_Row1_Cognis_Conso_Dec 06_8. Cash" xfId="3134" xr:uid="{17491010-66E4-4F32-83F9-F74D19ECD689}"/>
    <cellStyle name="_Row1_Cognis_Conso_Dec 06_8. Cash 2" xfId="3135" xr:uid="{7579645D-F2A3-4C56-A575-27E0BA747FBC}"/>
    <cellStyle name="_Row1_Cognis_Conso_Dec 06_Interest Rate Risk" xfId="3136" xr:uid="{BED1F29A-4879-4F01-BF03-4385AF2B9F35}"/>
    <cellStyle name="_Row1_Cognis_Conso_Dec 06_Interest Rate Risk 2" xfId="3137" xr:uid="{9E445FCA-F92F-41E5-B102-38B0A4591482}"/>
    <cellStyle name="_Row1_Cognis_Conso_Dec 06_PTT for cash flow Dec 09_mjing" xfId="3138" xr:uid="{792E0135-1B79-4CA7-BF94-7BB3FDAD0558}"/>
    <cellStyle name="_Row1_Cognis_Conso_Dec 06_PTT for cash flow Dec 09_mjing 2" xfId="3139" xr:uid="{BFC6716E-B3AF-4FC6-A375-AC2840DD2361}"/>
    <cellStyle name="_Row1_Cognis_Conso_Dec 06_PTT Reports_30.11.10" xfId="3140" xr:uid="{1C47E77E-4458-4F6B-AF66-811845CC9E60}"/>
    <cellStyle name="_Row1_Cognis_Conso_Dec 06_PTT Reports_30.11.10 2" xfId="3141" xr:uid="{256D149A-F483-420D-BABB-7C6528AF342F}"/>
    <cellStyle name="_Row1_Cognis_Conso_Dec 06_Sheet1" xfId="3142" xr:uid="{6C813FF6-EFE0-49BF-8898-F43488B44031}"/>
    <cellStyle name="_Row1_Cognis_Conso_Dec 06_Sheet1 2" xfId="3143" xr:uid="{FCB97B4E-BEAB-49E5-9E3E-DD7116F289F4}"/>
    <cellStyle name="_Row1_COM Consol BS and PL 31 Dec 2006_KSY" xfId="3144" xr:uid="{AF40F32F-AAA2-46E8-AFF2-C0CF9AAFF1BA}"/>
    <cellStyle name="_Row1_Commitments Note" xfId="3145" xr:uid="{B4282F34-4000-40A0-BA2F-7E4EF1A1FB4B}"/>
    <cellStyle name="_Row1_Copy of PTT(amended by Janice on CFS)llatest1" xfId="3146" xr:uid="{E206FFD9-E1A7-465E-B047-C862B2DCDA66}"/>
    <cellStyle name="_Row1_Copy of PTT(amended by Janice on CFS)llatest1_38.AdminRelated (M)" xfId="3147" xr:uid="{E4FE8196-3AB4-4F59-B275-67F3C7412819}"/>
    <cellStyle name="_Row1_Copy of PTT(amended by Janice on CFS)llatest1_38.AdminRelated (M)_1" xfId="3148" xr:uid="{1BEBB90D-FEA9-41EC-A24F-09F19C41DFC5}"/>
    <cellStyle name="_Row1_Copy of PTT(amended by Janice on CFS)llatest1_38.AdminRelated (M)_PTT Reports_30.11.10" xfId="3149" xr:uid="{16FA35BF-7F45-40F4-8C5C-7B2D0E069A20}"/>
    <cellStyle name="_Row1_Copy of PTT(amended by Janice on CFS)llatest1_38.AdminRelated (M)_Sheet1" xfId="3150" xr:uid="{531753C0-2FFC-4592-99CD-33C9F3AF072F}"/>
    <cellStyle name="_Row1_Copy of PTT(amended by Janice on CFS)llatest1_4.CEConso" xfId="3151" xr:uid="{ADAA0CD9-CA61-4DE2-BDA4-01633A04981C}"/>
    <cellStyle name="_Row1_Copy of PTT(amended by Janice on CFS)llatest1_4.CEConso_4.CEConso_Final" xfId="3152" xr:uid="{FF8159D5-3773-4399-B67C-336AC0AD009A}"/>
    <cellStyle name="_Row1_Copy of PTT(amended by Janice on CFS)llatest1_4.CEConso_Final" xfId="3153" xr:uid="{0B21799B-4EC4-4769-9A32-7EDBCB5899E8}"/>
    <cellStyle name="_Row1_Copy of PTT(amended by Janice on CFS)llatest1_4.CEConso_Final 22.1.10" xfId="3154" xr:uid="{8757C8D1-BEB5-4516-A256-8D2EE6202BBD}"/>
    <cellStyle name="_Row1_Copy of PTT(amended by Janice on CFS)llatest1_4.CEConso_Final 22.1.10_PTT Reports_30.11.10" xfId="3155" xr:uid="{60C4F7CA-B66A-4AF9-8592-7C4F50355F1D}"/>
    <cellStyle name="_Row1_Copy of PTT(amended by Janice on CFS)llatest1_4.CEConso_Sheet1" xfId="3156" xr:uid="{1EFEA8A9-8AD2-432D-8AAE-96B3C430CBD5}"/>
    <cellStyle name="_Row1_Copy of PTT(amended by Janice on CFS)llatest1_7.EBITDA" xfId="3157" xr:uid="{39EDC226-E392-4522-BECE-8A660A1F4C5E}"/>
    <cellStyle name="_Row1_Copy of PTT(amended by Janice on CFS)llatest1_7.EBITDA_PTT Reports_30.11.10" xfId="3158" xr:uid="{84541CCA-A196-43E6-AC22-C7DC33707576}"/>
    <cellStyle name="_Row1_Copy of PTT(amended by Janice on CFS)llatest1_7.EBITDA_Sheet1" xfId="3159" xr:uid="{15931913-B460-44EB-9148-7C40A0184FAC}"/>
    <cellStyle name="_Row1_Copy of PTT(amended by Janice on CFS)llatest1_PTT for cash flow Dec 09_mjing" xfId="3160" xr:uid="{ACD52677-6EA7-47F9-8E7E-2C148D496DF0}"/>
    <cellStyle name="_Row1_Copy of PTT(amended by Janice on CFS)llatest1_PTT for cash flow Dec 09_mjing_PTT Reports_30.11.10" xfId="3161" xr:uid="{6D2B0E24-42C0-404E-AA4E-A0E31EA16FCB}"/>
    <cellStyle name="_Row1_Copy of PTT(amended by Janice on CFS)llatest1_PTT for cash flow Dec 09_mjing_Sheet1" xfId="3162" xr:uid="{9C7BA17E-66D3-45BC-8C44-7C281ACC9EAC}"/>
    <cellStyle name="_Row1_Copy of PTT(amended by Janice on CFS)llatest1_PTT Reports_30.11.10" xfId="3163" xr:uid="{A7E811C8-F1D3-4E7E-8EE9-7F794A8A8685}"/>
    <cellStyle name="_Row1_Deferred Tax 31.12.2008" xfId="3164" xr:uid="{AF2931D4-41B7-49A5-A8E7-4E774EF26A5E}"/>
    <cellStyle name="_Row1_Deferred Tax Note_July 2009" xfId="3165" xr:uid="{DA7640B8-E2CB-405D-AFEF-1D3163B01A1D}"/>
    <cellStyle name="_Row1_Deferred Tax Note_July 2009 2" xfId="3166" xr:uid="{BC601ED8-6CAF-43A8-A5C1-4B5D12DB0CC1}"/>
    <cellStyle name="_Row1_Deferred Tax Note_July 2009_7.EBITDA" xfId="3167" xr:uid="{F9FE5341-2564-400B-8BB5-946A9ED4489C}"/>
    <cellStyle name="_Row1_Deferred Tax Note_July 2009_7.EBITDA 2" xfId="3168" xr:uid="{83B90BEA-951D-410B-965E-16E306A941E6}"/>
    <cellStyle name="_Row1_Deferred Tax Note_July 2009_8. Cash" xfId="3169" xr:uid="{A0444248-BC6F-451D-8CCB-9BDA80FBF94E}"/>
    <cellStyle name="_Row1_Deferred Tax Note_July 2009_8. Cash 2" xfId="3170" xr:uid="{CC8B1539-687E-4637-A935-A706F3CA635C}"/>
    <cellStyle name="_Row1_Deferred Tax Note_July 2009_Interest Rate Risk" xfId="3171" xr:uid="{4C39D1C8-B3FB-4767-B6CE-1F569871EAA0}"/>
    <cellStyle name="_Row1_Deferred Tax Note_July 2009_Interest Rate Risk 2" xfId="3172" xr:uid="{D615D35C-070C-4337-948A-7D12F027D597}"/>
    <cellStyle name="_Row1_Deferred Tax Note_July 2009_PTT for cash flow Dec 09_mjing" xfId="3173" xr:uid="{6D88ADD2-1747-4234-93F0-E26286DCE496}"/>
    <cellStyle name="_Row1_Deferred Tax Note_July 2009_PTT for cash flow Dec 09_mjing 2" xfId="3174" xr:uid="{3C4A4884-5891-45B6-B3ED-F1B09F6F03A2}"/>
    <cellStyle name="_Row1_Deferred Tax Note_July 2009_PTT Reports_30.11.10" xfId="3175" xr:uid="{EA53132E-88F5-49FB-A196-71978C587360}"/>
    <cellStyle name="_Row1_Deferred Tax Note_July 2009_PTT Reports_30.11.10 2" xfId="3176" xr:uid="{6284612F-5E97-48DF-A717-B0A5F5811DE3}"/>
    <cellStyle name="_Row1_Deferred Tax Note_July 2009_Sheet1" xfId="3177" xr:uid="{24D1DAEF-1AAE-4EAE-A35E-03A29F5B92C2}"/>
    <cellStyle name="_Row1_Deferred Tax Note_July 2009_Sheet1 2" xfId="3178" xr:uid="{7291D6B6-E8CD-499C-9CBB-00DEF870DEDD}"/>
    <cellStyle name="_Row1_Deferred Tax Template" xfId="3179" xr:uid="{7365024D-0AC6-43E6-927F-03D357EDF601}"/>
    <cellStyle name="_Row1_Deferred Tax Template 2" xfId="3180" xr:uid="{91F252FC-E79B-40C3-8EBA-0EAACFA7AE1D}"/>
    <cellStyle name="_Row1_Deferred Tax Template_38.AdminRelated (M)" xfId="3181" xr:uid="{667E96B5-6607-44C7-944B-E49C9DA9B283}"/>
    <cellStyle name="_Row1_Deferred Tax Template_38.AdminRelated (M) 2" xfId="3182" xr:uid="{5071C81C-FE30-4083-8C2C-289B26EDDD3C}"/>
    <cellStyle name="_Row1_Deferred Tax Template_4.CEConso" xfId="3183" xr:uid="{03326FDD-61A4-4498-82EB-6F6962755DC0}"/>
    <cellStyle name="_Row1_Deferred Tax Template_4.CEConso 2" xfId="3184" xr:uid="{0E981030-94BF-4246-933F-F2641D7DE6E7}"/>
    <cellStyle name="_Row1_Deferred Tax Template_4.CEConso_Final 22.1.10" xfId="3185" xr:uid="{21D5CFA5-76B7-4DDD-8435-2D28C205619F}"/>
    <cellStyle name="_Row1_Deferred Tax Template_4.CEConso_Final 22.1.10 2" xfId="3186" xr:uid="{28A6345A-44A6-4D8C-8720-E19B2CB2D36C}"/>
    <cellStyle name="_Row1_Deferred Tax Template_7.EBITDA" xfId="3187" xr:uid="{4D119FC6-B281-4753-AA6E-4E1C2721F48C}"/>
    <cellStyle name="_Row1_Deferred Tax Template_7.EBITDA 2" xfId="3188" xr:uid="{4BF87A90-1D19-4656-89B1-3F9951399E53}"/>
    <cellStyle name="_Row1_Deferred Tax Template_8. Cash" xfId="3189" xr:uid="{E5E7FBE7-6937-48CE-BC35-07572B9C5013}"/>
    <cellStyle name="_Row1_Deferred Tax Template_8. Cash 2" xfId="3190" xr:uid="{7F3C4B5E-2147-4921-9D6E-5D2673C95B22}"/>
    <cellStyle name="_Row1_Deferred Tax Template_Interest Rate Risk" xfId="3191" xr:uid="{99451337-39BA-411A-97E8-6996F6F3D95C}"/>
    <cellStyle name="_Row1_Deferred Tax Template_Interest Rate Risk 2" xfId="3192" xr:uid="{CF3E70CA-7A59-4654-BC05-DCB1B8B8A4EA}"/>
    <cellStyle name="_Row1_Deferred Tax Template_PTT for cash flow Dec 09_mjing" xfId="3193" xr:uid="{96D408AF-F4B7-44D5-9818-D93B7D5D585B}"/>
    <cellStyle name="_Row1_Deferred Tax Template_PTT for cash flow Dec 09_mjing 2" xfId="3194" xr:uid="{8995EB06-4344-4A6C-9C2C-1C474FBD3C60}"/>
    <cellStyle name="_Row1_Deferred Tax Template_PTT Reports_30.11.10" xfId="3195" xr:uid="{FF3BF3D7-0997-4D1E-94D7-9A6CA9C38080}"/>
    <cellStyle name="_Row1_Deferred Tax Template_PTT Reports_30.11.10 2" xfId="3196" xr:uid="{4D856E6E-B2C1-4A07-B923-777EF508C792}"/>
    <cellStyle name="_Row1_Deferred Tax Template_Sheet1" xfId="3197" xr:uid="{11F0B81E-3DEA-4E98-B59E-9B7A3D0A5105}"/>
    <cellStyle name="_Row1_Deferred Tax Template_Sheet1 2" xfId="3198" xr:uid="{0433CECE-865C-41B0-B066-03E8040155D7}"/>
    <cellStyle name="_Row1_Payable to GC" xfId="3199" xr:uid="{053840F2-1FF7-4D99-B09C-5276E6F6C658}"/>
    <cellStyle name="_Row1_Payable to GC 2" xfId="3200" xr:uid="{F21819D5-2D96-4CC5-A389-3DFB2D7C2631}"/>
    <cellStyle name="_Row1_PTTCH Reporting Template_COM" xfId="3201" xr:uid="{2FD2B886-94F6-42A5-B4FA-C207B0F811A8}"/>
    <cellStyle name="_Row1_Quarterly Disclosure Information_2nd Quarter 09_0614" xfId="3202" xr:uid="{8E2C9C1C-A45D-4A00-8441-07351C55FAA9}"/>
    <cellStyle name="_Row1_Quarterly Disclosure Information_2nd Quarter 09_0614 2" xfId="3203" xr:uid="{38B60A25-2AB8-4A2C-9A31-50F0AE3FBFE0}"/>
    <cellStyle name="_Row1_Recon of prov dd 2" xfId="3204" xr:uid="{329DB4CC-1F22-42BF-B493-52BB737C7A07}"/>
    <cellStyle name="_Row1_Recon of prov dd 2 2" xfId="3205" xr:uid="{45FEE9F5-AF6D-41BF-9DFD-C8723D943093}"/>
    <cellStyle name="_Row1_Template-STDMonthlyReport4Conso v3" xfId="3206" xr:uid="{978852E8-80B4-42A0-A3E0-9780E435D258}"/>
    <cellStyle name="_Row1_Template-STDMonthlyReport4ConsoRevise3.9" xfId="3207" xr:uid="{BC389903-BC12-4F82-B6F1-864BAFE2C978}"/>
    <cellStyle name="_Row2" xfId="3208" xr:uid="{CCD955B5-8A50-4AF5-900B-CA5C3FFE9FDA}"/>
    <cellStyle name="_Row2_38.AdminRelated (M)" xfId="3209" xr:uid="{05FE7FC6-3CE0-420B-ADBF-B5CFA168D983}"/>
    <cellStyle name="_Row2_Cognis_Conso_Dec 06" xfId="3210" xr:uid="{B0C59986-3A9A-4588-8425-FAA23D4E06BF}"/>
    <cellStyle name="_Row2_COM Consol BS and PL 31 Dec 2006_KSY" xfId="3211" xr:uid="{014CFE56-9503-4C85-971B-B0077FDB9C3C}"/>
    <cellStyle name="_Row2_Commitments Note" xfId="3212" xr:uid="{8948F9B3-7001-4382-A25A-0EAE176EB194}"/>
    <cellStyle name="_Row2_Copy of PTT(amended by Janice on CFS)llatest1" xfId="3213" xr:uid="{E1ADA731-DE79-431A-B936-A901FED79FE4}"/>
    <cellStyle name="_Row2_Copy of PTT(amended by Janice on CFS)llatest1_38.AdminRelated (M)" xfId="3214" xr:uid="{D4EEA6DE-BD04-4A5F-88A9-3BA0615ADFCE}"/>
    <cellStyle name="_Row2_Copy of PTT(amended by Janice on CFS)llatest1_38.AdminRelated (M)_1" xfId="3215" xr:uid="{98A0141D-6B02-491E-B1B5-41B5885F1466}"/>
    <cellStyle name="_Row2_Copy of PTT(amended by Janice on CFS)llatest1_38.AdminRelated (M)_PTT Reports_30.11.10" xfId="3216" xr:uid="{A6895A78-201B-4B94-957E-02CFDC01968B}"/>
    <cellStyle name="_Row2_Copy of PTT(amended by Janice on CFS)llatest1_38.AdminRelated (M)_Sheet1" xfId="3217" xr:uid="{CB121B76-7E9B-419D-B03F-A2856E8C3411}"/>
    <cellStyle name="_Row2_Copy of PTT(amended by Janice on CFS)llatest1_4.CEConso" xfId="3218" xr:uid="{ED665BB5-A4DA-4F53-A692-E916FA1E9B02}"/>
    <cellStyle name="_Row2_Copy of PTT(amended by Janice on CFS)llatest1_4.CEConso_4.CEConso_Final" xfId="3219" xr:uid="{4569A737-F499-47F6-A280-A7316F7CBF2B}"/>
    <cellStyle name="_Row2_Copy of PTT(amended by Janice on CFS)llatest1_4.CEConso_Final" xfId="3220" xr:uid="{A3343C8C-6B99-43C3-A0EB-A8861963D4EC}"/>
    <cellStyle name="_Row2_Copy of PTT(amended by Janice on CFS)llatest1_4.CEConso_Final 22.1.10" xfId="3221" xr:uid="{3265792D-9891-483C-A624-FA2995CDC393}"/>
    <cellStyle name="_Row2_Copy of PTT(amended by Janice on CFS)llatest1_4.CEConso_Final 22.1.10_PTT Reports_30.11.10" xfId="3222" xr:uid="{C881F892-4505-468D-BE14-770EBB3A6DCC}"/>
    <cellStyle name="_Row2_Copy of PTT(amended by Janice on CFS)llatest1_4.CEConso_Sheet1" xfId="3223" xr:uid="{4701DDAB-0E5F-4819-B696-F910E53991A5}"/>
    <cellStyle name="_Row2_Copy of PTT(amended by Janice on CFS)llatest1_7.EBITDA" xfId="3224" xr:uid="{282F33DA-0535-4F7E-9C66-D5E87811D97D}"/>
    <cellStyle name="_Row2_Copy of PTT(amended by Janice on CFS)llatest1_7.EBITDA_PTT Reports_30.11.10" xfId="3225" xr:uid="{9A9A5956-9195-40AB-9FEC-2557DF4B5E61}"/>
    <cellStyle name="_Row2_Copy of PTT(amended by Janice on CFS)llatest1_7.EBITDA_Sheet1" xfId="3226" xr:uid="{212842E1-5B32-40C2-A310-A94A6D91701E}"/>
    <cellStyle name="_Row2_Copy of PTT(amended by Janice on CFS)llatest1_PTT for cash flow Dec 09_mjing" xfId="3227" xr:uid="{EC2E323F-D49E-4BC0-9CEC-E7282075B75D}"/>
    <cellStyle name="_Row2_Copy of PTT(amended by Janice on CFS)llatest1_PTT for cash flow Dec 09_mjing_PTT Reports_30.11.10" xfId="3228" xr:uid="{E78BB095-C6D3-491A-841E-AF6891C09AEF}"/>
    <cellStyle name="_Row2_Copy of PTT(amended by Janice on CFS)llatest1_PTT for cash flow Dec 09_mjing_Sheet1" xfId="3229" xr:uid="{86212912-9A3D-4201-8479-2082AA9FE2A1}"/>
    <cellStyle name="_Row2_Copy of PTT(amended by Janice on CFS)llatest1_PTT Reports_30.11.10" xfId="3230" xr:uid="{C937AA85-36BC-427E-87D1-0F7CEE5AA1EE}"/>
    <cellStyle name="_Row2_Deferred Tax 31.12.2008" xfId="3231" xr:uid="{43E0DA0E-59FE-47CC-8335-16A1C44B6AD9}"/>
    <cellStyle name="_Row2_Deferred Tax Note_July 2009" xfId="3232" xr:uid="{C94454D8-B9BB-44D0-8123-3C989C7294B5}"/>
    <cellStyle name="_Row2_Deferred Tax Template" xfId="3233" xr:uid="{2F14B1FC-E3F3-4CC0-B4AA-A68F31CF3AAA}"/>
    <cellStyle name="_Row2_Payable to GC" xfId="3234" xr:uid="{B377E9ED-98E5-4D11-8567-46858E1759DC}"/>
    <cellStyle name="_Row2_Quarterly Disclosure Information_2nd Quarter 09_0614" xfId="3235" xr:uid="{31427A2E-8CF4-43B5-A9D2-2B5A12FB76B4}"/>
    <cellStyle name="_Row2_Recon of prov dd 2" xfId="3236" xr:uid="{8DD13EC4-3799-4DD2-B8C6-F6F2D0E81752}"/>
    <cellStyle name="_Row2_Template-STDMonthlyReport4Conso v3" xfId="3237" xr:uid="{1332AA64-D566-46EA-91DF-53A45CBFF295}"/>
    <cellStyle name="_Row3" xfId="3238" xr:uid="{C2D1DCB6-8264-4665-8F23-DE33AA571490}"/>
    <cellStyle name="_Row3_38.AdminRelated (M)" xfId="3239" xr:uid="{54F6D433-9024-4AD5-BFB2-15C52AB5ED1A}"/>
    <cellStyle name="_Row3_Cognis_Conso_Dec 06" xfId="3240" xr:uid="{91536F11-1F8E-42B4-AD45-4F8733681B01}"/>
    <cellStyle name="_Row3_COM Consol BS and PL 31 Dec 2006_KSY" xfId="3241" xr:uid="{1604E8C4-33CC-44E0-B2A9-BB66418167F0}"/>
    <cellStyle name="_Row3_Commitments Note" xfId="3242" xr:uid="{DCC6EF6E-15DE-4D37-8C21-9DFF32E9AA4E}"/>
    <cellStyle name="_Row3_Copy of PTT(amended by Janice on CFS)llatest1" xfId="3243" xr:uid="{C2E94F70-B02B-4B3B-9C72-D515A3BB175A}"/>
    <cellStyle name="_Row3_Copy of PTT(amended by Janice on CFS)llatest1_38.AdminRelated (M)" xfId="3244" xr:uid="{611BA456-BE5C-4B08-899E-431BDAE09554}"/>
    <cellStyle name="_Row3_Copy of PTT(amended by Janice on CFS)llatest1_38.AdminRelated (M)_1" xfId="3245" xr:uid="{276A79FE-6B28-42DB-A834-2E794DB1F3EA}"/>
    <cellStyle name="_Row3_Copy of PTT(amended by Janice on CFS)llatest1_38.AdminRelated (M)_PTT Reports_30.11.10" xfId="3246" xr:uid="{E34BBCA1-AF61-45A7-9ABF-00EAAF8E0F1A}"/>
    <cellStyle name="_Row3_Copy of PTT(amended by Janice on CFS)llatest1_38.AdminRelated (M)_Sheet1" xfId="3247" xr:uid="{CAFEA83D-D3CA-4BF3-8A26-79739F794B4B}"/>
    <cellStyle name="_Row3_Copy of PTT(amended by Janice on CFS)llatest1_4.CEConso" xfId="3248" xr:uid="{964D09AD-7E2A-44AE-926E-911832B229FC}"/>
    <cellStyle name="_Row3_Copy of PTT(amended by Janice on CFS)llatest1_4.CEConso_4.CEConso_Final" xfId="3249" xr:uid="{0F775C20-19E6-49AC-8338-7DC045E16B29}"/>
    <cellStyle name="_Row3_Copy of PTT(amended by Janice on CFS)llatest1_4.CEConso_Final" xfId="3250" xr:uid="{4BE3F174-C2B1-4952-91E8-278F0BA3FB48}"/>
    <cellStyle name="_Row3_Copy of PTT(amended by Janice on CFS)llatest1_4.CEConso_Final 22.1.10" xfId="3251" xr:uid="{D469CA8B-C19F-43E0-9149-966530E76245}"/>
    <cellStyle name="_Row3_Copy of PTT(amended by Janice on CFS)llatest1_4.CEConso_Final 22.1.10_PTT Reports_30.11.10" xfId="3252" xr:uid="{B596D6D5-9D6E-4C4A-B6EA-FCE1BE115F2B}"/>
    <cellStyle name="_Row3_Copy of PTT(amended by Janice on CFS)llatest1_4.CEConso_Sheet1" xfId="3253" xr:uid="{CA37A93B-CBB3-4ADB-B4FD-ADAE47B2CD25}"/>
    <cellStyle name="_Row3_Copy of PTT(amended by Janice on CFS)llatest1_7.EBITDA" xfId="3254" xr:uid="{8DD1B773-DC40-4607-BFA0-100EE3CE5A8B}"/>
    <cellStyle name="_Row3_Copy of PTT(amended by Janice on CFS)llatest1_7.EBITDA_PTT Reports_30.11.10" xfId="3255" xr:uid="{B83594C3-F7C6-4D0A-B237-D67C1123AAB7}"/>
    <cellStyle name="_Row3_Copy of PTT(amended by Janice on CFS)llatest1_7.EBITDA_Sheet1" xfId="3256" xr:uid="{71B22405-FA95-4094-B740-796A3EAAC9DD}"/>
    <cellStyle name="_Row3_Copy of PTT(amended by Janice on CFS)llatest1_PTT for cash flow Dec 09_mjing" xfId="3257" xr:uid="{E5E1ACB4-D9A7-4D11-84B5-5200C0429877}"/>
    <cellStyle name="_Row3_Copy of PTT(amended by Janice on CFS)llatest1_PTT for cash flow Dec 09_mjing_PTT Reports_30.11.10" xfId="3258" xr:uid="{5C0FE5AC-C973-4BF9-9D31-BCEED134A99E}"/>
    <cellStyle name="_Row3_Copy of PTT(amended by Janice on CFS)llatest1_PTT for cash flow Dec 09_mjing_Sheet1" xfId="3259" xr:uid="{C175F061-BC02-4799-8A25-9B5A2BF6B0C3}"/>
    <cellStyle name="_Row3_Copy of PTT(amended by Janice on CFS)llatest1_PTT Reports_30.11.10" xfId="3260" xr:uid="{4445CA8A-E708-4B77-8902-84DDAE779508}"/>
    <cellStyle name="_Row3_Deferred Tax 31.12.2008" xfId="3261" xr:uid="{EB66A443-4E59-4807-862B-B590A512B61D}"/>
    <cellStyle name="_Row3_Deferred Tax Note_July 2009" xfId="3262" xr:uid="{36D39DB8-3374-4E0A-82BC-9D9211CFD6A7}"/>
    <cellStyle name="_Row3_Deferred Tax Template" xfId="3263" xr:uid="{BF7DE24B-72F5-4CAF-AA1F-8CB797C45D18}"/>
    <cellStyle name="_Row3_Payable to GC" xfId="3264" xr:uid="{6C34FC97-627F-49C5-85FE-C4D329C7E2A1}"/>
    <cellStyle name="_Row3_Quarterly Disclosure Information_2nd Quarter 09_0614" xfId="3265" xr:uid="{EC7B1E83-2AD2-4C3E-8BF2-6E867D6EE816}"/>
    <cellStyle name="_Row3_Recon of prov dd 2" xfId="3266" xr:uid="{E4D5073F-6B51-42D0-B1BD-B38E5E4CC0C9}"/>
    <cellStyle name="_Row3_Template-STDMonthlyReport4Conso v3" xfId="3267" xr:uid="{9597A57E-A160-4C65-AA45-4B670ED9B329}"/>
    <cellStyle name="_Row4" xfId="3268" xr:uid="{B393749D-4DF6-4750-8C72-5028E8A65977}"/>
    <cellStyle name="_Row4_38.AdminRelated (M)" xfId="3269" xr:uid="{7243DFAC-361A-476B-A010-D54409D121E6}"/>
    <cellStyle name="_Row4_Cognis_Conso_Dec 06" xfId="3270" xr:uid="{D3D249E6-0C33-4D06-BBB9-E57643274E5F}"/>
    <cellStyle name="_Row4_COM Consol BS and PL 31 Dec 2006_KSY" xfId="3271" xr:uid="{28F73920-82E6-4615-AE67-21F547085283}"/>
    <cellStyle name="_Row4_Commitments Note" xfId="3272" xr:uid="{CFE10E25-D99D-49F0-B557-B6EEEED1B0C8}"/>
    <cellStyle name="_Row4_Copy of PTT(amended by Janice on CFS)llatest1" xfId="3273" xr:uid="{5EC3566F-1034-4E99-9AAE-35DA6E48465E}"/>
    <cellStyle name="_Row4_Copy of PTT(amended by Janice on CFS)llatest1_38.AdminRelated (M)" xfId="3274" xr:uid="{5DACBDFE-82BB-46A1-A9EF-148C34525931}"/>
    <cellStyle name="_Row4_Copy of PTT(amended by Janice on CFS)llatest1_38.AdminRelated (M)_1" xfId="3275" xr:uid="{E6952F6C-90D5-4C8A-BD46-2BBF32DD7BF8}"/>
    <cellStyle name="_Row4_Copy of PTT(amended by Janice on CFS)llatest1_38.AdminRelated (M)_PTT Reports_30.11.10" xfId="3276" xr:uid="{8414F55B-50C7-4739-9D5D-715C7BABEB4F}"/>
    <cellStyle name="_Row4_Copy of PTT(amended by Janice on CFS)llatest1_38.AdminRelated (M)_Sheet1" xfId="3277" xr:uid="{A37CC074-6CE8-40BD-8E39-63AEDC7F11C8}"/>
    <cellStyle name="_Row4_Copy of PTT(amended by Janice on CFS)llatest1_4.CEConso" xfId="3278" xr:uid="{8F18370C-008B-40EE-8A93-B94A55F35B4D}"/>
    <cellStyle name="_Row4_Copy of PTT(amended by Janice on CFS)llatest1_4.CEConso_4.CEConso_Final" xfId="3279" xr:uid="{A83780E7-86E4-48F4-846E-7B5BE0A1A46C}"/>
    <cellStyle name="_Row4_Copy of PTT(amended by Janice on CFS)llatest1_4.CEConso_Final" xfId="3280" xr:uid="{DC4CA7B6-3F7F-4898-A459-DC5B9DFFAD7D}"/>
    <cellStyle name="_Row4_Copy of PTT(amended by Janice on CFS)llatest1_4.CEConso_Final 22.1.10" xfId="3281" xr:uid="{C89F0FF3-9465-4BB5-B861-2292168B6E7D}"/>
    <cellStyle name="_Row4_Copy of PTT(amended by Janice on CFS)llatest1_4.CEConso_Final 22.1.10_PTT Reports_30.11.10" xfId="3282" xr:uid="{14379EF0-ED5B-4DE5-B1F2-F34AC4C9FFAC}"/>
    <cellStyle name="_Row4_Copy of PTT(amended by Janice on CFS)llatest1_4.CEConso_Sheet1" xfId="3283" xr:uid="{0F279698-3BAA-4E61-A52D-95CC50E2D6BE}"/>
    <cellStyle name="_Row4_Copy of PTT(amended by Janice on CFS)llatest1_7.EBITDA" xfId="3284" xr:uid="{A13DC5DF-E811-4F80-BA37-F260BC44C4B5}"/>
    <cellStyle name="_Row4_Copy of PTT(amended by Janice on CFS)llatest1_7.EBITDA_PTT Reports_30.11.10" xfId="3285" xr:uid="{C5252A7A-FE1C-468E-ACAD-8C008A0C3C08}"/>
    <cellStyle name="_Row4_Copy of PTT(amended by Janice on CFS)llatest1_7.EBITDA_Sheet1" xfId="3286" xr:uid="{957E2FA6-EEDF-4717-9E45-2219C51B0D41}"/>
    <cellStyle name="_Row4_Copy of PTT(amended by Janice on CFS)llatest1_PTT for cash flow Dec 09_mjing" xfId="3287" xr:uid="{1A19E6BC-27E3-4822-9166-B9F8019C8153}"/>
    <cellStyle name="_Row4_Copy of PTT(amended by Janice on CFS)llatest1_PTT for cash flow Dec 09_mjing_PTT Reports_30.11.10" xfId="3288" xr:uid="{BD306B27-07A0-4B21-853F-94BDCEF63297}"/>
    <cellStyle name="_Row4_Copy of PTT(amended by Janice on CFS)llatest1_PTT for cash flow Dec 09_mjing_Sheet1" xfId="3289" xr:uid="{AEE22BFB-D6C0-4C72-8F48-22EE58C13551}"/>
    <cellStyle name="_Row4_Copy of PTT(amended by Janice on CFS)llatest1_PTT Reports_30.11.10" xfId="3290" xr:uid="{8D5683F0-6F46-4448-BC2E-19AA0C3BF934}"/>
    <cellStyle name="_Row4_Deferred Tax 31.12.2008" xfId="3291" xr:uid="{FB3DBEC9-1655-418D-8D99-B2C683786C00}"/>
    <cellStyle name="_Row4_Deferred Tax Note_July 2009" xfId="3292" xr:uid="{5808CB67-C8F9-4F1E-B15E-14B0BE7F41CE}"/>
    <cellStyle name="_Row4_Deferred Tax Template" xfId="3293" xr:uid="{456469EA-C8E3-4A51-BDCC-338A1DEE5206}"/>
    <cellStyle name="_Row4_Payable to GC" xfId="3294" xr:uid="{5AB28F38-18BA-494B-B647-57ECA00F17D7}"/>
    <cellStyle name="_Row4_Quarterly Disclosure Information_2nd Quarter 09_0614" xfId="3295" xr:uid="{DA6D1867-2AFF-4137-BA71-B6B9560FA469}"/>
    <cellStyle name="_Row4_Recon of prov dd 2" xfId="3296" xr:uid="{D355230F-0765-40CE-8BCC-FFB07764DC18}"/>
    <cellStyle name="_Row4_Template-STDMonthlyReport4Conso v3" xfId="3297" xr:uid="{08ED45A7-3DCC-4C0C-9F10-B86C1010A18A}"/>
    <cellStyle name="_Row5" xfId="3298" xr:uid="{8AB07350-27EF-4E7B-9047-7E903527191A}"/>
    <cellStyle name="_Row5_38.AdminRelated (M)" xfId="3299" xr:uid="{490177DB-5B7C-42A5-8ECA-5D3C8953AEDD}"/>
    <cellStyle name="_Row5_Cognis_Conso_Dec 06" xfId="3300" xr:uid="{C44508FF-9064-4FB2-BD7F-B90885D84FDA}"/>
    <cellStyle name="_Row5_COM Consol BS and PL 31 Dec 2006_KSY" xfId="3301" xr:uid="{D1B3CF21-BD83-474C-8D26-44CEFCC5909B}"/>
    <cellStyle name="_Row5_Commitments Note" xfId="3302" xr:uid="{6CBB8509-EE06-4852-9762-CB0C2FB1DE2D}"/>
    <cellStyle name="_Row5_Copy of PTT(amended by Janice on CFS)llatest1" xfId="3303" xr:uid="{77231D79-9D0C-4368-910E-DB35DFD347E4}"/>
    <cellStyle name="_Row5_Copy of PTT(amended by Janice on CFS)llatest1_38.AdminRelated (M)" xfId="3304" xr:uid="{9283B4BD-A15A-4E9F-92AF-E174D0B06D6F}"/>
    <cellStyle name="_Row5_Copy of PTT(amended by Janice on CFS)llatest1_38.AdminRelated (M)_1" xfId="3305" xr:uid="{BB1AE7FF-72E0-4DA5-892E-B6AF3FBE8BA1}"/>
    <cellStyle name="_Row5_Copy of PTT(amended by Janice on CFS)llatest1_38.AdminRelated (M)_PTT Reports_30.11.10" xfId="3306" xr:uid="{274C0B6A-2A78-4C57-8F7D-607EC03AB924}"/>
    <cellStyle name="_Row5_Copy of PTT(amended by Janice on CFS)llatest1_38.AdminRelated (M)_Sheet1" xfId="3307" xr:uid="{F10AC3D5-7B87-4551-8B4C-36D1EC6FD6E3}"/>
    <cellStyle name="_Row5_Copy of PTT(amended by Janice on CFS)llatest1_4.CEConso" xfId="3308" xr:uid="{40928338-50A3-4D20-BD4C-C0A449E116A9}"/>
    <cellStyle name="_Row5_Copy of PTT(amended by Janice on CFS)llatest1_4.CEConso_4.CEConso_Final" xfId="3309" xr:uid="{9B3987A4-BA46-4C42-A239-761F28C6F6DE}"/>
    <cellStyle name="_Row5_Copy of PTT(amended by Janice on CFS)llatest1_4.CEConso_Final" xfId="3310" xr:uid="{490855C2-A6E6-4459-930F-BFF1A917D196}"/>
    <cellStyle name="_Row5_Copy of PTT(amended by Janice on CFS)llatest1_4.CEConso_Final 22.1.10" xfId="3311" xr:uid="{1DA4EF62-E6B1-41E7-8698-36C215565961}"/>
    <cellStyle name="_Row5_Copy of PTT(amended by Janice on CFS)llatest1_4.CEConso_Final 22.1.10_PTT Reports_30.11.10" xfId="3312" xr:uid="{8E618D76-BC75-46EC-A882-28C979D5CD6A}"/>
    <cellStyle name="_Row5_Copy of PTT(amended by Janice on CFS)llatest1_4.CEConso_Sheet1" xfId="3313" xr:uid="{E45484A4-85B2-42A9-8E2F-1FE1BFA6F9D0}"/>
    <cellStyle name="_Row5_Copy of PTT(amended by Janice on CFS)llatest1_7.EBITDA" xfId="3314" xr:uid="{59297D85-AF88-4CEC-B1C3-9CF89706F288}"/>
    <cellStyle name="_Row5_Copy of PTT(amended by Janice on CFS)llatest1_7.EBITDA_PTT Reports_30.11.10" xfId="3315" xr:uid="{559BB87B-64C9-416C-BC96-E0CC21448757}"/>
    <cellStyle name="_Row5_Copy of PTT(amended by Janice on CFS)llatest1_7.EBITDA_Sheet1" xfId="3316" xr:uid="{A6275D51-7412-4932-BA79-9BE35F9BDE89}"/>
    <cellStyle name="_Row5_Copy of PTT(amended by Janice on CFS)llatest1_PTT for cash flow Dec 09_mjing" xfId="3317" xr:uid="{49A26B12-6145-487F-A112-D2EE1680723E}"/>
    <cellStyle name="_Row5_Copy of PTT(amended by Janice on CFS)llatest1_PTT for cash flow Dec 09_mjing_PTT Reports_30.11.10" xfId="3318" xr:uid="{DA0F227F-C8F7-4C12-858F-B112E62A40BE}"/>
    <cellStyle name="_Row5_Copy of PTT(amended by Janice on CFS)llatest1_PTT for cash flow Dec 09_mjing_Sheet1" xfId="3319" xr:uid="{946F88B1-0B44-4B58-BB8E-52D7C78F5BEA}"/>
    <cellStyle name="_Row5_Copy of PTT(amended by Janice on CFS)llatest1_PTT Reports_30.11.10" xfId="3320" xr:uid="{2CA41138-5C70-4E31-A56E-AE3B5255380E}"/>
    <cellStyle name="_Row5_Deferred Tax 31.12.2008" xfId="3321" xr:uid="{99439AA4-0E8A-4342-BE1A-6503B7CB9CBA}"/>
    <cellStyle name="_Row5_Deferred Tax Note_July 2009" xfId="3322" xr:uid="{E7F66049-1BAE-4C3E-80E1-41A66551D7D5}"/>
    <cellStyle name="_Row5_Deferred Tax Template" xfId="3323" xr:uid="{C91A08C6-2920-43E0-BA36-3E82403143AF}"/>
    <cellStyle name="_Row5_Payable to GC" xfId="3324" xr:uid="{6977E507-839B-45B1-A60F-2F33935C92C1}"/>
    <cellStyle name="_Row5_Quarterly Disclosure Information_2nd Quarter 09_0614" xfId="3325" xr:uid="{704E43C3-B147-4715-9D53-2169AEF9127B}"/>
    <cellStyle name="_Row5_Recon of prov dd 2" xfId="3326" xr:uid="{6BE808C2-345B-4167-A13C-8E5FD72176DD}"/>
    <cellStyle name="_Row5_Template-STDMonthlyReport4Conso v3" xfId="3327" xr:uid="{2A7F66AA-BB71-4AE5-A483-AEEFC7FA65CC}"/>
    <cellStyle name="_Row6" xfId="3328" xr:uid="{903934A7-FBE3-422D-B2B9-DB89CF3081AF}"/>
    <cellStyle name="_Row6_38.AdminRelated (M)" xfId="3329" xr:uid="{28EC4040-1B33-48D3-9CC1-D274D8F68277}"/>
    <cellStyle name="_Row6_Cognis_Conso_Dec 06" xfId="3330" xr:uid="{9D686C56-EA69-47FE-88D2-6781BB0841DA}"/>
    <cellStyle name="_Row6_COM Consol BS and PL 31 Dec 2006_KSY" xfId="3331" xr:uid="{53FF23AD-6A03-40CD-87E0-C86928316F4A}"/>
    <cellStyle name="_Row6_Commitments Note" xfId="3332" xr:uid="{7BF1D4A5-5059-4784-8EC1-BF73E24DED20}"/>
    <cellStyle name="_Row6_Copy of PTT(amended by Janice on CFS)llatest1" xfId="3333" xr:uid="{BA3B4C69-6143-4501-B779-CE109DEFEFF6}"/>
    <cellStyle name="_Row6_Copy of PTT(amended by Janice on CFS)llatest1_38.AdminRelated (M)" xfId="3334" xr:uid="{4209FBF8-7526-4336-ADA1-005852A75CA4}"/>
    <cellStyle name="_Row6_Copy of PTT(amended by Janice on CFS)llatest1_38.AdminRelated (M)_1" xfId="3335" xr:uid="{15CE172A-CA25-473A-A007-6EEA6546875D}"/>
    <cellStyle name="_Row6_Copy of PTT(amended by Janice on CFS)llatest1_38.AdminRelated (M)_PTT Reports_30.11.10" xfId="3336" xr:uid="{F8DF9414-944F-4E5E-B6A7-788A331B56AF}"/>
    <cellStyle name="_Row6_Copy of PTT(amended by Janice on CFS)llatest1_38.AdminRelated (M)_Sheet1" xfId="3337" xr:uid="{C2B29544-E4BB-43A0-A7FA-196DA7CE1A04}"/>
    <cellStyle name="_Row6_Copy of PTT(amended by Janice on CFS)llatest1_4.CEConso" xfId="3338" xr:uid="{6B2ABB08-2F00-4295-897D-95555F1336BD}"/>
    <cellStyle name="_Row6_Copy of PTT(amended by Janice on CFS)llatest1_4.CEConso_4.CEConso_Final" xfId="3339" xr:uid="{20B9A6B2-41DC-4E31-AF57-8795C88A9F44}"/>
    <cellStyle name="_Row6_Copy of PTT(amended by Janice on CFS)llatest1_4.CEConso_Final" xfId="3340" xr:uid="{C61B1B31-7AE8-4A55-9CB8-8F3AF6AC6D91}"/>
    <cellStyle name="_Row6_Copy of PTT(amended by Janice on CFS)llatest1_4.CEConso_Final 22.1.10" xfId="3341" xr:uid="{2FCE2878-F839-4893-B20E-98FB70FA2F78}"/>
    <cellStyle name="_Row6_Copy of PTT(amended by Janice on CFS)llatest1_4.CEConso_Final 22.1.10_PTT Reports_30.11.10" xfId="3342" xr:uid="{1911CE11-CDE7-4099-8339-76793E7F8AF2}"/>
    <cellStyle name="_Row6_Copy of PTT(amended by Janice on CFS)llatest1_4.CEConso_Sheet1" xfId="3343" xr:uid="{8DA7E1AB-DF3D-42BB-AB93-ABE512F650E4}"/>
    <cellStyle name="_Row6_Copy of PTT(amended by Janice on CFS)llatest1_7.EBITDA" xfId="3344" xr:uid="{4F3FFDA3-E263-4363-A22E-14F7A017173B}"/>
    <cellStyle name="_Row6_Copy of PTT(amended by Janice on CFS)llatest1_7.EBITDA_PTT Reports_30.11.10" xfId="3345" xr:uid="{84B4C747-6A90-4AE3-973B-1B8C283BAB6D}"/>
    <cellStyle name="_Row6_Copy of PTT(amended by Janice on CFS)llatest1_7.EBITDA_Sheet1" xfId="3346" xr:uid="{C90037E2-57AB-4BB9-B5F6-B60CCB78B295}"/>
    <cellStyle name="_Row6_Copy of PTT(amended by Janice on CFS)llatest1_PTT for cash flow Dec 09_mjing" xfId="3347" xr:uid="{FD1F21AF-B663-4A42-96E4-A30FD0848CCC}"/>
    <cellStyle name="_Row6_Copy of PTT(amended by Janice on CFS)llatest1_PTT for cash flow Dec 09_mjing_PTT Reports_30.11.10" xfId="3348" xr:uid="{7F6142B6-C77A-45D5-AC7D-2C9364C130F0}"/>
    <cellStyle name="_Row6_Copy of PTT(amended by Janice on CFS)llatest1_PTT for cash flow Dec 09_mjing_Sheet1" xfId="3349" xr:uid="{F7A77671-C0BA-466B-B05B-547759C68433}"/>
    <cellStyle name="_Row6_Copy of PTT(amended by Janice on CFS)llatest1_PTT Reports_30.11.10" xfId="3350" xr:uid="{49DBBBA4-3CF3-48F8-A912-496050BB1086}"/>
    <cellStyle name="_Row6_Deferred Tax 31.12.2008" xfId="3351" xr:uid="{1E1805F1-70AB-4514-843C-4CA881C277E4}"/>
    <cellStyle name="_Row6_Deferred Tax Note_July 2009" xfId="3352" xr:uid="{4ED60198-AE0D-49E8-8EE9-C8881EBDA173}"/>
    <cellStyle name="_Row6_Deferred Tax Template" xfId="3353" xr:uid="{2FE05184-A98B-4961-910C-974E519E4CD3}"/>
    <cellStyle name="_Row6_Payable to GC" xfId="3354" xr:uid="{A55282D9-4793-4259-94B8-396EC7058E5A}"/>
    <cellStyle name="_Row6_Quarterly Disclosure Information_2nd Quarter 09_0614" xfId="3355" xr:uid="{24EB3394-F0ED-4060-87EB-E9E81F7EDDA4}"/>
    <cellStyle name="_Row6_Recon of prov dd 2" xfId="3356" xr:uid="{3F1DBA94-087C-4F3B-AC0C-A5CDE18BEA5F}"/>
    <cellStyle name="_Row6_Template-STDMonthlyReport4Conso v3" xfId="3357" xr:uid="{D2408170-94E5-48CD-AAA8-287176F4FAEB}"/>
    <cellStyle name="_Row7" xfId="3358" xr:uid="{A734736B-8062-4416-A55D-AAD3E5D5109F}"/>
    <cellStyle name="_Row7_38.AdminRelated (M)" xfId="3359" xr:uid="{A1F1D3B2-D14B-46D2-8FDC-59D915C615DB}"/>
    <cellStyle name="_Row7_38.AdminRelated (M) 2" xfId="3360" xr:uid="{BE6D8A1D-DAC4-4748-BAB6-D02FAC4BB5E5}"/>
    <cellStyle name="_Row7_38.AdminRelated (M)_38.AdminRelated (M)" xfId="3361" xr:uid="{F755E0EC-D638-491B-AD2A-59BAF09550C1}"/>
    <cellStyle name="_Row7_38.AdminRelated (M)_38.AdminRelated (M) 2" xfId="3362" xr:uid="{FEC605FB-670C-4D5D-91E6-AD633DAD7840}"/>
    <cellStyle name="_Row7_38.AdminRelated (M)_4.CEConso" xfId="3363" xr:uid="{79A5767F-99B2-41AA-A705-D1B8A8FC8727}"/>
    <cellStyle name="_Row7_38.AdminRelated (M)_4.CEConso 2" xfId="3364" xr:uid="{9E8CD890-E360-4F01-9964-0BDF77225CA7}"/>
    <cellStyle name="_Row7_38.AdminRelated (M)_4.CEConso_Final 22.1.10" xfId="3365" xr:uid="{D31CC380-CBAD-4A3E-BCC7-0D7CD69D063B}"/>
    <cellStyle name="_Row7_38.AdminRelated (M)_4.CEConso_Final 22.1.10 2" xfId="3366" xr:uid="{21EDF01F-F23D-4312-9787-372010584301}"/>
    <cellStyle name="_Row7_38.AdminRelated (M)_7.EBITDA" xfId="3367" xr:uid="{97F80E7D-3889-46B2-A5C5-AA869039F6F1}"/>
    <cellStyle name="_Row7_38.AdminRelated (M)_7.EBITDA 2" xfId="3368" xr:uid="{76F04341-9508-4C98-8359-C67570C4B511}"/>
    <cellStyle name="_Row7_38.AdminRelated (M)_8. Cash" xfId="3369" xr:uid="{8DF614AA-E6FE-4662-8515-95CE071A90DD}"/>
    <cellStyle name="_Row7_38.AdminRelated (M)_8. Cash 2" xfId="3370" xr:uid="{80529B92-C3D9-4D51-AF6B-0EA232EF85A4}"/>
    <cellStyle name="_Row7_38.AdminRelated (M)_Interest Rate Risk" xfId="3371" xr:uid="{5CC455BE-F4A9-4F10-9DC2-058405CD1A43}"/>
    <cellStyle name="_Row7_38.AdminRelated (M)_Interest Rate Risk 2" xfId="3372" xr:uid="{5D56E72F-EEF4-41C5-9042-D3BE089E0048}"/>
    <cellStyle name="_Row7_38.AdminRelated (M)_PTT for cash flow Dec 09_mjing" xfId="3373" xr:uid="{AF5EE582-FEBF-43E8-867F-85208D0657AC}"/>
    <cellStyle name="_Row7_38.AdminRelated (M)_PTT for cash flow Dec 09_mjing 2" xfId="3374" xr:uid="{D488B749-9EB1-425E-B8EF-8B94C4242146}"/>
    <cellStyle name="_Row7_38.AdminRelated (M)_PTT Reports_30.11.10" xfId="3375" xr:uid="{B9D806CE-D37C-4999-9068-604A4A9F1DE8}"/>
    <cellStyle name="_Row7_38.AdminRelated (M)_PTT Reports_30.11.10 2" xfId="3376" xr:uid="{23AFF2A1-EF8E-4D1B-9821-A729387DCD65}"/>
    <cellStyle name="_Row7_38.AdminRelated (M)_Sheet1" xfId="3377" xr:uid="{266C4468-C011-42F2-B8EE-92BEAF277FE9}"/>
    <cellStyle name="_Row7_38.AdminRelated (M)_Sheet1 2" xfId="3378" xr:uid="{E4AF2130-3ADD-4E33-8125-F760125FF33F}"/>
    <cellStyle name="_Row7_Cognis_Conso_Dec 06" xfId="3379" xr:uid="{8B98C205-1328-4746-B8AE-3FED3B1B06B8}"/>
    <cellStyle name="_Row7_Cognis_Conso_Dec 06 2" xfId="3380" xr:uid="{6D77FB86-11B1-49C8-AA30-D29AEEFCC081}"/>
    <cellStyle name="_Row7_Cognis_Conso_Dec 06_38.AdminRelated (M)" xfId="3381" xr:uid="{9DC3ACA3-3F47-493F-9851-569731D14DD4}"/>
    <cellStyle name="_Row7_Cognis_Conso_Dec 06_38.AdminRelated (M) 2" xfId="3382" xr:uid="{6F060844-CC9C-4700-9F8C-CD831B0460CB}"/>
    <cellStyle name="_Row7_Cognis_Conso_Dec 06_4.CEConso" xfId="3383" xr:uid="{40729152-10F0-42F4-B21D-D06E26ED5606}"/>
    <cellStyle name="_Row7_Cognis_Conso_Dec 06_4.CEConso 2" xfId="3384" xr:uid="{C4F007E6-B3DB-4A58-850D-88F9D2C29AC4}"/>
    <cellStyle name="_Row7_Cognis_Conso_Dec 06_4.CEConso_Final 22.1.10" xfId="3385" xr:uid="{6F5DD552-EEB4-4B3A-8E13-5366E8DA9BAA}"/>
    <cellStyle name="_Row7_Cognis_Conso_Dec 06_4.CEConso_Final 22.1.10 2" xfId="3386" xr:uid="{C6B6A161-CB36-4761-A7B4-89A6F79C21A4}"/>
    <cellStyle name="_Row7_Cognis_Conso_Dec 06_7.EBITDA" xfId="3387" xr:uid="{AC56D11E-38B1-41DF-B360-5686F8CD2E0D}"/>
    <cellStyle name="_Row7_Cognis_Conso_Dec 06_7.EBITDA 2" xfId="3388" xr:uid="{40C8B59D-8FC6-4481-A02D-9BE00F7EA346}"/>
    <cellStyle name="_Row7_Cognis_Conso_Dec 06_8. Cash" xfId="3389" xr:uid="{27A14908-3A34-4097-9AED-9634E6356EB6}"/>
    <cellStyle name="_Row7_Cognis_Conso_Dec 06_8. Cash 2" xfId="3390" xr:uid="{FBA6F772-2B6D-48CF-BDB9-A33AC3A18A23}"/>
    <cellStyle name="_Row7_Cognis_Conso_Dec 06_Interest Rate Risk" xfId="3391" xr:uid="{7BF25907-D97B-4C65-A0E0-8B6172A40732}"/>
    <cellStyle name="_Row7_Cognis_Conso_Dec 06_Interest Rate Risk 2" xfId="3392" xr:uid="{BFD24DD9-AD45-425D-A33E-BF574DBA700F}"/>
    <cellStyle name="_Row7_Cognis_Conso_Dec 06_PTT for cash flow Dec 09_mjing" xfId="3393" xr:uid="{438A9630-134E-42E8-B2BC-45974D8A9D74}"/>
    <cellStyle name="_Row7_Cognis_Conso_Dec 06_PTT for cash flow Dec 09_mjing 2" xfId="3394" xr:uid="{17F3DA60-854D-4CBD-9AFA-42BEBF3853DA}"/>
    <cellStyle name="_Row7_Cognis_Conso_Dec 06_PTT Reports_30.11.10" xfId="3395" xr:uid="{FAB897E1-533C-413A-B1E9-5F0C81C46F59}"/>
    <cellStyle name="_Row7_Cognis_Conso_Dec 06_PTT Reports_30.11.10 2" xfId="3396" xr:uid="{D94DCCE0-A24C-4215-AA88-18354100FE2A}"/>
    <cellStyle name="_Row7_Cognis_Conso_Dec 06_Sheet1" xfId="3397" xr:uid="{DEA7EA39-6F31-4CF1-B54A-35B9756861E0}"/>
    <cellStyle name="_Row7_Cognis_Conso_Dec 06_Sheet1 2" xfId="3398" xr:uid="{146FD618-773D-493C-9805-FCA3621489EC}"/>
    <cellStyle name="_Row7_COM Consol BS and PL 31 Dec 2006_KSY" xfId="3399" xr:uid="{40573637-27B0-414F-BE8B-109FC83F458F}"/>
    <cellStyle name="_Row7_Commitments Note" xfId="3400" xr:uid="{174738D9-5265-42EC-BD5F-FBE1421C8533}"/>
    <cellStyle name="_Row7_Copy of PTT(amended by Janice on CFS)llatest1" xfId="3401" xr:uid="{A7CCEC71-98EA-4113-B146-07FE9AE9D5CA}"/>
    <cellStyle name="_Row7_Copy of PTT(amended by Janice on CFS)llatest1_38.AdminRelated (M)" xfId="3402" xr:uid="{7434BA92-6D5D-4E0A-8EBE-D9038EF55255}"/>
    <cellStyle name="_Row7_Copy of PTT(amended by Janice on CFS)llatest1_38.AdminRelated (M)_1" xfId="3403" xr:uid="{51A5540B-F134-4753-8994-9544F941A6E6}"/>
    <cellStyle name="_Row7_Copy of PTT(amended by Janice on CFS)llatest1_38.AdminRelated (M)_PTT Reports_30.11.10" xfId="3404" xr:uid="{5D302E72-F7E5-42D4-B626-9D81F88F5353}"/>
    <cellStyle name="_Row7_Copy of PTT(amended by Janice on CFS)llatest1_38.AdminRelated (M)_Sheet1" xfId="3405" xr:uid="{E076893F-187F-48C4-81E8-C5D08EE62DBF}"/>
    <cellStyle name="_Row7_Copy of PTT(amended by Janice on CFS)llatest1_4.CEConso" xfId="3406" xr:uid="{10D681D1-A2CB-4773-9894-2C0FF00A81EB}"/>
    <cellStyle name="_Row7_Copy of PTT(amended by Janice on CFS)llatest1_4.CEConso_4.CEConso_Final" xfId="3407" xr:uid="{FCAA6A09-8632-47A1-A737-F2FD48CCB70F}"/>
    <cellStyle name="_Row7_Copy of PTT(amended by Janice on CFS)llatest1_4.CEConso_Final" xfId="3408" xr:uid="{E1A6976E-5421-4157-91A5-D589C00553DA}"/>
    <cellStyle name="_Row7_Copy of PTT(amended by Janice on CFS)llatest1_4.CEConso_Final 22.1.10" xfId="3409" xr:uid="{11AEE98F-A7A3-47AD-8D9D-8B176666D330}"/>
    <cellStyle name="_Row7_Copy of PTT(amended by Janice on CFS)llatest1_4.CEConso_Final 22.1.10_PTT Reports_30.11.10" xfId="3410" xr:uid="{D10675FF-565F-4903-AF32-94AA06430A7D}"/>
    <cellStyle name="_Row7_Copy of PTT(amended by Janice on CFS)llatest1_4.CEConso_Sheet1" xfId="3411" xr:uid="{8BDA6C8A-41B4-4CED-BF88-7861698ED270}"/>
    <cellStyle name="_Row7_Copy of PTT(amended by Janice on CFS)llatest1_7.EBITDA" xfId="3412" xr:uid="{0F90E985-C1E8-4D8D-9AD6-528376C01750}"/>
    <cellStyle name="_Row7_Copy of PTT(amended by Janice on CFS)llatest1_7.EBITDA_PTT Reports_30.11.10" xfId="3413" xr:uid="{D4174A67-3BCD-467C-843E-E16648764B9D}"/>
    <cellStyle name="_Row7_Copy of PTT(amended by Janice on CFS)llatest1_7.EBITDA_Sheet1" xfId="3414" xr:uid="{6911A2A8-921E-498C-A2C1-7F442381F8F4}"/>
    <cellStyle name="_Row7_Copy of PTT(amended by Janice on CFS)llatest1_PTT for cash flow Dec 09_mjing" xfId="3415" xr:uid="{E5B06610-5B59-44C8-BC87-E5B5B7521C9B}"/>
    <cellStyle name="_Row7_Copy of PTT(amended by Janice on CFS)llatest1_PTT for cash flow Dec 09_mjing_PTT Reports_30.11.10" xfId="3416" xr:uid="{37AEAAB6-7D5D-4359-BCA7-8AC0EC4056DB}"/>
    <cellStyle name="_Row7_Copy of PTT(amended by Janice on CFS)llatest1_PTT for cash flow Dec 09_mjing_Sheet1" xfId="3417" xr:uid="{EADA2B10-5FE0-4D99-8CEC-585B1CC64EAC}"/>
    <cellStyle name="_Row7_Copy of PTT(amended by Janice on CFS)llatest1_PTT Reports_30.11.10" xfId="3418" xr:uid="{BF1DDB03-2967-475B-8213-2DF094B3FF33}"/>
    <cellStyle name="_Row7_Deferred Tax 31.12.2008" xfId="3419" xr:uid="{4C8F519D-5C2C-43BB-A468-2D22A16D6B17}"/>
    <cellStyle name="_Row7_Deferred Tax Note_July 2009" xfId="3420" xr:uid="{53B7CE68-AE4D-4033-B1D0-194BDED6230B}"/>
    <cellStyle name="_Row7_Deferred Tax Note_July 2009 2" xfId="3421" xr:uid="{7FBBFA66-7576-407B-9E3A-E4466AA943FE}"/>
    <cellStyle name="_Row7_Deferred Tax Note_July 2009_7.EBITDA" xfId="3422" xr:uid="{EB77DB8B-E085-4F01-A859-BB5A3A8F9AF1}"/>
    <cellStyle name="_Row7_Deferred Tax Note_July 2009_7.EBITDA 2" xfId="3423" xr:uid="{B548F91C-5162-4223-A83A-179CD70EF4B2}"/>
    <cellStyle name="_Row7_Deferred Tax Note_July 2009_8. Cash" xfId="3424" xr:uid="{CC76F8EB-6D50-40EC-9349-4562D88E3ABB}"/>
    <cellStyle name="_Row7_Deferred Tax Note_July 2009_8. Cash 2" xfId="3425" xr:uid="{9FA8DF7C-81C8-4EF6-8546-4E8F88CF1791}"/>
    <cellStyle name="_Row7_Deferred Tax Note_July 2009_Interest Rate Risk" xfId="3426" xr:uid="{DD622D60-1761-436E-BA41-5C514A37241C}"/>
    <cellStyle name="_Row7_Deferred Tax Note_July 2009_Interest Rate Risk 2" xfId="3427" xr:uid="{579AFA71-7ECE-4ED9-847D-3EBDBD5DB85F}"/>
    <cellStyle name="_Row7_Deferred Tax Note_July 2009_PTT for cash flow Dec 09_mjing" xfId="3428" xr:uid="{7D100454-0801-4D20-8C7A-6FA8C25FB687}"/>
    <cellStyle name="_Row7_Deferred Tax Note_July 2009_PTT for cash flow Dec 09_mjing 2" xfId="3429" xr:uid="{729458D5-2BD1-474B-B00D-196C4CB068FF}"/>
    <cellStyle name="_Row7_Deferred Tax Note_July 2009_PTT Reports_30.11.10" xfId="3430" xr:uid="{15003A12-AAF1-43B8-A06F-5DBAFD8865AA}"/>
    <cellStyle name="_Row7_Deferred Tax Note_July 2009_PTT Reports_30.11.10 2" xfId="3431" xr:uid="{A235AF34-E631-4618-A4F7-69E69837A9C4}"/>
    <cellStyle name="_Row7_Deferred Tax Note_July 2009_Sheet1" xfId="3432" xr:uid="{C1E0965E-EF65-48A0-9446-302B9DF3CA70}"/>
    <cellStyle name="_Row7_Deferred Tax Note_July 2009_Sheet1 2" xfId="3433" xr:uid="{315FAB4A-31A0-4483-AC4C-7806D3A0318F}"/>
    <cellStyle name="_Row7_Deferred Tax Template" xfId="3434" xr:uid="{481CBAFD-998D-4787-9E4C-857BA8A1B6A9}"/>
    <cellStyle name="_Row7_Deferred Tax Template 2" xfId="3435" xr:uid="{785D9D0B-9A7D-4BDA-9BCD-AF3FE7C974FE}"/>
    <cellStyle name="_Row7_Deferred Tax Template_38.AdminRelated (M)" xfId="3436" xr:uid="{CE8394EB-5052-468A-BA6E-215EC1C13800}"/>
    <cellStyle name="_Row7_Deferred Tax Template_38.AdminRelated (M) 2" xfId="3437" xr:uid="{AF5513CA-80E6-43B3-A5A0-95486735B9C8}"/>
    <cellStyle name="_Row7_Deferred Tax Template_4.CEConso" xfId="3438" xr:uid="{2F38E2B0-C86E-4386-8FE9-EBBBC33D317C}"/>
    <cellStyle name="_Row7_Deferred Tax Template_4.CEConso 2" xfId="3439" xr:uid="{338D3E31-5752-4219-BFBF-04DBF10B6048}"/>
    <cellStyle name="_Row7_Deferred Tax Template_4.CEConso_Final 22.1.10" xfId="3440" xr:uid="{94BDB6FA-3A6C-4644-A0DE-C09C3BDDA789}"/>
    <cellStyle name="_Row7_Deferred Tax Template_4.CEConso_Final 22.1.10 2" xfId="3441" xr:uid="{6822A489-3BF0-4E6A-AD76-EED933BEC5C5}"/>
    <cellStyle name="_Row7_Deferred Tax Template_7.EBITDA" xfId="3442" xr:uid="{24947FB8-29E6-49ED-8A27-2DE6D3955262}"/>
    <cellStyle name="_Row7_Deferred Tax Template_7.EBITDA 2" xfId="3443" xr:uid="{C0090255-E3E5-4E06-BCAB-949F8FF2459D}"/>
    <cellStyle name="_Row7_Deferred Tax Template_8. Cash" xfId="3444" xr:uid="{CA8E60E9-1C1A-45AE-871C-DA6B9A1E7F7F}"/>
    <cellStyle name="_Row7_Deferred Tax Template_8. Cash 2" xfId="3445" xr:uid="{C6AF12F6-5913-45CF-B783-0DBAE602CA6E}"/>
    <cellStyle name="_Row7_Deferred Tax Template_Interest Rate Risk" xfId="3446" xr:uid="{5EB6C719-F1BD-4247-8695-01BB66B60E9A}"/>
    <cellStyle name="_Row7_Deferred Tax Template_Interest Rate Risk 2" xfId="3447" xr:uid="{89B895B5-EFBA-4CCD-A068-2C0262B30D1C}"/>
    <cellStyle name="_Row7_Deferred Tax Template_PTT for cash flow Dec 09_mjing" xfId="3448" xr:uid="{4A72C913-6F93-49DC-8E38-6F645C39888F}"/>
    <cellStyle name="_Row7_Deferred Tax Template_PTT for cash flow Dec 09_mjing 2" xfId="3449" xr:uid="{9448B29E-3EFF-4ED1-8772-F197C34555CC}"/>
    <cellStyle name="_Row7_Deferred Tax Template_PTT Reports_30.11.10" xfId="3450" xr:uid="{97F0B99F-03D7-406C-81CE-94039E834624}"/>
    <cellStyle name="_Row7_Deferred Tax Template_PTT Reports_30.11.10 2" xfId="3451" xr:uid="{7A087502-4A9E-4B47-94BE-166A46262B26}"/>
    <cellStyle name="_Row7_Deferred Tax Template_Sheet1" xfId="3452" xr:uid="{7106DB3F-5A5C-4601-8EB2-77E91F0BAF84}"/>
    <cellStyle name="_Row7_Deferred Tax Template_Sheet1 2" xfId="3453" xr:uid="{C741BA60-EB3F-481D-951F-7BF7FECA9CE7}"/>
    <cellStyle name="_Row7_Payable to GC" xfId="3454" xr:uid="{D928D525-7614-423F-9B71-8337A4C20DB5}"/>
    <cellStyle name="_Row7_Payable to GC 2" xfId="3455" xr:uid="{8EFEC6B7-0090-4657-8A43-C4C83412E13C}"/>
    <cellStyle name="_Row7_Quarterly Disclosure Information_2nd Quarter 09_0614" xfId="3456" xr:uid="{4A184C0C-FD9F-490C-B241-01C2466C114D}"/>
    <cellStyle name="_Row7_Quarterly Disclosure Information_2nd Quarter 09_0614 2" xfId="3457" xr:uid="{C9F74157-5ABC-43F4-A4D2-25B5419B575C}"/>
    <cellStyle name="_Row7_Recon of prov dd 2" xfId="3458" xr:uid="{F8C2CA59-5561-4757-87A2-737208F51863}"/>
    <cellStyle name="_Row7_Recon of prov dd 2 2" xfId="3459" xr:uid="{DE01DCA9-2778-4965-9B94-DFFAFACA8EFC}"/>
    <cellStyle name="_Row7_Template-STDMonthlyReport4Conso v3" xfId="3460" xr:uid="{5FB2E10E-CBBA-4609-8C82-D174A5A7B5A4}"/>
    <cellStyle name="_SUMMARY" xfId="3461" xr:uid="{D41B395C-6529-422F-9DD3-877E2975A508}"/>
    <cellStyle name="_VAT &amp; P.P.30_Aug.04" xfId="3462" xr:uid="{A53408A0-C225-4C2C-BE99-C04DBEA096FD}"/>
    <cellStyle name="_VAT &amp; P.P.30_Jan.04" xfId="3463" xr:uid="{055657AA-AF34-468F-B42D-F012C519748A}"/>
    <cellStyle name="_VAT &amp; P.P.30_Jul.04" xfId="3464" xr:uid="{A37B4E49-AC28-4D15-AA95-62B3EE2F0908}"/>
    <cellStyle name="_VAT &amp; P.P.30_Mar.04" xfId="3465" xr:uid="{A442BA58-11F9-4462-9DE8-9A96EE302545}"/>
    <cellStyle name="_VAT &amp; P.P.30_May.04" xfId="3466" xr:uid="{42D6CD62-6E6C-4B5D-85C0-15C7D1810AE0}"/>
    <cellStyle name="_VAT &amp; P.P.30_Oct.04" xfId="3467" xr:uid="{B0C443B5-4DB0-419F-9371-C905116026F2}"/>
    <cellStyle name="_VAT &amp; P.P.36" xfId="3468" xr:uid="{F360217D-5111-43AE-90ED-8CEFE80BBFEF}"/>
    <cellStyle name="_VAT &amp; P.P.36_for Interco_Oct.03" xfId="3469" xr:uid="{0FEA6BEA-0737-4DD9-AEDA-BEAE09AD2955}"/>
    <cellStyle name="_VAT and Por.Por.36_Jul.03" xfId="3470" xr:uid="{BF4400B0-8C69-4E35-8318-A2F052A83C7D}"/>
    <cellStyle name="’Ê‰Ý [0.00]_laroux" xfId="3471" xr:uid="{F0CF2A00-988A-4CC8-A421-CBFE830435D9}"/>
    <cellStyle name="’Ê‰Ý_laroux" xfId="3472" xr:uid="{EBC5E70A-7302-4606-AB49-C1AA200145DA}"/>
    <cellStyle name="=C:\WINNT\SYSTEM32\COMMAND.COM" xfId="2304" xr:uid="{A4DF6FF7-E5F6-41E9-B2F1-B39F93403D3A}"/>
    <cellStyle name="•W€_laroux" xfId="3473" xr:uid="{07B62380-14EE-43E7-9239-DC2D7EC28D9E}"/>
    <cellStyle name="0,0_x000d__x000a_NA_x000d__x000a_" xfId="2305" xr:uid="{63B60381-5754-4A3B-9A1D-0B02BE6381CA}"/>
    <cellStyle name="20% - Accent1" xfId="28" builtinId="30" customBuiltin="1"/>
    <cellStyle name="20% - Accent1 10" xfId="3474" xr:uid="{D6DB325E-6406-449E-AECD-3CF4DD34CA88}"/>
    <cellStyle name="20% - Accent1 10 2" xfId="3475" xr:uid="{F7DF6000-3FC8-43B3-AEC4-5425ACCF5E84}"/>
    <cellStyle name="20% - Accent1 10 2 2" xfId="3476" xr:uid="{28236AF4-8B6C-4E8E-B6A1-4931551C0795}"/>
    <cellStyle name="20% - Accent1 10 2 3" xfId="3477" xr:uid="{93F2555E-1DAD-43F8-96AA-ED0CFB59B98F}"/>
    <cellStyle name="20% - Accent1 10 2 4" xfId="3478" xr:uid="{252CB251-B0E3-48FF-B80E-7099A2DC0A4A}"/>
    <cellStyle name="20% - Accent1 10 2 5" xfId="3479" xr:uid="{CA43428F-24FC-4E7B-A9F3-413B92D9E655}"/>
    <cellStyle name="20% - Accent1 10 2 6" xfId="3480" xr:uid="{150E9F85-0537-484B-B7F7-631866B3C9A4}"/>
    <cellStyle name="20% - Accent1 10 3" xfId="3481" xr:uid="{CE21B201-4650-454A-A541-ACFB48D7C596}"/>
    <cellStyle name="20% - Accent1 10 3 2" xfId="3482" xr:uid="{D42EB72F-FFED-476B-BCA8-BF3E74E1153D}"/>
    <cellStyle name="20% - Accent1 10 4" xfId="3483" xr:uid="{4FF8AE94-CA5B-4751-B6F7-39AA76F5BB1B}"/>
    <cellStyle name="20% - Accent1 10 5" xfId="3484" xr:uid="{B34F4B36-18C3-442B-9594-DD36F2034500}"/>
    <cellStyle name="20% - Accent1 10 6" xfId="3485" xr:uid="{8E8A7786-B7BF-4720-AEC9-7E1AAEC61D8C}"/>
    <cellStyle name="20% - Accent1 10 7" xfId="3486" xr:uid="{C85A8A5D-1508-4AE7-832F-BD4B9BB8F1AA}"/>
    <cellStyle name="20% - Accent1 11" xfId="3487" xr:uid="{8ABB65EF-5145-42D2-92DF-679E6E7EF9D7}"/>
    <cellStyle name="20% - Accent1 11 2" xfId="3488" xr:uid="{5CEDB07A-782F-4CC8-947A-B0187F276B6F}"/>
    <cellStyle name="20% - Accent1 11 2 2" xfId="3489" xr:uid="{0FE977A9-6F4A-4656-A672-EF4E425CCFD3}"/>
    <cellStyle name="20% - Accent1 11 2 3" xfId="3490" xr:uid="{52115AFE-818A-4C5A-9415-D1585970A3F7}"/>
    <cellStyle name="20% - Accent1 11 2 4" xfId="3491" xr:uid="{7F148AE7-1D2C-498C-A4B9-8D19326B033A}"/>
    <cellStyle name="20% - Accent1 11 2 5" xfId="3492" xr:uid="{DF483DFE-152D-484D-9EC7-ACEF2C21FA5C}"/>
    <cellStyle name="20% - Accent1 11 2 6" xfId="3493" xr:uid="{F62BDAD0-E435-4D48-B2DE-3AA8EC8040DB}"/>
    <cellStyle name="20% - Accent1 11 3" xfId="3494" xr:uid="{4ACBD5AE-4C92-4F75-B219-0340FE6CFFFF}"/>
    <cellStyle name="20% - Accent1 11 3 2" xfId="3495" xr:uid="{1E0C11C3-44FD-4F0F-B300-C3DFDC97EFEF}"/>
    <cellStyle name="20% - Accent1 11 4" xfId="3496" xr:uid="{21AF3FD9-EE7B-43CF-AF28-E1C28FEE8228}"/>
    <cellStyle name="20% - Accent1 11 5" xfId="3497" xr:uid="{2091B580-ACC0-4BD6-98A7-DF109D1C6839}"/>
    <cellStyle name="20% - Accent1 11 6" xfId="3498" xr:uid="{E73BF13D-6317-40B3-885F-53234E846896}"/>
    <cellStyle name="20% - Accent1 11 7" xfId="3499" xr:uid="{D45D3204-E1A5-40BB-8923-BC5349F3FDD3}"/>
    <cellStyle name="20% - Accent1 12" xfId="3500" xr:uid="{AB4DBC03-717A-44B9-AC57-A3B372A4DB2F}"/>
    <cellStyle name="20% - Accent1 12 2" xfId="3501" xr:uid="{12F895B5-7119-45C7-8C06-C1823153F3D5}"/>
    <cellStyle name="20% - Accent1 12 2 2" xfId="3502" xr:uid="{6BD81F5A-14D5-4F15-88C7-1AB2A6380C2D}"/>
    <cellStyle name="20% - Accent1 12 2 3" xfId="3503" xr:uid="{79AB187F-1F3C-4FB4-A863-51F48C9D64F9}"/>
    <cellStyle name="20% - Accent1 12 2 4" xfId="3504" xr:uid="{4939E281-031B-45E0-BA4F-D5BF4259E921}"/>
    <cellStyle name="20% - Accent1 12 2 5" xfId="3505" xr:uid="{B8B5116B-009B-4522-91FC-AA685369032E}"/>
    <cellStyle name="20% - Accent1 12 2 6" xfId="3506" xr:uid="{D346DB76-9523-4E46-ABC6-3424C7F1F06B}"/>
    <cellStyle name="20% - Accent1 12 3" xfId="3507" xr:uid="{12C8F419-1C35-464D-8DA2-7606403CD5D5}"/>
    <cellStyle name="20% - Accent1 12 3 2" xfId="3508" xr:uid="{B41A88A6-9959-4080-A6CF-1F52A4838B09}"/>
    <cellStyle name="20% - Accent1 12 4" xfId="3509" xr:uid="{0F4C2AD7-3B3E-40E1-ACD0-9B210B7F0584}"/>
    <cellStyle name="20% - Accent1 12 5" xfId="3510" xr:uid="{2427051D-C07C-43B9-ACA8-735F5F2F59A6}"/>
    <cellStyle name="20% - Accent1 12 6" xfId="3511" xr:uid="{F2C4D7C5-7283-4D92-AF5A-6A949B5A2CE7}"/>
    <cellStyle name="20% - Accent1 12 7" xfId="3512" xr:uid="{3AEF730A-4819-462D-A775-645F3210FC37}"/>
    <cellStyle name="20% - Accent1 13" xfId="3513" xr:uid="{D780F439-BE4F-43A7-A97C-363DF075C07A}"/>
    <cellStyle name="20% - Accent1 13 2" xfId="3514" xr:uid="{B4A328E6-911B-4419-80FE-D0FFA5E92A6A}"/>
    <cellStyle name="20% - Accent1 13 2 2" xfId="3515" xr:uid="{5660009C-7D2E-4A93-A087-7A3536260D5F}"/>
    <cellStyle name="20% - Accent1 13 2 3" xfId="3516" xr:uid="{E79A5030-A1C8-4A0B-AED0-8243C820D72D}"/>
    <cellStyle name="20% - Accent1 13 2 4" xfId="3517" xr:uid="{C2768418-A205-4032-8BBB-61D80C4AD4D0}"/>
    <cellStyle name="20% - Accent1 13 2 5" xfId="3518" xr:uid="{ED09E0CE-2B78-43F0-9012-7EE0B6969FC2}"/>
    <cellStyle name="20% - Accent1 13 2 6" xfId="3519" xr:uid="{84145B56-BFBF-441A-8D7D-4CD97087815E}"/>
    <cellStyle name="20% - Accent1 13 3" xfId="3520" xr:uid="{4EC357D8-4B6F-4586-BCB1-586A1DD67AEA}"/>
    <cellStyle name="20% - Accent1 13 3 2" xfId="3521" xr:uid="{44E3ADCB-DDE4-40A8-B0E2-9017A1995722}"/>
    <cellStyle name="20% - Accent1 13 4" xfId="3522" xr:uid="{E33AD20B-A03D-409C-AEF3-745F00C00AB9}"/>
    <cellStyle name="20% - Accent1 13 5" xfId="3523" xr:uid="{B1D1EC3A-885B-4E84-9969-E74CC019B0DD}"/>
    <cellStyle name="20% - Accent1 13 6" xfId="3524" xr:uid="{3A06D5E2-DFCD-4316-87D1-75620951440B}"/>
    <cellStyle name="20% - Accent1 13 7" xfId="3525" xr:uid="{CC5A6770-12E4-424E-959F-A36B40D64C94}"/>
    <cellStyle name="20% - Accent1 14" xfId="3526" xr:uid="{B21C95AE-7ABE-4558-8319-E136C748CDC3}"/>
    <cellStyle name="20% - Accent1 14 2" xfId="3527" xr:uid="{627B0FE8-3939-43E1-BE42-EEA651F85534}"/>
    <cellStyle name="20% - Accent1 14 2 2" xfId="3528" xr:uid="{90A75969-4090-49A3-9E85-3E2D32ED878C}"/>
    <cellStyle name="20% - Accent1 14 2 3" xfId="3529" xr:uid="{007BE850-CFC5-4B2D-8314-99E716EA714A}"/>
    <cellStyle name="20% - Accent1 14 2 4" xfId="3530" xr:uid="{03B45442-8303-45D0-A013-24CD771DC11A}"/>
    <cellStyle name="20% - Accent1 14 2 5" xfId="3531" xr:uid="{44B00AA9-36D0-4618-9739-D75CDCDC440F}"/>
    <cellStyle name="20% - Accent1 14 2 6" xfId="3532" xr:uid="{06F8AFBE-48FE-47D3-AFD2-E1408C8BAD80}"/>
    <cellStyle name="20% - Accent1 14 3" xfId="3533" xr:uid="{892DE02A-5904-47B8-85BC-E968D6FF2096}"/>
    <cellStyle name="20% - Accent1 14 3 2" xfId="3534" xr:uid="{F39D7715-8706-4CAC-A5E6-55580912EC51}"/>
    <cellStyle name="20% - Accent1 14 4" xfId="3535" xr:uid="{157733A7-495F-4ED7-A875-E4C938469AF2}"/>
    <cellStyle name="20% - Accent1 14 5" xfId="3536" xr:uid="{60079CDE-4E06-421C-A88D-1D709E9B3556}"/>
    <cellStyle name="20% - Accent1 14 6" xfId="3537" xr:uid="{FCB442F0-013C-4E29-BB2F-EE0071ABFCDB}"/>
    <cellStyle name="20% - Accent1 14 7" xfId="3538" xr:uid="{E1611FB5-1392-49B2-A771-5E8493A82A7C}"/>
    <cellStyle name="20% - Accent1 15" xfId="3539" xr:uid="{23222BDA-61B1-48E6-9013-7CBFD4657092}"/>
    <cellStyle name="20% - Accent1 15 2" xfId="3540" xr:uid="{965FCC52-C163-4E39-BA39-6103B26191AD}"/>
    <cellStyle name="20% - Accent1 15 2 2" xfId="3541" xr:uid="{27E05CF5-6988-4B61-8CB6-B5D20AEB1103}"/>
    <cellStyle name="20% - Accent1 15 2 3" xfId="3542" xr:uid="{67A6ABB0-3459-44A2-900F-B953B6E89F5F}"/>
    <cellStyle name="20% - Accent1 15 2 4" xfId="3543" xr:uid="{98315859-9089-46BF-B0A9-650990567CCE}"/>
    <cellStyle name="20% - Accent1 15 2 5" xfId="3544" xr:uid="{A349C36A-856E-4B8C-8ECF-3D48DAD8841B}"/>
    <cellStyle name="20% - Accent1 15 2 6" xfId="3545" xr:uid="{2E191167-D158-426C-950E-80FBDC3DF7C6}"/>
    <cellStyle name="20% - Accent1 15 3" xfId="3546" xr:uid="{56BAB714-0818-4B5C-8CF7-F7D47CF5BE6B}"/>
    <cellStyle name="20% - Accent1 15 3 2" xfId="3547" xr:uid="{BDE217A1-453E-4E64-8BEF-0C268E0A4298}"/>
    <cellStyle name="20% - Accent1 15 4" xfId="3548" xr:uid="{7AFB1A48-03E0-4D97-9EF8-6CEA457AB471}"/>
    <cellStyle name="20% - Accent1 15 5" xfId="3549" xr:uid="{CB47AD45-E86A-4800-8894-68F38B995975}"/>
    <cellStyle name="20% - Accent1 15 6" xfId="3550" xr:uid="{81673A88-7373-49CF-BCE7-DB1783F5BBA3}"/>
    <cellStyle name="20% - Accent1 15 7" xfId="3551" xr:uid="{646CD417-0045-4B4B-A42E-4A18B20B1D93}"/>
    <cellStyle name="20% - Accent1 16" xfId="3552" xr:uid="{0209891B-F75F-437F-BD99-ED2A1E383F4B}"/>
    <cellStyle name="20% - Accent1 16 2" xfId="3553" xr:uid="{53F3568B-ECC1-4AE1-9BD8-0B420784781F}"/>
    <cellStyle name="20% - Accent1 16 2 2" xfId="3554" xr:uid="{4F9B0727-BA6C-4C9B-82F8-5565FCA5D931}"/>
    <cellStyle name="20% - Accent1 16 2 3" xfId="3555" xr:uid="{990106ED-6D75-4D12-8D27-57F3C1B85BAC}"/>
    <cellStyle name="20% - Accent1 16 2 4" xfId="3556" xr:uid="{2FAB5388-901C-460B-ABA1-119CF2A4540B}"/>
    <cellStyle name="20% - Accent1 16 2 5" xfId="3557" xr:uid="{BCFAFB36-4071-4BBF-BEC2-49866F0BBD95}"/>
    <cellStyle name="20% - Accent1 16 2 6" xfId="3558" xr:uid="{520E4021-B625-4521-9D60-161FE1F8FAD3}"/>
    <cellStyle name="20% - Accent1 16 3" xfId="3559" xr:uid="{8C57BE3A-75A9-4D4F-9BF7-D3A748F675B2}"/>
    <cellStyle name="20% - Accent1 16 3 2" xfId="3560" xr:uid="{2EE2047B-3D37-49A4-9B2E-FDEA7140DAE5}"/>
    <cellStyle name="20% - Accent1 16 4" xfId="3561" xr:uid="{182A2E4E-25A3-469B-A483-909CA34AF88B}"/>
    <cellStyle name="20% - Accent1 16 5" xfId="3562" xr:uid="{1A6686DF-6DBB-4C3D-8E6A-986BF4D5808A}"/>
    <cellStyle name="20% - Accent1 16 6" xfId="3563" xr:uid="{AEBFACC4-0A86-4114-A362-95D58BC347E0}"/>
    <cellStyle name="20% - Accent1 16 7" xfId="3564" xr:uid="{18709130-DD97-4A0A-8409-6E801C3C447A}"/>
    <cellStyle name="20% - Accent1 17" xfId="3565" xr:uid="{3C0215C1-F708-4C8F-8236-76152830A560}"/>
    <cellStyle name="20% - Accent1 17 2" xfId="3566" xr:uid="{DA24A70F-AF34-411A-A58A-1A0915BBE269}"/>
    <cellStyle name="20% - Accent1 17 2 2" xfId="3567" xr:uid="{595A19B4-78F7-41AA-97D3-3EC2BA136661}"/>
    <cellStyle name="20% - Accent1 17 2 3" xfId="3568" xr:uid="{B027E27A-A66B-4E70-BBA1-C268BB6DC682}"/>
    <cellStyle name="20% - Accent1 17 2 4" xfId="3569" xr:uid="{75213495-041A-4E61-979A-B29EB2DD019A}"/>
    <cellStyle name="20% - Accent1 17 2 5" xfId="3570" xr:uid="{CC307458-D740-4FE6-B7AF-67084EDFC908}"/>
    <cellStyle name="20% - Accent1 17 2 6" xfId="3571" xr:uid="{EB334CC5-5403-47F2-B7B6-DB349A7A5CF9}"/>
    <cellStyle name="20% - Accent1 17 3" xfId="3572" xr:uid="{D0A569A5-14CF-4AF0-9B9B-D74BF4693AAD}"/>
    <cellStyle name="20% - Accent1 17 3 2" xfId="3573" xr:uid="{A270BA6B-31B1-4C97-A0F5-17B6934ACCAC}"/>
    <cellStyle name="20% - Accent1 17 4" xfId="3574" xr:uid="{34DB2346-BB16-4EB4-B6FF-12276E47104A}"/>
    <cellStyle name="20% - Accent1 17 5" xfId="3575" xr:uid="{5D833B2B-C905-4975-B408-07EDAD500E9A}"/>
    <cellStyle name="20% - Accent1 17 6" xfId="3576" xr:uid="{D3276726-75F7-42F6-964A-8005ACABD721}"/>
    <cellStyle name="20% - Accent1 17 7" xfId="3577" xr:uid="{28D52DDD-A56B-4271-A0DF-375BC9DF1EB6}"/>
    <cellStyle name="20% - Accent1 18" xfId="3578" xr:uid="{014B0B86-53E2-4579-9725-FBEE48F89E35}"/>
    <cellStyle name="20% - Accent1 18 2" xfId="3579" xr:uid="{CFC9D2B2-4C65-42D9-ADB9-C6645DBA46C0}"/>
    <cellStyle name="20% - Accent1 18 2 2" xfId="3580" xr:uid="{97E02441-EF99-4625-B81D-E31443E05392}"/>
    <cellStyle name="20% - Accent1 18 2 3" xfId="3581" xr:uid="{9C809C38-79CC-41E6-B0D3-BE8B0A1CD7CD}"/>
    <cellStyle name="20% - Accent1 18 2 4" xfId="3582" xr:uid="{C7CB26AD-ED6F-43D4-815E-9855E339E887}"/>
    <cellStyle name="20% - Accent1 18 2 5" xfId="3583" xr:uid="{757C153B-CC8F-4913-9F3B-1156E855DEF0}"/>
    <cellStyle name="20% - Accent1 18 2 6" xfId="3584" xr:uid="{AD42DDC4-4522-4F3C-9613-B43F5B64DCF6}"/>
    <cellStyle name="20% - Accent1 18 3" xfId="3585" xr:uid="{B6EE3F17-3A2F-4EA4-A442-B73D56345498}"/>
    <cellStyle name="20% - Accent1 18 3 2" xfId="3586" xr:uid="{F0CBC507-1AAB-414E-B588-C78EA1D1A2AE}"/>
    <cellStyle name="20% - Accent1 18 4" xfId="3587" xr:uid="{1F142A18-62C7-41B4-B705-3DF12D062B37}"/>
    <cellStyle name="20% - Accent1 18 5" xfId="3588" xr:uid="{0EF052E6-0623-4AAB-97F8-85F7C7EC12D8}"/>
    <cellStyle name="20% - Accent1 18 6" xfId="3589" xr:uid="{B4228932-8E6B-49DB-BACF-E60647147D8D}"/>
    <cellStyle name="20% - Accent1 18 7" xfId="3590" xr:uid="{D2D65A28-E19D-460A-B725-B2F6EE2A3F6E}"/>
    <cellStyle name="20% - Accent1 19" xfId="3591" xr:uid="{7B3786C0-C3CB-420C-A14A-C58B7FC059A0}"/>
    <cellStyle name="20% - Accent1 19 2" xfId="3592" xr:uid="{3126F90E-9677-4320-AFB6-1B6F33887519}"/>
    <cellStyle name="20% - Accent1 19 2 2" xfId="3593" xr:uid="{01F985DB-0EFD-4A8A-B7E9-B6810BEBD0F3}"/>
    <cellStyle name="20% - Accent1 19 2 3" xfId="3594" xr:uid="{6B1F6CBA-3669-4EA4-A7C8-2D7950C6C2A9}"/>
    <cellStyle name="20% - Accent1 19 2 4" xfId="3595" xr:uid="{215F077D-284E-4DC8-8CF5-42B7AE670E8C}"/>
    <cellStyle name="20% - Accent1 19 2 5" xfId="3596" xr:uid="{67FE84AE-3908-4D1C-853B-07AD36D6E2D1}"/>
    <cellStyle name="20% - Accent1 19 2 6" xfId="3597" xr:uid="{FB656F82-6AE2-486C-9DB1-0C377BAA626B}"/>
    <cellStyle name="20% - Accent1 19 3" xfId="3598" xr:uid="{7A82185B-296D-4F53-84E8-26DE5CC461FC}"/>
    <cellStyle name="20% - Accent1 19 3 2" xfId="3599" xr:uid="{B9C53584-F0B2-422B-BA76-A86057674BA7}"/>
    <cellStyle name="20% - Accent1 19 4" xfId="3600" xr:uid="{BC616611-B416-4B37-ACFC-FBA13DCD3CB4}"/>
    <cellStyle name="20% - Accent1 19 5" xfId="3601" xr:uid="{D053633E-C09E-420A-800F-371312E6A79A}"/>
    <cellStyle name="20% - Accent1 19 6" xfId="3602" xr:uid="{D48BC797-BB6D-4660-91DB-E37E52BB7A73}"/>
    <cellStyle name="20% - Accent1 19 7" xfId="3603" xr:uid="{A45D3924-8791-41A2-BA35-D6D14128384F}"/>
    <cellStyle name="20% - Accent1 2" xfId="3604" xr:uid="{F83094F5-EA1B-447F-BF95-D3059E381DCF}"/>
    <cellStyle name="20% - Accent1 2 10" xfId="32901" xr:uid="{105CC3BC-BB72-497A-A8D5-4F27B6506A0E}"/>
    <cellStyle name="20% - Accent1 2 2" xfId="3605" xr:uid="{440801BF-5C00-48DE-8E0A-2CCAF7BFF1AB}"/>
    <cellStyle name="20% - Accent1 2 2 2" xfId="3606" xr:uid="{0DCF9B5F-EFEF-418A-98D8-A15AECEF924D}"/>
    <cellStyle name="20% - Accent1 2 2 3" xfId="3607" xr:uid="{160CC379-3900-4F8D-8C72-37A13ACC236D}"/>
    <cellStyle name="20% - Accent1 2 2 4" xfId="3608" xr:uid="{4827E0FC-A5E2-4BFE-9D89-A4A9F6BA3EA3}"/>
    <cellStyle name="20% - Accent1 2 2 5" xfId="3609" xr:uid="{20998D79-3A92-4F20-B286-13778B053295}"/>
    <cellStyle name="20% - Accent1 2 2 6" xfId="3610" xr:uid="{F348699F-0D66-4F11-8070-0071A661750F}"/>
    <cellStyle name="20% - Accent1 2 3" xfId="3611" xr:uid="{0DB1D5EA-64C0-4796-8960-C9C5BF594981}"/>
    <cellStyle name="20% - Accent1 2 3 2" xfId="3612" xr:uid="{91B0140F-4FA8-4E97-862E-AEF2B27FB62B}"/>
    <cellStyle name="20% - Accent1 2 4" xfId="3613" xr:uid="{730D2DE2-E636-481F-8B9D-1181DD8BA215}"/>
    <cellStyle name="20% - Accent1 2 5" xfId="3614" xr:uid="{3CD4CDCD-AC3F-40AC-AF18-34B94F552D0B}"/>
    <cellStyle name="20% - Accent1 2 6" xfId="3615" xr:uid="{F7534DEF-80A7-46B3-B261-66C63D432611}"/>
    <cellStyle name="20% - Accent1 2 7" xfId="3616" xr:uid="{2C670C7A-7A1A-4884-98DE-16678288C818}"/>
    <cellStyle name="20% - Accent1 2 8" xfId="3617" xr:uid="{4CBD3FBF-1800-4914-99E8-54A8B1659B69}"/>
    <cellStyle name="20% - Accent1 2 9" xfId="32617" xr:uid="{068CAADE-07EF-40A2-93AD-261975D1F121}"/>
    <cellStyle name="20% - Accent1 20" xfId="3618" xr:uid="{9BE2851A-5F50-4820-BD43-CC1EB5FCC6AE}"/>
    <cellStyle name="20% - Accent1 20 2" xfId="3619" xr:uid="{33641893-C4F3-4E47-A399-49CE0981BBE9}"/>
    <cellStyle name="20% - Accent1 20 2 2" xfId="3620" xr:uid="{5F5C5FEC-342A-4068-8A36-BA2ECA881BE0}"/>
    <cellStyle name="20% - Accent1 20 2 3" xfId="3621" xr:uid="{92BA4BFC-6C0F-414B-A96A-7AD9C68AB0AA}"/>
    <cellStyle name="20% - Accent1 20 2 4" xfId="3622" xr:uid="{5CB386F3-CA70-48AA-B262-83FAF20F7C75}"/>
    <cellStyle name="20% - Accent1 20 2 5" xfId="3623" xr:uid="{CDED897C-A846-4533-A698-78017D9E43FF}"/>
    <cellStyle name="20% - Accent1 20 2 6" xfId="3624" xr:uid="{77A519D2-96C4-450E-A80D-F4546508E865}"/>
    <cellStyle name="20% - Accent1 20 3" xfId="3625" xr:uid="{027DD32E-48C0-407E-8DE2-23C084F5BA25}"/>
    <cellStyle name="20% - Accent1 20 3 2" xfId="3626" xr:uid="{69263AEA-F598-4C12-8CC9-ED4621C8B5AE}"/>
    <cellStyle name="20% - Accent1 20 4" xfId="3627" xr:uid="{64B30BD8-AE79-42C0-9EA9-ED767D2A7B84}"/>
    <cellStyle name="20% - Accent1 20 5" xfId="3628" xr:uid="{0EC43388-CCF4-4763-A7DB-EC835D0B1FBF}"/>
    <cellStyle name="20% - Accent1 20 6" xfId="3629" xr:uid="{E612DCE6-900B-4596-83AA-BA490577A0FA}"/>
    <cellStyle name="20% - Accent1 20 7" xfId="3630" xr:uid="{5E7F070B-1384-4123-A539-85998A79C5E3}"/>
    <cellStyle name="20% - Accent1 21" xfId="3631" xr:uid="{5DA1AC4C-8259-4259-91AC-371728278AC9}"/>
    <cellStyle name="20% - Accent1 21 2" xfId="3632" xr:uid="{F6EECE32-4A3C-49A7-9AE2-5FC5C34E3DAC}"/>
    <cellStyle name="20% - Accent1 21 2 2" xfId="3633" xr:uid="{BCFD59DD-0732-45B1-8263-F7B8C41E554A}"/>
    <cellStyle name="20% - Accent1 21 2 3" xfId="3634" xr:uid="{00863DE6-3094-4FB9-9EFD-D777A5F59733}"/>
    <cellStyle name="20% - Accent1 21 2 4" xfId="3635" xr:uid="{791F7227-3B2D-43EA-BC79-7D038E0EF454}"/>
    <cellStyle name="20% - Accent1 21 2 5" xfId="3636" xr:uid="{D78A8984-F0D1-4EA1-996B-0AAB9681B22D}"/>
    <cellStyle name="20% - Accent1 21 2 6" xfId="3637" xr:uid="{2057D7A2-8BBE-4D1A-B1FF-F500F32050D7}"/>
    <cellStyle name="20% - Accent1 21 3" xfId="3638" xr:uid="{DB23E469-86C1-47B2-9049-EEE742DA0C8F}"/>
    <cellStyle name="20% - Accent1 21 3 2" xfId="3639" xr:uid="{EBB1A2B2-EFEA-4746-9114-6EB4833C0812}"/>
    <cellStyle name="20% - Accent1 21 4" xfId="3640" xr:uid="{A03B4D0B-68E4-4C91-9E0B-71C9C23756D1}"/>
    <cellStyle name="20% - Accent1 21 5" xfId="3641" xr:uid="{0AE2E503-F33D-48D5-B64A-211AFBA3CE04}"/>
    <cellStyle name="20% - Accent1 21 6" xfId="3642" xr:uid="{4B8A872B-3307-4444-B4B4-B9C030C03607}"/>
    <cellStyle name="20% - Accent1 21 7" xfId="3643" xr:uid="{48455C79-FD84-4706-BC6A-A3C4DDB15AA8}"/>
    <cellStyle name="20% - Accent1 22" xfId="3644" xr:uid="{DC98C95B-9390-4C61-AAE6-47E4A0278492}"/>
    <cellStyle name="20% - Accent1 22 2" xfId="3645" xr:uid="{EDA9149C-28D7-4D43-B1DB-99E27FC30B24}"/>
    <cellStyle name="20% - Accent1 22 2 2" xfId="3646" xr:uid="{7FFC63B3-EEDE-4FC6-AC9E-20796B6A82EC}"/>
    <cellStyle name="20% - Accent1 22 2 3" xfId="3647" xr:uid="{2E70133F-2109-48A0-BB4F-8A4BE823E484}"/>
    <cellStyle name="20% - Accent1 22 2 4" xfId="3648" xr:uid="{DBD9A911-E85E-4B1E-A2EF-118F1816C019}"/>
    <cellStyle name="20% - Accent1 22 2 5" xfId="3649" xr:uid="{AF191408-A6CB-4413-9D1F-AD84DC841865}"/>
    <cellStyle name="20% - Accent1 22 2 6" xfId="3650" xr:uid="{40853D54-1E24-46A6-8553-B678A4327A9B}"/>
    <cellStyle name="20% - Accent1 22 3" xfId="3651" xr:uid="{A711286C-ABA3-47A6-91D2-D2E139AF71EF}"/>
    <cellStyle name="20% - Accent1 22 3 2" xfId="3652" xr:uid="{E5B2045B-C13A-4BB2-9754-DD323DEEB652}"/>
    <cellStyle name="20% - Accent1 22 4" xfId="3653" xr:uid="{B4798F63-3CC5-4AF0-9AA9-EB858986829A}"/>
    <cellStyle name="20% - Accent1 22 5" xfId="3654" xr:uid="{8854AB28-A8C5-441B-9473-E2533AA3DC19}"/>
    <cellStyle name="20% - Accent1 22 6" xfId="3655" xr:uid="{FA01A595-A055-4342-BA96-4C49437C4063}"/>
    <cellStyle name="20% - Accent1 22 7" xfId="3656" xr:uid="{39C0C743-FC74-4DAE-88ED-8A8EBEDF3273}"/>
    <cellStyle name="20% - Accent1 23" xfId="3657" xr:uid="{61A685F2-82DC-4FE8-88AC-77DE59F52FBE}"/>
    <cellStyle name="20% - Accent1 23 2" xfId="3658" xr:uid="{D48DF4EA-0D10-4027-A8D3-964A50C37F56}"/>
    <cellStyle name="20% - Accent1 23 2 2" xfId="3659" xr:uid="{D51EA44A-35A0-49C9-81AF-9BBC4C63A42F}"/>
    <cellStyle name="20% - Accent1 23 2 3" xfId="3660" xr:uid="{4A62A5FC-5084-47AB-A5ED-1FBBF77EE056}"/>
    <cellStyle name="20% - Accent1 23 2 4" xfId="3661" xr:uid="{BD7E8D3F-FB2E-4AEF-9C2C-B02CC0636C4A}"/>
    <cellStyle name="20% - Accent1 23 2 5" xfId="3662" xr:uid="{A25F410A-D469-4071-87E1-2CF9793566DF}"/>
    <cellStyle name="20% - Accent1 23 2 6" xfId="3663" xr:uid="{A9A9B02A-D2B6-4496-99E0-5EDFDB950CA3}"/>
    <cellStyle name="20% - Accent1 23 3" xfId="3664" xr:uid="{9FD82543-F962-4AB7-988C-8BA5170D34E6}"/>
    <cellStyle name="20% - Accent1 23 3 2" xfId="3665" xr:uid="{47154B95-0DEB-4883-ACF3-E2CDDF3342DA}"/>
    <cellStyle name="20% - Accent1 23 4" xfId="3666" xr:uid="{8DABD6BC-D9FC-4047-BD8C-71379C45529C}"/>
    <cellStyle name="20% - Accent1 23 5" xfId="3667" xr:uid="{CEFC8DA8-05CD-4DDA-B2A8-6FDA26754CAD}"/>
    <cellStyle name="20% - Accent1 23 6" xfId="3668" xr:uid="{DFB32C98-3023-47EB-90C3-A5201C7A67C7}"/>
    <cellStyle name="20% - Accent1 23 7" xfId="3669" xr:uid="{75922A0F-71B2-4C26-B66B-58868F4E2E73}"/>
    <cellStyle name="20% - Accent1 24" xfId="3670" xr:uid="{0BCC8929-D439-496E-B0FA-9DABD1649C1D}"/>
    <cellStyle name="20% - Accent1 24 2" xfId="3671" xr:uid="{7034FA76-0708-4B6C-899A-056DEC39864A}"/>
    <cellStyle name="20% - Accent1 24 2 2" xfId="3672" xr:uid="{B7EF3B0F-4503-4913-9379-5AB6F0C9A919}"/>
    <cellStyle name="20% - Accent1 24 2 3" xfId="3673" xr:uid="{009767CF-5B45-42A7-97DA-E0A33F53D0F3}"/>
    <cellStyle name="20% - Accent1 24 2 4" xfId="3674" xr:uid="{94C7ED33-E997-4EF4-B2C2-DC26D807C135}"/>
    <cellStyle name="20% - Accent1 24 2 5" xfId="3675" xr:uid="{E7C47490-C783-4B34-83E9-409626C67332}"/>
    <cellStyle name="20% - Accent1 24 2 6" xfId="3676" xr:uid="{49AB3FC9-3E22-4326-9999-3E54B56055F0}"/>
    <cellStyle name="20% - Accent1 24 3" xfId="3677" xr:uid="{11C0D6AA-54FB-4E30-B574-51C2ECC4C93F}"/>
    <cellStyle name="20% - Accent1 24 3 2" xfId="3678" xr:uid="{647E4BE0-392A-496B-9903-11300F840B73}"/>
    <cellStyle name="20% - Accent1 24 4" xfId="3679" xr:uid="{CC4B915B-3502-4F97-8280-7F77BE3918E4}"/>
    <cellStyle name="20% - Accent1 24 5" xfId="3680" xr:uid="{6F4E07F7-0567-4F5D-A6A5-D9BF4CD3391B}"/>
    <cellStyle name="20% - Accent1 24 6" xfId="3681" xr:uid="{4C8927AB-6C6B-4224-B7CB-AF42F6EC4D8C}"/>
    <cellStyle name="20% - Accent1 24 7" xfId="3682" xr:uid="{6DC661E9-CC98-4C95-917A-0D04A1F4D0AA}"/>
    <cellStyle name="20% - Accent1 25" xfId="3683" xr:uid="{FB4E1940-D12F-4076-8EF4-845F6CD63CFD}"/>
    <cellStyle name="20% - Accent1 25 2" xfId="3684" xr:uid="{C3E7985A-0BEC-41EE-B9EB-C5AF631C4ED7}"/>
    <cellStyle name="20% - Accent1 25 2 2" xfId="3685" xr:uid="{1B58F7D4-F77A-447A-A14A-0513919C82B4}"/>
    <cellStyle name="20% - Accent1 25 2 3" xfId="3686" xr:uid="{6D4CA57C-F494-4541-808D-E8A7778E7629}"/>
    <cellStyle name="20% - Accent1 25 2 4" xfId="3687" xr:uid="{D642DC9F-CCA0-425C-B7ED-DE5826F51886}"/>
    <cellStyle name="20% - Accent1 25 2 5" xfId="3688" xr:uid="{3C3AB006-EC72-42E0-B164-AD6C21EF67BC}"/>
    <cellStyle name="20% - Accent1 25 2 6" xfId="3689" xr:uid="{795ED301-F0A2-43EC-8291-243E6006DCA2}"/>
    <cellStyle name="20% - Accent1 25 3" xfId="3690" xr:uid="{380730AE-E5F9-4A2E-A8D2-62E65958543C}"/>
    <cellStyle name="20% - Accent1 25 3 2" xfId="3691" xr:uid="{A5AA534B-4330-465E-AD84-AAE79F0ABBAC}"/>
    <cellStyle name="20% - Accent1 25 4" xfId="3692" xr:uid="{0D882344-7416-404C-884B-971B87683E52}"/>
    <cellStyle name="20% - Accent1 25 5" xfId="3693" xr:uid="{D887E000-20D5-46ED-BC72-19E7361F989B}"/>
    <cellStyle name="20% - Accent1 25 6" xfId="3694" xr:uid="{DFA6F88F-BDB9-4F02-ADE7-29BC5DF85A1C}"/>
    <cellStyle name="20% - Accent1 25 7" xfId="3695" xr:uid="{1C0BDF7A-3339-4676-96B2-91C4C860BB2E}"/>
    <cellStyle name="20% - Accent1 26" xfId="3696" xr:uid="{919EFDFB-D75D-44A1-9C61-C6A618B1A249}"/>
    <cellStyle name="20% - Accent1 26 2" xfId="3697" xr:uid="{FEDA23F0-2103-4187-8218-87C560B22022}"/>
    <cellStyle name="20% - Accent1 26 2 2" xfId="3698" xr:uid="{CDC03766-0186-4982-9AED-C7A7737B3965}"/>
    <cellStyle name="20% - Accent1 26 2 3" xfId="3699" xr:uid="{A18B5F74-97E4-444F-B9FB-656DA6C43220}"/>
    <cellStyle name="20% - Accent1 26 2 4" xfId="3700" xr:uid="{624AE876-D0C3-4C6F-A56A-0895C9B0B10A}"/>
    <cellStyle name="20% - Accent1 26 2 5" xfId="3701" xr:uid="{A9C245DD-756C-4756-8D43-C0E12D924334}"/>
    <cellStyle name="20% - Accent1 26 2 6" xfId="3702" xr:uid="{D0837CBC-6BFC-42B7-8A00-5F8D62B33873}"/>
    <cellStyle name="20% - Accent1 26 3" xfId="3703" xr:uid="{FBF9C1E7-56E8-44FB-8966-5940B412EC9D}"/>
    <cellStyle name="20% - Accent1 26 3 2" xfId="3704" xr:uid="{F9DDBE8C-B6CE-4C44-82D9-9781AC6F218F}"/>
    <cellStyle name="20% - Accent1 26 4" xfId="3705" xr:uid="{0A484C90-DB65-48D7-9396-C825069C669D}"/>
    <cellStyle name="20% - Accent1 26 5" xfId="3706" xr:uid="{75069E9B-0F18-4749-9877-F3722E50E96C}"/>
    <cellStyle name="20% - Accent1 26 6" xfId="3707" xr:uid="{27B8BFBD-33CE-4914-8B3B-F74FE32D4B7B}"/>
    <cellStyle name="20% - Accent1 26 7" xfId="3708" xr:uid="{CF08C391-1CA8-4DFA-8356-07E1EC4D9F88}"/>
    <cellStyle name="20% - Accent1 27" xfId="3709" xr:uid="{1944D6BC-323B-424C-81D6-68DDCAD3F207}"/>
    <cellStyle name="20% - Accent1 27 2" xfId="3710" xr:uid="{71E7347C-06E5-4644-97A3-C17B23F67CEE}"/>
    <cellStyle name="20% - Accent1 27 2 2" xfId="3711" xr:uid="{CF388C9F-E32F-4993-81DD-0160CE3127DB}"/>
    <cellStyle name="20% - Accent1 27 2 3" xfId="3712" xr:uid="{2D54DD89-8F39-4A9A-8B08-64F40C0AB74E}"/>
    <cellStyle name="20% - Accent1 27 2 4" xfId="3713" xr:uid="{26396D57-F00B-4545-8687-F605ACA5EF9C}"/>
    <cellStyle name="20% - Accent1 27 2 5" xfId="3714" xr:uid="{EF872CA6-B940-43C7-A613-837079A2D08A}"/>
    <cellStyle name="20% - Accent1 27 2 6" xfId="3715" xr:uid="{F71C19FA-A3C1-4864-9183-5661465A8215}"/>
    <cellStyle name="20% - Accent1 27 3" xfId="3716" xr:uid="{E3A33289-EBA0-4ECA-A2E4-8E722DFAEA3F}"/>
    <cellStyle name="20% - Accent1 27 3 2" xfId="3717" xr:uid="{A3C88617-D4D0-4D52-91A7-3C1F6450C3A7}"/>
    <cellStyle name="20% - Accent1 27 4" xfId="3718" xr:uid="{6EB9EFAB-C246-4506-85F4-9BB0C37A9FA3}"/>
    <cellStyle name="20% - Accent1 27 5" xfId="3719" xr:uid="{CBBD22E6-CE2C-41BE-B761-1F4360764013}"/>
    <cellStyle name="20% - Accent1 27 6" xfId="3720" xr:uid="{D7F9D012-27E3-4C9C-B7DB-032D8995111F}"/>
    <cellStyle name="20% - Accent1 27 7" xfId="3721" xr:uid="{73950160-DB34-4497-A325-993E489B56DA}"/>
    <cellStyle name="20% - Accent1 28" xfId="3722" xr:uid="{7F4F56FB-7B08-4ED6-A68D-E1974781194B}"/>
    <cellStyle name="20% - Accent1 28 2" xfId="3723" xr:uid="{AB4B9D5D-9B4F-4240-8A63-26D01327266F}"/>
    <cellStyle name="20% - Accent1 28 2 2" xfId="3724" xr:uid="{A6E9C5F6-7B8C-4C44-9BC0-900BD8EF03EE}"/>
    <cellStyle name="20% - Accent1 28 2 3" xfId="3725" xr:uid="{BC5C6BB3-D506-4082-9EC4-1DB9CF847B43}"/>
    <cellStyle name="20% - Accent1 28 2 4" xfId="3726" xr:uid="{45AB10DA-35F2-4458-8060-7E8C483EA963}"/>
    <cellStyle name="20% - Accent1 28 2 5" xfId="3727" xr:uid="{8761399A-E053-448F-B1E1-710D38E56766}"/>
    <cellStyle name="20% - Accent1 28 2 6" xfId="3728" xr:uid="{F26697C0-9357-4CE9-A80A-CBAB9F711118}"/>
    <cellStyle name="20% - Accent1 28 3" xfId="3729" xr:uid="{1DDF247A-FE82-4479-9A97-97C6B1160180}"/>
    <cellStyle name="20% - Accent1 28 3 2" xfId="3730" xr:uid="{ECE3ED4C-EC68-4428-9D6A-6B90DED04C1A}"/>
    <cellStyle name="20% - Accent1 28 4" xfId="3731" xr:uid="{E70C55CE-893E-427E-8E72-89759F46A8AD}"/>
    <cellStyle name="20% - Accent1 28 5" xfId="3732" xr:uid="{AFB3B88E-1DD2-4D5A-A2F1-39ED52885796}"/>
    <cellStyle name="20% - Accent1 28 6" xfId="3733" xr:uid="{93BD5D2A-B32F-40F3-BBBF-AB5B891203EE}"/>
    <cellStyle name="20% - Accent1 28 7" xfId="3734" xr:uid="{B0DC9B81-9AB3-40D5-A4E0-72AC1F4566CD}"/>
    <cellStyle name="20% - Accent1 29" xfId="3735" xr:uid="{4B14EC01-DAC2-425A-ABE8-5EEDCE5C288E}"/>
    <cellStyle name="20% - Accent1 29 2" xfId="3736" xr:uid="{7FBDA2BC-01BB-419B-83AA-42BDB2B3E209}"/>
    <cellStyle name="20% - Accent1 29 2 2" xfId="3737" xr:uid="{7F20F584-D97F-45C6-847B-36378C518A3A}"/>
    <cellStyle name="20% - Accent1 29 2 3" xfId="3738" xr:uid="{3DEE9931-3D60-4E96-927B-63E39F3E6464}"/>
    <cellStyle name="20% - Accent1 29 2 4" xfId="3739" xr:uid="{0EF6F427-54AC-4389-80A8-5233ACDD68C5}"/>
    <cellStyle name="20% - Accent1 29 2 5" xfId="3740" xr:uid="{0B412AF8-B1FF-4A51-9837-481D7BD06CAA}"/>
    <cellStyle name="20% - Accent1 29 2 6" xfId="3741" xr:uid="{ED650007-6497-421C-B7A4-BCD0841FC866}"/>
    <cellStyle name="20% - Accent1 29 3" xfId="3742" xr:uid="{6727457A-4290-4BEF-B3D8-7E40E3FC31BC}"/>
    <cellStyle name="20% - Accent1 29 3 2" xfId="3743" xr:uid="{9CDDB0A2-A596-42F6-B0A1-77FEDA177912}"/>
    <cellStyle name="20% - Accent1 29 4" xfId="3744" xr:uid="{5A8F0016-1218-48EF-BE3B-1C4139B06B50}"/>
    <cellStyle name="20% - Accent1 29 5" xfId="3745" xr:uid="{4EA2CACF-5D54-41AF-A5D8-BF3648AA3BB0}"/>
    <cellStyle name="20% - Accent1 29 6" xfId="3746" xr:uid="{5DE43A46-21F0-4043-BFA0-43248C577D74}"/>
    <cellStyle name="20% - Accent1 29 7" xfId="3747" xr:uid="{0ECD34DD-3839-4406-8900-34161F3B3CB7}"/>
    <cellStyle name="20% - Accent1 3" xfId="3748" xr:uid="{4BF68A9D-C307-4A10-B687-7AA6F004E783}"/>
    <cellStyle name="20% - Accent1 3 2" xfId="3749" xr:uid="{6B456679-8913-49A9-8A4D-335ACD4683D9}"/>
    <cellStyle name="20% - Accent1 3 2 2" xfId="3750" xr:uid="{DDEC9A04-AB10-4B0D-AB3F-644A9D7D0774}"/>
    <cellStyle name="20% - Accent1 3 2 2 2" xfId="3751" xr:uid="{9C1F9CF1-D045-48DB-90B7-B23AD754B1AE}"/>
    <cellStyle name="20% - Accent1 3 2 3" xfId="3752" xr:uid="{5CE5692A-F13A-42D1-8B78-3278C60BAE21}"/>
    <cellStyle name="20% - Accent1 3 2 4" xfId="3753" xr:uid="{0D269BC1-A40B-4D76-A179-3C4639C4803A}"/>
    <cellStyle name="20% - Accent1 3 2 5" xfId="3754" xr:uid="{90C4F953-D231-4578-A753-708ABA3E296F}"/>
    <cellStyle name="20% - Accent1 3 2 6" xfId="3755" xr:uid="{FB6ACEFD-297F-4095-90C2-4CF16B22CE68}"/>
    <cellStyle name="20% - Accent1 3 2 7" xfId="3756" xr:uid="{078A9D8A-F852-46E4-B936-03E213032FA6}"/>
    <cellStyle name="20% - Accent1 3 3" xfId="3757" xr:uid="{7B905BC5-4D3D-424D-84C5-4803E745C3F5}"/>
    <cellStyle name="20% - Accent1 3 3 2" xfId="3758" xr:uid="{BA7D8A94-AFA8-470C-B9F1-CB637AED6F4C}"/>
    <cellStyle name="20% - Accent1 3 4" xfId="3759" xr:uid="{5D800512-2B68-4E53-B725-66ABC6109CDB}"/>
    <cellStyle name="20% - Accent1 3 5" xfId="3760" xr:uid="{D36F6EB5-2543-4501-A53A-8C52DAB1B50E}"/>
    <cellStyle name="20% - Accent1 3 6" xfId="3761" xr:uid="{322757D6-F5A6-40C1-9DCC-96EEB167E59C}"/>
    <cellStyle name="20% - Accent1 3 7" xfId="3762" xr:uid="{8FB73717-2F5D-4F4A-B4C3-AADC2BF4B655}"/>
    <cellStyle name="20% - Accent1 3 8" xfId="3763" xr:uid="{3DB043C3-6B44-41BB-A054-74D1624E4A20}"/>
    <cellStyle name="20% - Accent1 3 9" xfId="32902" xr:uid="{26D83487-FAF2-4BCB-B9C6-DE52E40A9208}"/>
    <cellStyle name="20% - Accent1 30" xfId="3764" xr:uid="{CD4199DC-35D6-4679-8505-92A6F3094585}"/>
    <cellStyle name="20% - Accent1 30 2" xfId="3765" xr:uid="{BF53BAF0-6159-4DBC-A817-BB6E8DB2A16C}"/>
    <cellStyle name="20% - Accent1 30 2 2" xfId="3766" xr:uid="{ECFA3138-9EA0-4A56-B5A6-ACC3032438FC}"/>
    <cellStyle name="20% - Accent1 30 2 3" xfId="3767" xr:uid="{0E16B6F4-89C3-4BF7-9E4C-8DE7A242527D}"/>
    <cellStyle name="20% - Accent1 30 2 4" xfId="3768" xr:uid="{D104D4DB-D82B-4F78-A49A-8AE9CD13CD58}"/>
    <cellStyle name="20% - Accent1 30 2 5" xfId="3769" xr:uid="{6C896EB3-42AE-4C72-BDFD-9CFD6763FF07}"/>
    <cellStyle name="20% - Accent1 30 2 6" xfId="3770" xr:uid="{8B17A94F-08CF-4F70-9DC3-2E3418224D51}"/>
    <cellStyle name="20% - Accent1 30 3" xfId="3771" xr:uid="{A283DD0F-4C8D-4B28-AA7F-9DC2608BB8B0}"/>
    <cellStyle name="20% - Accent1 30 3 2" xfId="3772" xr:uid="{16EE10EE-791A-4775-9346-80C8CCBFA4BC}"/>
    <cellStyle name="20% - Accent1 30 4" xfId="3773" xr:uid="{D7F79FDC-6EE8-4BFC-A945-29350846EC0F}"/>
    <cellStyle name="20% - Accent1 30 5" xfId="3774" xr:uid="{5B6D1CE5-017E-4C2A-85F3-DA2758F05EFF}"/>
    <cellStyle name="20% - Accent1 30 6" xfId="3775" xr:uid="{F101FD6A-8508-46A7-BF04-00B7EF8EBF62}"/>
    <cellStyle name="20% - Accent1 30 7" xfId="3776" xr:uid="{AD8626B8-E4C5-4C39-804C-3C4FC5F12272}"/>
    <cellStyle name="20% - Accent1 31" xfId="3777" xr:uid="{35B1DE3F-AB7D-46BF-ACFA-A252D9770192}"/>
    <cellStyle name="20% - Accent1 31 2" xfId="3778" xr:uid="{B27B3356-1553-4810-AEE1-7A6539C903B7}"/>
    <cellStyle name="20% - Accent1 31 2 2" xfId="3779" xr:uid="{439EA831-00CA-4FCB-85B3-09C342FC8AAD}"/>
    <cellStyle name="20% - Accent1 31 2 3" xfId="3780" xr:uid="{0D1286E4-51E5-481A-9806-81A3749A36A0}"/>
    <cellStyle name="20% - Accent1 31 2 4" xfId="3781" xr:uid="{C2B1329B-A3BF-4322-975B-EC6C75575A92}"/>
    <cellStyle name="20% - Accent1 31 2 5" xfId="3782" xr:uid="{D4F32D49-38F6-45D5-8090-EB83A9444773}"/>
    <cellStyle name="20% - Accent1 31 2 6" xfId="3783" xr:uid="{8853ED08-017A-4F9D-B931-08AAA6EE9F6D}"/>
    <cellStyle name="20% - Accent1 31 3" xfId="3784" xr:uid="{E57CF585-1205-4F9E-BB4E-14A1ADD49249}"/>
    <cellStyle name="20% - Accent1 31 3 2" xfId="3785" xr:uid="{11F105E7-C0CD-4902-91F7-D6AA39BEAA66}"/>
    <cellStyle name="20% - Accent1 31 4" xfId="3786" xr:uid="{67839D48-4459-4B6E-8C0C-09CFF5C5B3E4}"/>
    <cellStyle name="20% - Accent1 31 5" xfId="3787" xr:uid="{4530A8F2-F0C9-469D-956D-2F5B49441C46}"/>
    <cellStyle name="20% - Accent1 31 6" xfId="3788" xr:uid="{772168CB-46D3-471A-BF72-8228A83B8252}"/>
    <cellStyle name="20% - Accent1 31 7" xfId="3789" xr:uid="{70698B6D-7509-4188-9A74-A200C7B40139}"/>
    <cellStyle name="20% - Accent1 32" xfId="3790" xr:uid="{B47DE844-F69E-4942-A95A-8A088A26C6D0}"/>
    <cellStyle name="20% - Accent1 32 2" xfId="3791" xr:uid="{7CA9B44F-A200-4B86-87F9-7E98B4F6CE0E}"/>
    <cellStyle name="20% - Accent1 32 2 2" xfId="3792" xr:uid="{468A25C1-4416-4E8C-B047-E3ADDFC51A83}"/>
    <cellStyle name="20% - Accent1 32 2 3" xfId="3793" xr:uid="{25284724-89AD-4367-80C1-9980AC50EB3A}"/>
    <cellStyle name="20% - Accent1 32 2 4" xfId="3794" xr:uid="{C486E535-2A0D-4D66-A073-41C816B358DF}"/>
    <cellStyle name="20% - Accent1 32 2 5" xfId="3795" xr:uid="{ADDC0FAF-5C04-4512-9A47-119BDE5E826A}"/>
    <cellStyle name="20% - Accent1 32 2 6" xfId="3796" xr:uid="{0BC212A1-D08A-4B40-B336-B57F73E2F774}"/>
    <cellStyle name="20% - Accent1 32 3" xfId="3797" xr:uid="{3D71110B-8D5E-4843-A0E9-9B8D93F47808}"/>
    <cellStyle name="20% - Accent1 32 3 2" xfId="3798" xr:uid="{5298431D-D053-4D5F-912F-4BD67B2C94C5}"/>
    <cellStyle name="20% - Accent1 32 4" xfId="3799" xr:uid="{D7E2BFF0-4892-4B5F-9C97-55A74CCE492E}"/>
    <cellStyle name="20% - Accent1 32 5" xfId="3800" xr:uid="{467C98DF-1584-4007-A456-9F9025C1829D}"/>
    <cellStyle name="20% - Accent1 32 6" xfId="3801" xr:uid="{1F7DF1C1-6DB6-453B-A5BD-E2E10411FAE2}"/>
    <cellStyle name="20% - Accent1 32 7" xfId="3802" xr:uid="{FEB83F25-1BCB-4786-865C-C3B9BA6FD4DA}"/>
    <cellStyle name="20% - Accent1 33" xfId="3803" xr:uid="{161C388F-0571-4E22-B517-5C61DF6EC422}"/>
    <cellStyle name="20% - Accent1 33 2" xfId="3804" xr:uid="{3FED5C1F-D3DF-4A4A-A565-E54D963887B9}"/>
    <cellStyle name="20% - Accent1 33 2 2" xfId="3805" xr:uid="{1B8B7857-05A6-4F43-89B6-BFED2E31D6B3}"/>
    <cellStyle name="20% - Accent1 33 2 3" xfId="3806" xr:uid="{766B4DFB-1B30-4D3F-9272-3728C5AAB848}"/>
    <cellStyle name="20% - Accent1 33 2 4" xfId="3807" xr:uid="{32257E79-BFC9-491E-ADF7-B01F228E4B94}"/>
    <cellStyle name="20% - Accent1 33 2 5" xfId="3808" xr:uid="{104C42C8-5D8B-4073-B5E1-D0EA76096B69}"/>
    <cellStyle name="20% - Accent1 33 2 6" xfId="3809" xr:uid="{D2C02804-0D73-448D-B4BE-DA3400B0A01C}"/>
    <cellStyle name="20% - Accent1 33 3" xfId="3810" xr:uid="{CE60DBD3-46E5-4D27-8C99-75C107E541DB}"/>
    <cellStyle name="20% - Accent1 33 3 2" xfId="3811" xr:uid="{A948224E-B706-49B1-B388-8B21910D0A86}"/>
    <cellStyle name="20% - Accent1 33 4" xfId="3812" xr:uid="{64D13C7D-919C-49F2-A3CE-6271A0D9E5AF}"/>
    <cellStyle name="20% - Accent1 33 5" xfId="3813" xr:uid="{5CFC6698-BDA5-4FE0-A8AE-F0B54FE36071}"/>
    <cellStyle name="20% - Accent1 33 6" xfId="3814" xr:uid="{48B662B5-04C5-47EB-8866-1383C04C1D82}"/>
    <cellStyle name="20% - Accent1 33 7" xfId="3815" xr:uid="{EA6C37DE-2237-46DD-8ED3-D99BCFC7F72F}"/>
    <cellStyle name="20% - Accent1 34" xfId="3816" xr:uid="{D422B410-7946-46A2-BA3E-53429E4A1334}"/>
    <cellStyle name="20% - Accent1 34 2" xfId="3817" xr:uid="{29EA9359-22DF-44E7-9A2E-0B3A4422DE8F}"/>
    <cellStyle name="20% - Accent1 34 2 2" xfId="3818" xr:uid="{17C9D55B-B7B1-456C-A30F-0867188F422B}"/>
    <cellStyle name="20% - Accent1 34 2 3" xfId="3819" xr:uid="{E207DAA1-EF55-4DA5-B374-259B86567ADD}"/>
    <cellStyle name="20% - Accent1 34 2 4" xfId="3820" xr:uid="{B498189C-EEF4-4BE5-93C5-5439A07F7BB5}"/>
    <cellStyle name="20% - Accent1 34 2 5" xfId="3821" xr:uid="{B0DE398C-EA90-4545-A9FE-06638F0E8CE2}"/>
    <cellStyle name="20% - Accent1 34 2 6" xfId="3822" xr:uid="{87EAD739-684C-4A01-BCAC-EEECAFFB96CD}"/>
    <cellStyle name="20% - Accent1 34 3" xfId="3823" xr:uid="{0A464D80-8630-4989-8ED5-42E906A4E00C}"/>
    <cellStyle name="20% - Accent1 34 3 2" xfId="3824" xr:uid="{505C8FB5-C765-4714-8C8A-F001B3D25DB8}"/>
    <cellStyle name="20% - Accent1 34 4" xfId="3825" xr:uid="{799DFAC1-770C-472F-8D8B-8E573F7746E9}"/>
    <cellStyle name="20% - Accent1 34 5" xfId="3826" xr:uid="{D3E16BD6-5C0A-49BD-8434-1B38AAF43AF2}"/>
    <cellStyle name="20% - Accent1 34 6" xfId="3827" xr:uid="{37D8F2B6-0C28-49EB-A205-87A59F48176A}"/>
    <cellStyle name="20% - Accent1 34 7" xfId="3828" xr:uid="{217B35D9-0C10-46E5-A9D9-F386420A81AC}"/>
    <cellStyle name="20% - Accent1 35" xfId="3829" xr:uid="{0AC6554E-E97C-4CD2-AC85-E299A2738955}"/>
    <cellStyle name="20% - Accent1 35 2" xfId="3830" xr:uid="{885FB4E6-E82B-4C8F-9842-C5980109EC57}"/>
    <cellStyle name="20% - Accent1 35 2 2" xfId="3831" xr:uid="{1C566423-E5D2-407A-A48D-63A8CC91C17C}"/>
    <cellStyle name="20% - Accent1 35 2 3" xfId="3832" xr:uid="{43E1D14E-8A2B-4E6D-84CE-4999D0D9BA86}"/>
    <cellStyle name="20% - Accent1 35 2 4" xfId="3833" xr:uid="{EE53D568-E53F-4A3E-B44F-0BED1364272F}"/>
    <cellStyle name="20% - Accent1 35 2 5" xfId="3834" xr:uid="{726B04F2-5E5F-485A-BF2B-1377CC3E00C5}"/>
    <cellStyle name="20% - Accent1 35 2 6" xfId="3835" xr:uid="{82926044-2512-4498-BA02-335C1A0EA924}"/>
    <cellStyle name="20% - Accent1 35 3" xfId="3836" xr:uid="{54E8508B-1E40-412D-932F-9033618D28AD}"/>
    <cellStyle name="20% - Accent1 35 3 2" xfId="3837" xr:uid="{CFB275C3-7435-4F87-937D-BCDF9EB64581}"/>
    <cellStyle name="20% - Accent1 35 4" xfId="3838" xr:uid="{DB6AE220-994D-42BD-BA1E-0B2481D6A7E4}"/>
    <cellStyle name="20% - Accent1 35 5" xfId="3839" xr:uid="{9C0BC5C4-42AF-4001-80C7-FF07EB5DE249}"/>
    <cellStyle name="20% - Accent1 35 6" xfId="3840" xr:uid="{21C6CA9F-A493-4CF0-8996-9A05B02C3F6D}"/>
    <cellStyle name="20% - Accent1 35 7" xfId="3841" xr:uid="{EB30A42F-78CA-487B-B65A-33797F4A05A5}"/>
    <cellStyle name="20% - Accent1 36" xfId="3842" xr:uid="{8996A06D-D384-45A0-9ABD-E34527355A27}"/>
    <cellStyle name="20% - Accent1 36 2" xfId="3843" xr:uid="{1E40B0F6-63D0-428E-B983-91FBE7044166}"/>
    <cellStyle name="20% - Accent1 36 2 2" xfId="3844" xr:uid="{D10D705E-2E38-42CA-AEFC-2AAF8A534215}"/>
    <cellStyle name="20% - Accent1 36 2 3" xfId="3845" xr:uid="{C68B0310-9A2F-42E9-A315-151467ADED1E}"/>
    <cellStyle name="20% - Accent1 36 2 4" xfId="3846" xr:uid="{B100ED02-2B3C-43F3-AE20-D7FA101E2F63}"/>
    <cellStyle name="20% - Accent1 36 2 5" xfId="3847" xr:uid="{C00280DE-C775-4532-B6D8-FC5F8E76777E}"/>
    <cellStyle name="20% - Accent1 36 2 6" xfId="3848" xr:uid="{1AE41595-BC4F-4C00-911A-BDFA08365C6A}"/>
    <cellStyle name="20% - Accent1 36 3" xfId="3849" xr:uid="{6B1911B2-B424-4709-B763-7B05CDFCD505}"/>
    <cellStyle name="20% - Accent1 36 3 2" xfId="3850" xr:uid="{12C1A3C0-5AB5-455D-9F7A-AADA04B7E260}"/>
    <cellStyle name="20% - Accent1 36 4" xfId="3851" xr:uid="{F92D3D0A-081B-4415-A836-99E1B2EE75B7}"/>
    <cellStyle name="20% - Accent1 36 5" xfId="3852" xr:uid="{45861C02-1641-44C9-B976-50C6B7C2BD16}"/>
    <cellStyle name="20% - Accent1 36 6" xfId="3853" xr:uid="{6BED00F0-4190-4C74-B8C9-05231ECE43C1}"/>
    <cellStyle name="20% - Accent1 36 7" xfId="3854" xr:uid="{84359D1E-4970-4B1F-9EF7-384967C1FEC0}"/>
    <cellStyle name="20% - Accent1 37" xfId="3855" xr:uid="{5619FE5D-BF74-420D-AC30-C8DF327363F1}"/>
    <cellStyle name="20% - Accent1 37 2" xfId="3856" xr:uid="{0E0287F5-92C1-4B0E-993D-262E669A353C}"/>
    <cellStyle name="20% - Accent1 37 2 2" xfId="3857" xr:uid="{7CB3F984-8914-4772-A45B-674917359C10}"/>
    <cellStyle name="20% - Accent1 37 2 3" xfId="3858" xr:uid="{BA5D648B-4C2E-4A6D-ADD5-B8A56E0AEE6A}"/>
    <cellStyle name="20% - Accent1 37 2 4" xfId="3859" xr:uid="{56179144-4EA5-4F99-9B09-98028682E8BE}"/>
    <cellStyle name="20% - Accent1 37 2 5" xfId="3860" xr:uid="{20E1BE51-9737-4A0D-B3FE-3BD3BE6D2816}"/>
    <cellStyle name="20% - Accent1 37 2 6" xfId="3861" xr:uid="{584EDB25-3052-4A18-AE74-5E34A92CA807}"/>
    <cellStyle name="20% - Accent1 37 3" xfId="3862" xr:uid="{142005B6-F5E9-42C3-9586-3A1AD7E86AC0}"/>
    <cellStyle name="20% - Accent1 37 3 2" xfId="3863" xr:uid="{D821C4FB-CDAD-4116-B6A1-295EFA0FEB0B}"/>
    <cellStyle name="20% - Accent1 37 4" xfId="3864" xr:uid="{BE563F83-081E-4AA3-AF49-8F2BC2CAD30C}"/>
    <cellStyle name="20% - Accent1 37 5" xfId="3865" xr:uid="{6A6313D4-FA6F-4C8E-B1C2-774243A85B65}"/>
    <cellStyle name="20% - Accent1 37 6" xfId="3866" xr:uid="{18B07475-DDCB-4606-9A00-90F15DC9D04D}"/>
    <cellStyle name="20% - Accent1 37 7" xfId="3867" xr:uid="{3714618D-7D97-435F-9E72-0697BC948265}"/>
    <cellStyle name="20% - Accent1 38" xfId="3868" xr:uid="{291D4BE3-A9A6-4207-8FF0-AACF636322F5}"/>
    <cellStyle name="20% - Accent1 38 2" xfId="3869" xr:uid="{4D3BCB81-A3FB-41C7-88FF-5343F3CEB72D}"/>
    <cellStyle name="20% - Accent1 38 2 2" xfId="3870" xr:uid="{D1DB26F8-2579-43C1-8B04-F9A2BFC950DF}"/>
    <cellStyle name="20% - Accent1 38 2 3" xfId="3871" xr:uid="{9DEB5A49-D4F2-4478-B4E1-96A3761F6530}"/>
    <cellStyle name="20% - Accent1 38 2 4" xfId="3872" xr:uid="{97E4C166-6F4B-4800-8786-8C6325CCEC0B}"/>
    <cellStyle name="20% - Accent1 38 2 5" xfId="3873" xr:uid="{A1CEAC14-EBE5-455A-8A10-0ED19C8FB9E9}"/>
    <cellStyle name="20% - Accent1 38 2 6" xfId="3874" xr:uid="{AC580D14-AB03-4AA2-96EE-CEF037AB5D8A}"/>
    <cellStyle name="20% - Accent1 38 3" xfId="3875" xr:uid="{C2E11472-6C32-4582-BE25-2265E91A456E}"/>
    <cellStyle name="20% - Accent1 38 3 2" xfId="3876" xr:uid="{B43B8B51-00FB-4899-A5EF-07715A7D303A}"/>
    <cellStyle name="20% - Accent1 38 4" xfId="3877" xr:uid="{0D0F7785-CC56-4DAC-9844-0CEA55C66F6D}"/>
    <cellStyle name="20% - Accent1 38 5" xfId="3878" xr:uid="{B122F825-1EC5-41DE-9DC1-51CCE60A412F}"/>
    <cellStyle name="20% - Accent1 38 6" xfId="3879" xr:uid="{D110F396-ABCD-420A-A0A3-AA44967307F2}"/>
    <cellStyle name="20% - Accent1 38 7" xfId="3880" xr:uid="{1D8D7FBD-3DD4-4015-BFD5-4D9F6480EDC5}"/>
    <cellStyle name="20% - Accent1 39" xfId="3881" xr:uid="{E79842ED-3631-42C7-AFAB-18328519D18E}"/>
    <cellStyle name="20% - Accent1 39 2" xfId="3882" xr:uid="{4F44A16C-3424-4A54-A672-EE1947B172CD}"/>
    <cellStyle name="20% - Accent1 39 2 2" xfId="3883" xr:uid="{B8C5CEB3-C102-435F-AF4F-743F7894F0FE}"/>
    <cellStyle name="20% - Accent1 39 2 3" xfId="3884" xr:uid="{3DEBF9A4-8212-4018-921B-FEE238E83A45}"/>
    <cellStyle name="20% - Accent1 39 2 4" xfId="3885" xr:uid="{74C5EA1E-F4C0-4CA8-BA36-2BCBA6A9D1F8}"/>
    <cellStyle name="20% - Accent1 39 2 5" xfId="3886" xr:uid="{A66BCA6A-E401-45D4-9BCE-5F25D8169227}"/>
    <cellStyle name="20% - Accent1 39 2 6" xfId="3887" xr:uid="{361FFCD7-EAD2-4EC7-BBF6-DDBAFC845D66}"/>
    <cellStyle name="20% - Accent1 39 3" xfId="3888" xr:uid="{4F60F473-E176-4791-BA67-FED28E474E4A}"/>
    <cellStyle name="20% - Accent1 39 3 2" xfId="3889" xr:uid="{71E38210-35E6-4823-967B-454107B90F03}"/>
    <cellStyle name="20% - Accent1 39 4" xfId="3890" xr:uid="{CB3142CA-DC48-4515-B66C-9EBB910A281E}"/>
    <cellStyle name="20% - Accent1 39 5" xfId="3891" xr:uid="{6F13E703-0855-4859-AA1B-903E3C38CE1D}"/>
    <cellStyle name="20% - Accent1 39 6" xfId="3892" xr:uid="{21DDE39B-8A41-4692-8967-0BAF3EB13082}"/>
    <cellStyle name="20% - Accent1 39 7" xfId="3893" xr:uid="{9BBF4CB7-F09B-4C41-9F2F-547598E8CB42}"/>
    <cellStyle name="20% - Accent1 4" xfId="3894" xr:uid="{3A50A3F6-5347-452F-96EF-74A53EFF06B2}"/>
    <cellStyle name="20% - Accent1 4 2" xfId="3895" xr:uid="{6E5FF1CA-09B9-4E00-A1F7-5B303A62064C}"/>
    <cellStyle name="20% - Accent1 4 2 2" xfId="3896" xr:uid="{A5461603-F00C-4C09-93B8-559FD99C3E6B}"/>
    <cellStyle name="20% - Accent1 4 2 3" xfId="3897" xr:uid="{7E87F10A-0E7B-472E-9317-37073ABF1E30}"/>
    <cellStyle name="20% - Accent1 4 2 4" xfId="3898" xr:uid="{0E8C4160-AF0D-4FE3-B2FA-B4BDD768DB5B}"/>
    <cellStyle name="20% - Accent1 4 2 5" xfId="3899" xr:uid="{9137543D-9297-4084-B6C6-E6F8A5653FD3}"/>
    <cellStyle name="20% - Accent1 4 2 6" xfId="3900" xr:uid="{00C4B53A-D301-40F1-989F-C35A536E4CB7}"/>
    <cellStyle name="20% - Accent1 4 3" xfId="3901" xr:uid="{F5E38B30-006D-495E-BFC5-274994E14FAF}"/>
    <cellStyle name="20% - Accent1 4 3 2" xfId="3902" xr:uid="{65A41F7A-1564-48F1-8908-5D3C0A011485}"/>
    <cellStyle name="20% - Accent1 4 4" xfId="3903" xr:uid="{AD9338D0-A04E-4063-9B66-CB04A044274D}"/>
    <cellStyle name="20% - Accent1 4 5" xfId="3904" xr:uid="{E49C5CC9-DCE2-4C2E-B44A-FD9E3515DD58}"/>
    <cellStyle name="20% - Accent1 4 6" xfId="3905" xr:uid="{70610576-9AC5-4441-86F7-8C2B9898CDDE}"/>
    <cellStyle name="20% - Accent1 4 7" xfId="3906" xr:uid="{FE470DE6-66DE-4381-AF37-22FFD3DECEE9}"/>
    <cellStyle name="20% - Accent1 40" xfId="3907" xr:uid="{ACA380A3-3E52-4677-B027-B8FB418491E6}"/>
    <cellStyle name="20% - Accent1 40 2" xfId="3908" xr:uid="{8A1BD825-6A14-4EB5-A93B-FDDD8EFC26F0}"/>
    <cellStyle name="20% - Accent1 40 2 2" xfId="3909" xr:uid="{90ED7CEA-0706-43A9-862C-72AAEA96D50E}"/>
    <cellStyle name="20% - Accent1 40 2 3" xfId="3910" xr:uid="{EAAC3D34-50E2-4DCE-B977-9E2C21769E50}"/>
    <cellStyle name="20% - Accent1 40 2 4" xfId="3911" xr:uid="{9C14CCA1-AD64-4A51-99DB-B7C4B2F0D0A2}"/>
    <cellStyle name="20% - Accent1 40 2 5" xfId="3912" xr:uid="{64F647A4-C2AD-4697-BE43-DFB3965E5BC3}"/>
    <cellStyle name="20% - Accent1 40 2 6" xfId="3913" xr:uid="{8E303692-024B-40E2-B097-E166CE5B5C52}"/>
    <cellStyle name="20% - Accent1 40 3" xfId="3914" xr:uid="{95D27F37-EFD2-4445-8B85-7B1791987A76}"/>
    <cellStyle name="20% - Accent1 40 3 2" xfId="3915" xr:uid="{D2EFB44A-A3CE-4E97-8439-7B50DAC00EA0}"/>
    <cellStyle name="20% - Accent1 40 4" xfId="3916" xr:uid="{1634A3BE-6019-4795-9EB3-6CB7A57DC690}"/>
    <cellStyle name="20% - Accent1 40 5" xfId="3917" xr:uid="{D8597C9B-043A-4DDB-AF16-A41BCAC65F8F}"/>
    <cellStyle name="20% - Accent1 40 6" xfId="3918" xr:uid="{8990C5AC-785E-4DEE-9CFC-43BC593E9C6C}"/>
    <cellStyle name="20% - Accent1 40 7" xfId="3919" xr:uid="{CEF9CE32-C478-4972-97E8-6E9064BA5219}"/>
    <cellStyle name="20% - Accent1 41" xfId="3920" xr:uid="{C29038C6-AEBB-4CAC-A20C-3D5B4E2376EE}"/>
    <cellStyle name="20% - Accent1 41 2" xfId="3921" xr:uid="{1246FE69-3D4C-42F2-9AD7-C5078907A9C9}"/>
    <cellStyle name="20% - Accent1 41 2 2" xfId="3922" xr:uid="{6DA4BCC6-BA29-49CA-81AF-A2F6572D146B}"/>
    <cellStyle name="20% - Accent1 41 2 3" xfId="3923" xr:uid="{9D14A4BB-EDEE-46B7-8FDC-D9531873450F}"/>
    <cellStyle name="20% - Accent1 41 2 4" xfId="3924" xr:uid="{012C7223-4A58-4203-86B6-74DBB1E9CDB9}"/>
    <cellStyle name="20% - Accent1 41 2 5" xfId="3925" xr:uid="{53975902-6E16-47C8-B9F3-AA22198DE207}"/>
    <cellStyle name="20% - Accent1 41 2 6" xfId="3926" xr:uid="{8C6A3985-53F7-4C7A-B949-07802F4BA40F}"/>
    <cellStyle name="20% - Accent1 41 3" xfId="3927" xr:uid="{5BD59FDF-7FDB-406C-A046-1EB166C7928A}"/>
    <cellStyle name="20% - Accent1 41 3 2" xfId="3928" xr:uid="{7F5BFCC9-49D6-4B78-8627-D2CAB2E03780}"/>
    <cellStyle name="20% - Accent1 41 4" xfId="3929" xr:uid="{049D731A-FC33-4335-BE14-F0CA2B280E1F}"/>
    <cellStyle name="20% - Accent1 41 5" xfId="3930" xr:uid="{5030A4A8-A0B8-4572-8D3E-EB427A0A6576}"/>
    <cellStyle name="20% - Accent1 41 6" xfId="3931" xr:uid="{665FCE8A-0140-44D2-9088-180A97E3B5F3}"/>
    <cellStyle name="20% - Accent1 41 7" xfId="3932" xr:uid="{EBC76DDC-9631-493F-B4BF-081F7F61984B}"/>
    <cellStyle name="20% - Accent1 42" xfId="3933" xr:uid="{ECE8711D-4EC9-481C-B801-AE569C725E05}"/>
    <cellStyle name="20% - Accent1 42 2" xfId="3934" xr:uid="{BA5F38F5-B311-4AB2-9F3E-18953EE7821C}"/>
    <cellStyle name="20% - Accent1 42 2 2" xfId="3935" xr:uid="{CF9C2E84-FE2A-4DC7-83AC-F352BDA12D35}"/>
    <cellStyle name="20% - Accent1 42 2 3" xfId="3936" xr:uid="{E6AD9A2F-086F-45CD-9779-C8C1EDC3AD2B}"/>
    <cellStyle name="20% - Accent1 42 2 4" xfId="3937" xr:uid="{F8E46894-E617-4BBE-8063-39610B61147E}"/>
    <cellStyle name="20% - Accent1 42 2 5" xfId="3938" xr:uid="{0964FBE6-EBA2-4D62-863E-6DE81DFA533F}"/>
    <cellStyle name="20% - Accent1 42 2 6" xfId="3939" xr:uid="{D1D07DBB-A8BC-48E2-A42B-F3C40AB9F9BA}"/>
    <cellStyle name="20% - Accent1 42 3" xfId="3940" xr:uid="{8E4F7648-A3FC-474A-A773-CA9CB44D3091}"/>
    <cellStyle name="20% - Accent1 42 3 2" xfId="3941" xr:uid="{DFC5DC1C-672B-48A7-9ECC-3E684D8D89AC}"/>
    <cellStyle name="20% - Accent1 42 4" xfId="3942" xr:uid="{7B38AD4F-3F8A-443B-BB6E-56CA51719F92}"/>
    <cellStyle name="20% - Accent1 42 5" xfId="3943" xr:uid="{1F8208BF-D7E9-4016-98D6-DA99FF47E8CE}"/>
    <cellStyle name="20% - Accent1 42 6" xfId="3944" xr:uid="{AB8919A2-C19F-417B-8F5B-5903DE44A307}"/>
    <cellStyle name="20% - Accent1 42 7" xfId="3945" xr:uid="{716DFD38-8F8E-40E2-9431-705BD119935A}"/>
    <cellStyle name="20% - Accent1 43" xfId="3946" xr:uid="{E0668E29-3939-4B2E-AEC7-9C67CF4F46A3}"/>
    <cellStyle name="20% - Accent1 43 2" xfId="3947" xr:uid="{D2E3966F-2C5F-478B-B9EE-73549FD611B8}"/>
    <cellStyle name="20% - Accent1 43 2 2" xfId="3948" xr:uid="{AB499DC0-7198-490B-8D17-0B50EC07694C}"/>
    <cellStyle name="20% - Accent1 43 2 3" xfId="3949" xr:uid="{3EE5204B-7A28-495B-B8DE-2CD6256F81D8}"/>
    <cellStyle name="20% - Accent1 43 2 4" xfId="3950" xr:uid="{42A616B2-2620-4B02-8461-B0CE084197F9}"/>
    <cellStyle name="20% - Accent1 43 2 5" xfId="3951" xr:uid="{0B8755F8-292C-4ABF-9EA9-2BA4BBC8B50C}"/>
    <cellStyle name="20% - Accent1 43 2 6" xfId="3952" xr:uid="{4665B2A4-5145-4D08-B1BB-97A2ED87B2C0}"/>
    <cellStyle name="20% - Accent1 43 3" xfId="3953" xr:uid="{274D79DE-ACF9-411E-94F0-DB9BF92134FE}"/>
    <cellStyle name="20% - Accent1 43 3 2" xfId="3954" xr:uid="{07CC825F-6C5B-43BB-A6E9-3F740FB3D8B7}"/>
    <cellStyle name="20% - Accent1 43 4" xfId="3955" xr:uid="{71EAD641-8D74-4086-94A8-3F9D6B43B879}"/>
    <cellStyle name="20% - Accent1 43 5" xfId="3956" xr:uid="{3A48A9EC-91A0-4A21-9A9E-0A42983AFFF7}"/>
    <cellStyle name="20% - Accent1 43 6" xfId="3957" xr:uid="{B8953395-5CC8-4DC0-A8CE-515E1FB386F4}"/>
    <cellStyle name="20% - Accent1 43 7" xfId="3958" xr:uid="{C9BA6D62-3E65-46CE-8357-246312627329}"/>
    <cellStyle name="20% - Accent1 44" xfId="3959" xr:uid="{2D0EEA50-C29F-4230-8925-8E08D4E16E60}"/>
    <cellStyle name="20% - Accent1 44 2" xfId="3960" xr:uid="{7090ABAF-B9F4-4B7B-A183-243C2E235879}"/>
    <cellStyle name="20% - Accent1 44 2 2" xfId="3961" xr:uid="{0E50E68F-1611-4CCD-BE8A-2EFD3C5A6B52}"/>
    <cellStyle name="20% - Accent1 44 2 3" xfId="3962" xr:uid="{AD5B2B7C-7E43-4139-976A-E32FFF57244F}"/>
    <cellStyle name="20% - Accent1 44 2 4" xfId="3963" xr:uid="{15497516-C511-48F1-9A50-82EEE53B083C}"/>
    <cellStyle name="20% - Accent1 44 2 5" xfId="3964" xr:uid="{B4753CA9-87C9-4C25-81AA-1A5DCA596D18}"/>
    <cellStyle name="20% - Accent1 44 2 6" xfId="3965" xr:uid="{37B38E8A-DB9D-499B-9B06-8C3029D52C04}"/>
    <cellStyle name="20% - Accent1 44 3" xfId="3966" xr:uid="{47FCB511-9C98-4372-9F81-1E291FCA1B2D}"/>
    <cellStyle name="20% - Accent1 44 3 2" xfId="3967" xr:uid="{FCFE8D00-9B32-468B-A5B4-AA5D1A1086C7}"/>
    <cellStyle name="20% - Accent1 44 4" xfId="3968" xr:uid="{350CBADC-EC19-481D-B138-3F7384529596}"/>
    <cellStyle name="20% - Accent1 44 5" xfId="3969" xr:uid="{AD91CC35-8882-4A8C-89CB-388675EC274C}"/>
    <cellStyle name="20% - Accent1 44 6" xfId="3970" xr:uid="{8540594C-10B2-41DC-A858-5489DA99F9C2}"/>
    <cellStyle name="20% - Accent1 44 7" xfId="3971" xr:uid="{72CE8D76-4A6D-4232-B105-8875E795BAED}"/>
    <cellStyle name="20% - Accent1 45" xfId="3972" xr:uid="{C34AC0F3-1CE2-430B-BEA0-9F756A0C5594}"/>
    <cellStyle name="20% - Accent1 45 2" xfId="3973" xr:uid="{F1E856D3-632F-4B1D-8475-44D3F9F622FA}"/>
    <cellStyle name="20% - Accent1 45 2 2" xfId="3974" xr:uid="{8C766D8B-85ED-43FB-8C8E-47DD3BCE900F}"/>
    <cellStyle name="20% - Accent1 45 2 3" xfId="3975" xr:uid="{04938901-11E6-4BC6-ACC9-105D82E41F95}"/>
    <cellStyle name="20% - Accent1 45 2 4" xfId="3976" xr:uid="{C2FEE26E-F59A-4E23-9C28-DFCD7D9815E6}"/>
    <cellStyle name="20% - Accent1 45 2 5" xfId="3977" xr:uid="{8AA6491B-8692-4175-84C0-33012EDA9DEE}"/>
    <cellStyle name="20% - Accent1 45 2 6" xfId="3978" xr:uid="{72441854-7A96-4C32-8C6B-5ED266267055}"/>
    <cellStyle name="20% - Accent1 45 3" xfId="3979" xr:uid="{EEE936C2-69D4-47B5-92BF-9995BB57E3FA}"/>
    <cellStyle name="20% - Accent1 45 3 2" xfId="3980" xr:uid="{0B3A9A83-DD8C-45A2-A6F8-E7798E348968}"/>
    <cellStyle name="20% - Accent1 45 4" xfId="3981" xr:uid="{C594DAE4-ABC6-4E5B-9F81-F44317A88C41}"/>
    <cellStyle name="20% - Accent1 45 5" xfId="3982" xr:uid="{3E58833B-18D8-4B17-BCD5-0891E14192A2}"/>
    <cellStyle name="20% - Accent1 45 6" xfId="3983" xr:uid="{215A18AE-22C2-4062-88EA-F2F6A785F859}"/>
    <cellStyle name="20% - Accent1 45 7" xfId="3984" xr:uid="{73C1A863-E9E6-40A9-9E03-0F07B985AD42}"/>
    <cellStyle name="20% - Accent1 46" xfId="3985" xr:uid="{B48E4982-9914-44E8-8A0D-C4D91F5BADA7}"/>
    <cellStyle name="20% - Accent1 46 2" xfId="3986" xr:uid="{2E0A8CBA-C6FB-41AF-A523-307011BC6923}"/>
    <cellStyle name="20% - Accent1 46 2 2" xfId="3987" xr:uid="{799E92AA-7B3D-4439-ACE8-A609A87D5921}"/>
    <cellStyle name="20% - Accent1 46 2 3" xfId="3988" xr:uid="{E6842EE6-2285-4A68-9E30-EB37713106C6}"/>
    <cellStyle name="20% - Accent1 46 2 4" xfId="3989" xr:uid="{41B5F891-9A88-4B5B-BEB4-B1D36DF6859B}"/>
    <cellStyle name="20% - Accent1 46 2 5" xfId="3990" xr:uid="{B77D1BAB-A3C3-4472-AE06-F35F1751842D}"/>
    <cellStyle name="20% - Accent1 46 2 6" xfId="3991" xr:uid="{B09485D9-C58A-48A8-A1DC-02D0D57D3BC2}"/>
    <cellStyle name="20% - Accent1 46 2 7" xfId="3992" xr:uid="{9F1940B1-CCF0-41B2-BC30-7FEEE62032A3}"/>
    <cellStyle name="20% - Accent1 46 2 8" xfId="3993" xr:uid="{716A36F1-A051-43A0-A0E8-60CB2D13917F}"/>
    <cellStyle name="20% - Accent1 46 3" xfId="3994" xr:uid="{51FA557D-FF1E-4466-BF2F-AF7BD7916927}"/>
    <cellStyle name="20% - Accent1 46 3 2" xfId="3995" xr:uid="{EF2F2A5D-78E2-428D-80AF-37044DBCD81B}"/>
    <cellStyle name="20% - Accent1 46 4" xfId="3996" xr:uid="{DFCF3629-F2CF-4722-A716-23EB816B2BE9}"/>
    <cellStyle name="20% - Accent1 46 5" xfId="3997" xr:uid="{AEDB512F-610C-4E25-BD8B-AB83A27A7BE0}"/>
    <cellStyle name="20% - Accent1 46 6" xfId="3998" xr:uid="{23D248C6-1526-4DB4-824C-4B96617CDCE6}"/>
    <cellStyle name="20% - Accent1 46 7" xfId="3999" xr:uid="{4B23091F-A641-4BA4-A016-099B38B48E4F}"/>
    <cellStyle name="20% - Accent1 46 8" xfId="4000" xr:uid="{88F8DF9B-A0BB-4D50-BB22-C23A3439EAC0}"/>
    <cellStyle name="20% - Accent1 46 9" xfId="4001" xr:uid="{B47F4107-0C91-4894-B6D8-32ED291BFE1E}"/>
    <cellStyle name="20% - Accent1 47" xfId="4002" xr:uid="{4A4BF89F-3939-4602-BFA5-B0A424B71E67}"/>
    <cellStyle name="20% - Accent1 47 2" xfId="4003" xr:uid="{C9AB38B7-ED27-40F9-B43E-0B3B8B07C7BA}"/>
    <cellStyle name="20% - Accent1 47 2 2" xfId="4004" xr:uid="{C4C793DB-587F-4008-9110-555BF79BBED9}"/>
    <cellStyle name="20% - Accent1 47 2 3" xfId="4005" xr:uid="{A1D4A1C3-0891-4B18-AA4F-52FE13D2C6F4}"/>
    <cellStyle name="20% - Accent1 47 2 4" xfId="4006" xr:uid="{EEC5B75E-8421-4384-AC68-0DD6D0875A76}"/>
    <cellStyle name="20% - Accent1 47 2 5" xfId="4007" xr:uid="{46063CD7-A3A3-4F47-8A1C-1801851F4798}"/>
    <cellStyle name="20% - Accent1 47 2 6" xfId="4008" xr:uid="{0A09AAB3-A404-4532-AE7B-CF568295EB97}"/>
    <cellStyle name="20% - Accent1 47 2 7" xfId="4009" xr:uid="{EA8B37B2-E9AE-450B-B564-5E9AF7158CC2}"/>
    <cellStyle name="20% - Accent1 47 2 8" xfId="4010" xr:uid="{E2ABFD67-516C-41EE-9692-FE4EA1FC9A2B}"/>
    <cellStyle name="20% - Accent1 47 3" xfId="4011" xr:uid="{D90A03B1-6F08-4648-99A3-C2CB47710682}"/>
    <cellStyle name="20% - Accent1 47 3 2" xfId="4012" xr:uid="{F8648F03-8703-4A34-B4EB-756DCBFC7AB4}"/>
    <cellStyle name="20% - Accent1 47 4" xfId="4013" xr:uid="{0E8A5A97-9814-4B47-9733-73A3B23B0A68}"/>
    <cellStyle name="20% - Accent1 47 5" xfId="4014" xr:uid="{4449E3A3-EF0E-46EB-BD4E-B94CE14511D8}"/>
    <cellStyle name="20% - Accent1 47 6" xfId="4015" xr:uid="{2C0081E9-F3C6-4F0D-9542-0CEB8E07DEA9}"/>
    <cellStyle name="20% - Accent1 47 7" xfId="4016" xr:uid="{C7F82016-AADF-422E-8374-3268831A1279}"/>
    <cellStyle name="20% - Accent1 47 8" xfId="4017" xr:uid="{0727171C-378A-4BE1-9663-5DCA0D62D600}"/>
    <cellStyle name="20% - Accent1 47 9" xfId="4018" xr:uid="{B297ACB0-824D-4ED7-823F-F51F57DA6829}"/>
    <cellStyle name="20% - Accent1 48" xfId="4019" xr:uid="{6A136EB2-5280-4407-A9D5-B2F4EAA7F998}"/>
    <cellStyle name="20% - Accent1 48 2" xfId="4020" xr:uid="{2A7CD133-F4EA-4EAE-AFA4-880EE502C4A2}"/>
    <cellStyle name="20% - Accent1 48 2 2" xfId="4021" xr:uid="{66DF5E1A-FF3D-46C9-85D5-224AED56F262}"/>
    <cellStyle name="20% - Accent1 48 2 3" xfId="4022" xr:uid="{5288BE86-72F5-4B1F-B3AE-5C80EA3C9F03}"/>
    <cellStyle name="20% - Accent1 48 2 4" xfId="4023" xr:uid="{DE4C6F52-70F0-4D68-97EA-6F41695BBFD4}"/>
    <cellStyle name="20% - Accent1 48 2 5" xfId="4024" xr:uid="{B56B6214-C70B-4053-9958-BD1725B1D6CD}"/>
    <cellStyle name="20% - Accent1 48 2 6" xfId="4025" xr:uid="{E079FE61-FE43-4D46-8CF7-6B6F662992C3}"/>
    <cellStyle name="20% - Accent1 48 2 7" xfId="4026" xr:uid="{85D018DD-3CF6-4777-A846-CCCF64AA926F}"/>
    <cellStyle name="20% - Accent1 48 2 8" xfId="4027" xr:uid="{DC0ABA9F-8337-4F70-8E40-CB69FFBCB1BA}"/>
    <cellStyle name="20% - Accent1 48 3" xfId="4028" xr:uid="{D76AABAF-18FC-4983-8C17-1968AF5ABC3C}"/>
    <cellStyle name="20% - Accent1 48 3 2" xfId="4029" xr:uid="{82D30DB8-AC72-470F-AAE6-6F2E5B321297}"/>
    <cellStyle name="20% - Accent1 48 4" xfId="4030" xr:uid="{DBAC4A89-AC22-4602-95C4-E66D5F20C29B}"/>
    <cellStyle name="20% - Accent1 48 5" xfId="4031" xr:uid="{57B4327A-C3F4-4E43-8D36-C04432A02991}"/>
    <cellStyle name="20% - Accent1 48 6" xfId="4032" xr:uid="{13BC156E-D610-4188-BC7D-B097467B623D}"/>
    <cellStyle name="20% - Accent1 48 7" xfId="4033" xr:uid="{5714AAED-79AB-46DF-98EA-89909F1A83FA}"/>
    <cellStyle name="20% - Accent1 48 8" xfId="4034" xr:uid="{19A73967-E416-4F93-95B3-5466822B46E5}"/>
    <cellStyle name="20% - Accent1 48 9" xfId="4035" xr:uid="{4C601FB5-E1DA-46AD-A05C-B7D691CB3753}"/>
    <cellStyle name="20% - Accent1 49" xfId="4036" xr:uid="{38206670-DF3B-42EA-B3C8-27771FCBFCD4}"/>
    <cellStyle name="20% - Accent1 49 2" xfId="4037" xr:uid="{483C20D2-ED2B-4272-9AAA-165B0C2727A4}"/>
    <cellStyle name="20% - Accent1 49 2 2" xfId="4038" xr:uid="{06685B54-8929-4FAF-9EA9-026817BBB3E1}"/>
    <cellStyle name="20% - Accent1 49 2 3" xfId="4039" xr:uid="{91099A58-F245-45F8-A366-1BC7AAF32FA3}"/>
    <cellStyle name="20% - Accent1 49 2 4" xfId="4040" xr:uid="{9C381CA6-25FB-4ACD-BF61-8F30E4E8147E}"/>
    <cellStyle name="20% - Accent1 49 2 5" xfId="4041" xr:uid="{0FD8531C-AD12-4B49-A687-DE12E6D2CC12}"/>
    <cellStyle name="20% - Accent1 49 2 6" xfId="4042" xr:uid="{02547849-F3DD-4C7A-8F99-700278E5C6F2}"/>
    <cellStyle name="20% - Accent1 49 2 7" xfId="4043" xr:uid="{3C1D89A2-3221-48F3-BF3C-0DAEA7FB82DE}"/>
    <cellStyle name="20% - Accent1 49 2 8" xfId="4044" xr:uid="{38C40134-039A-4CD1-8F25-090A739A736B}"/>
    <cellStyle name="20% - Accent1 49 3" xfId="4045" xr:uid="{A89ACBE7-4B12-49CD-9D51-DC87F43FF086}"/>
    <cellStyle name="20% - Accent1 49 3 2" xfId="4046" xr:uid="{D2AA44FC-B763-4AAD-A60B-EA3D4DA8EDDC}"/>
    <cellStyle name="20% - Accent1 49 4" xfId="4047" xr:uid="{A0076EA2-3455-44BC-BAD9-BA07B5EB260B}"/>
    <cellStyle name="20% - Accent1 49 5" xfId="4048" xr:uid="{CDFE4D7F-1F91-49A7-AA3C-7D545DC2594A}"/>
    <cellStyle name="20% - Accent1 49 6" xfId="4049" xr:uid="{B7848470-7F6E-4C5B-8216-E25182D3AB0D}"/>
    <cellStyle name="20% - Accent1 49 7" xfId="4050" xr:uid="{1DCEB482-B1D3-44E0-BA17-67683DF3AFAA}"/>
    <cellStyle name="20% - Accent1 49 8" xfId="4051" xr:uid="{4AF66723-C933-4429-88DB-4674B35CC95B}"/>
    <cellStyle name="20% - Accent1 49 9" xfId="4052" xr:uid="{E7A26B7E-5215-4B79-A3A7-3E1E5E5BE1DD}"/>
    <cellStyle name="20% - Accent1 5" xfId="4053" xr:uid="{62DC2FC8-1893-4FEA-BB4E-511CB2A9E1CD}"/>
    <cellStyle name="20% - Accent1 5 2" xfId="4054" xr:uid="{221E9E51-5314-4575-AF4E-EC42ED67034C}"/>
    <cellStyle name="20% - Accent1 5 2 2" xfId="4055" xr:uid="{99DB6E6F-B0AA-41B4-9187-8A950F659C3E}"/>
    <cellStyle name="20% - Accent1 5 2 3" xfId="4056" xr:uid="{01C5C1B2-4EF3-4131-9BD1-34FBB860EA7E}"/>
    <cellStyle name="20% - Accent1 5 2 4" xfId="4057" xr:uid="{3B6DDB4E-269C-45D5-B6EF-F36B36C17415}"/>
    <cellStyle name="20% - Accent1 5 2 5" xfId="4058" xr:uid="{2DA07BCD-C36D-4A45-BF0B-6FE3C267CEA6}"/>
    <cellStyle name="20% - Accent1 5 2 6" xfId="4059" xr:uid="{B6D4CB83-BB19-4633-9AF5-25EC3ECC9A3F}"/>
    <cellStyle name="20% - Accent1 5 3" xfId="4060" xr:uid="{CAA88340-F09D-4A82-B1B9-938B2589FB9F}"/>
    <cellStyle name="20% - Accent1 5 3 2" xfId="4061" xr:uid="{8CB7180E-9BB4-4865-9C74-A37D72D9EE00}"/>
    <cellStyle name="20% - Accent1 5 4" xfId="4062" xr:uid="{295EED1F-9679-4645-81D6-1225E6ACB385}"/>
    <cellStyle name="20% - Accent1 5 5" xfId="4063" xr:uid="{CCAA8C9B-EE39-429F-A103-779E007FF30A}"/>
    <cellStyle name="20% - Accent1 5 6" xfId="4064" xr:uid="{E5084E33-4036-4E80-BF07-A7D07A6ED515}"/>
    <cellStyle name="20% - Accent1 5 7" xfId="4065" xr:uid="{1E1DB2C4-56F6-4D40-ACCA-D4730AA9D335}"/>
    <cellStyle name="20% - Accent1 50" xfId="4066" xr:uid="{90FE5522-3808-4C3B-8319-D108473DF9E0}"/>
    <cellStyle name="20% - Accent1 50 2" xfId="4067" xr:uid="{0215D76E-730B-4874-8308-FEDCBE49A274}"/>
    <cellStyle name="20% - Accent1 50 2 2" xfId="4068" xr:uid="{AD9D9C10-EE02-475A-8796-D8B717E13957}"/>
    <cellStyle name="20% - Accent1 50 2 3" xfId="4069" xr:uid="{2EB19DD1-97AA-4445-9FC6-7E44235E948A}"/>
    <cellStyle name="20% - Accent1 50 2 4" xfId="4070" xr:uid="{6ABA7E84-2CE8-4DF2-B5A6-088B37F446F5}"/>
    <cellStyle name="20% - Accent1 50 2 5" xfId="4071" xr:uid="{2DB79E09-5F3B-4A4B-B8D9-E4E33EC8E615}"/>
    <cellStyle name="20% - Accent1 50 2 6" xfId="4072" xr:uid="{44A46F7B-99EB-4C93-8DE5-592996EF02ED}"/>
    <cellStyle name="20% - Accent1 50 2 7" xfId="4073" xr:uid="{666E2078-6923-41A3-85C4-A0F382A08B83}"/>
    <cellStyle name="20% - Accent1 50 2 8" xfId="4074" xr:uid="{4A36683A-1E7A-4DCA-BEA1-A0A19AA0521F}"/>
    <cellStyle name="20% - Accent1 50 3" xfId="4075" xr:uid="{87D1A090-B25B-4526-9C33-A40764896AC3}"/>
    <cellStyle name="20% - Accent1 50 3 2" xfId="4076" xr:uid="{62C6D710-7CC7-41CD-B332-857BBDE587EE}"/>
    <cellStyle name="20% - Accent1 50 4" xfId="4077" xr:uid="{2415BF7D-E50D-43E1-8F74-F49ABC0DB830}"/>
    <cellStyle name="20% - Accent1 50 5" xfId="4078" xr:uid="{4837B75D-430A-45B2-89FB-E06311EBC7B9}"/>
    <cellStyle name="20% - Accent1 50 6" xfId="4079" xr:uid="{82EB7727-D987-449D-8CE6-8FF7E0AAE2F3}"/>
    <cellStyle name="20% - Accent1 50 7" xfId="4080" xr:uid="{EFC6FA01-2333-4081-A76A-255C9DFE21B7}"/>
    <cellStyle name="20% - Accent1 50 8" xfId="4081" xr:uid="{ED664B13-3323-4A6C-8756-E3FD298B136E}"/>
    <cellStyle name="20% - Accent1 50 9" xfId="4082" xr:uid="{1043CBD6-7A7A-4457-BCE3-896802ED7B95}"/>
    <cellStyle name="20% - Accent1 51" xfId="4083" xr:uid="{C70A3BF1-7DAB-481D-A38B-BD4394F17F6D}"/>
    <cellStyle name="20% - Accent1 51 2" xfId="4084" xr:uid="{DC6C6616-3E05-469E-9925-32709EF1D053}"/>
    <cellStyle name="20% - Accent1 51 2 2" xfId="4085" xr:uid="{A1A81911-0E67-4FEA-86A0-6D3755F4DF73}"/>
    <cellStyle name="20% - Accent1 51 2 3" xfId="4086" xr:uid="{E1FC630F-864D-46B1-81EC-3D43DCBBA9CD}"/>
    <cellStyle name="20% - Accent1 51 2 4" xfId="4087" xr:uid="{4ADBC10D-AE49-4056-BB48-6371A34F7283}"/>
    <cellStyle name="20% - Accent1 51 2 5" xfId="4088" xr:uid="{9535F02F-C661-4EC3-B63D-9D908B422DF7}"/>
    <cellStyle name="20% - Accent1 51 2 6" xfId="4089" xr:uid="{12730E21-74A4-474C-83D9-F6BECD6C1FC7}"/>
    <cellStyle name="20% - Accent1 51 2 7" xfId="4090" xr:uid="{1DD6DD66-A8C0-4B34-BBD8-F8C5642B66D2}"/>
    <cellStyle name="20% - Accent1 51 2 8" xfId="4091" xr:uid="{6450D78A-48E9-4D26-AF1B-8EF9019A4E1E}"/>
    <cellStyle name="20% - Accent1 51 3" xfId="4092" xr:uid="{7915B203-B3D4-4B9E-B7F0-2A101356E20D}"/>
    <cellStyle name="20% - Accent1 51 3 2" xfId="4093" xr:uid="{8D4BB86A-6624-4FCF-A055-B1C911756999}"/>
    <cellStyle name="20% - Accent1 51 4" xfId="4094" xr:uid="{FF92E6DD-2EEF-46F9-9B79-76D785290C7E}"/>
    <cellStyle name="20% - Accent1 51 5" xfId="4095" xr:uid="{07E012B4-4190-44AF-9C85-1C4785A21C77}"/>
    <cellStyle name="20% - Accent1 51 6" xfId="4096" xr:uid="{5517CB6B-222F-4664-8BD3-D5763888365B}"/>
    <cellStyle name="20% - Accent1 51 7" xfId="4097" xr:uid="{4810CD1F-EFA8-47AC-A5F9-AE7317189634}"/>
    <cellStyle name="20% - Accent1 51 8" xfId="4098" xr:uid="{F34A1B03-C819-4289-8FDD-E852CEC76F0D}"/>
    <cellStyle name="20% - Accent1 51 9" xfId="4099" xr:uid="{22997047-F132-422C-BBC6-D3CA1F0BD617}"/>
    <cellStyle name="20% - Accent1 52" xfId="4100" xr:uid="{BA636268-8D8D-4B24-9190-BA34FEC68526}"/>
    <cellStyle name="20% - Accent1 52 2" xfId="4101" xr:uid="{E0EBDE88-0D79-421C-982E-C35314D2E2D9}"/>
    <cellStyle name="20% - Accent1 52 2 2" xfId="4102" xr:uid="{0EB51C12-36E9-4BCA-A4D0-4F8C67F9878C}"/>
    <cellStyle name="20% - Accent1 52 2 3" xfId="4103" xr:uid="{8AB488FB-AFDA-4C80-9D0E-6D41F5C945E3}"/>
    <cellStyle name="20% - Accent1 52 2 4" xfId="4104" xr:uid="{6100D8B2-B98E-4594-9F62-28C1F732C7F4}"/>
    <cellStyle name="20% - Accent1 52 2 5" xfId="4105" xr:uid="{B7E9F9F1-8E93-4510-9AEA-A6E7AFF4296F}"/>
    <cellStyle name="20% - Accent1 52 2 6" xfId="4106" xr:uid="{9AF6B1D9-C3AC-4AF8-861A-76064457A93B}"/>
    <cellStyle name="20% - Accent1 52 2 7" xfId="4107" xr:uid="{D0F3F179-E56C-4860-A1E9-832BE715C328}"/>
    <cellStyle name="20% - Accent1 52 2 8" xfId="4108" xr:uid="{1E91C0C9-EE5B-4ACA-820A-42A7F79F3E9F}"/>
    <cellStyle name="20% - Accent1 52 3" xfId="4109" xr:uid="{606E6A3C-2F04-497D-BD19-058668C0FC3A}"/>
    <cellStyle name="20% - Accent1 52 3 2" xfId="4110" xr:uid="{257415DB-BF41-47C8-AEE0-5C4593A9CA60}"/>
    <cellStyle name="20% - Accent1 52 4" xfId="4111" xr:uid="{A13121CC-2221-404B-AAE5-74799851E46A}"/>
    <cellStyle name="20% - Accent1 52 5" xfId="4112" xr:uid="{00739F39-2423-4089-AF37-ECFD51402BD1}"/>
    <cellStyle name="20% - Accent1 52 6" xfId="4113" xr:uid="{29AE2728-D5D0-435F-93D8-05E4033FDAE9}"/>
    <cellStyle name="20% - Accent1 52 7" xfId="4114" xr:uid="{11202F8C-8259-4E7C-97B5-94C7486D4BFD}"/>
    <cellStyle name="20% - Accent1 52 8" xfId="4115" xr:uid="{B53F8F64-A1B8-4437-9CDE-964B1EAA4572}"/>
    <cellStyle name="20% - Accent1 52 9" xfId="4116" xr:uid="{11575C62-E9B1-40AF-97A1-C1842C616BA9}"/>
    <cellStyle name="20% - Accent1 53" xfId="4117" xr:uid="{8BFB0B36-0510-4F3A-90E2-41CC587F0668}"/>
    <cellStyle name="20% - Accent1 53 2" xfId="4118" xr:uid="{35598ACE-7B71-4E3C-B297-1C810B0AE265}"/>
    <cellStyle name="20% - Accent1 53 2 2" xfId="4119" xr:uid="{D3431C4A-841A-4A99-9140-A7CA171AFB79}"/>
    <cellStyle name="20% - Accent1 53 2 3" xfId="4120" xr:uid="{C0990334-AED0-47BD-9440-80B44B9AA1B7}"/>
    <cellStyle name="20% - Accent1 53 2 4" xfId="4121" xr:uid="{E8659801-004A-4628-80F0-00C5D4FB6B34}"/>
    <cellStyle name="20% - Accent1 53 2 5" xfId="4122" xr:uid="{99A1D5EC-4AFA-4C8B-B6CC-02A1777E9409}"/>
    <cellStyle name="20% - Accent1 53 2 6" xfId="4123" xr:uid="{E151ABEF-4E6F-4DBE-9C54-2C5382BB2F66}"/>
    <cellStyle name="20% - Accent1 53 2 7" xfId="4124" xr:uid="{860AF379-AA49-4585-8A02-91EECC044F5A}"/>
    <cellStyle name="20% - Accent1 53 2 8" xfId="4125" xr:uid="{995F0B1F-E911-46E1-80B7-B656D3D0554F}"/>
    <cellStyle name="20% - Accent1 53 3" xfId="4126" xr:uid="{19790F53-CDCE-474B-A735-4EB8683D6C32}"/>
    <cellStyle name="20% - Accent1 53 3 2" xfId="4127" xr:uid="{470735B6-5E0E-4566-85A7-2116DB4441E4}"/>
    <cellStyle name="20% - Accent1 53 4" xfId="4128" xr:uid="{D90D698C-BA66-4708-A799-6724C4D84396}"/>
    <cellStyle name="20% - Accent1 53 5" xfId="4129" xr:uid="{75F9BC5C-90DA-424C-BC1A-A94959E7ED86}"/>
    <cellStyle name="20% - Accent1 53 6" xfId="4130" xr:uid="{121393D5-CB7A-4808-AD96-597B0CF13FED}"/>
    <cellStyle name="20% - Accent1 53 7" xfId="4131" xr:uid="{D56EFCFB-9664-4C0B-8588-70021A06A0FE}"/>
    <cellStyle name="20% - Accent1 53 8" xfId="4132" xr:uid="{BA5B7FFD-9C50-4D87-9A71-6E1F5D2F09DE}"/>
    <cellStyle name="20% - Accent1 53 9" xfId="4133" xr:uid="{5BE10779-AF6B-49B8-AA01-87AA2E098F2E}"/>
    <cellStyle name="20% - Accent1 54" xfId="4134" xr:uid="{307749F1-6D82-4A49-963E-78B363A0EB90}"/>
    <cellStyle name="20% - Accent1 54 2" xfId="4135" xr:uid="{3D13D324-29FE-4B80-B088-423F73391E97}"/>
    <cellStyle name="20% - Accent1 54 2 2" xfId="4136" xr:uid="{8853F836-803E-4A76-9278-DBE85544215B}"/>
    <cellStyle name="20% - Accent1 54 2 3" xfId="4137" xr:uid="{D383041C-9648-4B64-AEAA-2E2C80F33299}"/>
    <cellStyle name="20% - Accent1 54 2 4" xfId="4138" xr:uid="{2DE52AE4-B1B1-4A2C-9524-4533B56279C9}"/>
    <cellStyle name="20% - Accent1 54 2 5" xfId="4139" xr:uid="{C0244BFC-A339-4C6E-99D8-506952D79278}"/>
    <cellStyle name="20% - Accent1 54 2 6" xfId="4140" xr:uid="{147EB015-4BEC-48D0-966F-E97A0F1D8EC3}"/>
    <cellStyle name="20% - Accent1 54 2 7" xfId="4141" xr:uid="{A08A6C3A-5FF7-401E-85B3-B0800D81C9F0}"/>
    <cellStyle name="20% - Accent1 54 2 8" xfId="4142" xr:uid="{8070EC83-AA12-49EA-95B7-5E0CC948B829}"/>
    <cellStyle name="20% - Accent1 54 3" xfId="4143" xr:uid="{299BF1BF-D99F-4471-ABF1-7871519C6BD2}"/>
    <cellStyle name="20% - Accent1 54 3 2" xfId="4144" xr:uid="{C3D5F1B7-A6DE-4CAF-A6B7-F3CD0A8E4BB7}"/>
    <cellStyle name="20% - Accent1 54 4" xfId="4145" xr:uid="{ECF18780-1B2C-44AD-BF04-4B2F26569DD9}"/>
    <cellStyle name="20% - Accent1 54 5" xfId="4146" xr:uid="{6C68638A-0275-4353-ACAF-5FB418EF0849}"/>
    <cellStyle name="20% - Accent1 54 6" xfId="4147" xr:uid="{2574D0D8-C038-4995-891B-F8B676460D4F}"/>
    <cellStyle name="20% - Accent1 54 7" xfId="4148" xr:uid="{9C1B259B-4758-4B22-9A41-31BFAFE9BCD3}"/>
    <cellStyle name="20% - Accent1 54 8" xfId="4149" xr:uid="{6F49A213-8725-4AF7-8211-6A648E536554}"/>
    <cellStyle name="20% - Accent1 54 9" xfId="4150" xr:uid="{CB481579-B7F6-42A2-AADC-02816CF7E8B9}"/>
    <cellStyle name="20% - Accent1 55" xfId="4151" xr:uid="{BF8D24BC-F81E-4A9F-998D-9EF4CCF4C878}"/>
    <cellStyle name="20% - Accent1 55 2" xfId="4152" xr:uid="{23D0E0B7-A915-4239-B751-D168340288A2}"/>
    <cellStyle name="20% - Accent1 55 2 2" xfId="4153" xr:uid="{407EC923-6E24-4B31-81A3-52A630112264}"/>
    <cellStyle name="20% - Accent1 55 3" xfId="4154" xr:uid="{ED7E0678-63DA-4C00-8B7B-D6FF4CC6032A}"/>
    <cellStyle name="20% - Accent1 55 3 2" xfId="4155" xr:uid="{68131AD4-C863-4598-B4B2-11B5EF155EFD}"/>
    <cellStyle name="20% - Accent1 55 4" xfId="4156" xr:uid="{032CBB3A-0101-49C3-AA26-BD65A498CC87}"/>
    <cellStyle name="20% - Accent1 55 5" xfId="4157" xr:uid="{40211E33-4BF3-4A23-BD3E-608AEF44814E}"/>
    <cellStyle name="20% - Accent1 55 6" xfId="4158" xr:uid="{B5BB4CAE-410B-49A1-91BE-C55F343376A9}"/>
    <cellStyle name="20% - Accent1 55 7" xfId="4159" xr:uid="{BE67080B-5B39-481C-946A-4079B66A3B10}"/>
    <cellStyle name="20% - Accent1 56" xfId="4160" xr:uid="{DB17D6DD-08FA-4B40-9F4F-4A04D1B3AD35}"/>
    <cellStyle name="20% - Accent1 56 2" xfId="4161" xr:uid="{90D269C4-E387-4B4C-81B4-14D736334A83}"/>
    <cellStyle name="20% - Accent1 56 2 2" xfId="4162" xr:uid="{EA2D5B30-6D64-437E-A517-3BA9CE582D10}"/>
    <cellStyle name="20% - Accent1 56 3" xfId="4163" xr:uid="{7FD77D48-2280-43B1-8892-1A13D58EFBAA}"/>
    <cellStyle name="20% - Accent1 56 4" xfId="4164" xr:uid="{21738110-80DB-419E-81DF-0D087EFD847B}"/>
    <cellStyle name="20% - Accent1 56 5" xfId="4165" xr:uid="{A3ECD934-C5F7-47B3-B1BA-9868C5FE493C}"/>
    <cellStyle name="20% - Accent1 56 6" xfId="4166" xr:uid="{61A4671F-80E0-4F3F-8DC5-152CC39B8166}"/>
    <cellStyle name="20% - Accent1 56 7" xfId="4167" xr:uid="{FAA283B4-8CA8-44BB-9151-EE95F53F1A0F}"/>
    <cellStyle name="20% - Accent1 57" xfId="4168" xr:uid="{04BF2F90-C81E-4C83-B0C9-56E0A072B8E5}"/>
    <cellStyle name="20% - Accent1 57 2" xfId="4169" xr:uid="{C8D97F55-BE8F-45CA-AD31-090A54C50BDB}"/>
    <cellStyle name="20% - Accent1 57 2 2" xfId="4170" xr:uid="{10CCDB29-7504-4679-AB0C-BA52C7340B2B}"/>
    <cellStyle name="20% - Accent1 57 3" xfId="4171" xr:uid="{B9026C2E-561A-4626-9EDF-6E67164A1D56}"/>
    <cellStyle name="20% - Accent1 57 4" xfId="4172" xr:uid="{B6AFA362-626A-4927-903F-169E328B32D3}"/>
    <cellStyle name="20% - Accent1 57 5" xfId="4173" xr:uid="{FDDD077F-C8C0-4A6B-B37C-424F68A568F4}"/>
    <cellStyle name="20% - Accent1 57 6" xfId="4174" xr:uid="{1996F09B-FC89-454F-8620-F2D3C1E694E9}"/>
    <cellStyle name="20% - Accent1 57 7" xfId="4175" xr:uid="{6FB512C7-E56E-4F9B-B520-B4C8C4D7C99A}"/>
    <cellStyle name="20% - Accent1 58" xfId="4176" xr:uid="{C51EE6F9-E119-470A-AECE-9883FDE0ECDC}"/>
    <cellStyle name="20% - Accent1 58 2" xfId="4177" xr:uid="{C0DF9988-BF16-45FA-9367-C418A2891D1A}"/>
    <cellStyle name="20% - Accent1 58 2 2" xfId="4178" xr:uid="{CC1AFBAF-9A55-49C9-B2D7-1076C31CDAA2}"/>
    <cellStyle name="20% - Accent1 58 3" xfId="4179" xr:uid="{1C3B31C3-03A9-4CC2-8A9D-B03A292398E5}"/>
    <cellStyle name="20% - Accent1 58 3 2" xfId="4180" xr:uid="{B04ECDB6-9414-4B10-8624-1F0C3B0CF4C9}"/>
    <cellStyle name="20% - Accent1 58 4" xfId="4181" xr:uid="{AD296A72-9A50-42F5-93FA-8CF654407113}"/>
    <cellStyle name="20% - Accent1 58 5" xfId="4182" xr:uid="{4CA01358-F4CE-4CB7-869A-58F8AE70D595}"/>
    <cellStyle name="20% - Accent1 58 6" xfId="4183" xr:uid="{56653CFE-7612-4352-BAFE-849CFA34D6A7}"/>
    <cellStyle name="20% - Accent1 58 7" xfId="4184" xr:uid="{9FDAF2CF-7FE6-4F7A-95CE-1ECD05BC9768}"/>
    <cellStyle name="20% - Accent1 59" xfId="4185" xr:uid="{CABB8F0C-9B38-4C90-81D8-7D0DCC54F662}"/>
    <cellStyle name="20% - Accent1 59 2" xfId="4186" xr:uid="{8A5DC9CD-0C98-48E5-BA4B-6963AD784533}"/>
    <cellStyle name="20% - Accent1 59 2 2" xfId="4187" xr:uid="{EF7F0C05-8DB8-4B4D-9E97-9AC0D577E934}"/>
    <cellStyle name="20% - Accent1 59 3" xfId="4188" xr:uid="{B0D9166D-5D73-4514-BC9C-7B0AC097E69C}"/>
    <cellStyle name="20% - Accent1 59 3 2" xfId="4189" xr:uid="{5B96266A-6D4A-4AD4-A2DA-EDC2D566AD3D}"/>
    <cellStyle name="20% - Accent1 59 4" xfId="4190" xr:uid="{E250999E-B8D4-4B5F-9100-5038F525133E}"/>
    <cellStyle name="20% - Accent1 59 5" xfId="4191" xr:uid="{F5E4BF61-0BCD-4AD9-96DE-EF5353271CA3}"/>
    <cellStyle name="20% - Accent1 59 6" xfId="4192" xr:uid="{FB988AF7-B424-4904-86B8-9C881F6C85F4}"/>
    <cellStyle name="20% - Accent1 59 7" xfId="4193" xr:uid="{D6243A0F-DAC6-4F8F-8C7A-42DB741533D1}"/>
    <cellStyle name="20% - Accent1 6" xfId="4194" xr:uid="{07F11799-404C-4C85-9166-0210BFC7EC22}"/>
    <cellStyle name="20% - Accent1 6 2" xfId="4195" xr:uid="{21592B01-5FBF-4166-B62C-B2019B20F918}"/>
    <cellStyle name="20% - Accent1 6 2 2" xfId="4196" xr:uid="{2A30CF2C-17A8-4EB0-9490-C42DEC60A0FA}"/>
    <cellStyle name="20% - Accent1 6 2 3" xfId="4197" xr:uid="{190AE0C4-11F1-4049-B6C7-287559D92A79}"/>
    <cellStyle name="20% - Accent1 6 2 4" xfId="4198" xr:uid="{05B971E7-D03C-4CB9-95F1-E47F9F319CBC}"/>
    <cellStyle name="20% - Accent1 6 2 5" xfId="4199" xr:uid="{C7C55707-7235-446C-B150-BE2F1B8C91AC}"/>
    <cellStyle name="20% - Accent1 6 2 6" xfId="4200" xr:uid="{67AEBBAF-9FBF-4870-A34D-2B8D652E78BD}"/>
    <cellStyle name="20% - Accent1 6 3" xfId="4201" xr:uid="{161AE3EC-726F-4588-A677-5799DCE4752F}"/>
    <cellStyle name="20% - Accent1 6 3 2" xfId="4202" xr:uid="{EB0FB06D-08DD-469C-AD28-7025BE28AB54}"/>
    <cellStyle name="20% - Accent1 6 4" xfId="4203" xr:uid="{2FB2F053-DC40-48C7-A52B-B179E32B7BF1}"/>
    <cellStyle name="20% - Accent1 6 5" xfId="4204" xr:uid="{89FA5FCA-0EE2-4C8E-9EA3-D461EDB272E0}"/>
    <cellStyle name="20% - Accent1 6 6" xfId="4205" xr:uid="{6A1FD047-A2DE-48EB-8C78-1BE8ECAABAE4}"/>
    <cellStyle name="20% - Accent1 6 7" xfId="4206" xr:uid="{04E61315-8A9A-436C-AE86-5C61F3544412}"/>
    <cellStyle name="20% - Accent1 60" xfId="4207" xr:uid="{F50A5A31-7676-4411-9C36-6B91CFA91D4F}"/>
    <cellStyle name="20% - Accent1 60 2" xfId="4208" xr:uid="{8397E7E4-E01E-4AFF-AA37-E4A67B261648}"/>
    <cellStyle name="20% - Accent1 60 2 2" xfId="4209" xr:uid="{F8C50801-9715-4648-8039-03C7D992E5BC}"/>
    <cellStyle name="20% - Accent1 60 3" xfId="4210" xr:uid="{6AA589A9-D342-4214-AF6D-45E2506DDF8B}"/>
    <cellStyle name="20% - Accent1 60 3 2" xfId="4211" xr:uid="{04632C3D-CD0F-43C3-9399-619D37EDD13D}"/>
    <cellStyle name="20% - Accent1 60 4" xfId="4212" xr:uid="{AD511C2D-093C-43C2-93CD-D433BE98C981}"/>
    <cellStyle name="20% - Accent1 60 5" xfId="4213" xr:uid="{38D482C0-DFC0-48C8-A5D5-DB0AE13E55DD}"/>
    <cellStyle name="20% - Accent1 60 6" xfId="4214" xr:uid="{496410AF-7664-4EBE-A6B7-ABE1D966A729}"/>
    <cellStyle name="20% - Accent1 60 7" xfId="4215" xr:uid="{ADFA8B53-3A29-4E84-8EBB-9BC2C33F49CE}"/>
    <cellStyle name="20% - Accent1 61" xfId="4216" xr:uid="{B29E3C56-6D17-4E02-ACBB-205E6634049E}"/>
    <cellStyle name="20% - Accent1 61 2" xfId="4217" xr:uid="{36F72A53-8CEF-4E56-BEBC-559FE48E71D0}"/>
    <cellStyle name="20% - Accent1 61 2 2" xfId="4218" xr:uid="{AC8F0376-F6FE-4895-A6E2-518DE0DDB6FF}"/>
    <cellStyle name="20% - Accent1 61 3" xfId="4219" xr:uid="{CC7F4BCE-001F-457E-8195-3185E2C1F3AD}"/>
    <cellStyle name="20% - Accent1 61 3 2" xfId="4220" xr:uid="{0EC3EB80-333C-4A76-9442-DA563611D0AE}"/>
    <cellStyle name="20% - Accent1 61 4" xfId="4221" xr:uid="{6CE7E9AB-6797-4D2A-817C-9539E9437C98}"/>
    <cellStyle name="20% - Accent1 61 5" xfId="4222" xr:uid="{7DB44355-DDF9-434C-A586-C84843831F02}"/>
    <cellStyle name="20% - Accent1 61 6" xfId="4223" xr:uid="{CB7E9E15-656B-490D-B3E4-2596C630A878}"/>
    <cellStyle name="20% - Accent1 61 7" xfId="4224" xr:uid="{7DDC79C8-651D-4876-96EB-B7F39172808A}"/>
    <cellStyle name="20% - Accent1 62" xfId="4225" xr:uid="{CFE8C0AC-90CB-4ADC-BDB5-A71BF1BDEF20}"/>
    <cellStyle name="20% - Accent1 62 2" xfId="4226" xr:uid="{10B69A57-7D03-4BD8-A17A-616B012848BE}"/>
    <cellStyle name="20% - Accent1 62 2 2" xfId="4227" xr:uid="{8241F196-933B-43E9-A421-D72E4ED517FE}"/>
    <cellStyle name="20% - Accent1 62 3" xfId="4228" xr:uid="{75BEE710-0ECB-4488-BDCE-A166FDE5EAD4}"/>
    <cellStyle name="20% - Accent1 62 3 2" xfId="4229" xr:uid="{4F123264-EAFE-48BA-87FA-AB1654F116B6}"/>
    <cellStyle name="20% - Accent1 62 4" xfId="4230" xr:uid="{4889FFAE-51D1-43CD-8B84-EF13E0D58FBF}"/>
    <cellStyle name="20% - Accent1 62 5" xfId="4231" xr:uid="{EC8E6DB6-B1D4-4F1E-9A45-5AC320C60AFF}"/>
    <cellStyle name="20% - Accent1 62 6" xfId="4232" xr:uid="{2F553C8F-9EBD-4738-BF92-5D3E6D93E4F0}"/>
    <cellStyle name="20% - Accent1 62 7" xfId="4233" xr:uid="{CB1903B9-8CEA-4F15-AD63-3ECEAF41BFE5}"/>
    <cellStyle name="20% - Accent1 63" xfId="4234" xr:uid="{9391F4CB-91D3-4823-A48E-A43337F088AC}"/>
    <cellStyle name="20% - Accent1 63 2" xfId="4235" xr:uid="{F92ECD97-8DED-479F-BA98-DF6AF8B5CD2D}"/>
    <cellStyle name="20% - Accent1 63 2 2" xfId="4236" xr:uid="{77087F94-CA4E-4A92-B556-429071F63426}"/>
    <cellStyle name="20% - Accent1 63 3" xfId="4237" xr:uid="{D57D78C4-32CC-41D0-B148-4D08F8CC800E}"/>
    <cellStyle name="20% - Accent1 63 3 2" xfId="4238" xr:uid="{39B7D829-055D-4111-9DA1-D91F025E6C67}"/>
    <cellStyle name="20% - Accent1 63 4" xfId="4239" xr:uid="{885EDDF4-FB03-4F4A-993B-1D8549A039F0}"/>
    <cellStyle name="20% - Accent1 63 5" xfId="4240" xr:uid="{AF1950A5-AC69-4D66-9DE0-D0F2971EE24A}"/>
    <cellStyle name="20% - Accent1 63 6" xfId="4241" xr:uid="{C7F0B1C1-89A0-4046-AC6B-B765F633B3A1}"/>
    <cellStyle name="20% - Accent1 63 7" xfId="4242" xr:uid="{9F44FB57-AD0F-4214-9417-0F673699FFC7}"/>
    <cellStyle name="20% - Accent1 64" xfId="4243" xr:uid="{B36CDE3A-1F35-4944-A3B8-AD2D67F5057E}"/>
    <cellStyle name="20% - Accent1 64 2" xfId="4244" xr:uid="{A0A25CEF-06C7-461D-93B6-48CE30B0DC37}"/>
    <cellStyle name="20% - Accent1 64 2 2" xfId="4245" xr:uid="{12B6C300-82F1-41EE-B1F9-3573A82FAB25}"/>
    <cellStyle name="20% - Accent1 64 3" xfId="4246" xr:uid="{2B58B494-9325-4815-AA8A-6D865D2674E1}"/>
    <cellStyle name="20% - Accent1 64 3 2" xfId="4247" xr:uid="{94E2E12A-F281-4734-A149-E9A2E2C83061}"/>
    <cellStyle name="20% - Accent1 64 4" xfId="4248" xr:uid="{5B74C65B-46FC-4B93-B796-E83F4D027C8E}"/>
    <cellStyle name="20% - Accent1 64 5" xfId="4249" xr:uid="{D52E2982-4CF6-4E7D-9E5D-C49779BC9BB6}"/>
    <cellStyle name="20% - Accent1 64 6" xfId="4250" xr:uid="{CA8A196C-8DF3-49D5-A646-743DCDF229D9}"/>
    <cellStyle name="20% - Accent1 64 7" xfId="4251" xr:uid="{03013049-8B6D-41D7-A96C-6C80134D0FA4}"/>
    <cellStyle name="20% - Accent1 65" xfId="4252" xr:uid="{A911EC07-FE1C-46DF-B8B8-F8288BDA0D7D}"/>
    <cellStyle name="20% - Accent1 65 2" xfId="4253" xr:uid="{73EAB078-DB6E-46F8-996B-9F348D5F834C}"/>
    <cellStyle name="20% - Accent1 65 2 2" xfId="4254" xr:uid="{3C9E0974-4BA8-43B8-AB0D-1BD4F1ED7CB5}"/>
    <cellStyle name="20% - Accent1 65 3" xfId="4255" xr:uid="{2644E02C-0878-4B36-8F23-A84FB0CDDF66}"/>
    <cellStyle name="20% - Accent1 65 3 2" xfId="4256" xr:uid="{5330F831-73CF-459E-A827-06F2A00A321B}"/>
    <cellStyle name="20% - Accent1 65 4" xfId="4257" xr:uid="{02BEC2D2-FC95-4004-B705-ED254FC497ED}"/>
    <cellStyle name="20% - Accent1 65 5" xfId="4258" xr:uid="{27E2C7D0-5031-417F-8872-03B68BDF9862}"/>
    <cellStyle name="20% - Accent1 65 6" xfId="4259" xr:uid="{C29A55A1-5B34-44C0-8D07-FAB0A9DDCD05}"/>
    <cellStyle name="20% - Accent1 65 7" xfId="4260" xr:uid="{94602B77-D3A8-46C9-A0A3-641B5306C9E0}"/>
    <cellStyle name="20% - Accent1 66" xfId="4261" xr:uid="{DAEDFC5D-016F-4130-A5F5-D32E27B04477}"/>
    <cellStyle name="20% - Accent1 66 2" xfId="4262" xr:uid="{56F84D01-C1EF-47BC-A026-5702F1E6B4DD}"/>
    <cellStyle name="20% - Accent1 66 2 2" xfId="4263" xr:uid="{2B04F0CD-0D04-42A6-9E7E-7EF23F298EB8}"/>
    <cellStyle name="20% - Accent1 66 3" xfId="4264" xr:uid="{159867AF-DC61-4012-B698-0A26CA08307F}"/>
    <cellStyle name="20% - Accent1 66 3 2" xfId="4265" xr:uid="{0AB02C35-B469-4F33-80AA-3381B73EE6A6}"/>
    <cellStyle name="20% - Accent1 66 4" xfId="4266" xr:uid="{91ECBFD3-DF38-49A3-A700-DB45FBEEBAB0}"/>
    <cellStyle name="20% - Accent1 66 5" xfId="4267" xr:uid="{C47521EC-DD8C-4756-856B-3BDD199DFFE8}"/>
    <cellStyle name="20% - Accent1 66 6" xfId="4268" xr:uid="{CF5E0C26-4E5F-4F1A-81E8-BE32FAA5D303}"/>
    <cellStyle name="20% - Accent1 66 7" xfId="4269" xr:uid="{29E528BC-F0D3-4877-8483-E0584FC55800}"/>
    <cellStyle name="20% - Accent1 67" xfId="4270" xr:uid="{35D60929-6BDB-4181-B6AB-E4A93F47F68F}"/>
    <cellStyle name="20% - Accent1 67 2" xfId="4271" xr:uid="{831D3971-1D17-4816-BC0E-89A8B469AE8D}"/>
    <cellStyle name="20% - Accent1 67 2 2" xfId="4272" xr:uid="{66AD9097-712B-4D4E-9FAB-72A708FAE5D4}"/>
    <cellStyle name="20% - Accent1 67 3" xfId="4273" xr:uid="{194FB734-6CB5-44BD-A4CF-FEACCEC86372}"/>
    <cellStyle name="20% - Accent1 67 3 2" xfId="4274" xr:uid="{A5820A7F-0C75-4334-B500-515EE383C581}"/>
    <cellStyle name="20% - Accent1 67 4" xfId="4275" xr:uid="{B9F081B2-1FC4-4E52-AF91-908FC3C2D90B}"/>
    <cellStyle name="20% - Accent1 67 5" xfId="4276" xr:uid="{EF269F5B-4829-4001-B6EF-6349F7015D7D}"/>
    <cellStyle name="20% - Accent1 67 6" xfId="4277" xr:uid="{E8D8C4E7-6BC3-42AC-84D0-16F76D770449}"/>
    <cellStyle name="20% - Accent1 67 7" xfId="4278" xr:uid="{2879C97C-3AC5-4B7B-AF89-79C059BF3FE5}"/>
    <cellStyle name="20% - Accent1 68" xfId="4279" xr:uid="{141F7469-148B-4F97-9B43-03714EFB1234}"/>
    <cellStyle name="20% - Accent1 68 2" xfId="4280" xr:uid="{78745A6E-FBBA-4FC0-97C7-FE3C6BCCE7FB}"/>
    <cellStyle name="20% - Accent1 68 2 2" xfId="4281" xr:uid="{58CBEFB8-E25D-414E-BA64-5880E736602F}"/>
    <cellStyle name="20% - Accent1 68 3" xfId="4282" xr:uid="{F1AA20B2-1D8D-4B01-9A5E-E3C103416D01}"/>
    <cellStyle name="20% - Accent1 68 3 2" xfId="4283" xr:uid="{F598E6BA-DB39-4181-8772-F2473BF56AF8}"/>
    <cellStyle name="20% - Accent1 68 4" xfId="4284" xr:uid="{8FBAE2DB-363C-4803-A20D-CA9D4438693F}"/>
    <cellStyle name="20% - Accent1 68 5" xfId="4285" xr:uid="{77816FEB-21CE-4655-ADB2-F36AEB7F1824}"/>
    <cellStyle name="20% - Accent1 68 6" xfId="4286" xr:uid="{3DB48304-8D4A-4661-ADDD-9B8AB03B5522}"/>
    <cellStyle name="20% - Accent1 68 7" xfId="4287" xr:uid="{D966F321-013B-462B-8425-FAD998329205}"/>
    <cellStyle name="20% - Accent1 69" xfId="4288" xr:uid="{ED88D497-0151-443C-A591-E40EA8AB4C37}"/>
    <cellStyle name="20% - Accent1 69 2" xfId="4289" xr:uid="{55070366-DB08-4F6E-B474-DAD934DEE296}"/>
    <cellStyle name="20% - Accent1 69 2 2" xfId="4290" xr:uid="{FD1E3612-595F-4013-A939-DEBF711011F2}"/>
    <cellStyle name="20% - Accent1 69 3" xfId="4291" xr:uid="{8CD6E917-D691-4FBD-AC01-3173E959428B}"/>
    <cellStyle name="20% - Accent1 69 3 2" xfId="4292" xr:uid="{558BC5D1-3502-4787-9F4B-ECB5585576CD}"/>
    <cellStyle name="20% - Accent1 69 4" xfId="4293" xr:uid="{1911BBA7-F3D0-4174-874F-3093402E292A}"/>
    <cellStyle name="20% - Accent1 69 5" xfId="4294" xr:uid="{FDFEAF45-8A02-4DC1-ABE2-C9B7B02EB027}"/>
    <cellStyle name="20% - Accent1 69 6" xfId="4295" xr:uid="{DFCE83DC-A3D1-4B5F-AB59-49BF3FD02C24}"/>
    <cellStyle name="20% - Accent1 69 7" xfId="4296" xr:uid="{0BFECDD8-A694-4975-A99D-80012D280278}"/>
    <cellStyle name="20% - Accent1 7" xfId="4297" xr:uid="{F8B0326E-79D7-4749-BF1B-DD096B9F084B}"/>
    <cellStyle name="20% - Accent1 7 2" xfId="4298" xr:uid="{E566E5D3-B4D2-42E7-96A7-5DD7C1C26D4C}"/>
    <cellStyle name="20% - Accent1 7 2 2" xfId="4299" xr:uid="{15E7D72C-5305-4EFB-8D09-EBF15B37489E}"/>
    <cellStyle name="20% - Accent1 7 2 3" xfId="4300" xr:uid="{F12797D7-0F9D-4AFC-AA48-19ACCD3F2B36}"/>
    <cellStyle name="20% - Accent1 7 2 4" xfId="4301" xr:uid="{C61853FC-1651-4CFA-9D5C-0E2BF49370FB}"/>
    <cellStyle name="20% - Accent1 7 2 5" xfId="4302" xr:uid="{BB3355F1-EC33-42E8-AD81-97E361788F4C}"/>
    <cellStyle name="20% - Accent1 7 2 6" xfId="4303" xr:uid="{75DAB788-B8C7-4666-9C28-00C80470B2B2}"/>
    <cellStyle name="20% - Accent1 7 3" xfId="4304" xr:uid="{D181E62E-C909-43AB-87CA-4F9D16673277}"/>
    <cellStyle name="20% - Accent1 7 3 2" xfId="4305" xr:uid="{C86A5391-81D2-4F72-AF52-893B21A77415}"/>
    <cellStyle name="20% - Accent1 7 4" xfId="4306" xr:uid="{5F3E8BD0-A2EF-4968-9BB4-5F9899514D28}"/>
    <cellStyle name="20% - Accent1 7 5" xfId="4307" xr:uid="{E6BAEBD9-10DB-4347-B824-85DDFCB853AA}"/>
    <cellStyle name="20% - Accent1 7 6" xfId="4308" xr:uid="{D7013B55-A620-4E62-83C3-C8C9E97EF17B}"/>
    <cellStyle name="20% - Accent1 7 7" xfId="4309" xr:uid="{08EE326F-3526-479A-88DE-A230CFF135E9}"/>
    <cellStyle name="20% - Accent1 70" xfId="4310" xr:uid="{66896A5E-E648-4115-9777-FEAE1A39B3E7}"/>
    <cellStyle name="20% - Accent1 70 2" xfId="4311" xr:uid="{2E2C4B14-A449-4DB6-8900-310329053A6A}"/>
    <cellStyle name="20% - Accent1 70 2 2" xfId="4312" xr:uid="{6FC5315D-B154-42B6-8FF1-281CA179D193}"/>
    <cellStyle name="20% - Accent1 70 3" xfId="4313" xr:uid="{A6A01F09-11AA-4E0B-913B-76186ABCA7FC}"/>
    <cellStyle name="20% - Accent1 70 4" xfId="4314" xr:uid="{130808EE-BF9D-4CFA-BBAC-621E6D6294F7}"/>
    <cellStyle name="20% - Accent1 70 5" xfId="4315" xr:uid="{9EF29DAA-12EC-4228-8F31-51E398D58A74}"/>
    <cellStyle name="20% - Accent1 70 6" xfId="4316" xr:uid="{B20B3FC3-B0E4-47A6-AB9C-D7DF16B115FB}"/>
    <cellStyle name="20% - Accent1 70 7" xfId="4317" xr:uid="{2CC172DA-B0B9-47F3-BE4D-DAB5F2FB6311}"/>
    <cellStyle name="20% - Accent1 71" xfId="4318" xr:uid="{779A3BBF-9E22-4F9D-B57E-FD01904BCEDC}"/>
    <cellStyle name="20% - Accent1 71 2" xfId="4319" xr:uid="{3A2872C3-403F-478D-A709-D824108755CD}"/>
    <cellStyle name="20% - Accent1 71 2 2" xfId="4320" xr:uid="{17853B94-6704-425F-B180-32FE0C6F551E}"/>
    <cellStyle name="20% - Accent1 71 3" xfId="4321" xr:uid="{D0BFEC01-8C6E-4B91-A2EA-6DCBA433C0F8}"/>
    <cellStyle name="20% - Accent1 71 4" xfId="4322" xr:uid="{3E01FD92-01CA-4320-8FBB-EB134F25D648}"/>
    <cellStyle name="20% - Accent1 71 5" xfId="4323" xr:uid="{B61EE0C1-E6A2-4710-AFE3-5F35970F7EDF}"/>
    <cellStyle name="20% - Accent1 71 6" xfId="4324" xr:uid="{B794427D-2F4A-4454-8000-EB69BAEAA2F7}"/>
    <cellStyle name="20% - Accent1 71 7" xfId="4325" xr:uid="{8C6D3F2A-BF61-44FB-937F-FB5B599A5CD2}"/>
    <cellStyle name="20% - Accent1 72" xfId="4326" xr:uid="{A10492C6-7833-410F-A381-B689765CC735}"/>
    <cellStyle name="20% - Accent1 72 2" xfId="4327" xr:uid="{7BB25F97-0EA5-4887-A250-DD02AB855CE5}"/>
    <cellStyle name="20% - Accent1 72 2 2" xfId="4328" xr:uid="{D2A5FD93-81B7-4894-90E4-A9F66873F0D1}"/>
    <cellStyle name="20% - Accent1 72 3" xfId="4329" xr:uid="{63A531B0-DA84-43C2-9411-5A6EFC8F75BE}"/>
    <cellStyle name="20% - Accent1 72 4" xfId="4330" xr:uid="{093DB9F2-818F-422A-AE78-78D263EFF7CB}"/>
    <cellStyle name="20% - Accent1 72 5" xfId="4331" xr:uid="{10E71B53-5E1C-49BE-84F1-2C1C10D22B88}"/>
    <cellStyle name="20% - Accent1 72 6" xfId="4332" xr:uid="{5BADCFA4-5F28-4DA9-85C8-14D006CD16B5}"/>
    <cellStyle name="20% - Accent1 72 7" xfId="4333" xr:uid="{7E323829-50DB-4BBA-9FF4-D7295A89160A}"/>
    <cellStyle name="20% - Accent1 73" xfId="4334" xr:uid="{045006F4-D684-462C-867E-87B7FD012397}"/>
    <cellStyle name="20% - Accent1 73 2" xfId="4335" xr:uid="{7958EA9A-0A33-4B72-A363-4BF5ED643A7E}"/>
    <cellStyle name="20% - Accent1 73 2 2" xfId="4336" xr:uid="{4A39FEEB-147D-4237-9EC2-E93D8CE51FFA}"/>
    <cellStyle name="20% - Accent1 73 3" xfId="4337" xr:uid="{E714A86E-DDB4-4EC4-B9BE-EC1E9E3CD040}"/>
    <cellStyle name="20% - Accent1 73 4" xfId="4338" xr:uid="{B11D40FD-F0CC-40F0-8A1D-F6A4DBF73F2A}"/>
    <cellStyle name="20% - Accent1 74" xfId="4339" xr:uid="{59E3E0E1-C790-419F-B9DD-50B3E106BA20}"/>
    <cellStyle name="20% - Accent1 74 2" xfId="4340" xr:uid="{C37C191B-59E6-4BE4-944E-6324E9462F5E}"/>
    <cellStyle name="20% - Accent1 74 2 2" xfId="4341" xr:uid="{035C3A83-E460-40D7-9894-21A873350A10}"/>
    <cellStyle name="20% - Accent1 74 3" xfId="4342" xr:uid="{545F834C-F508-41CD-9358-D998F0C0EEFC}"/>
    <cellStyle name="20% - Accent1 74 4" xfId="4343" xr:uid="{1386DAF4-D4F0-438A-AE58-10698EF9DE86}"/>
    <cellStyle name="20% - Accent1 75" xfId="4344" xr:uid="{2CB1C6EF-04F1-4FE8-900C-FEE083013323}"/>
    <cellStyle name="20% - Accent1 75 2" xfId="4345" xr:uid="{EB96958E-0A87-468A-A1AC-73B95E2B97D6}"/>
    <cellStyle name="20% - Accent1 75 2 2" xfId="4346" xr:uid="{D98A0C90-5265-4FF6-ADA3-39F4DE28D2BE}"/>
    <cellStyle name="20% - Accent1 75 3" xfId="4347" xr:uid="{6C71459A-3454-4BFC-884D-FB60DB23CDDD}"/>
    <cellStyle name="20% - Accent1 75 4" xfId="4348" xr:uid="{551E0A0C-EC5B-45BF-A175-F117F01AC19E}"/>
    <cellStyle name="20% - Accent1 76" xfId="4349" xr:uid="{49CEF5F0-54C7-4629-B4D5-A425A22A28CB}"/>
    <cellStyle name="20% - Accent1 76 2" xfId="4350" xr:uid="{5A09BD56-DD87-4C19-A0AE-E015BF0D1452}"/>
    <cellStyle name="20% - Accent1 76 2 2" xfId="4351" xr:uid="{6D212AE8-E9D5-49BA-938D-8FA2876F1561}"/>
    <cellStyle name="20% - Accent1 76 3" xfId="4352" xr:uid="{3176A476-B1BB-4712-A349-B22DC0496934}"/>
    <cellStyle name="20% - Accent1 76 4" xfId="4353" xr:uid="{1AD6B5D5-0258-45A2-A109-6B571988DEA8}"/>
    <cellStyle name="20% - Accent1 77" xfId="4354" xr:uid="{734656E1-0599-4E03-84D8-9F7F3B533239}"/>
    <cellStyle name="20% - Accent1 77 2" xfId="4355" xr:uid="{F5AAB1DA-78CC-4481-A8F0-D23661E6918A}"/>
    <cellStyle name="20% - Accent1 77 2 2" xfId="4356" xr:uid="{1B4587C1-3789-44A1-BE18-A30E564B4D62}"/>
    <cellStyle name="20% - Accent1 77 3" xfId="4357" xr:uid="{6010AD83-288C-4977-B40F-E78ED390E5C7}"/>
    <cellStyle name="20% - Accent1 77 4" xfId="4358" xr:uid="{A6DBD434-B4ED-4B6F-A338-E19D90952B1E}"/>
    <cellStyle name="20% - Accent1 78" xfId="4359" xr:uid="{0FB35152-C0F1-4545-8A50-551ABCACC876}"/>
    <cellStyle name="20% - Accent1 78 2" xfId="4360" xr:uid="{8F33EE49-98DE-43E1-B29D-D90A941200F2}"/>
    <cellStyle name="20% - Accent1 78 2 2" xfId="4361" xr:uid="{36814D24-876D-40BC-982B-D02AAA2AB0F1}"/>
    <cellStyle name="20% - Accent1 78 3" xfId="4362" xr:uid="{4F43F3DB-E389-4CD4-B711-378A2B39845E}"/>
    <cellStyle name="20% - Accent1 78 4" xfId="4363" xr:uid="{D9B525C8-5509-4735-9E8F-04B32B21B594}"/>
    <cellStyle name="20% - Accent1 79" xfId="4364" xr:uid="{9CDD51B3-09CD-4DD9-8F25-298226E1058F}"/>
    <cellStyle name="20% - Accent1 79 2" xfId="4365" xr:uid="{81560F9E-9D36-4A0F-A185-C604758B193B}"/>
    <cellStyle name="20% - Accent1 79 2 2" xfId="4366" xr:uid="{D47A4842-271F-4B56-B8CC-F6AE8AA772BE}"/>
    <cellStyle name="20% - Accent1 79 3" xfId="4367" xr:uid="{FA3D0BBE-7EDD-4D49-93FF-D9B897C916BF}"/>
    <cellStyle name="20% - Accent1 79 4" xfId="4368" xr:uid="{992179AE-AED3-4952-B9DD-6352498B9004}"/>
    <cellStyle name="20% - Accent1 8" xfId="4369" xr:uid="{94DB4EDC-B642-42AF-875C-CFFAC92EC733}"/>
    <cellStyle name="20% - Accent1 8 2" xfId="4370" xr:uid="{A79A0413-DD22-4167-B56E-352A683FD913}"/>
    <cellStyle name="20% - Accent1 8 2 2" xfId="4371" xr:uid="{E8897856-5EC5-4537-88FF-57AE4580D3E3}"/>
    <cellStyle name="20% - Accent1 8 2 3" xfId="4372" xr:uid="{CE30C5BF-3203-4567-B429-7F5CC35ABE33}"/>
    <cellStyle name="20% - Accent1 8 2 4" xfId="4373" xr:uid="{739BC27A-7BB8-465B-B514-D5A70FB59190}"/>
    <cellStyle name="20% - Accent1 8 2 5" xfId="4374" xr:uid="{731E0CA8-B9DF-4482-B7B0-EF825F4C6458}"/>
    <cellStyle name="20% - Accent1 8 2 6" xfId="4375" xr:uid="{C3937B9E-657F-44F5-A6EC-DBC202672E2C}"/>
    <cellStyle name="20% - Accent1 8 3" xfId="4376" xr:uid="{134EDE82-A8A9-4DC1-8E62-B9DFFA83C403}"/>
    <cellStyle name="20% - Accent1 8 3 2" xfId="4377" xr:uid="{9CA975B8-E2C9-45B0-81CF-576B770605EF}"/>
    <cellStyle name="20% - Accent1 8 4" xfId="4378" xr:uid="{B304A2FB-26EE-40B4-87F4-17399AAD2476}"/>
    <cellStyle name="20% - Accent1 8 5" xfId="4379" xr:uid="{D85A877A-C74A-423A-9D83-DEB46AA30A1A}"/>
    <cellStyle name="20% - Accent1 8 6" xfId="4380" xr:uid="{ED82476C-4107-4195-8CA5-0FAC2920F708}"/>
    <cellStyle name="20% - Accent1 8 7" xfId="4381" xr:uid="{CFCC64A0-069A-47C8-8AD7-62B9B5670EE5}"/>
    <cellStyle name="20% - Accent1 80" xfId="4382" xr:uid="{108E092C-9933-4540-87C3-9BB736191608}"/>
    <cellStyle name="20% - Accent1 80 2" xfId="4383" xr:uid="{EDC5B65F-88F6-4D83-BA75-AB1E5F0C061D}"/>
    <cellStyle name="20% - Accent1 80 2 2" xfId="4384" xr:uid="{9BE8CC70-E06D-4E60-ADF2-FCB33866E714}"/>
    <cellStyle name="20% - Accent1 80 3" xfId="4385" xr:uid="{BEE55977-8B64-4268-9AB6-80DDA8B1407E}"/>
    <cellStyle name="20% - Accent1 80 4" xfId="4386" xr:uid="{6FFE4C76-8992-41A6-A045-2226E3A6E106}"/>
    <cellStyle name="20% - Accent1 81" xfId="4387" xr:uid="{42C90317-1741-4783-9C8B-054137A6003A}"/>
    <cellStyle name="20% - Accent1 81 2" xfId="4388" xr:uid="{BA8E0996-0C5B-437C-ACB3-1908DF036C04}"/>
    <cellStyle name="20% - Accent1 81 2 2" xfId="4389" xr:uid="{BBE617EB-8B24-487E-A662-061DB3EDA718}"/>
    <cellStyle name="20% - Accent1 81 2 2 2" xfId="4390" xr:uid="{CC0C25D4-777A-4AA9-9A5D-6C5EE0E36EA1}"/>
    <cellStyle name="20% - Accent1 81 2 3" xfId="4391" xr:uid="{B5617C91-9B0B-44E9-8325-3AA53824F9B5}"/>
    <cellStyle name="20% - Accent1 81 2 4" xfId="4392" xr:uid="{26F61A68-24AC-4321-B664-DE978C27F8E0}"/>
    <cellStyle name="20% - Accent1 81 2 5" xfId="4393" xr:uid="{3796FE99-7C69-492B-929E-A02AF2644853}"/>
    <cellStyle name="20% - Accent1 81 2 6" xfId="4394" xr:uid="{6CBB305A-6FE2-40D3-98B3-59BC6662E8FF}"/>
    <cellStyle name="20% - Accent1 81 3" xfId="4395" xr:uid="{4826ABA8-80FD-4ADD-91B2-C71237F0E400}"/>
    <cellStyle name="20% - Accent1 81 4" xfId="4396" xr:uid="{88E71764-9BB8-423A-9189-4F022A10D858}"/>
    <cellStyle name="20% - Accent1 82" xfId="4397" xr:uid="{19F30725-A097-4DEA-9AC6-214718A3C5EF}"/>
    <cellStyle name="20% - Accent1 82 2" xfId="4398" xr:uid="{865C636F-76D3-46CC-8D1A-45FC49D687A7}"/>
    <cellStyle name="20% - Accent1 82 3" xfId="4399" xr:uid="{E2027465-6198-45BC-AC65-2CA8FDDEBD3A}"/>
    <cellStyle name="20% - Accent1 83" xfId="4400" xr:uid="{B06152CA-4FE7-488F-8031-64CBD1312280}"/>
    <cellStyle name="20% - Accent1 83 2" xfId="4401" xr:uid="{AE5AD773-CD79-4287-9856-05A2D991B57A}"/>
    <cellStyle name="20% - Accent1 83 3" xfId="4402" xr:uid="{6C6C93ED-324A-4A81-8A89-10ADF8E74E20}"/>
    <cellStyle name="20% - Accent1 84" xfId="4403" xr:uid="{BDABE774-F153-46E2-91AC-3DC8535C72A4}"/>
    <cellStyle name="20% - Accent1 84 2" xfId="4404" xr:uid="{69411771-DCE4-4B50-8800-3D10D476E1E9}"/>
    <cellStyle name="20% - Accent1 84 3" xfId="4405" xr:uid="{D0503ED8-EE24-4C70-BE3F-2FC963F837E7}"/>
    <cellStyle name="20% - Accent1 85" xfId="4406" xr:uid="{4282F897-19B9-4B50-8360-DF1C6A2242BC}"/>
    <cellStyle name="20% - Accent1 85 2" xfId="4407" xr:uid="{6998E1D0-8740-4C7B-BF9D-31D224F6CA4D}"/>
    <cellStyle name="20% - Accent1 85 3" xfId="4408" xr:uid="{6CF633D2-8F27-420B-9BD7-6D71FB57EB62}"/>
    <cellStyle name="20% - Accent1 86" xfId="4409" xr:uid="{40AEC375-1C51-45BD-991B-9E8130A959CA}"/>
    <cellStyle name="20% - Accent1 86 2" xfId="4410" xr:uid="{409BAFE1-8AC4-48F2-B7BF-C4106A5CA9A4}"/>
    <cellStyle name="20% - Accent1 86 2 2" xfId="4411" xr:uid="{A0AD2B6D-93D0-4964-80C4-6AEA38FDC332}"/>
    <cellStyle name="20% - Accent1 86 3" xfId="4412" xr:uid="{1C2BECA3-8745-491F-B2E4-F3A92E615DEC}"/>
    <cellStyle name="20% - Accent1 86 4" xfId="4413" xr:uid="{1F2332ED-888E-4ABA-8895-2A76C150136A}"/>
    <cellStyle name="20% - Accent1 86 5" xfId="4414" xr:uid="{9E4D665B-C310-4E3C-A064-87CEBAE246D0}"/>
    <cellStyle name="20% - Accent1 86 6" xfId="4415" xr:uid="{3DA94273-31B5-476C-8935-DCAA52072678}"/>
    <cellStyle name="20% - Accent1 87" xfId="4416" xr:uid="{3184804F-A322-4ADB-A52E-252C45582FF2}"/>
    <cellStyle name="20% - Accent1 87 2" xfId="4417" xr:uid="{A53253FB-6648-422F-921B-E7360D3B5E86}"/>
    <cellStyle name="20% - Accent1 87 2 2" xfId="4418" xr:uid="{C2E8E2DE-7EF9-483F-BBCF-1D422CA90534}"/>
    <cellStyle name="20% - Accent1 87 3" xfId="4419" xr:uid="{903505B9-4066-47A9-BA65-CCEA1C9179CF}"/>
    <cellStyle name="20% - Accent1 87 4" xfId="4420" xr:uid="{7C07A9F6-9E66-41A7-B85E-4115B449A583}"/>
    <cellStyle name="20% - Accent1 87 5" xfId="4421" xr:uid="{1801B456-1076-44BA-AC49-B093E6F45BBC}"/>
    <cellStyle name="20% - Accent1 87 6" xfId="4422" xr:uid="{5B043755-A524-485C-9182-26DE619FD0B2}"/>
    <cellStyle name="20% - Accent1 88" xfId="4423" xr:uid="{7C5F9845-E509-4A70-B33A-9FCD185231D9}"/>
    <cellStyle name="20% - Accent1 88 2" xfId="4424" xr:uid="{CF815016-0027-4763-B91C-4EF44B5F8445}"/>
    <cellStyle name="20% - Accent1 88 3" xfId="4425" xr:uid="{10F018CE-2C6C-4A14-B59F-675367FD6004}"/>
    <cellStyle name="20% - Accent1 88 4" xfId="4426" xr:uid="{D60B69A7-ADD9-4E58-8F7B-1EA89136E11D}"/>
    <cellStyle name="20% - Accent1 88 5" xfId="4427" xr:uid="{18A3701C-8672-488E-8B02-A20E6BCDF106}"/>
    <cellStyle name="20% - Accent1 88 6" xfId="4428" xr:uid="{54CCEB31-3891-4228-B19F-B87700351720}"/>
    <cellStyle name="20% - Accent1 89" xfId="4429" xr:uid="{FC2190C7-5B04-482F-8D93-B3ACFA57643D}"/>
    <cellStyle name="20% - Accent1 9" xfId="4430" xr:uid="{CDFA502C-CC97-4675-8BDA-B93D5E847C0F}"/>
    <cellStyle name="20% - Accent1 9 2" xfId="4431" xr:uid="{4FDC95E9-A147-42F3-A8E2-EB23550B1DEB}"/>
    <cellStyle name="20% - Accent1 9 2 2" xfId="4432" xr:uid="{61347465-A780-47A8-9F05-9B744CC885F7}"/>
    <cellStyle name="20% - Accent1 9 2 3" xfId="4433" xr:uid="{530D5EE8-A8C3-48CB-B196-B3692F574281}"/>
    <cellStyle name="20% - Accent1 9 2 4" xfId="4434" xr:uid="{933D0FF9-5189-4E9F-A434-5C60FF234AEF}"/>
    <cellStyle name="20% - Accent1 9 2 5" xfId="4435" xr:uid="{A4566DE4-37E7-4919-A2CB-AD8B4AF2E053}"/>
    <cellStyle name="20% - Accent1 9 2 6" xfId="4436" xr:uid="{9CBA0CEB-A9A8-4F0A-8CF0-BAD904412363}"/>
    <cellStyle name="20% - Accent1 9 3" xfId="4437" xr:uid="{4E90BEDC-B592-4C80-A13B-12E37D5963B3}"/>
    <cellStyle name="20% - Accent1 9 3 2" xfId="4438" xr:uid="{D4BA7EAE-8378-42DE-ABED-6FEADC3453D7}"/>
    <cellStyle name="20% - Accent1 9 4" xfId="4439" xr:uid="{1DEC73F3-9AF6-4703-957A-EF3548C7E9DD}"/>
    <cellStyle name="20% - Accent1 9 5" xfId="4440" xr:uid="{3B783A20-1025-4B42-B1A8-1A2A756F3188}"/>
    <cellStyle name="20% - Accent1 9 6" xfId="4441" xr:uid="{E95C6FF6-E1EF-4FA8-B24C-F3C2E3D58760}"/>
    <cellStyle name="20% - Accent1 9 7" xfId="4442" xr:uid="{7E80C45D-17A0-42C7-9B34-E47A3285818E}"/>
    <cellStyle name="20% - Accent1 90" xfId="4443" xr:uid="{BD071B5E-2165-44C8-A78C-D3577A2572A6}"/>
    <cellStyle name="20% - Accent1 91" xfId="4444" xr:uid="{ED9DD128-181D-49D4-B284-6484D10FC37B}"/>
    <cellStyle name="20% - Accent1 92" xfId="4445" xr:uid="{8A8D3CB7-06A9-4C9F-9E4D-0AF904A6DD7E}"/>
    <cellStyle name="20% - Accent1 93" xfId="4446" xr:uid="{80A7BD17-5079-4C0E-8CEB-BD9D77296F1C}"/>
    <cellStyle name="20% - Accent1 94" xfId="4447" xr:uid="{312A214D-9FE2-4E30-807B-1B0C61479D73}"/>
    <cellStyle name="20% - Accent1 95" xfId="4448" xr:uid="{E920DED2-638E-4B8E-B7A1-56282D416D8F}"/>
    <cellStyle name="20% - Accent1 96" xfId="32845" xr:uid="{124B13F8-0967-457C-AC6A-7BC96E91923A}"/>
    <cellStyle name="20% - Accent2" xfId="32" builtinId="34" customBuiltin="1"/>
    <cellStyle name="20% - Accent2 10" xfId="4449" xr:uid="{A5E05793-5C60-478A-AB6F-34506D031EEF}"/>
    <cellStyle name="20% - Accent2 10 2" xfId="4450" xr:uid="{ACA9B5CE-9CB4-4C5C-9B3F-92406BF6D9EC}"/>
    <cellStyle name="20% - Accent2 10 2 2" xfId="4451" xr:uid="{D251F75A-CF14-4165-B62A-DA61B068B49F}"/>
    <cellStyle name="20% - Accent2 10 2 3" xfId="4452" xr:uid="{FE860E50-6168-49D5-9A46-6DF6C56BC40A}"/>
    <cellStyle name="20% - Accent2 10 2 4" xfId="4453" xr:uid="{85807C46-C3C8-43EB-9820-1CF4E8708E2B}"/>
    <cellStyle name="20% - Accent2 10 2 5" xfId="4454" xr:uid="{3B6D1111-CACE-48DC-B77F-23187D38D5F9}"/>
    <cellStyle name="20% - Accent2 10 2 6" xfId="4455" xr:uid="{866B47FC-7846-491B-976F-1F74AABC8791}"/>
    <cellStyle name="20% - Accent2 10 3" xfId="4456" xr:uid="{216DD19F-D922-4957-88E3-B25A94E4A705}"/>
    <cellStyle name="20% - Accent2 10 3 2" xfId="4457" xr:uid="{B237E6F3-AFC0-4AFB-A290-C0CCB6834CF6}"/>
    <cellStyle name="20% - Accent2 10 4" xfId="4458" xr:uid="{354D4AC9-4127-4177-92B6-5F93A6D38977}"/>
    <cellStyle name="20% - Accent2 10 5" xfId="4459" xr:uid="{D1F327B3-7B6B-407C-8EF4-D082B045E809}"/>
    <cellStyle name="20% - Accent2 10 6" xfId="4460" xr:uid="{A5B86B68-5919-49A1-91AD-6747696700E9}"/>
    <cellStyle name="20% - Accent2 10 7" xfId="4461" xr:uid="{8FB224F1-433C-42F0-9720-CCBF7B195FBB}"/>
    <cellStyle name="20% - Accent2 11" xfId="4462" xr:uid="{0435329B-95AF-4D0B-87DA-6805C5D5F36F}"/>
    <cellStyle name="20% - Accent2 11 2" xfId="4463" xr:uid="{66860D73-EF3D-4D56-8DD6-74B6C6DAE668}"/>
    <cellStyle name="20% - Accent2 11 2 2" xfId="4464" xr:uid="{850EA5C4-C6CC-4B54-9179-4C223B772EFD}"/>
    <cellStyle name="20% - Accent2 11 2 3" xfId="4465" xr:uid="{A78198FE-3776-4D21-A2C5-FA060827D6FE}"/>
    <cellStyle name="20% - Accent2 11 2 4" xfId="4466" xr:uid="{0A944FF0-7F98-4C52-8C48-00DF893D47F6}"/>
    <cellStyle name="20% - Accent2 11 2 5" xfId="4467" xr:uid="{EDE4546C-F836-4D2F-BAED-FB1D3A412D12}"/>
    <cellStyle name="20% - Accent2 11 2 6" xfId="4468" xr:uid="{273505BB-89F6-478C-BF8D-E16544415B4A}"/>
    <cellStyle name="20% - Accent2 11 3" xfId="4469" xr:uid="{8BB42609-7A36-4CC0-84B8-8159D8C2255E}"/>
    <cellStyle name="20% - Accent2 11 3 2" xfId="4470" xr:uid="{154F8944-450C-4EA9-88D9-09D645B702A8}"/>
    <cellStyle name="20% - Accent2 11 4" xfId="4471" xr:uid="{712FB984-0105-4ED5-995C-327C631460AA}"/>
    <cellStyle name="20% - Accent2 11 5" xfId="4472" xr:uid="{6541322B-9870-4D6D-92C0-AD1457C320E2}"/>
    <cellStyle name="20% - Accent2 11 6" xfId="4473" xr:uid="{0729DF13-6113-49E2-83CE-49E90EFEB919}"/>
    <cellStyle name="20% - Accent2 11 7" xfId="4474" xr:uid="{EA089A51-44E9-4E49-A869-4D77327E26BA}"/>
    <cellStyle name="20% - Accent2 12" xfId="4475" xr:uid="{76CE5E35-5AAA-45E2-81BA-F557FBBA546C}"/>
    <cellStyle name="20% - Accent2 12 2" xfId="4476" xr:uid="{0EAC030C-2650-40BB-820F-B84FEDB3D59E}"/>
    <cellStyle name="20% - Accent2 12 2 2" xfId="4477" xr:uid="{80E6542F-C6B6-4B3E-A94C-B3F10152182F}"/>
    <cellStyle name="20% - Accent2 12 2 3" xfId="4478" xr:uid="{2B58D3CF-7549-4AB8-A853-D3EE26C66A2C}"/>
    <cellStyle name="20% - Accent2 12 2 4" xfId="4479" xr:uid="{EE9283D9-D24A-49E0-AEC4-08A7369F3CE7}"/>
    <cellStyle name="20% - Accent2 12 2 5" xfId="4480" xr:uid="{A78C0C6B-9565-4E4A-AC36-B88E83A0BA51}"/>
    <cellStyle name="20% - Accent2 12 2 6" xfId="4481" xr:uid="{0EC6010A-557A-4474-934C-C17EC0AC0ACE}"/>
    <cellStyle name="20% - Accent2 12 3" xfId="4482" xr:uid="{8DECD7DF-FF19-42BD-BDD4-E704E898499C}"/>
    <cellStyle name="20% - Accent2 12 3 2" xfId="4483" xr:uid="{82589112-75A1-4F94-A18C-A3008F422C67}"/>
    <cellStyle name="20% - Accent2 12 4" xfId="4484" xr:uid="{B37701F5-80D0-4AA3-97F2-637E6A91F139}"/>
    <cellStyle name="20% - Accent2 12 5" xfId="4485" xr:uid="{402C6542-8967-488A-B2FE-2F0A395198A0}"/>
    <cellStyle name="20% - Accent2 12 6" xfId="4486" xr:uid="{0667B3E0-3977-48E5-9C29-460A5B484BBE}"/>
    <cellStyle name="20% - Accent2 12 7" xfId="4487" xr:uid="{93AA216C-7C73-46C7-AF9B-00B7142E3273}"/>
    <cellStyle name="20% - Accent2 13" xfId="4488" xr:uid="{AEED8CCB-2194-4138-AB46-F6345A97063F}"/>
    <cellStyle name="20% - Accent2 13 2" xfId="4489" xr:uid="{D924324C-32D1-4851-AA42-DB42B09B5C5D}"/>
    <cellStyle name="20% - Accent2 13 2 2" xfId="4490" xr:uid="{EC644A77-6D2A-4D4A-AC68-32985C60BF70}"/>
    <cellStyle name="20% - Accent2 13 2 3" xfId="4491" xr:uid="{CB291C19-EA0A-44CD-961F-DD03DDE55A8F}"/>
    <cellStyle name="20% - Accent2 13 2 4" xfId="4492" xr:uid="{995EBC21-30B8-4D90-840F-2461FBA25B21}"/>
    <cellStyle name="20% - Accent2 13 2 5" xfId="4493" xr:uid="{FA455A86-8DE2-490A-AF04-B2ED4A14760C}"/>
    <cellStyle name="20% - Accent2 13 2 6" xfId="4494" xr:uid="{4D68BBF9-5EF8-4906-AD62-E0CDFEBA6BF5}"/>
    <cellStyle name="20% - Accent2 13 3" xfId="4495" xr:uid="{71D10192-278C-46B0-8394-CD506A7E7D07}"/>
    <cellStyle name="20% - Accent2 13 3 2" xfId="4496" xr:uid="{A1B165A7-C876-479B-BA32-F45CD474563C}"/>
    <cellStyle name="20% - Accent2 13 4" xfId="4497" xr:uid="{01A60D00-FE98-46FC-8CF6-EF63E7202719}"/>
    <cellStyle name="20% - Accent2 13 5" xfId="4498" xr:uid="{EEF2B824-0C84-458A-BD70-7964922944F5}"/>
    <cellStyle name="20% - Accent2 13 6" xfId="4499" xr:uid="{1723E066-C8C2-4B88-A0B0-8EAC73CC9D8A}"/>
    <cellStyle name="20% - Accent2 13 7" xfId="4500" xr:uid="{813578CB-2E4F-49D9-BA12-1D92D34A2FD1}"/>
    <cellStyle name="20% - Accent2 14" xfId="4501" xr:uid="{4D092E53-DA1D-4E52-88A7-1266E633F0BA}"/>
    <cellStyle name="20% - Accent2 14 2" xfId="4502" xr:uid="{72D7CD6F-82E8-40D0-A90F-C48FEC5FE6F5}"/>
    <cellStyle name="20% - Accent2 14 2 2" xfId="4503" xr:uid="{8991FEDB-821D-4CA7-8576-6930A2700514}"/>
    <cellStyle name="20% - Accent2 14 2 3" xfId="4504" xr:uid="{053AE39A-D59F-4839-A3D8-37687F512396}"/>
    <cellStyle name="20% - Accent2 14 2 4" xfId="4505" xr:uid="{13178AAF-6466-4DED-A094-62AC90E7B4CF}"/>
    <cellStyle name="20% - Accent2 14 2 5" xfId="4506" xr:uid="{B1746039-1CD9-452A-B66D-A66A4A73B8EF}"/>
    <cellStyle name="20% - Accent2 14 2 6" xfId="4507" xr:uid="{330B963F-E34D-448D-A85C-878D89496957}"/>
    <cellStyle name="20% - Accent2 14 3" xfId="4508" xr:uid="{3E4A4119-F049-4768-858F-DE91DBCC8546}"/>
    <cellStyle name="20% - Accent2 14 3 2" xfId="4509" xr:uid="{3327CBAD-242A-4359-909D-01511282FCFA}"/>
    <cellStyle name="20% - Accent2 14 4" xfId="4510" xr:uid="{34AD7803-79D4-451E-BE47-3984FC87298C}"/>
    <cellStyle name="20% - Accent2 14 5" xfId="4511" xr:uid="{2D41B62A-5023-4F4A-A57A-6E2420005194}"/>
    <cellStyle name="20% - Accent2 14 6" xfId="4512" xr:uid="{5485DDBC-39E4-4A60-8CFF-ECE0C93C72E4}"/>
    <cellStyle name="20% - Accent2 14 7" xfId="4513" xr:uid="{881677D2-B92C-4A25-8DA3-58E1BD2DFB65}"/>
    <cellStyle name="20% - Accent2 15" xfId="4514" xr:uid="{675A7291-16A2-4F62-85EC-098B0E6D8B7F}"/>
    <cellStyle name="20% - Accent2 15 2" xfId="4515" xr:uid="{56D78148-CB20-4B4E-B391-BEA059FFF6FF}"/>
    <cellStyle name="20% - Accent2 15 2 2" xfId="4516" xr:uid="{5980ED56-41F7-4E4C-AB42-8ACE5BCE501E}"/>
    <cellStyle name="20% - Accent2 15 2 3" xfId="4517" xr:uid="{33C97127-ED75-430E-9266-6F9601AC535C}"/>
    <cellStyle name="20% - Accent2 15 2 4" xfId="4518" xr:uid="{9961731E-42D6-4CFC-8B93-D98A0DBDC113}"/>
    <cellStyle name="20% - Accent2 15 2 5" xfId="4519" xr:uid="{BE7D55F5-E0C8-40BA-8F83-C73C82DAC487}"/>
    <cellStyle name="20% - Accent2 15 2 6" xfId="4520" xr:uid="{D6616885-8C74-41EC-8EAB-80F08046AC60}"/>
    <cellStyle name="20% - Accent2 15 3" xfId="4521" xr:uid="{335DB3BA-AE93-4385-9687-BF57947375EC}"/>
    <cellStyle name="20% - Accent2 15 3 2" xfId="4522" xr:uid="{3BE76518-5E93-43EE-A74B-AFF31794F2F3}"/>
    <cellStyle name="20% - Accent2 15 4" xfId="4523" xr:uid="{20A913B4-AB53-4B8C-BE42-0B2020A75574}"/>
    <cellStyle name="20% - Accent2 15 5" xfId="4524" xr:uid="{A4E7331F-0F96-4A8D-ABEB-940057B93E41}"/>
    <cellStyle name="20% - Accent2 15 6" xfId="4525" xr:uid="{CA1C5FFC-A13F-47A4-92FC-E6AE8F9426D1}"/>
    <cellStyle name="20% - Accent2 15 7" xfId="4526" xr:uid="{F44264A4-D7C7-4053-BB37-AC5F8B9CBE5F}"/>
    <cellStyle name="20% - Accent2 16" xfId="4527" xr:uid="{ED9ABA97-CCCF-4AD6-BCC9-C629B90094D2}"/>
    <cellStyle name="20% - Accent2 16 2" xfId="4528" xr:uid="{009C7BD6-7E6A-43F6-B72C-41F433603BD0}"/>
    <cellStyle name="20% - Accent2 16 2 2" xfId="4529" xr:uid="{2A43556C-897C-410D-AB27-B3BE25331ACC}"/>
    <cellStyle name="20% - Accent2 16 2 3" xfId="4530" xr:uid="{CD829445-DF77-4AD6-B88D-ECB67C5614B1}"/>
    <cellStyle name="20% - Accent2 16 2 4" xfId="4531" xr:uid="{8AF900DB-D106-4F04-A95C-E1D452F08620}"/>
    <cellStyle name="20% - Accent2 16 2 5" xfId="4532" xr:uid="{7E3E38F8-2861-4F83-94C7-C270F17295E3}"/>
    <cellStyle name="20% - Accent2 16 2 6" xfId="4533" xr:uid="{BEBBCC2C-60E0-4AC8-9064-E10C70139EA1}"/>
    <cellStyle name="20% - Accent2 16 3" xfId="4534" xr:uid="{DC06B135-891C-4EF8-B179-89234569A62B}"/>
    <cellStyle name="20% - Accent2 16 3 2" xfId="4535" xr:uid="{D06968B7-A350-4CC7-85EF-628D96400F4B}"/>
    <cellStyle name="20% - Accent2 16 4" xfId="4536" xr:uid="{4546DB77-4EA8-46DC-A8CD-E62F8BF35983}"/>
    <cellStyle name="20% - Accent2 16 5" xfId="4537" xr:uid="{7F0D2A82-FE30-4EF4-9002-54BC8AAB41BC}"/>
    <cellStyle name="20% - Accent2 16 6" xfId="4538" xr:uid="{337C8AA3-DAB2-43F2-B876-C4C954BC41AA}"/>
    <cellStyle name="20% - Accent2 16 7" xfId="4539" xr:uid="{4228E54B-A600-46B9-97D5-062F5AF06710}"/>
    <cellStyle name="20% - Accent2 17" xfId="4540" xr:uid="{7DF5ECF2-BA7D-4BD8-8812-E107FE5611E0}"/>
    <cellStyle name="20% - Accent2 17 2" xfId="4541" xr:uid="{FECB3604-81EA-4FF9-BABF-354216ECDA9A}"/>
    <cellStyle name="20% - Accent2 17 2 2" xfId="4542" xr:uid="{307CA43B-3626-447F-9534-D996846DD525}"/>
    <cellStyle name="20% - Accent2 17 2 3" xfId="4543" xr:uid="{5E47013B-D5B8-4EDA-A457-3547C378BC8F}"/>
    <cellStyle name="20% - Accent2 17 2 4" xfId="4544" xr:uid="{2B15334E-7B95-450C-B14C-9C67E8019AEF}"/>
    <cellStyle name="20% - Accent2 17 2 5" xfId="4545" xr:uid="{2A902F72-8188-4118-8AF9-3F3181606EBC}"/>
    <cellStyle name="20% - Accent2 17 2 6" xfId="4546" xr:uid="{3BC26C5D-2B0B-4BC2-BF97-0EF2CC8CA0A1}"/>
    <cellStyle name="20% - Accent2 17 3" xfId="4547" xr:uid="{07614077-611A-466A-8B01-0279349F9DC7}"/>
    <cellStyle name="20% - Accent2 17 3 2" xfId="4548" xr:uid="{401ECFAE-9CD6-45F0-83D1-680C1CE2145A}"/>
    <cellStyle name="20% - Accent2 17 4" xfId="4549" xr:uid="{362CF1DB-3C25-4F2F-B91B-86938905F114}"/>
    <cellStyle name="20% - Accent2 17 5" xfId="4550" xr:uid="{7D6BF6D6-C2C7-43DE-B3D3-A7CC12414C5A}"/>
    <cellStyle name="20% - Accent2 17 6" xfId="4551" xr:uid="{9D733A95-DCE0-4933-8AFE-6B1E3A40D695}"/>
    <cellStyle name="20% - Accent2 17 7" xfId="4552" xr:uid="{4B4DA6C8-A57C-4C40-BD8E-CE52587F9C42}"/>
    <cellStyle name="20% - Accent2 18" xfId="4553" xr:uid="{FC0625F4-5258-4E2D-9662-8CBEEBA2DEE4}"/>
    <cellStyle name="20% - Accent2 18 2" xfId="4554" xr:uid="{A04D3E03-0751-4033-997F-0851E282BDD4}"/>
    <cellStyle name="20% - Accent2 18 2 2" xfId="4555" xr:uid="{67EA3924-E5D3-4CE6-BEBC-75D6A9F273EC}"/>
    <cellStyle name="20% - Accent2 18 2 3" xfId="4556" xr:uid="{275F6C14-F972-4532-8344-C92CA057710A}"/>
    <cellStyle name="20% - Accent2 18 2 4" xfId="4557" xr:uid="{0D235B9A-9548-486E-B9F3-89714071FBC4}"/>
    <cellStyle name="20% - Accent2 18 2 5" xfId="4558" xr:uid="{AAA5CD27-3FF9-43DB-A498-26CFAE3A0F54}"/>
    <cellStyle name="20% - Accent2 18 2 6" xfId="4559" xr:uid="{7F171847-C89B-4A0F-8DFD-F7F4274448AB}"/>
    <cellStyle name="20% - Accent2 18 3" xfId="4560" xr:uid="{F0739A25-F5CE-41FD-9CD6-2B902935FA05}"/>
    <cellStyle name="20% - Accent2 18 3 2" xfId="4561" xr:uid="{A1756EB8-4AB5-44A3-9DD5-A34A1167AC7E}"/>
    <cellStyle name="20% - Accent2 18 4" xfId="4562" xr:uid="{D0F661AA-DF23-491C-A2D1-AE7218795D0D}"/>
    <cellStyle name="20% - Accent2 18 5" xfId="4563" xr:uid="{5CFDBF01-C838-4444-8E3F-08CCEDCFC4DE}"/>
    <cellStyle name="20% - Accent2 18 6" xfId="4564" xr:uid="{830B0844-3907-44B2-821F-6E5BA3D6D832}"/>
    <cellStyle name="20% - Accent2 18 7" xfId="4565" xr:uid="{58B8A2AD-11C8-48C4-92D7-E66EDC954A11}"/>
    <cellStyle name="20% - Accent2 19" xfId="4566" xr:uid="{23F72AF6-96C9-4910-A6F3-31C9FEA78A56}"/>
    <cellStyle name="20% - Accent2 19 2" xfId="4567" xr:uid="{E02DD585-B66F-4593-A192-04160A1020E1}"/>
    <cellStyle name="20% - Accent2 19 2 2" xfId="4568" xr:uid="{F3D426AF-1BD2-4D37-A6BB-91A2B187816A}"/>
    <cellStyle name="20% - Accent2 19 2 3" xfId="4569" xr:uid="{CCB92FE2-8CEE-41BD-BE43-31379D0E3CC9}"/>
    <cellStyle name="20% - Accent2 19 2 4" xfId="4570" xr:uid="{85A339DF-63E3-431F-A1D2-E6235EEF3672}"/>
    <cellStyle name="20% - Accent2 19 2 5" xfId="4571" xr:uid="{63BBDD55-2224-4906-AE6A-05D6EF56492E}"/>
    <cellStyle name="20% - Accent2 19 2 6" xfId="4572" xr:uid="{AC249C30-60AE-446A-AB45-26C3E60246A7}"/>
    <cellStyle name="20% - Accent2 19 3" xfId="4573" xr:uid="{39FC60FC-4D05-4C0B-8398-E9EAC8E31A55}"/>
    <cellStyle name="20% - Accent2 19 3 2" xfId="4574" xr:uid="{C4B6852D-29EC-405E-85A2-F59F56909DFF}"/>
    <cellStyle name="20% - Accent2 19 4" xfId="4575" xr:uid="{93C1FE53-5F37-4ABC-8F13-3E07E643A39F}"/>
    <cellStyle name="20% - Accent2 19 5" xfId="4576" xr:uid="{2F28041A-321A-4151-8EA8-6C27E7667580}"/>
    <cellStyle name="20% - Accent2 19 6" xfId="4577" xr:uid="{242EFDA8-41D3-4977-A8EF-587724E630C2}"/>
    <cellStyle name="20% - Accent2 19 7" xfId="4578" xr:uid="{B5DDE215-326A-4CE3-BCC1-D5F1E2210677}"/>
    <cellStyle name="20% - Accent2 2" xfId="4579" xr:uid="{909EFD6F-7B7D-4E7A-A847-FE9441C58FBC}"/>
    <cellStyle name="20% - Accent2 2 10" xfId="32903" xr:uid="{35C26CA7-6D7B-42B5-BAE6-9820F2802078}"/>
    <cellStyle name="20% - Accent2 2 2" xfId="4580" xr:uid="{159D127B-2EF9-4E17-884F-FE396CCD5AEA}"/>
    <cellStyle name="20% - Accent2 2 2 2" xfId="4581" xr:uid="{DC7123CD-9BFB-41BF-9D00-6128A7A58714}"/>
    <cellStyle name="20% - Accent2 2 2 3" xfId="4582" xr:uid="{7A8598B6-1912-43E2-8813-E76A7A3FD164}"/>
    <cellStyle name="20% - Accent2 2 2 4" xfId="4583" xr:uid="{9A4104A2-7A25-41B6-B8E2-3284430B5918}"/>
    <cellStyle name="20% - Accent2 2 2 5" xfId="4584" xr:uid="{2AE5C12C-4C56-4EDE-8A2E-3E6E854F549C}"/>
    <cellStyle name="20% - Accent2 2 2 6" xfId="4585" xr:uid="{AF720B4D-01EA-46FC-86D8-087CC4A6225A}"/>
    <cellStyle name="20% - Accent2 2 3" xfId="4586" xr:uid="{F0BAE182-2C1C-4A97-A50B-7A616CB5CB38}"/>
    <cellStyle name="20% - Accent2 2 3 2" xfId="4587" xr:uid="{F9127EAA-8328-4A59-B459-F060089A0E1E}"/>
    <cellStyle name="20% - Accent2 2 4" xfId="4588" xr:uid="{3308C57D-90F3-4224-9957-9BA630B3DB88}"/>
    <cellStyle name="20% - Accent2 2 5" xfId="4589" xr:uid="{7CA6ADF4-94A2-4770-AE32-DB72262FCA1F}"/>
    <cellStyle name="20% - Accent2 2 6" xfId="4590" xr:uid="{8FBA0C8B-1B62-4BA1-A634-B4C05B7AADF3}"/>
    <cellStyle name="20% - Accent2 2 7" xfId="4591" xr:uid="{04961204-3EDB-46A9-A9D5-03A34296FA16}"/>
    <cellStyle name="20% - Accent2 2 8" xfId="4592" xr:uid="{CB96EACB-FFB5-416C-A640-4045637DDFD2}"/>
    <cellStyle name="20% - Accent2 2 9" xfId="32618" xr:uid="{7350453B-4D07-4C67-8CC2-BFF5C40675FB}"/>
    <cellStyle name="20% - Accent2 20" xfId="4593" xr:uid="{660B863C-0A49-48B5-BE8E-77AA8D9446FE}"/>
    <cellStyle name="20% - Accent2 20 2" xfId="4594" xr:uid="{9BD44733-13A5-4313-A455-377DB322E448}"/>
    <cellStyle name="20% - Accent2 20 2 2" xfId="4595" xr:uid="{69375DFB-2FD0-4298-9929-477D3CAC724C}"/>
    <cellStyle name="20% - Accent2 20 2 3" xfId="4596" xr:uid="{34D20605-1B7C-401A-B6E4-737DF2FCE957}"/>
    <cellStyle name="20% - Accent2 20 2 4" xfId="4597" xr:uid="{5536CA52-CE13-4965-8BF5-B98AAD5432F5}"/>
    <cellStyle name="20% - Accent2 20 2 5" xfId="4598" xr:uid="{36EEC292-735A-4FBB-AB1C-8492BFA23B89}"/>
    <cellStyle name="20% - Accent2 20 2 6" xfId="4599" xr:uid="{18E4F08D-9350-4A5D-90EC-5A7E964C5137}"/>
    <cellStyle name="20% - Accent2 20 3" xfId="4600" xr:uid="{02D102F7-BA82-47AE-9FE3-44AA609CDD8E}"/>
    <cellStyle name="20% - Accent2 20 3 2" xfId="4601" xr:uid="{49187E7E-63D0-470C-9346-353810EC3AA7}"/>
    <cellStyle name="20% - Accent2 20 4" xfId="4602" xr:uid="{EF63B7F1-AC06-49DD-BAE4-FE15D3C02A5A}"/>
    <cellStyle name="20% - Accent2 20 5" xfId="4603" xr:uid="{A83355EC-8756-470B-B548-1E3749B75186}"/>
    <cellStyle name="20% - Accent2 20 6" xfId="4604" xr:uid="{FB61F825-D43D-420E-A24D-A81F707E2460}"/>
    <cellStyle name="20% - Accent2 20 7" xfId="4605" xr:uid="{F6CA010C-6D79-447C-97D8-8FC00A673D0C}"/>
    <cellStyle name="20% - Accent2 21" xfId="4606" xr:uid="{2A6FCD4B-FACF-4939-84E8-178C9AC8C023}"/>
    <cellStyle name="20% - Accent2 21 2" xfId="4607" xr:uid="{5C5AF033-4C3B-479C-9418-D22A293D8867}"/>
    <cellStyle name="20% - Accent2 21 2 2" xfId="4608" xr:uid="{78FB6B6E-BD2A-403B-AE91-1B024C9647CC}"/>
    <cellStyle name="20% - Accent2 21 2 3" xfId="4609" xr:uid="{E5FF1CDF-0B72-42AA-9A9D-9B0CCD13AA16}"/>
    <cellStyle name="20% - Accent2 21 2 4" xfId="4610" xr:uid="{00B0CA23-63F6-4A21-ABD2-C0AF9AFE21AA}"/>
    <cellStyle name="20% - Accent2 21 2 5" xfId="4611" xr:uid="{CCD32D79-B269-4CC9-9262-69E217901B7C}"/>
    <cellStyle name="20% - Accent2 21 2 6" xfId="4612" xr:uid="{CADFEDAC-1B99-46C9-823D-A44480600927}"/>
    <cellStyle name="20% - Accent2 21 3" xfId="4613" xr:uid="{27C008DA-B11A-4E43-A33A-FE2C65739327}"/>
    <cellStyle name="20% - Accent2 21 3 2" xfId="4614" xr:uid="{E46E73D9-76F7-43E0-9237-445E331C129C}"/>
    <cellStyle name="20% - Accent2 21 4" xfId="4615" xr:uid="{6ADD1A62-3571-40FF-9B20-EC71D83EBC72}"/>
    <cellStyle name="20% - Accent2 21 5" xfId="4616" xr:uid="{6966360A-6848-4EA3-998A-4DC22DA0CBC4}"/>
    <cellStyle name="20% - Accent2 21 6" xfId="4617" xr:uid="{C98ED36F-C9FE-45CB-B042-B6E5FA83FBC7}"/>
    <cellStyle name="20% - Accent2 21 7" xfId="4618" xr:uid="{80B1C2C1-D27E-4610-9864-4E4872FFDB50}"/>
    <cellStyle name="20% - Accent2 22" xfId="4619" xr:uid="{83E0ACDC-E61B-4EFA-85CF-CCEED621435B}"/>
    <cellStyle name="20% - Accent2 22 2" xfId="4620" xr:uid="{2D51036D-1E2E-4846-A648-7EB27DA7A67E}"/>
    <cellStyle name="20% - Accent2 22 2 2" xfId="4621" xr:uid="{1B638439-63F9-4074-9E5B-312FA122C0FF}"/>
    <cellStyle name="20% - Accent2 22 2 3" xfId="4622" xr:uid="{B0B76C6C-1654-482D-9ADF-2E2B38910399}"/>
    <cellStyle name="20% - Accent2 22 2 4" xfId="4623" xr:uid="{BB062898-641D-48C4-A87C-67E73D105135}"/>
    <cellStyle name="20% - Accent2 22 2 5" xfId="4624" xr:uid="{42142539-BDE2-4206-AE0B-CEEA54B61583}"/>
    <cellStyle name="20% - Accent2 22 2 6" xfId="4625" xr:uid="{BB1694C7-AF1D-4027-A983-6C8106E14F66}"/>
    <cellStyle name="20% - Accent2 22 3" xfId="4626" xr:uid="{22C169C9-6F28-4092-946D-9C6D46580ED4}"/>
    <cellStyle name="20% - Accent2 22 3 2" xfId="4627" xr:uid="{C0CB63D5-8D7D-430A-8640-8B14E4B4FA10}"/>
    <cellStyle name="20% - Accent2 22 4" xfId="4628" xr:uid="{104B5BA6-833E-4885-80B0-AA27CAF32243}"/>
    <cellStyle name="20% - Accent2 22 5" xfId="4629" xr:uid="{6B18F3C9-7843-481D-83A3-1FAC8F5E141E}"/>
    <cellStyle name="20% - Accent2 22 6" xfId="4630" xr:uid="{AB2BF207-C025-46FF-ACE8-F0410C5DE0F0}"/>
    <cellStyle name="20% - Accent2 22 7" xfId="4631" xr:uid="{719EA4C3-14E9-4162-B1EF-2B8F0A32F9A9}"/>
    <cellStyle name="20% - Accent2 23" xfId="4632" xr:uid="{29ADF06B-F301-4C20-9448-8A6A5D4E57B4}"/>
    <cellStyle name="20% - Accent2 23 2" xfId="4633" xr:uid="{DF113095-725F-498B-96FA-5030EE04AF00}"/>
    <cellStyle name="20% - Accent2 23 2 2" xfId="4634" xr:uid="{49266A05-28C6-4D08-979B-01D418EF1CE9}"/>
    <cellStyle name="20% - Accent2 23 2 3" xfId="4635" xr:uid="{47BD6C1C-33AB-4B49-80C7-6694BD967361}"/>
    <cellStyle name="20% - Accent2 23 2 4" xfId="4636" xr:uid="{454D2B8D-71A0-43DB-B94F-646F69DEA116}"/>
    <cellStyle name="20% - Accent2 23 2 5" xfId="4637" xr:uid="{1F8800BB-0152-47E0-82A2-461154F074DB}"/>
    <cellStyle name="20% - Accent2 23 2 6" xfId="4638" xr:uid="{A29C11B4-0747-411D-A331-D1EA3A7D68FC}"/>
    <cellStyle name="20% - Accent2 23 3" xfId="4639" xr:uid="{C63ED2B9-7316-4E08-86EC-AD3120FB1BC2}"/>
    <cellStyle name="20% - Accent2 23 3 2" xfId="4640" xr:uid="{D0923EEE-8C3C-4704-95EB-8E250F3A6D72}"/>
    <cellStyle name="20% - Accent2 23 4" xfId="4641" xr:uid="{803A931A-7EB0-4B93-9403-1F56293AB453}"/>
    <cellStyle name="20% - Accent2 23 5" xfId="4642" xr:uid="{3FBEC3E1-0369-4D14-B2CF-0DFF04C53105}"/>
    <cellStyle name="20% - Accent2 23 6" xfId="4643" xr:uid="{012E44FC-420F-4413-A860-05BF26F16AC0}"/>
    <cellStyle name="20% - Accent2 23 7" xfId="4644" xr:uid="{8EA66C39-F264-4BEA-BCFF-E2C59AF8BEC5}"/>
    <cellStyle name="20% - Accent2 24" xfId="4645" xr:uid="{7CA096BB-4695-4C2C-B349-136528E28B09}"/>
    <cellStyle name="20% - Accent2 24 2" xfId="4646" xr:uid="{0B6021DA-3B0B-44FE-AAEF-F1BF9DA779C7}"/>
    <cellStyle name="20% - Accent2 24 2 2" xfId="4647" xr:uid="{2B601186-CB46-4C6B-A232-4B3104F7BAA5}"/>
    <cellStyle name="20% - Accent2 24 2 3" xfId="4648" xr:uid="{9D632634-7892-4F15-8909-D82A5C299B0C}"/>
    <cellStyle name="20% - Accent2 24 2 4" xfId="4649" xr:uid="{68FBF2FE-ADD4-42AD-B23B-A630A939EC9C}"/>
    <cellStyle name="20% - Accent2 24 2 5" xfId="4650" xr:uid="{068EE954-2484-47E5-A24B-B346A4EB315E}"/>
    <cellStyle name="20% - Accent2 24 2 6" xfId="4651" xr:uid="{F695711B-3C3E-433E-BF4E-013C7208B6F8}"/>
    <cellStyle name="20% - Accent2 24 3" xfId="4652" xr:uid="{D22D5C8E-325A-4E93-9400-CE0A5039B698}"/>
    <cellStyle name="20% - Accent2 24 3 2" xfId="4653" xr:uid="{547C4A5C-12D0-4F0F-AB79-399759912602}"/>
    <cellStyle name="20% - Accent2 24 4" xfId="4654" xr:uid="{9E9F3D9D-2FCA-4998-B3BD-B76D80CBABC1}"/>
    <cellStyle name="20% - Accent2 24 5" xfId="4655" xr:uid="{15A7CEB1-FC0E-40A1-9863-BFB4EA9C7043}"/>
    <cellStyle name="20% - Accent2 24 6" xfId="4656" xr:uid="{E068C297-AE5F-4168-89C3-811371A0550A}"/>
    <cellStyle name="20% - Accent2 24 7" xfId="4657" xr:uid="{2F9008B9-B3C1-47FF-B81E-67985A34557B}"/>
    <cellStyle name="20% - Accent2 25" xfId="4658" xr:uid="{F2F79019-7722-422B-8BD4-6EA00913E096}"/>
    <cellStyle name="20% - Accent2 25 2" xfId="4659" xr:uid="{2E39B7F3-2342-4A1E-82E8-D561EEC49C2E}"/>
    <cellStyle name="20% - Accent2 25 2 2" xfId="4660" xr:uid="{E544F38D-E7E2-442F-BA79-728D7272114B}"/>
    <cellStyle name="20% - Accent2 25 2 3" xfId="4661" xr:uid="{F2100E66-0A16-426B-A3FC-2772622E1D18}"/>
    <cellStyle name="20% - Accent2 25 2 4" xfId="4662" xr:uid="{3A848789-F0F9-44D3-BF15-907AE333BFE5}"/>
    <cellStyle name="20% - Accent2 25 2 5" xfId="4663" xr:uid="{1703F3B5-DC68-4A67-B7A5-2503C873DA5B}"/>
    <cellStyle name="20% - Accent2 25 2 6" xfId="4664" xr:uid="{5CD67A30-A714-4214-BFFB-43C5E47BCDA5}"/>
    <cellStyle name="20% - Accent2 25 3" xfId="4665" xr:uid="{E0E795EA-C344-4685-837A-7C7B6C4C1008}"/>
    <cellStyle name="20% - Accent2 25 3 2" xfId="4666" xr:uid="{B820D1A7-41BB-4B10-B083-304282D7EA5F}"/>
    <cellStyle name="20% - Accent2 25 4" xfId="4667" xr:uid="{5D33BCCA-21B4-45A9-ADB4-C4165785BD3C}"/>
    <cellStyle name="20% - Accent2 25 5" xfId="4668" xr:uid="{FF5903A9-8AE2-416D-B275-F7B2A85DF018}"/>
    <cellStyle name="20% - Accent2 25 6" xfId="4669" xr:uid="{4CAEAC9D-63D3-4225-A56A-D8F59A771992}"/>
    <cellStyle name="20% - Accent2 25 7" xfId="4670" xr:uid="{397C2652-4AAB-425B-9F4B-2E1F6EB720A2}"/>
    <cellStyle name="20% - Accent2 26" xfId="4671" xr:uid="{1B7303D1-6BCD-4897-9F67-3D5FADD753BC}"/>
    <cellStyle name="20% - Accent2 26 2" xfId="4672" xr:uid="{63055D05-D87B-490A-B28E-680840A6589E}"/>
    <cellStyle name="20% - Accent2 26 2 2" xfId="4673" xr:uid="{9EF1F647-A03A-48B7-B7AA-FBAF2528F422}"/>
    <cellStyle name="20% - Accent2 26 2 3" xfId="4674" xr:uid="{2225F2E2-2B57-48FA-822E-2F61807D4618}"/>
    <cellStyle name="20% - Accent2 26 2 4" xfId="4675" xr:uid="{5D46AECD-BE0C-443B-B1CE-4E29D1262168}"/>
    <cellStyle name="20% - Accent2 26 2 5" xfId="4676" xr:uid="{0450321A-EE6A-4E42-AACF-4E2785B64327}"/>
    <cellStyle name="20% - Accent2 26 2 6" xfId="4677" xr:uid="{F6C58A49-9B38-4330-AF9C-4C4A9A4200F7}"/>
    <cellStyle name="20% - Accent2 26 3" xfId="4678" xr:uid="{3BF13C93-A075-4DBE-8B2C-E1DFB4E7E577}"/>
    <cellStyle name="20% - Accent2 26 3 2" xfId="4679" xr:uid="{FDB92DDA-65D3-4D93-B944-EC91C3030F05}"/>
    <cellStyle name="20% - Accent2 26 4" xfId="4680" xr:uid="{7BC9B9AC-46A8-4D95-A8B4-B631E7B89ABC}"/>
    <cellStyle name="20% - Accent2 26 5" xfId="4681" xr:uid="{232A8B6E-E86E-4B2E-B66C-26EB5BD93E35}"/>
    <cellStyle name="20% - Accent2 26 6" xfId="4682" xr:uid="{D68FAB35-F7C7-4BE3-A637-8E71D3D679E6}"/>
    <cellStyle name="20% - Accent2 26 7" xfId="4683" xr:uid="{19A6ADF1-92FF-4C8E-B706-BCC64D6CEDF8}"/>
    <cellStyle name="20% - Accent2 27" xfId="4684" xr:uid="{DA89AC77-9BCD-42A1-AFD3-CB1691C7DE81}"/>
    <cellStyle name="20% - Accent2 27 2" xfId="4685" xr:uid="{E08BF11E-1BB0-4DE2-84B1-8084F528D24A}"/>
    <cellStyle name="20% - Accent2 27 2 2" xfId="4686" xr:uid="{4D01FA7B-DB5F-40A3-A828-299A09B1372D}"/>
    <cellStyle name="20% - Accent2 27 2 3" xfId="4687" xr:uid="{AAF6E51C-19E1-432E-8CE5-8572FFCE8B7A}"/>
    <cellStyle name="20% - Accent2 27 2 4" xfId="4688" xr:uid="{ED87720A-5C53-4C96-B671-6F747F804259}"/>
    <cellStyle name="20% - Accent2 27 2 5" xfId="4689" xr:uid="{E930D7BD-AAF7-4596-9B8E-7714EB0BF335}"/>
    <cellStyle name="20% - Accent2 27 2 6" xfId="4690" xr:uid="{C6003A06-A30B-4704-B6F8-DFAE79561F94}"/>
    <cellStyle name="20% - Accent2 27 3" xfId="4691" xr:uid="{3BC3AF70-3601-4D71-808C-C42CA977E3D4}"/>
    <cellStyle name="20% - Accent2 27 3 2" xfId="4692" xr:uid="{9C1F2BAD-93F6-4D09-B1D5-BD9A13B92227}"/>
    <cellStyle name="20% - Accent2 27 4" xfId="4693" xr:uid="{0EB41F35-EA7C-45BD-9995-1DE887B69CF7}"/>
    <cellStyle name="20% - Accent2 27 5" xfId="4694" xr:uid="{0EBD93A0-D291-4B7E-AE66-8126194B1C05}"/>
    <cellStyle name="20% - Accent2 27 6" xfId="4695" xr:uid="{B7B96775-DEDB-4849-B0D0-1331F03C77BD}"/>
    <cellStyle name="20% - Accent2 27 7" xfId="4696" xr:uid="{8612E557-7966-4F32-A1F2-F9095C69B272}"/>
    <cellStyle name="20% - Accent2 28" xfId="4697" xr:uid="{018A512B-4B7C-43F9-B49E-11CC62CB4DBB}"/>
    <cellStyle name="20% - Accent2 28 2" xfId="4698" xr:uid="{143CDB53-1CB2-4F5A-86C4-F0C4B23C99F3}"/>
    <cellStyle name="20% - Accent2 28 2 2" xfId="4699" xr:uid="{DC453A81-E908-425D-8C62-27CEC7ACE798}"/>
    <cellStyle name="20% - Accent2 28 2 3" xfId="4700" xr:uid="{E7706541-850D-4EC0-9A4C-97B9AD2E33AD}"/>
    <cellStyle name="20% - Accent2 28 2 4" xfId="4701" xr:uid="{4EEF7A04-117E-4DD8-BD0D-15E2466A548A}"/>
    <cellStyle name="20% - Accent2 28 2 5" xfId="4702" xr:uid="{BA7DCBD8-300C-4C51-806E-9D4D0A770B14}"/>
    <cellStyle name="20% - Accent2 28 2 6" xfId="4703" xr:uid="{5AF9134D-CA1B-4451-B19F-BB8EDBC68A3B}"/>
    <cellStyle name="20% - Accent2 28 3" xfId="4704" xr:uid="{668A602C-D34A-4EE9-BBB4-A018C2BFB7A3}"/>
    <cellStyle name="20% - Accent2 28 3 2" xfId="4705" xr:uid="{9ED90831-5F97-453F-96EF-53CB36C80BC8}"/>
    <cellStyle name="20% - Accent2 28 4" xfId="4706" xr:uid="{99B72C81-56A5-46F5-A200-C6FEAD3699D4}"/>
    <cellStyle name="20% - Accent2 28 5" xfId="4707" xr:uid="{C7AE8A64-F5CF-4617-8ECA-221B2D669391}"/>
    <cellStyle name="20% - Accent2 28 6" xfId="4708" xr:uid="{210549B0-E86E-4E42-AA11-63AF0AF2C6B6}"/>
    <cellStyle name="20% - Accent2 28 7" xfId="4709" xr:uid="{A4B3EC63-CC75-4EE9-8562-18B97F278852}"/>
    <cellStyle name="20% - Accent2 29" xfId="4710" xr:uid="{7377CE8F-2B44-45F4-B8AF-EED31AC2A6BE}"/>
    <cellStyle name="20% - Accent2 29 2" xfId="4711" xr:uid="{FB20DA96-9EED-4E91-A3F8-1772A19A1C08}"/>
    <cellStyle name="20% - Accent2 29 2 2" xfId="4712" xr:uid="{40286495-AE4A-43B8-AE2A-5FEF33F9FC0B}"/>
    <cellStyle name="20% - Accent2 29 2 3" xfId="4713" xr:uid="{FADAE048-8E71-4C34-A4B7-58AB51ACE09C}"/>
    <cellStyle name="20% - Accent2 29 2 4" xfId="4714" xr:uid="{B41FB490-C3E0-4C94-A15E-3167275B72D2}"/>
    <cellStyle name="20% - Accent2 29 2 5" xfId="4715" xr:uid="{B3AC187C-F208-48DF-8F6A-C8CF06D47C56}"/>
    <cellStyle name="20% - Accent2 29 2 6" xfId="4716" xr:uid="{79475CA2-3719-49C0-A98B-D172B2DECE73}"/>
    <cellStyle name="20% - Accent2 29 3" xfId="4717" xr:uid="{11693F4D-6339-4974-B93B-60B11B34DE4E}"/>
    <cellStyle name="20% - Accent2 29 3 2" xfId="4718" xr:uid="{C38B840A-3F46-45B6-A4DD-2908738D8C1A}"/>
    <cellStyle name="20% - Accent2 29 4" xfId="4719" xr:uid="{55BEC1B5-19AD-4C60-86A1-3F344EC1189A}"/>
    <cellStyle name="20% - Accent2 29 5" xfId="4720" xr:uid="{4222A191-E05E-4485-A752-4E4B4134F27C}"/>
    <cellStyle name="20% - Accent2 29 6" xfId="4721" xr:uid="{AF264020-7790-4FAA-A3D3-24494A97CDB3}"/>
    <cellStyle name="20% - Accent2 29 7" xfId="4722" xr:uid="{510E825F-DEC0-47F9-B2F5-D091CA4562F9}"/>
    <cellStyle name="20% - Accent2 3" xfId="4723" xr:uid="{A4B83FD8-DCF5-4FFF-BBCE-FDAE76D615A4}"/>
    <cellStyle name="20% - Accent2 3 2" xfId="4724" xr:uid="{6A292FAB-D173-4E9D-A6AB-6B6785C2E26E}"/>
    <cellStyle name="20% - Accent2 3 2 2" xfId="4725" xr:uid="{7E239499-E583-43F9-80BC-3AAF8CAE74DF}"/>
    <cellStyle name="20% - Accent2 3 2 2 2" xfId="4726" xr:uid="{5FF50EC9-D55F-4D4E-91E0-3128E9F1D142}"/>
    <cellStyle name="20% - Accent2 3 2 3" xfId="4727" xr:uid="{F3837ADF-5A0C-4571-B835-4506496ADAAB}"/>
    <cellStyle name="20% - Accent2 3 2 4" xfId="4728" xr:uid="{4B122C5A-3FC3-4753-8969-738268C2163B}"/>
    <cellStyle name="20% - Accent2 3 2 5" xfId="4729" xr:uid="{602DF6C9-B549-40FC-A935-96A269A6B160}"/>
    <cellStyle name="20% - Accent2 3 2 6" xfId="4730" xr:uid="{03F0E52E-1A8F-4942-9F3C-3A60120E19EF}"/>
    <cellStyle name="20% - Accent2 3 2 7" xfId="4731" xr:uid="{E07D261D-EAFD-4710-A217-D87AA441DEC2}"/>
    <cellStyle name="20% - Accent2 3 3" xfId="4732" xr:uid="{259A71A5-CEF6-4695-9ACA-7B9ED576A5E0}"/>
    <cellStyle name="20% - Accent2 3 3 2" xfId="4733" xr:uid="{F7ADE0B7-2EEA-49A1-8278-BCF95F698682}"/>
    <cellStyle name="20% - Accent2 3 4" xfId="4734" xr:uid="{98B48B4B-723C-445B-8394-429FEC852294}"/>
    <cellStyle name="20% - Accent2 3 5" xfId="4735" xr:uid="{1C1C7107-295C-4B70-B419-97510AFFC30F}"/>
    <cellStyle name="20% - Accent2 3 6" xfId="4736" xr:uid="{88207E0C-44BE-4FA1-A894-73F0725019D4}"/>
    <cellStyle name="20% - Accent2 3 7" xfId="4737" xr:uid="{A9929F4D-8EBA-4719-BE87-2F62405E3D89}"/>
    <cellStyle name="20% - Accent2 3 8" xfId="4738" xr:uid="{5F5838ED-A7F1-42B9-BA85-F13D962128C5}"/>
    <cellStyle name="20% - Accent2 3 9" xfId="32904" xr:uid="{A8340169-B384-44E5-BF93-75DA3CCCD521}"/>
    <cellStyle name="20% - Accent2 30" xfId="4739" xr:uid="{46283769-E1F0-4646-97C0-F38A79E0E122}"/>
    <cellStyle name="20% - Accent2 30 2" xfId="4740" xr:uid="{762CF54A-D6E0-434D-9BEF-9341A02AA4C7}"/>
    <cellStyle name="20% - Accent2 30 2 2" xfId="4741" xr:uid="{33B4D941-FCD1-45E7-9BBA-272BD59DFE14}"/>
    <cellStyle name="20% - Accent2 30 2 3" xfId="4742" xr:uid="{E649F405-7854-4249-B544-2E3E600C2240}"/>
    <cellStyle name="20% - Accent2 30 2 4" xfId="4743" xr:uid="{FAF83409-C632-4599-9FB4-33EEFE4BBFFA}"/>
    <cellStyle name="20% - Accent2 30 2 5" xfId="4744" xr:uid="{07201098-55A6-4285-BB12-939C071F7252}"/>
    <cellStyle name="20% - Accent2 30 2 6" xfId="4745" xr:uid="{CA6ED26E-64A8-4349-B88B-93D5ADCE0EB3}"/>
    <cellStyle name="20% - Accent2 30 3" xfId="4746" xr:uid="{D6FD64B3-4FD3-414A-8E22-75FCDC8C700F}"/>
    <cellStyle name="20% - Accent2 30 3 2" xfId="4747" xr:uid="{EF15385F-E5FA-4A32-B63A-29C6FE3C2477}"/>
    <cellStyle name="20% - Accent2 30 4" xfId="4748" xr:uid="{6950DD65-ECD4-452F-9313-9C22A3D04D2E}"/>
    <cellStyle name="20% - Accent2 30 5" xfId="4749" xr:uid="{303E9680-1A34-42F8-AFFA-A0E6F4AC297A}"/>
    <cellStyle name="20% - Accent2 30 6" xfId="4750" xr:uid="{BEC834F6-69D7-42E1-9467-3E0A8A64211B}"/>
    <cellStyle name="20% - Accent2 30 7" xfId="4751" xr:uid="{3DB6D94C-D665-42C1-9D3E-69E478B867FA}"/>
    <cellStyle name="20% - Accent2 31" xfId="4752" xr:uid="{5EC54B2A-DC55-445D-B944-B92A85D37C50}"/>
    <cellStyle name="20% - Accent2 31 2" xfId="4753" xr:uid="{A3571A40-B0A3-415E-9F1F-294FA2B65F9F}"/>
    <cellStyle name="20% - Accent2 31 2 2" xfId="4754" xr:uid="{DB05483B-CFD6-41CB-9F6A-85C529746AFE}"/>
    <cellStyle name="20% - Accent2 31 2 3" xfId="4755" xr:uid="{78972390-590F-46B2-8770-5870EAAD764E}"/>
    <cellStyle name="20% - Accent2 31 2 4" xfId="4756" xr:uid="{74B670EC-EA7F-4009-B162-67532DAA2F06}"/>
    <cellStyle name="20% - Accent2 31 2 5" xfId="4757" xr:uid="{7D2240AD-E91A-4DF7-BB60-B929FE2C2D31}"/>
    <cellStyle name="20% - Accent2 31 2 6" xfId="4758" xr:uid="{F33E04F3-1113-449B-86D7-456B4BFE726E}"/>
    <cellStyle name="20% - Accent2 31 3" xfId="4759" xr:uid="{CCC22FD1-4771-4841-974D-7DFA73E9C873}"/>
    <cellStyle name="20% - Accent2 31 3 2" xfId="4760" xr:uid="{F7C70532-93A9-441C-B9A6-C79025813595}"/>
    <cellStyle name="20% - Accent2 31 4" xfId="4761" xr:uid="{CE3B12F5-8F81-4916-A530-E47775C18BB0}"/>
    <cellStyle name="20% - Accent2 31 5" xfId="4762" xr:uid="{C2B1D6DD-2E0B-4A2E-8298-B73E48D3FBA6}"/>
    <cellStyle name="20% - Accent2 31 6" xfId="4763" xr:uid="{5C56232A-E331-4537-8CD3-46877AE91A04}"/>
    <cellStyle name="20% - Accent2 31 7" xfId="4764" xr:uid="{59554EAD-9565-4178-B665-7288DF0815A8}"/>
    <cellStyle name="20% - Accent2 32" xfId="4765" xr:uid="{FA4C4D77-2560-4CBA-B656-B1163EF9235E}"/>
    <cellStyle name="20% - Accent2 32 2" xfId="4766" xr:uid="{74A6131B-6F07-4850-89E2-F4D035F916F2}"/>
    <cellStyle name="20% - Accent2 32 2 2" xfId="4767" xr:uid="{13409B94-27C1-40D9-B3BD-292EBA30B749}"/>
    <cellStyle name="20% - Accent2 32 2 3" xfId="4768" xr:uid="{AA770BD7-CA3E-466A-B8CF-C4A638BFE1B0}"/>
    <cellStyle name="20% - Accent2 32 2 4" xfId="4769" xr:uid="{61E67D45-B6AB-4A7D-A73C-5D7C45F76DCD}"/>
    <cellStyle name="20% - Accent2 32 2 5" xfId="4770" xr:uid="{5D3A12AF-50B5-4DC4-883C-D85DDB5C8AE7}"/>
    <cellStyle name="20% - Accent2 32 2 6" xfId="4771" xr:uid="{40798BFB-6572-4B6F-9480-7531B5F85153}"/>
    <cellStyle name="20% - Accent2 32 3" xfId="4772" xr:uid="{E0779F90-DBC8-4529-AC37-ABAFC3A6F5C8}"/>
    <cellStyle name="20% - Accent2 32 3 2" xfId="4773" xr:uid="{3430EC6F-F73A-41A3-BAD2-05BE615AF5A1}"/>
    <cellStyle name="20% - Accent2 32 4" xfId="4774" xr:uid="{CB9D62DF-114D-41C0-AC82-AAECA20FBCE2}"/>
    <cellStyle name="20% - Accent2 32 5" xfId="4775" xr:uid="{F50BF2D2-3366-4599-8AE2-EA90B681C96E}"/>
    <cellStyle name="20% - Accent2 32 6" xfId="4776" xr:uid="{0F0E0415-349E-4178-AAE6-FF2E727C7BA2}"/>
    <cellStyle name="20% - Accent2 32 7" xfId="4777" xr:uid="{545BDCC0-751F-4B7C-99B9-173474757EDA}"/>
    <cellStyle name="20% - Accent2 33" xfId="4778" xr:uid="{1FB7BA20-7072-4CF0-8773-F7EB88DBBAB6}"/>
    <cellStyle name="20% - Accent2 33 2" xfId="4779" xr:uid="{22FFFB48-3286-461A-8E65-0C53CFEC4D91}"/>
    <cellStyle name="20% - Accent2 33 2 2" xfId="4780" xr:uid="{5B497B2E-E299-41CB-9D2B-F4DBDC4A1035}"/>
    <cellStyle name="20% - Accent2 33 2 3" xfId="4781" xr:uid="{FB4E4ECF-8B9A-4C68-AA65-05795E4BE504}"/>
    <cellStyle name="20% - Accent2 33 2 4" xfId="4782" xr:uid="{24EA9407-DD32-45D0-A492-4BED8FD73BCB}"/>
    <cellStyle name="20% - Accent2 33 2 5" xfId="4783" xr:uid="{50695FD3-B9F7-43ED-B79B-13F680F96AD5}"/>
    <cellStyle name="20% - Accent2 33 2 6" xfId="4784" xr:uid="{49B0AB2A-8350-43A7-B1F8-9D1A196F52F4}"/>
    <cellStyle name="20% - Accent2 33 3" xfId="4785" xr:uid="{A6F9B8AF-FBC4-4CA3-B05F-68524CA39DA1}"/>
    <cellStyle name="20% - Accent2 33 3 2" xfId="4786" xr:uid="{EBA60F76-DD29-4710-9F33-1AAFB4D9A571}"/>
    <cellStyle name="20% - Accent2 33 4" xfId="4787" xr:uid="{E835F2E8-5B77-4C82-B7A4-55C49DB3034F}"/>
    <cellStyle name="20% - Accent2 33 5" xfId="4788" xr:uid="{47CA7D44-21E8-4BEE-B496-79F996CF4D1C}"/>
    <cellStyle name="20% - Accent2 33 6" xfId="4789" xr:uid="{A112EAB0-A020-4A2B-A3D9-5789369EBCFE}"/>
    <cellStyle name="20% - Accent2 33 7" xfId="4790" xr:uid="{4E169CCE-3BBF-444C-AFE4-05A7F1BE4E01}"/>
    <cellStyle name="20% - Accent2 34" xfId="4791" xr:uid="{731959D4-84B2-44E5-A542-762CBE626DB2}"/>
    <cellStyle name="20% - Accent2 34 2" xfId="4792" xr:uid="{1613A982-082F-4E46-B58F-178746CA925A}"/>
    <cellStyle name="20% - Accent2 34 2 2" xfId="4793" xr:uid="{FE027013-CB36-49AB-A2DA-4B54E663A95A}"/>
    <cellStyle name="20% - Accent2 34 2 3" xfId="4794" xr:uid="{E725D9B5-6A47-4C40-ABBB-A0C789338660}"/>
    <cellStyle name="20% - Accent2 34 2 4" xfId="4795" xr:uid="{0F62A14E-B093-47E8-8BD5-F77383004474}"/>
    <cellStyle name="20% - Accent2 34 2 5" xfId="4796" xr:uid="{40B54F95-FD7D-4026-84DF-C425BEC9C662}"/>
    <cellStyle name="20% - Accent2 34 2 6" xfId="4797" xr:uid="{87415EA3-028A-4874-91ED-F6A82DD542C2}"/>
    <cellStyle name="20% - Accent2 34 3" xfId="4798" xr:uid="{447ED844-10AF-4273-9E1D-A7544362666E}"/>
    <cellStyle name="20% - Accent2 34 3 2" xfId="4799" xr:uid="{91FA5424-C0C9-4044-9704-0ED6B80F53F7}"/>
    <cellStyle name="20% - Accent2 34 4" xfId="4800" xr:uid="{E161CD7D-5E94-4916-9490-6B197DC133BB}"/>
    <cellStyle name="20% - Accent2 34 5" xfId="4801" xr:uid="{DE3BF90D-068A-4A02-8AAC-7CD344CA1EA6}"/>
    <cellStyle name="20% - Accent2 34 6" xfId="4802" xr:uid="{5E143641-E6A8-48A7-B88D-8D0B1EF5261F}"/>
    <cellStyle name="20% - Accent2 34 7" xfId="4803" xr:uid="{E8780EA1-DD75-4710-9450-95867366AF50}"/>
    <cellStyle name="20% - Accent2 35" xfId="4804" xr:uid="{9A56194E-3535-4434-8295-CAC7A1EDF06D}"/>
    <cellStyle name="20% - Accent2 35 2" xfId="4805" xr:uid="{73D03885-A1C1-4353-88BF-22DAE921B304}"/>
    <cellStyle name="20% - Accent2 35 2 2" xfId="4806" xr:uid="{088E11C8-AEE7-4BA7-B4E5-860889DA71B3}"/>
    <cellStyle name="20% - Accent2 35 2 3" xfId="4807" xr:uid="{7B9BC75E-048C-467D-8724-6C8FBF50351A}"/>
    <cellStyle name="20% - Accent2 35 2 4" xfId="4808" xr:uid="{C8B258D6-0C7D-44A7-BCE9-84478305E074}"/>
    <cellStyle name="20% - Accent2 35 2 5" xfId="4809" xr:uid="{E8454819-06EE-414B-A7C2-EFFF13DF974B}"/>
    <cellStyle name="20% - Accent2 35 2 6" xfId="4810" xr:uid="{FE853845-1784-4425-B1FA-1D03E1327681}"/>
    <cellStyle name="20% - Accent2 35 3" xfId="4811" xr:uid="{FA81EEF0-4994-4236-838D-D456F9FC4AC4}"/>
    <cellStyle name="20% - Accent2 35 3 2" xfId="4812" xr:uid="{FF40093B-B36C-4574-8787-3AB0844F2544}"/>
    <cellStyle name="20% - Accent2 35 4" xfId="4813" xr:uid="{544805EA-ABD4-4856-9FB6-1A3B9241C79D}"/>
    <cellStyle name="20% - Accent2 35 5" xfId="4814" xr:uid="{4B880A30-BE61-47F0-8FE8-144C00369524}"/>
    <cellStyle name="20% - Accent2 35 6" xfId="4815" xr:uid="{809A21DE-4239-4F41-A4A1-F26DDD2FF7B3}"/>
    <cellStyle name="20% - Accent2 35 7" xfId="4816" xr:uid="{3275DE62-44B6-4207-98D5-FCDB50A54519}"/>
    <cellStyle name="20% - Accent2 36" xfId="4817" xr:uid="{7D29D620-ECBD-49AE-9904-B59758EE8280}"/>
    <cellStyle name="20% - Accent2 36 2" xfId="4818" xr:uid="{15B1D432-42B9-480A-A22D-F4DAB6867B62}"/>
    <cellStyle name="20% - Accent2 36 2 2" xfId="4819" xr:uid="{AFB9E7A8-389B-49C5-8E7B-E2695C2266E3}"/>
    <cellStyle name="20% - Accent2 36 2 3" xfId="4820" xr:uid="{AD5328B4-0B9A-40DF-A49C-BA9DB7288984}"/>
    <cellStyle name="20% - Accent2 36 2 4" xfId="4821" xr:uid="{E1E0570F-EF0F-4A7A-9C67-9CDC76698362}"/>
    <cellStyle name="20% - Accent2 36 2 5" xfId="4822" xr:uid="{E0CC7190-AF13-41F4-B52C-CE540A8B6E34}"/>
    <cellStyle name="20% - Accent2 36 2 6" xfId="4823" xr:uid="{64C8C7E5-E4EE-4232-8462-AB08E6033BE1}"/>
    <cellStyle name="20% - Accent2 36 3" xfId="4824" xr:uid="{B28DC26F-541E-4EB6-9A82-B722AECB343A}"/>
    <cellStyle name="20% - Accent2 36 3 2" xfId="4825" xr:uid="{5D94752A-E38F-4B84-BB25-ECACF856767A}"/>
    <cellStyle name="20% - Accent2 36 4" xfId="4826" xr:uid="{E935849C-3B91-48FB-8B0F-50D7FA1BAEE4}"/>
    <cellStyle name="20% - Accent2 36 5" xfId="4827" xr:uid="{E9AC64AE-20FD-4E3C-95B9-99B3EE60FC0E}"/>
    <cellStyle name="20% - Accent2 36 6" xfId="4828" xr:uid="{F6DE6CBA-AB84-4F56-B69A-BCC03B98B9CC}"/>
    <cellStyle name="20% - Accent2 36 7" xfId="4829" xr:uid="{D18A236B-0580-4B35-8DD1-F14D2F68F899}"/>
    <cellStyle name="20% - Accent2 37" xfId="4830" xr:uid="{0C284618-1B41-4E6F-ACC5-694829315567}"/>
    <cellStyle name="20% - Accent2 37 2" xfId="4831" xr:uid="{3E44B0C3-CB54-4187-912F-9D12A8BE83AD}"/>
    <cellStyle name="20% - Accent2 37 2 2" xfId="4832" xr:uid="{44A6B6A4-7A51-4136-93E2-4B689BBF4D3F}"/>
    <cellStyle name="20% - Accent2 37 2 3" xfId="4833" xr:uid="{6AC10874-BEA3-4A9F-B4C7-D18C4EA7F325}"/>
    <cellStyle name="20% - Accent2 37 2 4" xfId="4834" xr:uid="{76B7A2E7-CB7C-4BB7-A0B7-EA2BA6236EE6}"/>
    <cellStyle name="20% - Accent2 37 2 5" xfId="4835" xr:uid="{22818B19-B52F-4FB3-AA51-D2C607861CFF}"/>
    <cellStyle name="20% - Accent2 37 2 6" xfId="4836" xr:uid="{58C5AFB1-9C82-4A57-A9AC-1A1B2F121D81}"/>
    <cellStyle name="20% - Accent2 37 3" xfId="4837" xr:uid="{90BB49E7-BFC5-4AD4-9C36-9727CBB631DC}"/>
    <cellStyle name="20% - Accent2 37 3 2" xfId="4838" xr:uid="{294DFACE-E31E-4326-B97D-AE1B434BAC7F}"/>
    <cellStyle name="20% - Accent2 37 4" xfId="4839" xr:uid="{C3DB620F-C762-4675-A20D-1EB2BC95A7D5}"/>
    <cellStyle name="20% - Accent2 37 5" xfId="4840" xr:uid="{EA6E0EC4-BD42-4747-8EB4-5277D997546F}"/>
    <cellStyle name="20% - Accent2 37 6" xfId="4841" xr:uid="{390B3322-1762-4172-ADDC-3B5C6CE05AAC}"/>
    <cellStyle name="20% - Accent2 37 7" xfId="4842" xr:uid="{50C93B54-ADB4-410A-8140-FD728B9C458F}"/>
    <cellStyle name="20% - Accent2 38" xfId="4843" xr:uid="{3AF44BD9-DCEC-402D-936D-C73D8140E1FD}"/>
    <cellStyle name="20% - Accent2 38 2" xfId="4844" xr:uid="{8CF07119-454D-4CAB-B1E1-3FDA6A1A0A8E}"/>
    <cellStyle name="20% - Accent2 38 2 2" xfId="4845" xr:uid="{21B1260E-B9D0-42DB-AA97-F1C9C6DA1423}"/>
    <cellStyle name="20% - Accent2 38 2 3" xfId="4846" xr:uid="{C64C7840-3A44-4A1E-8428-5FF22D967582}"/>
    <cellStyle name="20% - Accent2 38 2 4" xfId="4847" xr:uid="{142FFC21-243C-4DE6-B69B-90BF7C35B337}"/>
    <cellStyle name="20% - Accent2 38 2 5" xfId="4848" xr:uid="{182DC8FA-4C10-4F00-BE7B-C62A8EED1338}"/>
    <cellStyle name="20% - Accent2 38 2 6" xfId="4849" xr:uid="{247BD564-80B4-43D5-B50C-325B5D8B2629}"/>
    <cellStyle name="20% - Accent2 38 3" xfId="4850" xr:uid="{A93B814F-92CF-4A9B-8661-46A1688EB88C}"/>
    <cellStyle name="20% - Accent2 38 3 2" xfId="4851" xr:uid="{29B049C7-9145-4377-B8F2-D2778F324966}"/>
    <cellStyle name="20% - Accent2 38 4" xfId="4852" xr:uid="{822B2F89-4B90-4E3E-BAB4-A462A163091D}"/>
    <cellStyle name="20% - Accent2 38 5" xfId="4853" xr:uid="{BA370877-6859-4E43-8843-AADAA273E4C4}"/>
    <cellStyle name="20% - Accent2 38 6" xfId="4854" xr:uid="{9ADA49F4-8BA7-4731-B92D-A51472FC0742}"/>
    <cellStyle name="20% - Accent2 38 7" xfId="4855" xr:uid="{62DFB0E1-9346-4DC6-80A7-74BF5F3B926C}"/>
    <cellStyle name="20% - Accent2 39" xfId="4856" xr:uid="{764AF664-B463-4A5E-932E-978C3A0ECE2C}"/>
    <cellStyle name="20% - Accent2 39 2" xfId="4857" xr:uid="{217688A0-B199-4168-A3E1-E20DD7908E26}"/>
    <cellStyle name="20% - Accent2 39 2 2" xfId="4858" xr:uid="{FC420EB0-2F34-42F9-AB1E-6BEE945DE48F}"/>
    <cellStyle name="20% - Accent2 39 2 3" xfId="4859" xr:uid="{0D8ADC96-F58B-44C5-902E-52381D51EA6D}"/>
    <cellStyle name="20% - Accent2 39 2 4" xfId="4860" xr:uid="{8E3A1C88-B43D-4F7A-9B47-FE93AD2DCEAB}"/>
    <cellStyle name="20% - Accent2 39 2 5" xfId="4861" xr:uid="{A8311854-1999-4F71-945B-A73BCE4EB04C}"/>
    <cellStyle name="20% - Accent2 39 2 6" xfId="4862" xr:uid="{214F7577-5699-49C5-8686-07DE51370037}"/>
    <cellStyle name="20% - Accent2 39 3" xfId="4863" xr:uid="{72587BC8-9B42-4019-AD7E-D7EA9439CA24}"/>
    <cellStyle name="20% - Accent2 39 3 2" xfId="4864" xr:uid="{C76862A2-9BC3-4A5F-AD5A-82D3B2892384}"/>
    <cellStyle name="20% - Accent2 39 4" xfId="4865" xr:uid="{12C029CA-E4C8-4D5F-A86A-990DC9C9B405}"/>
    <cellStyle name="20% - Accent2 39 5" xfId="4866" xr:uid="{BCD91B26-0AB6-487D-B190-970417D6FAA9}"/>
    <cellStyle name="20% - Accent2 39 6" xfId="4867" xr:uid="{94B579D6-5938-4464-980F-C42A211D432A}"/>
    <cellStyle name="20% - Accent2 39 7" xfId="4868" xr:uid="{F6572DD5-F91D-4801-9960-E48DEF9BBCE6}"/>
    <cellStyle name="20% - Accent2 4" xfId="4869" xr:uid="{97165D1C-0C07-4F21-9937-656CA875BBFD}"/>
    <cellStyle name="20% - Accent2 4 2" xfId="4870" xr:uid="{DCF9E58D-582C-4145-8614-E983BDE1E874}"/>
    <cellStyle name="20% - Accent2 4 2 2" xfId="4871" xr:uid="{6D5DD1EB-1FB9-4B72-993D-D6091F16C40B}"/>
    <cellStyle name="20% - Accent2 4 2 3" xfId="4872" xr:uid="{1D58AD60-726B-4151-8FCD-0D4182B24D75}"/>
    <cellStyle name="20% - Accent2 4 2 4" xfId="4873" xr:uid="{4051A50F-A817-4B01-9EB5-E5C4EF4352D8}"/>
    <cellStyle name="20% - Accent2 4 2 5" xfId="4874" xr:uid="{1E892BFA-9F0B-4403-B586-124DF7CE5274}"/>
    <cellStyle name="20% - Accent2 4 2 6" xfId="4875" xr:uid="{60911234-F2E9-4169-BE4E-E037475C6150}"/>
    <cellStyle name="20% - Accent2 4 3" xfId="4876" xr:uid="{572A43E8-B639-4ED0-BB52-44BEF27C511A}"/>
    <cellStyle name="20% - Accent2 4 3 2" xfId="4877" xr:uid="{C9F6B80E-F761-4B7A-9F55-FA7435B505F4}"/>
    <cellStyle name="20% - Accent2 4 4" xfId="4878" xr:uid="{9D6732B4-31E7-4730-88DC-C45367F3D6A8}"/>
    <cellStyle name="20% - Accent2 4 5" xfId="4879" xr:uid="{126C6B8A-3CBF-4F4D-BA67-C747925C8359}"/>
    <cellStyle name="20% - Accent2 4 6" xfId="4880" xr:uid="{49C9D83B-EECD-4324-A1B5-A647DF1EB263}"/>
    <cellStyle name="20% - Accent2 4 7" xfId="4881" xr:uid="{DDB9912C-854D-4F8F-8F72-AF3A4AC384AB}"/>
    <cellStyle name="20% - Accent2 40" xfId="4882" xr:uid="{897D18B0-94AE-4248-8B0A-7DD31E67BB90}"/>
    <cellStyle name="20% - Accent2 40 2" xfId="4883" xr:uid="{53105CDC-429E-4EFA-A9CF-F63E57E42D81}"/>
    <cellStyle name="20% - Accent2 40 2 2" xfId="4884" xr:uid="{3FFE3AB3-ED60-4990-9A59-1B7BEDE654A2}"/>
    <cellStyle name="20% - Accent2 40 2 3" xfId="4885" xr:uid="{E0141447-516C-47F6-A383-C5A0F2B54060}"/>
    <cellStyle name="20% - Accent2 40 2 4" xfId="4886" xr:uid="{958B4B13-DC83-40B2-AD51-9F748F3246EF}"/>
    <cellStyle name="20% - Accent2 40 2 5" xfId="4887" xr:uid="{71465660-FDB9-4E94-B843-9FE9FBCCAF15}"/>
    <cellStyle name="20% - Accent2 40 2 6" xfId="4888" xr:uid="{34589EB7-CEDB-4CA8-A18F-B75842DB8934}"/>
    <cellStyle name="20% - Accent2 40 3" xfId="4889" xr:uid="{A5E6EAFC-2B8D-4C27-9550-ECC8F5CA36BD}"/>
    <cellStyle name="20% - Accent2 40 3 2" xfId="4890" xr:uid="{B3C01358-0282-4E3C-8B2C-E2EC35452D1B}"/>
    <cellStyle name="20% - Accent2 40 4" xfId="4891" xr:uid="{4B939204-5757-4278-A3C8-8E9B1A2042CC}"/>
    <cellStyle name="20% - Accent2 40 5" xfId="4892" xr:uid="{1FAA0F4C-199F-432C-9331-1811EC3E9DFA}"/>
    <cellStyle name="20% - Accent2 40 6" xfId="4893" xr:uid="{7E342E16-31CC-4320-9B00-98981880691D}"/>
    <cellStyle name="20% - Accent2 40 7" xfId="4894" xr:uid="{779B6359-DC30-4D3D-9EB9-5FC4C9A21E6B}"/>
    <cellStyle name="20% - Accent2 41" xfId="4895" xr:uid="{6A2D7179-CF80-4888-9C62-B5FFD485F3D0}"/>
    <cellStyle name="20% - Accent2 41 2" xfId="4896" xr:uid="{B97E7C94-40F0-46B7-A6DC-4B2FEB1F8142}"/>
    <cellStyle name="20% - Accent2 41 2 2" xfId="4897" xr:uid="{840328D0-4321-4949-BDF6-F52850627708}"/>
    <cellStyle name="20% - Accent2 41 2 3" xfId="4898" xr:uid="{13BF8F6C-3CEA-49ED-B571-7C25A4262A04}"/>
    <cellStyle name="20% - Accent2 41 2 4" xfId="4899" xr:uid="{C1D1C67D-0547-4290-B53B-5FCEF2AFAA79}"/>
    <cellStyle name="20% - Accent2 41 2 5" xfId="4900" xr:uid="{264F4FBD-69F4-4D47-97AB-E5C135B514B0}"/>
    <cellStyle name="20% - Accent2 41 2 6" xfId="4901" xr:uid="{813970C0-2194-41FD-B607-A6E5B2F2F214}"/>
    <cellStyle name="20% - Accent2 41 3" xfId="4902" xr:uid="{28E90878-2692-49F6-8F35-FA53B28C2F24}"/>
    <cellStyle name="20% - Accent2 41 3 2" xfId="4903" xr:uid="{A7D24EDF-EE26-4E92-A89C-2EFC7AC0C350}"/>
    <cellStyle name="20% - Accent2 41 4" xfId="4904" xr:uid="{3E73988A-E23C-4880-AD13-A2D951F49B98}"/>
    <cellStyle name="20% - Accent2 41 5" xfId="4905" xr:uid="{2F06BDA1-B8E2-4545-A9A5-26D4F3576E39}"/>
    <cellStyle name="20% - Accent2 41 6" xfId="4906" xr:uid="{DA2D46EF-9583-445B-8E72-187D7BB580A2}"/>
    <cellStyle name="20% - Accent2 41 7" xfId="4907" xr:uid="{E553B345-7D60-4382-BA54-A47169A3A286}"/>
    <cellStyle name="20% - Accent2 42" xfId="4908" xr:uid="{BE59F505-930B-48C7-974A-B50AD451AE48}"/>
    <cellStyle name="20% - Accent2 42 2" xfId="4909" xr:uid="{664B21EF-FAB4-432E-B1E2-30A50D70F1CC}"/>
    <cellStyle name="20% - Accent2 42 2 2" xfId="4910" xr:uid="{31FDF76C-903B-42E2-80D4-9454E326B42A}"/>
    <cellStyle name="20% - Accent2 42 2 3" xfId="4911" xr:uid="{4FCAC3F9-52CB-48C6-9648-9E6FC3CA54C9}"/>
    <cellStyle name="20% - Accent2 42 2 4" xfId="4912" xr:uid="{D1EA9F60-90B7-4060-AF13-FF298AAC66BB}"/>
    <cellStyle name="20% - Accent2 42 2 5" xfId="4913" xr:uid="{AACA4272-228E-4378-A40A-20D3F6CE4EEA}"/>
    <cellStyle name="20% - Accent2 42 2 6" xfId="4914" xr:uid="{A6AD569B-F464-4B2C-9FDA-ADE9B8606424}"/>
    <cellStyle name="20% - Accent2 42 3" xfId="4915" xr:uid="{609E512A-D8C3-49D8-B97D-058FF00AA0C5}"/>
    <cellStyle name="20% - Accent2 42 3 2" xfId="4916" xr:uid="{AF1527DE-0819-49CF-9F3C-40A2FBCE5B94}"/>
    <cellStyle name="20% - Accent2 42 4" xfId="4917" xr:uid="{FDF8B0D7-1C2E-48D3-9038-1351FE936A86}"/>
    <cellStyle name="20% - Accent2 42 5" xfId="4918" xr:uid="{78782143-7878-4DEA-A4CF-BCC337787017}"/>
    <cellStyle name="20% - Accent2 42 6" xfId="4919" xr:uid="{7F595606-A4FD-4C3B-883E-9E552D6AA7C1}"/>
    <cellStyle name="20% - Accent2 42 7" xfId="4920" xr:uid="{ABA720EA-BC75-4943-BDE7-E2CA2AF4DB96}"/>
    <cellStyle name="20% - Accent2 43" xfId="4921" xr:uid="{6A9CD344-A554-43D4-83C8-71EC1209657E}"/>
    <cellStyle name="20% - Accent2 43 2" xfId="4922" xr:uid="{2F5950A4-716C-4D32-9A07-F8925DA28EFA}"/>
    <cellStyle name="20% - Accent2 43 2 2" xfId="4923" xr:uid="{3F489B84-8C8D-4010-817E-2FAC25C7962C}"/>
    <cellStyle name="20% - Accent2 43 2 3" xfId="4924" xr:uid="{2A8AEE49-A0ED-4442-9E66-67054A7633EA}"/>
    <cellStyle name="20% - Accent2 43 2 4" xfId="4925" xr:uid="{653E81D1-AAA4-4EC4-90DE-1C2E60BBC37F}"/>
    <cellStyle name="20% - Accent2 43 2 5" xfId="4926" xr:uid="{EC2DDBE8-0F75-4A17-B7E1-1B47134391DB}"/>
    <cellStyle name="20% - Accent2 43 2 6" xfId="4927" xr:uid="{142FF245-2519-4529-9093-5CCBE3667EF7}"/>
    <cellStyle name="20% - Accent2 43 3" xfId="4928" xr:uid="{D7F1C16F-DBA5-49CB-A0BD-26A8596B3A22}"/>
    <cellStyle name="20% - Accent2 43 3 2" xfId="4929" xr:uid="{B31CFF78-7276-4A55-8A7D-910BA872E7B0}"/>
    <cellStyle name="20% - Accent2 43 4" xfId="4930" xr:uid="{EE8B3E13-D36E-426B-9F34-2D158F610A61}"/>
    <cellStyle name="20% - Accent2 43 5" xfId="4931" xr:uid="{53042E95-F923-4482-BB39-D1E183BC47F1}"/>
    <cellStyle name="20% - Accent2 43 6" xfId="4932" xr:uid="{10C48D8B-270D-449D-B301-FD50ABB84DAB}"/>
    <cellStyle name="20% - Accent2 43 7" xfId="4933" xr:uid="{7A906EFF-9E90-46A5-947B-2B327D07B395}"/>
    <cellStyle name="20% - Accent2 44" xfId="4934" xr:uid="{D522737B-0D61-451F-A336-7B36EFF1FC0B}"/>
    <cellStyle name="20% - Accent2 44 2" xfId="4935" xr:uid="{D70D3EDF-627D-4881-8365-A28831FAF447}"/>
    <cellStyle name="20% - Accent2 44 2 2" xfId="4936" xr:uid="{1039E45E-33CC-4D4F-9DF4-053541164C8E}"/>
    <cellStyle name="20% - Accent2 44 2 3" xfId="4937" xr:uid="{E155E951-E3A1-4F45-A8D4-0E3DC24A35E7}"/>
    <cellStyle name="20% - Accent2 44 2 4" xfId="4938" xr:uid="{8C4331CF-6652-45EA-8254-439FA8024E58}"/>
    <cellStyle name="20% - Accent2 44 2 5" xfId="4939" xr:uid="{E674004F-085F-4770-83CC-213E0982C3E6}"/>
    <cellStyle name="20% - Accent2 44 2 6" xfId="4940" xr:uid="{38B58E27-42B9-4650-98CF-20AFCF7B14FD}"/>
    <cellStyle name="20% - Accent2 44 3" xfId="4941" xr:uid="{F9DF1564-2FF6-449F-9EA6-ED1A1D127690}"/>
    <cellStyle name="20% - Accent2 44 3 2" xfId="4942" xr:uid="{4284795E-12BE-48E2-9320-157EFE2C129F}"/>
    <cellStyle name="20% - Accent2 44 4" xfId="4943" xr:uid="{1E2C4AFB-3328-453C-AB42-33E9B7D9E781}"/>
    <cellStyle name="20% - Accent2 44 5" xfId="4944" xr:uid="{5F5CF5E4-DE97-44BD-A7B8-AB10F402A97F}"/>
    <cellStyle name="20% - Accent2 44 6" xfId="4945" xr:uid="{6E46509F-0179-40FF-A3B5-1584EFF54DEA}"/>
    <cellStyle name="20% - Accent2 44 7" xfId="4946" xr:uid="{2C419463-B76E-47D8-9981-47C49A55F6A5}"/>
    <cellStyle name="20% - Accent2 45" xfId="4947" xr:uid="{B986EAB5-99EA-498F-BE4F-DFF6B016C1A1}"/>
    <cellStyle name="20% - Accent2 45 2" xfId="4948" xr:uid="{CBF48D76-D5E2-4409-A2F3-E5C5C1CACF69}"/>
    <cellStyle name="20% - Accent2 45 2 2" xfId="4949" xr:uid="{3C78320B-6F5A-450F-B673-98788F70B55F}"/>
    <cellStyle name="20% - Accent2 45 2 3" xfId="4950" xr:uid="{5E0C005F-8C02-46F8-A919-81E87021AD7D}"/>
    <cellStyle name="20% - Accent2 45 2 4" xfId="4951" xr:uid="{8F32EACA-0A06-431A-B5B8-1A9C22C0EC88}"/>
    <cellStyle name="20% - Accent2 45 2 5" xfId="4952" xr:uid="{67E68A13-DE22-45A7-BEF1-F4932231A6A9}"/>
    <cellStyle name="20% - Accent2 45 2 6" xfId="4953" xr:uid="{515C9C14-0E69-4295-8F83-BBC19B66EC80}"/>
    <cellStyle name="20% - Accent2 45 3" xfId="4954" xr:uid="{136CD0C6-CA6C-4934-B19C-59E3CA548102}"/>
    <cellStyle name="20% - Accent2 45 3 2" xfId="4955" xr:uid="{7A54C14D-C1A1-468B-A279-E2F723B4899D}"/>
    <cellStyle name="20% - Accent2 45 4" xfId="4956" xr:uid="{60E9AB3E-D42D-4792-B6F0-ABDBA8889062}"/>
    <cellStyle name="20% - Accent2 45 5" xfId="4957" xr:uid="{12C1630C-8402-4FED-BDD2-3C7167581BEF}"/>
    <cellStyle name="20% - Accent2 45 6" xfId="4958" xr:uid="{4651402C-10EA-4C2A-9EA4-A2F04FDDED34}"/>
    <cellStyle name="20% - Accent2 45 7" xfId="4959" xr:uid="{1CB19B69-BEAF-44D2-AB92-E6422EDB831C}"/>
    <cellStyle name="20% - Accent2 46" xfId="4960" xr:uid="{8DBBD461-6A2C-4389-83B2-96C8C3F5D133}"/>
    <cellStyle name="20% - Accent2 46 2" xfId="4961" xr:uid="{3E29C554-3009-4590-BA28-8F10FA028264}"/>
    <cellStyle name="20% - Accent2 46 2 2" xfId="4962" xr:uid="{F22F4081-7F36-4CAA-B2C8-9AD7731CC1CB}"/>
    <cellStyle name="20% - Accent2 46 2 3" xfId="4963" xr:uid="{A258A7F3-B0DA-4C6D-878E-21EBF0D7C639}"/>
    <cellStyle name="20% - Accent2 46 2 4" xfId="4964" xr:uid="{FB8F539A-662F-4D61-8554-05845597CF22}"/>
    <cellStyle name="20% - Accent2 46 2 5" xfId="4965" xr:uid="{F6C2D979-7624-4A0A-9F86-E1A003EDB28C}"/>
    <cellStyle name="20% - Accent2 46 2 6" xfId="4966" xr:uid="{58443ED5-14ED-461F-9FF3-2FFFA422F227}"/>
    <cellStyle name="20% - Accent2 46 2 7" xfId="4967" xr:uid="{1167E6A2-2A96-4042-8CF8-393B1EDDAC45}"/>
    <cellStyle name="20% - Accent2 46 2 8" xfId="4968" xr:uid="{73148290-8E5D-4D38-B43E-41201A68AEA3}"/>
    <cellStyle name="20% - Accent2 46 3" xfId="4969" xr:uid="{B418A977-7F14-4CBF-9D8D-BE82F73CC747}"/>
    <cellStyle name="20% - Accent2 46 3 2" xfId="4970" xr:uid="{57E72478-4C18-46AB-9E09-85F60AFE03FA}"/>
    <cellStyle name="20% - Accent2 46 4" xfId="4971" xr:uid="{8126EC26-5068-4703-8D24-A6737B3EAD5D}"/>
    <cellStyle name="20% - Accent2 46 5" xfId="4972" xr:uid="{84B8B11F-DD5B-4A34-B23E-124A7A153659}"/>
    <cellStyle name="20% - Accent2 46 6" xfId="4973" xr:uid="{51D89022-6D32-4F2B-911A-C2D109FB79F0}"/>
    <cellStyle name="20% - Accent2 46 7" xfId="4974" xr:uid="{D55DC2CE-E050-45B7-99D2-D248E720F4A1}"/>
    <cellStyle name="20% - Accent2 46 8" xfId="4975" xr:uid="{3AF5C628-2BA4-4964-BCEE-C8637EE215CB}"/>
    <cellStyle name="20% - Accent2 46 9" xfId="4976" xr:uid="{510D9BA7-A549-44B3-A0D3-83B849EBE742}"/>
    <cellStyle name="20% - Accent2 47" xfId="4977" xr:uid="{922C99FB-87A4-43CA-92F2-0BCE06209E22}"/>
    <cellStyle name="20% - Accent2 47 2" xfId="4978" xr:uid="{91EE3159-5B38-4225-ACF0-4D746E1F17F5}"/>
    <cellStyle name="20% - Accent2 47 2 2" xfId="4979" xr:uid="{0D353229-F30B-4439-9B19-B99E291F8C57}"/>
    <cellStyle name="20% - Accent2 47 2 3" xfId="4980" xr:uid="{A3F677B1-B11F-4672-8932-65F4C861B1B9}"/>
    <cellStyle name="20% - Accent2 47 2 4" xfId="4981" xr:uid="{1B5E13DB-2D58-40A6-B971-9BFD0B043DE3}"/>
    <cellStyle name="20% - Accent2 47 2 5" xfId="4982" xr:uid="{70D96106-8EF3-449B-99E2-4BD4C227302A}"/>
    <cellStyle name="20% - Accent2 47 2 6" xfId="4983" xr:uid="{A946C6AE-076C-4C4D-8B7F-7F52C65159FB}"/>
    <cellStyle name="20% - Accent2 47 2 7" xfId="4984" xr:uid="{E9764D5A-CCB6-4F82-93FC-D9DB969ADC11}"/>
    <cellStyle name="20% - Accent2 47 2 8" xfId="4985" xr:uid="{7279105E-B2CD-4648-9462-A03F87251686}"/>
    <cellStyle name="20% - Accent2 47 3" xfId="4986" xr:uid="{3DF3A33B-6B40-4FFF-B3CF-6FFAB5C0FA17}"/>
    <cellStyle name="20% - Accent2 47 3 2" xfId="4987" xr:uid="{AEE6CFC3-5E28-4AC3-A833-069683D0D667}"/>
    <cellStyle name="20% - Accent2 47 4" xfId="4988" xr:uid="{07F94632-A1BD-4B56-A5FA-F896B96D3020}"/>
    <cellStyle name="20% - Accent2 47 5" xfId="4989" xr:uid="{DFD16FBF-B7BA-45C4-9865-2A5168148F79}"/>
    <cellStyle name="20% - Accent2 47 6" xfId="4990" xr:uid="{586D6F8C-3526-40AF-BFC8-C9C3FB60BFA8}"/>
    <cellStyle name="20% - Accent2 47 7" xfId="4991" xr:uid="{A897E116-8C88-4CB0-AF8F-6DA17CB45528}"/>
    <cellStyle name="20% - Accent2 47 8" xfId="4992" xr:uid="{A62A0725-BBE0-4F6C-941B-FC9F475B691C}"/>
    <cellStyle name="20% - Accent2 47 9" xfId="4993" xr:uid="{A17F6358-B790-4490-8031-67093CCF8287}"/>
    <cellStyle name="20% - Accent2 48" xfId="4994" xr:uid="{8A2BCDF4-A877-4355-8212-3C3DE8405240}"/>
    <cellStyle name="20% - Accent2 48 2" xfId="4995" xr:uid="{EF9EA5AC-506D-4B9B-AB11-DFBB7676D1EC}"/>
    <cellStyle name="20% - Accent2 48 2 2" xfId="4996" xr:uid="{12AEFCDE-C0DF-469E-BD6C-8CEF5CC142EB}"/>
    <cellStyle name="20% - Accent2 48 2 3" xfId="4997" xr:uid="{E69331CD-0A11-483E-B28A-8C519FFB6C92}"/>
    <cellStyle name="20% - Accent2 48 2 4" xfId="4998" xr:uid="{A71F4ABD-793E-47AF-8D5D-E89554A6D7B3}"/>
    <cellStyle name="20% - Accent2 48 2 5" xfId="4999" xr:uid="{644942FC-8457-41E2-B1CE-7DFA27F36CF5}"/>
    <cellStyle name="20% - Accent2 48 2 6" xfId="5000" xr:uid="{F896F5EC-7D66-4EB8-B278-DF1B9036C3E9}"/>
    <cellStyle name="20% - Accent2 48 2 7" xfId="5001" xr:uid="{5C66DB3C-7B13-4D4F-8CA3-F64081DF6E5B}"/>
    <cellStyle name="20% - Accent2 48 2 8" xfId="5002" xr:uid="{186EDFE0-018B-4E92-9991-6D3EC8AB6991}"/>
    <cellStyle name="20% - Accent2 48 3" xfId="5003" xr:uid="{01D91598-9C56-441C-B6BC-D568717CB078}"/>
    <cellStyle name="20% - Accent2 48 3 2" xfId="5004" xr:uid="{435E2DFA-E243-4937-A414-E31E2A6CF3AE}"/>
    <cellStyle name="20% - Accent2 48 4" xfId="5005" xr:uid="{8AC25359-29F0-461B-BE5E-CB6EDE5B3C60}"/>
    <cellStyle name="20% - Accent2 48 5" xfId="5006" xr:uid="{225762BF-E967-43B8-8443-2B7CC741CDB3}"/>
    <cellStyle name="20% - Accent2 48 6" xfId="5007" xr:uid="{7BDFA629-3A77-458F-B45D-0C18F7DD3710}"/>
    <cellStyle name="20% - Accent2 48 7" xfId="5008" xr:uid="{01C31BBB-BC78-4546-AD62-F82AF7C6959F}"/>
    <cellStyle name="20% - Accent2 48 8" xfId="5009" xr:uid="{4E2AE6F8-5C42-4133-8E13-DD50691C80A9}"/>
    <cellStyle name="20% - Accent2 48 9" xfId="5010" xr:uid="{7ED0F45F-DE42-40AB-9338-58CD32E60E2E}"/>
    <cellStyle name="20% - Accent2 49" xfId="5011" xr:uid="{CD0FCEEF-EF99-48AB-AE60-7FBD8E6326C9}"/>
    <cellStyle name="20% - Accent2 49 2" xfId="5012" xr:uid="{06318F64-8BC9-44D7-A9B5-FE0F24576F23}"/>
    <cellStyle name="20% - Accent2 49 2 2" xfId="5013" xr:uid="{947C959F-8296-43C8-8815-131D3E62D9BE}"/>
    <cellStyle name="20% - Accent2 49 2 3" xfId="5014" xr:uid="{D318F68B-54EE-454B-A74C-91E626B6FDFE}"/>
    <cellStyle name="20% - Accent2 49 2 4" xfId="5015" xr:uid="{5546D450-5FA4-4D62-BB0C-13D162C9487F}"/>
    <cellStyle name="20% - Accent2 49 2 5" xfId="5016" xr:uid="{7464AC65-78DB-4925-827B-15A2E5DB60D8}"/>
    <cellStyle name="20% - Accent2 49 2 6" xfId="5017" xr:uid="{A767629B-01D1-48D4-871D-1DD99871739B}"/>
    <cellStyle name="20% - Accent2 49 2 7" xfId="5018" xr:uid="{9982C141-41B6-4D34-833D-568B9B6C1099}"/>
    <cellStyle name="20% - Accent2 49 2 8" xfId="5019" xr:uid="{330DF2E3-C773-4534-B331-A909C4F7EC97}"/>
    <cellStyle name="20% - Accent2 49 3" xfId="5020" xr:uid="{E165696E-D51F-4EDA-8D38-D164564E0EDD}"/>
    <cellStyle name="20% - Accent2 49 3 2" xfId="5021" xr:uid="{B18EE4D0-5974-444A-83F3-2DF4CE21152E}"/>
    <cellStyle name="20% - Accent2 49 4" xfId="5022" xr:uid="{0C551AD5-AEA6-4FB9-BFD4-AF235E643B93}"/>
    <cellStyle name="20% - Accent2 49 5" xfId="5023" xr:uid="{125BE3C7-CDEA-48F1-AB95-EBC7E9A05FFE}"/>
    <cellStyle name="20% - Accent2 49 6" xfId="5024" xr:uid="{92B5A4BD-5025-4F6A-A280-AF6FC48E7C30}"/>
    <cellStyle name="20% - Accent2 49 7" xfId="5025" xr:uid="{7235A240-C5C6-4BB9-8B5B-F1DF71839882}"/>
    <cellStyle name="20% - Accent2 49 8" xfId="5026" xr:uid="{04CC31A0-5975-4EA3-862E-46BFBDE2114C}"/>
    <cellStyle name="20% - Accent2 49 9" xfId="5027" xr:uid="{BB225C31-4AB8-4A1A-86F4-CA3E8BE0DBCE}"/>
    <cellStyle name="20% - Accent2 5" xfId="5028" xr:uid="{FA6929E9-C642-4DC9-9124-148949C7A8C8}"/>
    <cellStyle name="20% - Accent2 5 2" xfId="5029" xr:uid="{EF5FD5BF-1388-41B4-9B63-70A83CF5DE4E}"/>
    <cellStyle name="20% - Accent2 5 2 2" xfId="5030" xr:uid="{E1305B2E-BEB7-4D07-96D8-AD1604CB979D}"/>
    <cellStyle name="20% - Accent2 5 2 3" xfId="5031" xr:uid="{9F81A8F7-4AC0-49FE-9063-0D7A145A90E0}"/>
    <cellStyle name="20% - Accent2 5 2 4" xfId="5032" xr:uid="{8AE5C18F-CCC9-4775-804C-5437319E0308}"/>
    <cellStyle name="20% - Accent2 5 2 5" xfId="5033" xr:uid="{D08BD0B9-0E06-4C6A-8452-2E052A2BD0B1}"/>
    <cellStyle name="20% - Accent2 5 2 6" xfId="5034" xr:uid="{6AA75154-E389-4B8D-87EB-5E6EA7E9DFDF}"/>
    <cellStyle name="20% - Accent2 5 3" xfId="5035" xr:uid="{4C4336FD-2AA4-4D8D-AACC-CFE723ABA10E}"/>
    <cellStyle name="20% - Accent2 5 3 2" xfId="5036" xr:uid="{0EAF41FE-04BB-4A98-B5E7-393778C3E952}"/>
    <cellStyle name="20% - Accent2 5 4" xfId="5037" xr:uid="{F45F973D-DF42-47F7-AE6F-B81456B4C455}"/>
    <cellStyle name="20% - Accent2 5 5" xfId="5038" xr:uid="{8C3BAEC7-BEF3-438A-8393-E62E9E2189B8}"/>
    <cellStyle name="20% - Accent2 5 6" xfId="5039" xr:uid="{2DBB92B1-90F4-4B67-BDA7-C239EAC06B8A}"/>
    <cellStyle name="20% - Accent2 5 7" xfId="5040" xr:uid="{A8E9F44E-30E9-47B6-A371-A476720518A3}"/>
    <cellStyle name="20% - Accent2 50" xfId="5041" xr:uid="{D65766CB-C4CD-4D40-8FD7-DE3588E6DA8F}"/>
    <cellStyle name="20% - Accent2 50 2" xfId="5042" xr:uid="{38051530-85AF-4BC2-8550-71B6193120D6}"/>
    <cellStyle name="20% - Accent2 50 2 2" xfId="5043" xr:uid="{7C0B17F8-389F-4FAB-A8C6-FC761AB7A8F9}"/>
    <cellStyle name="20% - Accent2 50 2 3" xfId="5044" xr:uid="{DEB742DB-C5E7-4E56-985D-1AE008B07E5A}"/>
    <cellStyle name="20% - Accent2 50 2 4" xfId="5045" xr:uid="{CE85FEE3-3C14-4432-B5F1-00342436D187}"/>
    <cellStyle name="20% - Accent2 50 2 5" xfId="5046" xr:uid="{90FF09C4-F8E3-4CF0-8998-707F66180EDA}"/>
    <cellStyle name="20% - Accent2 50 2 6" xfId="5047" xr:uid="{DA2444A4-3448-48B5-A180-7702D30955E2}"/>
    <cellStyle name="20% - Accent2 50 2 7" xfId="5048" xr:uid="{DD3297B9-3A8D-4A3E-9724-7089CF75A3FC}"/>
    <cellStyle name="20% - Accent2 50 2 8" xfId="5049" xr:uid="{C1EF5637-81AF-4E79-A30F-E3B2FC2586D3}"/>
    <cellStyle name="20% - Accent2 50 3" xfId="5050" xr:uid="{6FCCE5A4-7C97-46EE-9FF0-2D9AC8A4C1A1}"/>
    <cellStyle name="20% - Accent2 50 3 2" xfId="5051" xr:uid="{E601DA36-FD6D-4279-9D06-A776EC4B477B}"/>
    <cellStyle name="20% - Accent2 50 4" xfId="5052" xr:uid="{CA23AE9E-4BDC-4691-B889-5DD3C84E8AD5}"/>
    <cellStyle name="20% - Accent2 50 5" xfId="5053" xr:uid="{4B9C3230-040E-4079-877B-26CC24FAFCAF}"/>
    <cellStyle name="20% - Accent2 50 6" xfId="5054" xr:uid="{18CBA56D-1504-4C8F-9A40-57101CFEDD23}"/>
    <cellStyle name="20% - Accent2 50 7" xfId="5055" xr:uid="{4D1B1FEE-14E6-4752-9B45-7C9FD246FADD}"/>
    <cellStyle name="20% - Accent2 50 8" xfId="5056" xr:uid="{8E0BD631-9AFD-462C-94A5-D608010844FE}"/>
    <cellStyle name="20% - Accent2 50 9" xfId="5057" xr:uid="{632F3C8D-2756-4B74-B218-BCCD23759B10}"/>
    <cellStyle name="20% - Accent2 51" xfId="5058" xr:uid="{482426C5-CF0A-4C77-A58D-D0388996E3F0}"/>
    <cellStyle name="20% - Accent2 51 2" xfId="5059" xr:uid="{D734BF75-2C4D-4539-832D-6E6CCCFD8426}"/>
    <cellStyle name="20% - Accent2 51 2 2" xfId="5060" xr:uid="{EA8EC756-F590-4D42-8F97-4111E55AFD62}"/>
    <cellStyle name="20% - Accent2 51 2 3" xfId="5061" xr:uid="{3618B7A6-6439-4559-ADCF-8F79F739CB51}"/>
    <cellStyle name="20% - Accent2 51 2 4" xfId="5062" xr:uid="{2747701A-46C2-4F37-BF96-C74D81EC9B3D}"/>
    <cellStyle name="20% - Accent2 51 2 5" xfId="5063" xr:uid="{E595E2C3-C95C-4CE4-9CCA-205BEF09BD88}"/>
    <cellStyle name="20% - Accent2 51 2 6" xfId="5064" xr:uid="{7E95C3CD-58B0-40B1-B301-E1BD3B04EB34}"/>
    <cellStyle name="20% - Accent2 51 2 7" xfId="5065" xr:uid="{E6221C87-5AAD-4F9E-B314-03509B2B0C8E}"/>
    <cellStyle name="20% - Accent2 51 2 8" xfId="5066" xr:uid="{1A459AF1-11C1-4D88-BBDA-A9149335B5AA}"/>
    <cellStyle name="20% - Accent2 51 3" xfId="5067" xr:uid="{DF490DD6-CD70-4DFB-89CA-820633DFEB7D}"/>
    <cellStyle name="20% - Accent2 51 3 2" xfId="5068" xr:uid="{F979DD52-E597-4797-B4B1-B5197F232E69}"/>
    <cellStyle name="20% - Accent2 51 4" xfId="5069" xr:uid="{3BBCE89D-F762-48AA-B142-45B68CBF094A}"/>
    <cellStyle name="20% - Accent2 51 5" xfId="5070" xr:uid="{DD96B858-FB98-4590-BAA3-3527622ABCA1}"/>
    <cellStyle name="20% - Accent2 51 6" xfId="5071" xr:uid="{C38405A2-EB6A-4A56-B24D-296E9A1D3787}"/>
    <cellStyle name="20% - Accent2 51 7" xfId="5072" xr:uid="{7A90CE2A-C884-42AF-9F3B-BFF39FFF69D6}"/>
    <cellStyle name="20% - Accent2 51 8" xfId="5073" xr:uid="{4683745D-D3D8-4FEF-9A2F-23C6AF0EDF04}"/>
    <cellStyle name="20% - Accent2 51 9" xfId="5074" xr:uid="{AF271A06-CCB5-4B41-A049-0A6A345D8B37}"/>
    <cellStyle name="20% - Accent2 52" xfId="5075" xr:uid="{D403EAC2-E435-4E41-B940-8AC0560BCC1E}"/>
    <cellStyle name="20% - Accent2 52 2" xfId="5076" xr:uid="{E9F8490D-4F45-4367-A984-CABDFF120BAF}"/>
    <cellStyle name="20% - Accent2 52 2 2" xfId="5077" xr:uid="{72D51017-2622-4BAD-AADB-2F01BEB9CD9F}"/>
    <cellStyle name="20% - Accent2 52 2 3" xfId="5078" xr:uid="{9AD54CF9-1F5C-4E53-B021-91E292D2A270}"/>
    <cellStyle name="20% - Accent2 52 2 4" xfId="5079" xr:uid="{273DDF1A-1733-464C-A6C6-099DA99AE31E}"/>
    <cellStyle name="20% - Accent2 52 2 5" xfId="5080" xr:uid="{D62DF625-BB07-4EC2-ACF8-EB57EE93CC07}"/>
    <cellStyle name="20% - Accent2 52 2 6" xfId="5081" xr:uid="{56157BB2-6EBE-4360-A7F9-2B5E996C9181}"/>
    <cellStyle name="20% - Accent2 52 2 7" xfId="5082" xr:uid="{DCA5DAD7-F59E-4777-BA3A-15ED88FF24A9}"/>
    <cellStyle name="20% - Accent2 52 2 8" xfId="5083" xr:uid="{DFE747A1-A3A4-4122-80C4-D13C3122F57B}"/>
    <cellStyle name="20% - Accent2 52 3" xfId="5084" xr:uid="{84C3A630-804C-4D88-B45D-1805A4C87E28}"/>
    <cellStyle name="20% - Accent2 52 3 2" xfId="5085" xr:uid="{5D578DF8-135C-46B2-85F8-5ABE763CD9A8}"/>
    <cellStyle name="20% - Accent2 52 4" xfId="5086" xr:uid="{C4628E19-9AA6-415B-A931-4B0EF33D8BC7}"/>
    <cellStyle name="20% - Accent2 52 5" xfId="5087" xr:uid="{2EC73313-08F1-4E2C-8E60-BD87C247EE51}"/>
    <cellStyle name="20% - Accent2 52 6" xfId="5088" xr:uid="{59F60141-0437-438D-9AC3-DD28A38ACCEE}"/>
    <cellStyle name="20% - Accent2 52 7" xfId="5089" xr:uid="{B91ECB1A-9507-4EB3-83D7-061CADD5D450}"/>
    <cellStyle name="20% - Accent2 52 8" xfId="5090" xr:uid="{9B195E11-1F0A-4AB3-A10E-6889C3FAAF55}"/>
    <cellStyle name="20% - Accent2 52 9" xfId="5091" xr:uid="{57578244-19EA-4E14-9C32-839B4F677932}"/>
    <cellStyle name="20% - Accent2 53" xfId="5092" xr:uid="{F0352C7F-B007-4BA4-92C6-BCA8C46445F4}"/>
    <cellStyle name="20% - Accent2 53 2" xfId="5093" xr:uid="{AD97FF7B-7C42-46B6-B61B-F180C8ACE4E7}"/>
    <cellStyle name="20% - Accent2 53 2 2" xfId="5094" xr:uid="{B70F8F79-FA1D-4672-8BC8-5AD6A1D55C8A}"/>
    <cellStyle name="20% - Accent2 53 2 3" xfId="5095" xr:uid="{34C7C28E-B9E0-47D1-9D6D-3973380D1653}"/>
    <cellStyle name="20% - Accent2 53 2 4" xfId="5096" xr:uid="{A9B00856-76AE-418B-ACD4-E4239566BF0F}"/>
    <cellStyle name="20% - Accent2 53 2 5" xfId="5097" xr:uid="{98B854A3-9468-48AE-BE05-01F2EF04346D}"/>
    <cellStyle name="20% - Accent2 53 2 6" xfId="5098" xr:uid="{93529B8E-0D02-4732-B804-813BFC5FD01E}"/>
    <cellStyle name="20% - Accent2 53 2 7" xfId="5099" xr:uid="{F009CE31-8C5D-4850-A777-BCECFC78CD2B}"/>
    <cellStyle name="20% - Accent2 53 2 8" xfId="5100" xr:uid="{9C2F6E86-288D-4387-A5DB-C0A1473DE4D2}"/>
    <cellStyle name="20% - Accent2 53 3" xfId="5101" xr:uid="{D06D693A-CBB7-4CEC-B92B-1B8728688BEA}"/>
    <cellStyle name="20% - Accent2 53 3 2" xfId="5102" xr:uid="{87356DF3-EABC-4646-97D5-0436B8255768}"/>
    <cellStyle name="20% - Accent2 53 4" xfId="5103" xr:uid="{B57893A5-CCF2-4E6F-AFB6-7AB75A73A09C}"/>
    <cellStyle name="20% - Accent2 53 5" xfId="5104" xr:uid="{C2A3F62C-7CA2-4E1A-9D1A-BA65ABEFBDF1}"/>
    <cellStyle name="20% - Accent2 53 6" xfId="5105" xr:uid="{49B9D924-CC36-4AF1-9970-E2FF336FA7FA}"/>
    <cellStyle name="20% - Accent2 53 7" xfId="5106" xr:uid="{1210253A-C01E-4D43-91B1-1538FF8FB345}"/>
    <cellStyle name="20% - Accent2 53 8" xfId="5107" xr:uid="{14E6B840-EA04-4958-B49D-EBBF1F1ED47F}"/>
    <cellStyle name="20% - Accent2 53 9" xfId="5108" xr:uid="{86101B63-20F8-4519-A65C-EB5183F27B25}"/>
    <cellStyle name="20% - Accent2 54" xfId="5109" xr:uid="{F89024FF-C90B-440A-B3BB-5AA9AC141D14}"/>
    <cellStyle name="20% - Accent2 54 2" xfId="5110" xr:uid="{E0DBF96F-626F-4896-9AA7-13B1573CCE32}"/>
    <cellStyle name="20% - Accent2 54 2 2" xfId="5111" xr:uid="{997B7ED4-C0B7-4517-BE95-203AFE877E8C}"/>
    <cellStyle name="20% - Accent2 54 2 3" xfId="5112" xr:uid="{3764BE18-5980-4034-AD1C-D7893E2063C8}"/>
    <cellStyle name="20% - Accent2 54 2 4" xfId="5113" xr:uid="{6E254A51-2DDE-4AB5-A32D-C5385924545E}"/>
    <cellStyle name="20% - Accent2 54 2 5" xfId="5114" xr:uid="{BD782552-39AE-4128-AE3A-944476BEFF37}"/>
    <cellStyle name="20% - Accent2 54 2 6" xfId="5115" xr:uid="{F321ED74-1A62-49C7-A0B9-86056A8E1982}"/>
    <cellStyle name="20% - Accent2 54 2 7" xfId="5116" xr:uid="{63C25A01-C9F4-4B8E-8E45-CC785799227D}"/>
    <cellStyle name="20% - Accent2 54 2 8" xfId="5117" xr:uid="{28A1A708-284D-4C12-A79D-AD67A5D9C657}"/>
    <cellStyle name="20% - Accent2 54 3" xfId="5118" xr:uid="{E9F411E7-0A93-451F-A4D6-62DC168DB5E9}"/>
    <cellStyle name="20% - Accent2 54 3 2" xfId="5119" xr:uid="{E64B4A62-191E-401B-8BDC-7442391695C5}"/>
    <cellStyle name="20% - Accent2 54 4" xfId="5120" xr:uid="{060DA3D0-A8AB-4E0A-9640-C28EFBF8E639}"/>
    <cellStyle name="20% - Accent2 54 5" xfId="5121" xr:uid="{B6FF4612-4752-43C6-8A49-58F08E551AE4}"/>
    <cellStyle name="20% - Accent2 54 6" xfId="5122" xr:uid="{0F3C0AE3-95FB-4433-84DE-98E3AE844594}"/>
    <cellStyle name="20% - Accent2 54 7" xfId="5123" xr:uid="{5CEDFD61-33FB-4A4F-836B-3F3B3C76609B}"/>
    <cellStyle name="20% - Accent2 54 8" xfId="5124" xr:uid="{65647452-669C-4727-A0EF-DD967B52F6B6}"/>
    <cellStyle name="20% - Accent2 54 9" xfId="5125" xr:uid="{39EE3B1F-333D-442B-AC59-ADCC7521FE99}"/>
    <cellStyle name="20% - Accent2 55" xfId="5126" xr:uid="{55CAA703-328D-4DA6-A2B7-87993F37EA9E}"/>
    <cellStyle name="20% - Accent2 55 2" xfId="5127" xr:uid="{D9D5DC6A-BE71-49D8-BC93-EB1F2AF3C3BB}"/>
    <cellStyle name="20% - Accent2 55 2 2" xfId="5128" xr:uid="{B25834A4-7689-4280-B0E8-3366DBEDA2F4}"/>
    <cellStyle name="20% - Accent2 55 3" xfId="5129" xr:uid="{6BD545EC-7C29-4C15-BD76-BB7C9EB258A1}"/>
    <cellStyle name="20% - Accent2 55 3 2" xfId="5130" xr:uid="{53A56534-0090-422E-81D7-BD3A8D568AB4}"/>
    <cellStyle name="20% - Accent2 55 4" xfId="5131" xr:uid="{E381828A-B766-4641-9281-CB54B0058389}"/>
    <cellStyle name="20% - Accent2 55 5" xfId="5132" xr:uid="{F309629E-9478-4609-AF54-09277DCAD3C6}"/>
    <cellStyle name="20% - Accent2 55 6" xfId="5133" xr:uid="{EF679EB3-9FD9-4580-A06B-8B45512BC2E4}"/>
    <cellStyle name="20% - Accent2 55 7" xfId="5134" xr:uid="{A0A924E8-0630-422D-B61F-3A630EA68279}"/>
    <cellStyle name="20% - Accent2 56" xfId="5135" xr:uid="{36DBA6CE-0767-4EE9-9CC5-C17418C49F4A}"/>
    <cellStyle name="20% - Accent2 56 2" xfId="5136" xr:uid="{16A63BCF-BB62-425E-957E-B0830A02A421}"/>
    <cellStyle name="20% - Accent2 56 2 2" xfId="5137" xr:uid="{4D78A611-DD0B-4F97-9D5F-B4EEBEB090D0}"/>
    <cellStyle name="20% - Accent2 56 3" xfId="5138" xr:uid="{6E6ED4D1-31BF-4FB4-97D2-D33C3142D611}"/>
    <cellStyle name="20% - Accent2 56 4" xfId="5139" xr:uid="{3B90A194-5249-4DDE-A6D5-C81C5AB3225E}"/>
    <cellStyle name="20% - Accent2 56 5" xfId="5140" xr:uid="{B3B8A44D-F6C6-44AD-94C7-D1A6A219FDEB}"/>
    <cellStyle name="20% - Accent2 56 6" xfId="5141" xr:uid="{3435D87A-29AF-4E08-9CFB-AFF72CB98B8E}"/>
    <cellStyle name="20% - Accent2 56 7" xfId="5142" xr:uid="{0D1F964C-74D6-4F59-8813-8D0FD474EE9D}"/>
    <cellStyle name="20% - Accent2 57" xfId="5143" xr:uid="{2CF35EE0-CB24-4A48-BFC5-BF9029B0DE69}"/>
    <cellStyle name="20% - Accent2 57 2" xfId="5144" xr:uid="{8E8AEC42-0053-4403-BEAC-F212C1B1CD79}"/>
    <cellStyle name="20% - Accent2 57 2 2" xfId="5145" xr:uid="{067429B9-8EB4-4CC8-8AF7-AD221239573C}"/>
    <cellStyle name="20% - Accent2 57 3" xfId="5146" xr:uid="{3A534B55-EFA3-468C-9EA0-0A4F56913350}"/>
    <cellStyle name="20% - Accent2 57 4" xfId="5147" xr:uid="{07538305-52D2-498E-9208-518EE2E03540}"/>
    <cellStyle name="20% - Accent2 57 5" xfId="5148" xr:uid="{10E007AF-3A87-4517-B746-B2EC5AFC8134}"/>
    <cellStyle name="20% - Accent2 57 6" xfId="5149" xr:uid="{AD71A848-6B51-4FA3-B8B6-133528FD1E82}"/>
    <cellStyle name="20% - Accent2 57 7" xfId="5150" xr:uid="{90F23D2E-D06A-4A90-A980-899D66D5B8E6}"/>
    <cellStyle name="20% - Accent2 58" xfId="5151" xr:uid="{FC7925C0-86CD-458D-B888-5AFEBF187C03}"/>
    <cellStyle name="20% - Accent2 58 2" xfId="5152" xr:uid="{22D29696-F7A3-44BF-B5D2-1D2241F19C55}"/>
    <cellStyle name="20% - Accent2 58 2 2" xfId="5153" xr:uid="{15116560-C8C0-411D-876A-E18855D3D214}"/>
    <cellStyle name="20% - Accent2 58 3" xfId="5154" xr:uid="{47B883D0-80A0-49E0-9D0F-DEA3A1D581C5}"/>
    <cellStyle name="20% - Accent2 58 3 2" xfId="5155" xr:uid="{DCBAB14A-8F98-4389-9064-FDE42E248B8F}"/>
    <cellStyle name="20% - Accent2 58 4" xfId="5156" xr:uid="{DCAD5C7C-1AFA-4F6F-8ACB-30AF061C5E10}"/>
    <cellStyle name="20% - Accent2 58 5" xfId="5157" xr:uid="{051A1D02-2340-49DE-9091-5EB41AAB3C3C}"/>
    <cellStyle name="20% - Accent2 58 6" xfId="5158" xr:uid="{CAD3CB07-7F1A-4996-BFF2-A0E967F1BE47}"/>
    <cellStyle name="20% - Accent2 58 7" xfId="5159" xr:uid="{D768376D-310B-4C63-95F2-EBB3F7CA2599}"/>
    <cellStyle name="20% - Accent2 59" xfId="5160" xr:uid="{06FD1E1E-0019-4E72-B5E2-8594F774B1D0}"/>
    <cellStyle name="20% - Accent2 59 2" xfId="5161" xr:uid="{19054FFC-4EA9-427D-81D0-CE45EB99A78C}"/>
    <cellStyle name="20% - Accent2 59 2 2" xfId="5162" xr:uid="{B73BC225-1A79-4C92-9CBE-727C310BBD72}"/>
    <cellStyle name="20% - Accent2 59 3" xfId="5163" xr:uid="{3244C4D4-E707-4E30-B5BB-BDAB013C480B}"/>
    <cellStyle name="20% - Accent2 59 3 2" xfId="5164" xr:uid="{C610A99B-7F72-41C7-AB5D-01B5EF36B4DC}"/>
    <cellStyle name="20% - Accent2 59 4" xfId="5165" xr:uid="{67818594-C073-475A-AB9A-B79DF19D7A70}"/>
    <cellStyle name="20% - Accent2 59 5" xfId="5166" xr:uid="{6A204ADD-3118-4EF8-9EEF-A5DCB48779FC}"/>
    <cellStyle name="20% - Accent2 59 6" xfId="5167" xr:uid="{21052C63-A4AB-444E-B167-5D7AAE4CA5DB}"/>
    <cellStyle name="20% - Accent2 59 7" xfId="5168" xr:uid="{02EE7D2D-2074-42AF-8356-544E30C356F1}"/>
    <cellStyle name="20% - Accent2 6" xfId="5169" xr:uid="{2BA2F1B9-19BF-44BA-8110-072201E96B84}"/>
    <cellStyle name="20% - Accent2 6 2" xfId="5170" xr:uid="{0D56C7B8-B773-40F2-8B3B-F55B7C98DD38}"/>
    <cellStyle name="20% - Accent2 6 2 2" xfId="5171" xr:uid="{1C7FF901-5DE2-42A4-82B2-03AF0AF943E1}"/>
    <cellStyle name="20% - Accent2 6 2 3" xfId="5172" xr:uid="{5D5ED367-193B-4DE0-ACAD-3F53E6537B16}"/>
    <cellStyle name="20% - Accent2 6 2 4" xfId="5173" xr:uid="{407C158E-61A1-415C-8CF5-CB6BDCE2696C}"/>
    <cellStyle name="20% - Accent2 6 2 5" xfId="5174" xr:uid="{2CD19041-8241-412D-BFBC-9329CF5DF7E5}"/>
    <cellStyle name="20% - Accent2 6 2 6" xfId="5175" xr:uid="{96589A91-4448-444A-8DAE-DBA4315E5E33}"/>
    <cellStyle name="20% - Accent2 6 3" xfId="5176" xr:uid="{1D30AA65-C233-4907-9519-A1082FB2B5CE}"/>
    <cellStyle name="20% - Accent2 6 3 2" xfId="5177" xr:uid="{04392D0F-743D-4BD1-907D-07EA997AB3F8}"/>
    <cellStyle name="20% - Accent2 6 4" xfId="5178" xr:uid="{8733D813-FD43-4BD7-B48A-97D515646124}"/>
    <cellStyle name="20% - Accent2 6 5" xfId="5179" xr:uid="{FF88D4E6-A88A-43C4-91F2-E3277A2863BD}"/>
    <cellStyle name="20% - Accent2 6 6" xfId="5180" xr:uid="{E527241C-2904-417E-9732-DD8FC1BE3ED8}"/>
    <cellStyle name="20% - Accent2 6 7" xfId="5181" xr:uid="{9D0AE0C0-0D94-4D30-8D0C-265E6B8040AC}"/>
    <cellStyle name="20% - Accent2 60" xfId="5182" xr:uid="{BF37488D-75CC-484A-94E0-7F677F7AA09B}"/>
    <cellStyle name="20% - Accent2 60 2" xfId="5183" xr:uid="{157DB2C1-E5F6-4FBA-8B7D-5C2F3410B64F}"/>
    <cellStyle name="20% - Accent2 60 2 2" xfId="5184" xr:uid="{7019F5E4-B8CA-4D0C-97DA-02D8C5B98D68}"/>
    <cellStyle name="20% - Accent2 60 3" xfId="5185" xr:uid="{2DD2F38D-2E52-4A47-B369-CD1F945F3095}"/>
    <cellStyle name="20% - Accent2 60 3 2" xfId="5186" xr:uid="{48634795-62B5-4887-AF69-F38E48459105}"/>
    <cellStyle name="20% - Accent2 60 4" xfId="5187" xr:uid="{547BA250-E320-4B32-8491-5C197CC868ED}"/>
    <cellStyle name="20% - Accent2 60 5" xfId="5188" xr:uid="{479B16F6-D9FB-4C30-AADF-7975FC00AD2B}"/>
    <cellStyle name="20% - Accent2 60 6" xfId="5189" xr:uid="{ACB6D166-057C-41E8-8CC0-006416F344E0}"/>
    <cellStyle name="20% - Accent2 60 7" xfId="5190" xr:uid="{D95D4F62-1F63-433E-9F2C-D8BF44083880}"/>
    <cellStyle name="20% - Accent2 61" xfId="5191" xr:uid="{7FFA0883-01BF-461E-9F17-2C8A31237195}"/>
    <cellStyle name="20% - Accent2 61 2" xfId="5192" xr:uid="{F4ED5729-4AAB-44B5-967A-D171BD915914}"/>
    <cellStyle name="20% - Accent2 61 2 2" xfId="5193" xr:uid="{64CE62AA-0744-47F0-A5EB-A05F18105636}"/>
    <cellStyle name="20% - Accent2 61 3" xfId="5194" xr:uid="{A3AA6DB3-7C1C-4AA8-963F-8B43A411ECA9}"/>
    <cellStyle name="20% - Accent2 61 3 2" xfId="5195" xr:uid="{B9441933-123A-449C-83AC-893E4A4924F6}"/>
    <cellStyle name="20% - Accent2 61 4" xfId="5196" xr:uid="{7E122DD3-E2C4-4BE0-BE04-F5AA38226EA9}"/>
    <cellStyle name="20% - Accent2 61 5" xfId="5197" xr:uid="{42F430E9-1241-4227-BF95-9D98B2770462}"/>
    <cellStyle name="20% - Accent2 61 6" xfId="5198" xr:uid="{B2E490F5-AACE-4DA8-8296-5858251F53E5}"/>
    <cellStyle name="20% - Accent2 61 7" xfId="5199" xr:uid="{A6C103BB-A519-4AEE-B467-AAA6D5A7A802}"/>
    <cellStyle name="20% - Accent2 62" xfId="5200" xr:uid="{B7BEE55F-31B0-42F1-9400-85418F1E1F46}"/>
    <cellStyle name="20% - Accent2 62 2" xfId="5201" xr:uid="{CAA465AD-63B6-4F7B-860E-2857423AE5FB}"/>
    <cellStyle name="20% - Accent2 62 2 2" xfId="5202" xr:uid="{90AC4941-B1CB-4FDF-AB86-C788BAD29AA8}"/>
    <cellStyle name="20% - Accent2 62 3" xfId="5203" xr:uid="{CF2382D0-D36D-4E6D-862A-54D7531030B0}"/>
    <cellStyle name="20% - Accent2 62 3 2" xfId="5204" xr:uid="{782DB8EA-5FEE-4D75-A19B-AFD74DCC0B20}"/>
    <cellStyle name="20% - Accent2 62 4" xfId="5205" xr:uid="{0597D67F-F01C-4601-AE94-F551FF1E108E}"/>
    <cellStyle name="20% - Accent2 62 5" xfId="5206" xr:uid="{2166AEA6-8654-4BC4-8105-A1261DF0BBE6}"/>
    <cellStyle name="20% - Accent2 62 6" xfId="5207" xr:uid="{B9BDA5EA-55ED-48BC-B80E-BFAAD2BE20CC}"/>
    <cellStyle name="20% - Accent2 62 7" xfId="5208" xr:uid="{F17892B8-1AA1-45DB-9DC3-4F156405B04D}"/>
    <cellStyle name="20% - Accent2 63" xfId="5209" xr:uid="{6AC4D967-5BC9-4FF7-8664-E9FC0630BA2B}"/>
    <cellStyle name="20% - Accent2 63 2" xfId="5210" xr:uid="{90BDCFB0-A461-45D4-B099-DE1190F76A78}"/>
    <cellStyle name="20% - Accent2 63 2 2" xfId="5211" xr:uid="{F92E3289-05AB-4C01-B5C4-CABAA0E63BBC}"/>
    <cellStyle name="20% - Accent2 63 3" xfId="5212" xr:uid="{850D451C-FD15-41B8-B382-1EDB210B25D7}"/>
    <cellStyle name="20% - Accent2 63 3 2" xfId="5213" xr:uid="{CFC6E6F2-DC30-4784-A043-D89A67D5CBB0}"/>
    <cellStyle name="20% - Accent2 63 4" xfId="5214" xr:uid="{3033D456-B98F-4CE1-B171-A6F4CAAA6BC1}"/>
    <cellStyle name="20% - Accent2 63 5" xfId="5215" xr:uid="{3FF1B37D-C9CF-4121-9493-0C9FFF928DA3}"/>
    <cellStyle name="20% - Accent2 63 6" xfId="5216" xr:uid="{23E4D969-91E4-44E2-A7CD-F470C645C386}"/>
    <cellStyle name="20% - Accent2 63 7" xfId="5217" xr:uid="{8BC2169C-751C-498B-A865-A096D3E7BF5F}"/>
    <cellStyle name="20% - Accent2 64" xfId="5218" xr:uid="{4EF609EE-E9BA-4029-BB29-320DBEDDB878}"/>
    <cellStyle name="20% - Accent2 64 2" xfId="5219" xr:uid="{82FE64E5-D842-40C5-8250-A74517E914D4}"/>
    <cellStyle name="20% - Accent2 64 2 2" xfId="5220" xr:uid="{0A45CB5D-632E-422B-ABFA-E6566B156B11}"/>
    <cellStyle name="20% - Accent2 64 3" xfId="5221" xr:uid="{1D56C996-2625-4B69-8F89-6C5A1CC8239F}"/>
    <cellStyle name="20% - Accent2 64 3 2" xfId="5222" xr:uid="{D2B8EE83-532E-4710-A4CE-E71B7BC57716}"/>
    <cellStyle name="20% - Accent2 64 4" xfId="5223" xr:uid="{7605BDB5-8ECA-4E0A-A0C4-3D6DB3CED035}"/>
    <cellStyle name="20% - Accent2 64 5" xfId="5224" xr:uid="{0BAE90DC-5B57-4FB1-850A-26250F9550A5}"/>
    <cellStyle name="20% - Accent2 64 6" xfId="5225" xr:uid="{BC31C579-E5C7-4BF6-B7C7-2CBA6CDEB78F}"/>
    <cellStyle name="20% - Accent2 64 7" xfId="5226" xr:uid="{0C55F5F2-5DE0-4542-A146-B8F1E7207CCD}"/>
    <cellStyle name="20% - Accent2 65" xfId="5227" xr:uid="{55984441-930F-4429-97C9-A43AB7A2358B}"/>
    <cellStyle name="20% - Accent2 65 2" xfId="5228" xr:uid="{C4B8DE24-AFBA-4740-AFDF-E074E2BCEE53}"/>
    <cellStyle name="20% - Accent2 65 2 2" xfId="5229" xr:uid="{0A45E706-A942-4342-AF85-8C797A488A58}"/>
    <cellStyle name="20% - Accent2 65 3" xfId="5230" xr:uid="{D634F6F3-99EA-40BF-AE32-406346CDB378}"/>
    <cellStyle name="20% - Accent2 65 3 2" xfId="5231" xr:uid="{C6125F88-00D6-4558-B864-2106808DC9F0}"/>
    <cellStyle name="20% - Accent2 65 4" xfId="5232" xr:uid="{CE6D0A4E-898D-4654-8FB7-9423990FCAC2}"/>
    <cellStyle name="20% - Accent2 65 5" xfId="5233" xr:uid="{752C896C-3DF1-4308-967D-3F19ACD2704B}"/>
    <cellStyle name="20% - Accent2 65 6" xfId="5234" xr:uid="{5E5E56B1-0769-4878-B938-7AABE6FEE793}"/>
    <cellStyle name="20% - Accent2 65 7" xfId="5235" xr:uid="{5FEE9730-04A0-48CF-A221-A23AA2A050D1}"/>
    <cellStyle name="20% - Accent2 66" xfId="5236" xr:uid="{9582EE81-F320-42CD-B748-5A36B5E16158}"/>
    <cellStyle name="20% - Accent2 66 2" xfId="5237" xr:uid="{AC925B10-ADB4-4D51-BC42-BB2D05C42C5E}"/>
    <cellStyle name="20% - Accent2 66 2 2" xfId="5238" xr:uid="{D48FC9D7-FAF2-4323-B8F5-EDB03312CB03}"/>
    <cellStyle name="20% - Accent2 66 3" xfId="5239" xr:uid="{0395B6AD-43AD-49D8-8781-2A259D74021E}"/>
    <cellStyle name="20% - Accent2 66 3 2" xfId="5240" xr:uid="{7E5B072E-EA2D-4BD9-9663-205DEA8A64AB}"/>
    <cellStyle name="20% - Accent2 66 4" xfId="5241" xr:uid="{64F9D536-BB2C-4226-85ED-A47D5181C975}"/>
    <cellStyle name="20% - Accent2 66 5" xfId="5242" xr:uid="{EF03A114-9388-42FC-86A8-1F9D097FAFE5}"/>
    <cellStyle name="20% - Accent2 66 6" xfId="5243" xr:uid="{3DFF34ED-6626-47B6-B901-2F40FD0CD97E}"/>
    <cellStyle name="20% - Accent2 66 7" xfId="5244" xr:uid="{E7D2630D-5728-4172-9398-F9D1E49F712D}"/>
    <cellStyle name="20% - Accent2 67" xfId="5245" xr:uid="{AFC879BE-E453-4489-8615-F10BE6F2E4AD}"/>
    <cellStyle name="20% - Accent2 67 2" xfId="5246" xr:uid="{A7C2F627-A9BA-4A39-8812-55E86AAD6FE4}"/>
    <cellStyle name="20% - Accent2 67 2 2" xfId="5247" xr:uid="{57AA5038-106D-43F1-8F26-8C6D1DF6D624}"/>
    <cellStyle name="20% - Accent2 67 3" xfId="5248" xr:uid="{CF66FBB3-73A0-4C14-9A54-B343FC49F6BB}"/>
    <cellStyle name="20% - Accent2 67 3 2" xfId="5249" xr:uid="{A5D8D5DD-B541-4EED-A82E-6A30407DDF47}"/>
    <cellStyle name="20% - Accent2 67 4" xfId="5250" xr:uid="{5DA77DAD-6C41-4A8D-A690-D2C7D436E698}"/>
    <cellStyle name="20% - Accent2 67 5" xfId="5251" xr:uid="{FC72492A-4A98-4B5D-9D13-E3D594BB8A29}"/>
    <cellStyle name="20% - Accent2 67 6" xfId="5252" xr:uid="{DC6C506F-1A38-4CAE-AC78-C5D5F540EB4C}"/>
    <cellStyle name="20% - Accent2 67 7" xfId="5253" xr:uid="{8443AA07-8B8B-4081-8C88-1F2FE61DC274}"/>
    <cellStyle name="20% - Accent2 68" xfId="5254" xr:uid="{BB810853-3DD5-4DE5-A601-1532F0D90B80}"/>
    <cellStyle name="20% - Accent2 68 2" xfId="5255" xr:uid="{C4C5F311-0802-4800-B231-AD462FE2C999}"/>
    <cellStyle name="20% - Accent2 68 2 2" xfId="5256" xr:uid="{F756322E-2CED-4C9D-8A50-05DBEBF10BCD}"/>
    <cellStyle name="20% - Accent2 68 3" xfId="5257" xr:uid="{DC8C5850-51A9-4E65-BD0B-C99342AA8DF4}"/>
    <cellStyle name="20% - Accent2 68 3 2" xfId="5258" xr:uid="{92ABAB87-2994-49AB-8BFF-DE239ACA577D}"/>
    <cellStyle name="20% - Accent2 68 4" xfId="5259" xr:uid="{A4FE7ECA-BC84-47D7-A54D-DCA1260CFCBC}"/>
    <cellStyle name="20% - Accent2 68 5" xfId="5260" xr:uid="{F9BE468A-D19E-4010-9E9B-08BF0CBC9E1D}"/>
    <cellStyle name="20% - Accent2 68 6" xfId="5261" xr:uid="{117402BE-DAB9-4B38-BFE3-28D185443068}"/>
    <cellStyle name="20% - Accent2 68 7" xfId="5262" xr:uid="{C39C225E-57C7-44D6-A3B4-46E6214B4231}"/>
    <cellStyle name="20% - Accent2 69" xfId="5263" xr:uid="{9D15FB58-59CF-4011-AF34-F45D2E1BF739}"/>
    <cellStyle name="20% - Accent2 69 2" xfId="5264" xr:uid="{803B426E-C934-4FCA-9363-EF757AB1371A}"/>
    <cellStyle name="20% - Accent2 69 2 2" xfId="5265" xr:uid="{017053FF-C6A3-4DED-BC09-C9C6427D4E3C}"/>
    <cellStyle name="20% - Accent2 69 3" xfId="5266" xr:uid="{AA0573C9-4E88-48DB-9680-2472F9458BB4}"/>
    <cellStyle name="20% - Accent2 69 3 2" xfId="5267" xr:uid="{9B81156B-E405-4166-9DA4-D7AFC48AFBA9}"/>
    <cellStyle name="20% - Accent2 69 4" xfId="5268" xr:uid="{19157F27-9ACC-4B8A-883A-2B70FF7FA7B9}"/>
    <cellStyle name="20% - Accent2 69 5" xfId="5269" xr:uid="{927E26ED-0A76-4EE1-9754-7996D975A3C0}"/>
    <cellStyle name="20% - Accent2 69 6" xfId="5270" xr:uid="{306368E7-B340-4915-BBAA-F8B24A9D05A6}"/>
    <cellStyle name="20% - Accent2 69 7" xfId="5271" xr:uid="{65B2583D-977B-4270-AF5A-69B896D848F1}"/>
    <cellStyle name="20% - Accent2 7" xfId="5272" xr:uid="{EA4AD81B-B3C5-4B97-9A9D-A64286B63FBA}"/>
    <cellStyle name="20% - Accent2 7 2" xfId="5273" xr:uid="{DB1A5466-36AE-47E3-A1FC-78211FB7C9EB}"/>
    <cellStyle name="20% - Accent2 7 2 2" xfId="5274" xr:uid="{B97FC495-CDC2-4F94-A51D-93EDB077F111}"/>
    <cellStyle name="20% - Accent2 7 2 3" xfId="5275" xr:uid="{A54051B1-3426-488F-B561-843EE4E3A145}"/>
    <cellStyle name="20% - Accent2 7 2 4" xfId="5276" xr:uid="{5F1E345B-EB44-4B75-A608-AE0965CB34CD}"/>
    <cellStyle name="20% - Accent2 7 2 5" xfId="5277" xr:uid="{1F5F06F8-7499-4759-81D0-8F3DCA132565}"/>
    <cellStyle name="20% - Accent2 7 2 6" xfId="5278" xr:uid="{35F949C7-4307-4601-BECB-49E67AA12934}"/>
    <cellStyle name="20% - Accent2 7 3" xfId="5279" xr:uid="{72653877-C123-4FBE-896B-411E543B065C}"/>
    <cellStyle name="20% - Accent2 7 3 2" xfId="5280" xr:uid="{D1955E45-5734-4A6D-97D0-EA2D47E4CCF0}"/>
    <cellStyle name="20% - Accent2 7 4" xfId="5281" xr:uid="{B151C9C3-D659-411F-902D-A0857218B1D2}"/>
    <cellStyle name="20% - Accent2 7 5" xfId="5282" xr:uid="{7044F1E8-9EBC-49AB-90C0-0D298527D966}"/>
    <cellStyle name="20% - Accent2 7 6" xfId="5283" xr:uid="{2A83A067-1FBF-429C-8537-C24F00E16C09}"/>
    <cellStyle name="20% - Accent2 7 7" xfId="5284" xr:uid="{5F76291A-13D4-43D8-B865-79D1936377E9}"/>
    <cellStyle name="20% - Accent2 70" xfId="5285" xr:uid="{C6AF7163-E340-41F5-BE4A-19993ADEBDA8}"/>
    <cellStyle name="20% - Accent2 70 2" xfId="5286" xr:uid="{ED86F8DE-FCC2-4F9A-886F-C06B8A30748D}"/>
    <cellStyle name="20% - Accent2 70 2 2" xfId="5287" xr:uid="{A0EB600C-4DB4-4F6A-99CE-B72876927DA1}"/>
    <cellStyle name="20% - Accent2 70 3" xfId="5288" xr:uid="{6F6CC507-860D-4539-BAFF-E8D29A521302}"/>
    <cellStyle name="20% - Accent2 70 4" xfId="5289" xr:uid="{6E23D945-62A8-44DA-916B-6C2FD7AEC446}"/>
    <cellStyle name="20% - Accent2 70 5" xfId="5290" xr:uid="{A3B8CCD7-EC77-43F0-AACD-CA4F9996A943}"/>
    <cellStyle name="20% - Accent2 70 6" xfId="5291" xr:uid="{F0E612B6-60D9-4F61-B2C6-337846DB0F3B}"/>
    <cellStyle name="20% - Accent2 70 7" xfId="5292" xr:uid="{22621B55-8651-4E56-94DD-E4ADFD55E2CB}"/>
    <cellStyle name="20% - Accent2 71" xfId="5293" xr:uid="{C04F887C-F2C9-499B-A338-2CE47EA6E955}"/>
    <cellStyle name="20% - Accent2 71 2" xfId="5294" xr:uid="{9F77FE85-273D-46ED-A0A8-2D58A8ECB40F}"/>
    <cellStyle name="20% - Accent2 71 2 2" xfId="5295" xr:uid="{0DF32CDA-80A6-48FF-8176-16F470169B76}"/>
    <cellStyle name="20% - Accent2 71 3" xfId="5296" xr:uid="{16F4DAC1-36B0-4A05-9140-3AD1B8936CC7}"/>
    <cellStyle name="20% - Accent2 71 4" xfId="5297" xr:uid="{D2B973AE-2267-4415-A27F-79AC8CDF1CC8}"/>
    <cellStyle name="20% - Accent2 71 5" xfId="5298" xr:uid="{25C885C6-3B20-4691-97CC-5875252728C3}"/>
    <cellStyle name="20% - Accent2 71 6" xfId="5299" xr:uid="{742C4C84-8ECD-4B04-8FE6-93FDD766D8A4}"/>
    <cellStyle name="20% - Accent2 71 7" xfId="5300" xr:uid="{DC87E667-B5A8-45CB-9398-627FD0C2AE17}"/>
    <cellStyle name="20% - Accent2 72" xfId="5301" xr:uid="{834A7E80-0934-4532-A1C4-C31E8B58797B}"/>
    <cellStyle name="20% - Accent2 72 2" xfId="5302" xr:uid="{A9BD056C-11F9-432E-B7DE-D71D1A12FB6F}"/>
    <cellStyle name="20% - Accent2 72 2 2" xfId="5303" xr:uid="{9C8D95FC-89DC-4F5D-A4B0-E755E332072B}"/>
    <cellStyle name="20% - Accent2 72 3" xfId="5304" xr:uid="{479974A7-21F5-48E1-AA26-8CC9CD8F94CB}"/>
    <cellStyle name="20% - Accent2 72 4" xfId="5305" xr:uid="{7BCB45F6-8196-4D67-89AD-8387B693E640}"/>
    <cellStyle name="20% - Accent2 72 5" xfId="5306" xr:uid="{3C9F0235-ADAC-4223-BBF8-6D87B9899202}"/>
    <cellStyle name="20% - Accent2 72 6" xfId="5307" xr:uid="{ECE70B9A-7A5A-4956-9CCF-AD0DBAFE94DA}"/>
    <cellStyle name="20% - Accent2 72 7" xfId="5308" xr:uid="{BC91AEFC-A967-4248-A814-7A089DC710C6}"/>
    <cellStyle name="20% - Accent2 73" xfId="5309" xr:uid="{2218DD7E-2FE3-4F33-BE90-31C8C07F8E6D}"/>
    <cellStyle name="20% - Accent2 73 2" xfId="5310" xr:uid="{FE9E76A1-6D7C-4727-9A67-F74FE9E897C1}"/>
    <cellStyle name="20% - Accent2 73 2 2" xfId="5311" xr:uid="{EF882D69-82A2-4C28-A1E4-CED412950E45}"/>
    <cellStyle name="20% - Accent2 73 3" xfId="5312" xr:uid="{CB151433-F3DB-4F0A-940C-3C01361AC5F5}"/>
    <cellStyle name="20% - Accent2 73 4" xfId="5313" xr:uid="{0D74F916-218B-4AEA-AB54-871E323B31D8}"/>
    <cellStyle name="20% - Accent2 74" xfId="5314" xr:uid="{CA80765B-4CE4-4961-97F8-76FC0F6D5385}"/>
    <cellStyle name="20% - Accent2 74 2" xfId="5315" xr:uid="{1BA36616-52B2-4EB4-A4E3-7B089361A5DB}"/>
    <cellStyle name="20% - Accent2 74 2 2" xfId="5316" xr:uid="{248A3D4F-2854-4B9F-93C8-C25681BC182D}"/>
    <cellStyle name="20% - Accent2 74 3" xfId="5317" xr:uid="{CBDADD8C-F433-4AAC-9574-AFFC66085F58}"/>
    <cellStyle name="20% - Accent2 74 4" xfId="5318" xr:uid="{E3420A37-BFBA-4F58-B7F1-61B00FBC7CCD}"/>
    <cellStyle name="20% - Accent2 75" xfId="5319" xr:uid="{9531B195-9C90-439F-BEC8-2065D356557E}"/>
    <cellStyle name="20% - Accent2 75 2" xfId="5320" xr:uid="{5906BC6B-4174-488B-A144-E719F88BC45C}"/>
    <cellStyle name="20% - Accent2 75 2 2" xfId="5321" xr:uid="{5C3DB3C2-1B39-48CD-99EF-04842DDF09A9}"/>
    <cellStyle name="20% - Accent2 75 3" xfId="5322" xr:uid="{C0E3605E-EF1C-4ED4-9DD7-927C7A5680D8}"/>
    <cellStyle name="20% - Accent2 75 4" xfId="5323" xr:uid="{DE99F034-A637-4B9A-8C7F-90F55B7552A5}"/>
    <cellStyle name="20% - Accent2 76" xfId="5324" xr:uid="{5EE257ED-16BA-46F0-B0E0-B5878FFB19FB}"/>
    <cellStyle name="20% - Accent2 76 2" xfId="5325" xr:uid="{2CAAD1F5-661A-4D5B-A895-5D1D612167F0}"/>
    <cellStyle name="20% - Accent2 76 2 2" xfId="5326" xr:uid="{C542CCE8-E83A-4592-98DB-AAB269BAC52F}"/>
    <cellStyle name="20% - Accent2 76 3" xfId="5327" xr:uid="{24BF0A22-3B8B-404E-B639-6B5186601985}"/>
    <cellStyle name="20% - Accent2 76 4" xfId="5328" xr:uid="{284E5FAB-9EC4-43C8-BBEF-F9643BF89711}"/>
    <cellStyle name="20% - Accent2 77" xfId="5329" xr:uid="{91AFA7B1-CD58-4D9B-BDC0-F6CAAE3A1BD3}"/>
    <cellStyle name="20% - Accent2 77 2" xfId="5330" xr:uid="{5F0A0355-680A-4E19-8080-CDCCA2AE4791}"/>
    <cellStyle name="20% - Accent2 77 2 2" xfId="5331" xr:uid="{9C2ED055-E862-4175-ABAF-2F2BC03531F5}"/>
    <cellStyle name="20% - Accent2 77 3" xfId="5332" xr:uid="{6D6B1457-60D3-4321-A082-1F454094782E}"/>
    <cellStyle name="20% - Accent2 77 4" xfId="5333" xr:uid="{794B1173-AA4F-49C3-BC55-06D19D6504AF}"/>
    <cellStyle name="20% - Accent2 78" xfId="5334" xr:uid="{D391F4B9-295C-426B-BA2A-968597C5EB86}"/>
    <cellStyle name="20% - Accent2 78 2" xfId="5335" xr:uid="{0BC63D64-2CC1-4087-8598-AC18E18709FE}"/>
    <cellStyle name="20% - Accent2 78 2 2" xfId="5336" xr:uid="{B951B348-0487-4713-99AF-D6BFB80625DB}"/>
    <cellStyle name="20% - Accent2 78 3" xfId="5337" xr:uid="{446F34D9-6477-4360-B740-FC38EF9DB93B}"/>
    <cellStyle name="20% - Accent2 78 4" xfId="5338" xr:uid="{69EBACAD-BCCD-4526-958F-7DDC043E7B98}"/>
    <cellStyle name="20% - Accent2 79" xfId="5339" xr:uid="{00E2B17F-88F3-489B-8E81-1A391B701242}"/>
    <cellStyle name="20% - Accent2 79 2" xfId="5340" xr:uid="{35787B2B-11FE-4E05-BB9C-D2F6AF23A110}"/>
    <cellStyle name="20% - Accent2 79 2 2" xfId="5341" xr:uid="{0F3BA5EA-E751-4343-A544-A1FC66007F9A}"/>
    <cellStyle name="20% - Accent2 79 3" xfId="5342" xr:uid="{ED2204F1-7DC1-4460-8884-FF8889ABFA99}"/>
    <cellStyle name="20% - Accent2 79 4" xfId="5343" xr:uid="{6880EF55-6384-43EF-94A8-CD03DB0E1C9E}"/>
    <cellStyle name="20% - Accent2 8" xfId="5344" xr:uid="{458A54C4-802D-4E4B-A6A5-7DF05CCE945E}"/>
    <cellStyle name="20% - Accent2 8 2" xfId="5345" xr:uid="{4CAEC6DF-E12A-47A3-B587-407FC95C5489}"/>
    <cellStyle name="20% - Accent2 8 2 2" xfId="5346" xr:uid="{9205DABD-F353-4F12-9867-B54C1B6D75BB}"/>
    <cellStyle name="20% - Accent2 8 2 3" xfId="5347" xr:uid="{47B17B1F-2EAC-4537-93A6-997BE9F86630}"/>
    <cellStyle name="20% - Accent2 8 2 4" xfId="5348" xr:uid="{5C7D0086-45FB-45C4-8591-F61FAF02C792}"/>
    <cellStyle name="20% - Accent2 8 2 5" xfId="5349" xr:uid="{27F7FFF4-BE14-45E6-AFB5-363584A41678}"/>
    <cellStyle name="20% - Accent2 8 2 6" xfId="5350" xr:uid="{A8BEC5A5-5CB8-440F-A6F2-E1E58CEF040D}"/>
    <cellStyle name="20% - Accent2 8 3" xfId="5351" xr:uid="{7FAF9972-8967-451E-8EC2-64F5E91EFC90}"/>
    <cellStyle name="20% - Accent2 8 3 2" xfId="5352" xr:uid="{9E126037-330B-4ECE-B1D1-085070BEF250}"/>
    <cellStyle name="20% - Accent2 8 4" xfId="5353" xr:uid="{B9665B9E-3252-483A-9F8B-8D6C3CBC9858}"/>
    <cellStyle name="20% - Accent2 8 5" xfId="5354" xr:uid="{DF71F3A4-3DAA-4182-A0F1-ABF25EFAAF48}"/>
    <cellStyle name="20% - Accent2 8 6" xfId="5355" xr:uid="{FC23879E-F7F5-45C8-A3DD-5329021EAE24}"/>
    <cellStyle name="20% - Accent2 8 7" xfId="5356" xr:uid="{8EBF8627-C079-401A-9436-D4EC3AAFE3CE}"/>
    <cellStyle name="20% - Accent2 80" xfId="5357" xr:uid="{5B6B4C05-738E-4B32-854C-E7783644C6C4}"/>
    <cellStyle name="20% - Accent2 80 2" xfId="5358" xr:uid="{F7A14240-9B3E-4D49-BB3D-A657AA117221}"/>
    <cellStyle name="20% - Accent2 80 2 2" xfId="5359" xr:uid="{6A24654E-C654-42D8-9155-4AFEFAA31312}"/>
    <cellStyle name="20% - Accent2 80 3" xfId="5360" xr:uid="{B02E937F-8962-4315-8C42-E2730A80EF4D}"/>
    <cellStyle name="20% - Accent2 80 4" xfId="5361" xr:uid="{2CD0B0C6-E5AE-4EFA-9A43-B9ADD2889FD1}"/>
    <cellStyle name="20% - Accent2 81" xfId="5362" xr:uid="{BEBDD779-8B5A-4F7F-AD64-9D18710A7DC6}"/>
    <cellStyle name="20% - Accent2 81 2" xfId="5363" xr:uid="{E5316673-EF8E-4AEA-8274-86B17AFBCF1D}"/>
    <cellStyle name="20% - Accent2 81 2 2" xfId="5364" xr:uid="{CF9DA66A-18D3-449F-AFCE-9F8BE9E28102}"/>
    <cellStyle name="20% - Accent2 81 2 2 2" xfId="5365" xr:uid="{7DF6D639-558B-4738-89A7-5691D708B6C8}"/>
    <cellStyle name="20% - Accent2 81 2 3" xfId="5366" xr:uid="{5721F58C-62A7-49AD-B6A9-2F0B3D0CE427}"/>
    <cellStyle name="20% - Accent2 81 2 4" xfId="5367" xr:uid="{FA66ECD8-C623-4461-BADA-1807A64C4573}"/>
    <cellStyle name="20% - Accent2 81 2 5" xfId="5368" xr:uid="{D1B3D72F-5556-4C88-AEB9-EA2042216424}"/>
    <cellStyle name="20% - Accent2 81 2 6" xfId="5369" xr:uid="{6CF51327-DD14-4C68-A853-2651247D2329}"/>
    <cellStyle name="20% - Accent2 81 3" xfId="5370" xr:uid="{BD124A16-CF8A-4088-A3B7-05A2FD4E4754}"/>
    <cellStyle name="20% - Accent2 81 4" xfId="5371" xr:uid="{CCADB0E3-68CC-44DC-BCD3-D1E472EFA2E1}"/>
    <cellStyle name="20% - Accent2 82" xfId="5372" xr:uid="{F9E6E34E-6D21-459A-8AA2-7584710CF1C3}"/>
    <cellStyle name="20% - Accent2 82 2" xfId="5373" xr:uid="{C7904B43-511B-490D-91C0-2024AB83172C}"/>
    <cellStyle name="20% - Accent2 82 3" xfId="5374" xr:uid="{2CC90C8A-A984-4DD6-AD49-653476108E62}"/>
    <cellStyle name="20% - Accent2 83" xfId="5375" xr:uid="{A895BDA4-8A93-4A0A-91E4-32415C8E9266}"/>
    <cellStyle name="20% - Accent2 83 2" xfId="5376" xr:uid="{116B53DC-DCB4-402E-9DC0-BEDBBECAC428}"/>
    <cellStyle name="20% - Accent2 83 3" xfId="5377" xr:uid="{1D6B2C83-6859-4B46-90C1-139C2DBA84E2}"/>
    <cellStyle name="20% - Accent2 84" xfId="5378" xr:uid="{03E29C6E-9853-44D2-A6AB-A6C55F900D99}"/>
    <cellStyle name="20% - Accent2 84 2" xfId="5379" xr:uid="{C853020B-F3E0-4B43-84E5-36203346B8B0}"/>
    <cellStyle name="20% - Accent2 84 3" xfId="5380" xr:uid="{A6266CB4-8948-43E9-BE84-648B2F66147E}"/>
    <cellStyle name="20% - Accent2 85" xfId="5381" xr:uid="{20B45445-C534-4ED6-86F8-51B4C87C61C8}"/>
    <cellStyle name="20% - Accent2 85 2" xfId="5382" xr:uid="{074B1937-FC42-4EC2-B94C-465E774426F2}"/>
    <cellStyle name="20% - Accent2 85 3" xfId="5383" xr:uid="{0F758CCA-F1D1-4724-B132-7B8E8A3D6DB6}"/>
    <cellStyle name="20% - Accent2 86" xfId="5384" xr:uid="{D1F1BC18-2048-47BC-A93F-DA149B046D5F}"/>
    <cellStyle name="20% - Accent2 86 2" xfId="5385" xr:uid="{F1DFEBC6-BC70-4C84-BB53-CD37FD9900B0}"/>
    <cellStyle name="20% - Accent2 86 2 2" xfId="5386" xr:uid="{242D27B7-7257-417B-BCF2-AFF6B23511AC}"/>
    <cellStyle name="20% - Accent2 86 3" xfId="5387" xr:uid="{03CE4BD3-13A0-42B3-A836-0549C296624A}"/>
    <cellStyle name="20% - Accent2 86 4" xfId="5388" xr:uid="{87060805-87B7-4B1D-86C9-EB78006932B1}"/>
    <cellStyle name="20% - Accent2 86 5" xfId="5389" xr:uid="{91124DAC-BB78-4BA2-BD8C-F88D7DF3CE4E}"/>
    <cellStyle name="20% - Accent2 86 6" xfId="5390" xr:uid="{BD81A084-1194-4F70-9A94-C279E59AE5CC}"/>
    <cellStyle name="20% - Accent2 87" xfId="5391" xr:uid="{BE08C83C-ACC9-4FF9-8B7B-AFC4A8C50A91}"/>
    <cellStyle name="20% - Accent2 87 2" xfId="5392" xr:uid="{787EBB48-8B56-4179-9299-565E8A5BA114}"/>
    <cellStyle name="20% - Accent2 87 2 2" xfId="5393" xr:uid="{3D71E493-99C7-4455-A6A1-846C0DD10D16}"/>
    <cellStyle name="20% - Accent2 87 3" xfId="5394" xr:uid="{61151A94-33AD-49FB-8354-9F2845981E94}"/>
    <cellStyle name="20% - Accent2 87 4" xfId="5395" xr:uid="{4A6D3C3E-1D0F-41A4-92E4-EE064020C73D}"/>
    <cellStyle name="20% - Accent2 87 5" xfId="5396" xr:uid="{1BB52FCB-DE17-4C9E-99DB-C9F001AE5DE7}"/>
    <cellStyle name="20% - Accent2 87 6" xfId="5397" xr:uid="{7B1C8FC5-F697-42CB-BBDB-70F44E620AF7}"/>
    <cellStyle name="20% - Accent2 88" xfId="5398" xr:uid="{79829A27-67A0-48A8-9889-900F41A664BE}"/>
    <cellStyle name="20% - Accent2 88 2" xfId="5399" xr:uid="{4D437FC5-C4BE-4E2C-8894-1EF913725227}"/>
    <cellStyle name="20% - Accent2 88 3" xfId="5400" xr:uid="{20D85A1C-A190-4909-9201-95837672A10A}"/>
    <cellStyle name="20% - Accent2 88 4" xfId="5401" xr:uid="{775D19D7-8884-4C86-9EBF-86ACF1890BA6}"/>
    <cellStyle name="20% - Accent2 88 5" xfId="5402" xr:uid="{990FE817-807C-4434-B74B-C26E4B77788D}"/>
    <cellStyle name="20% - Accent2 88 6" xfId="5403" xr:uid="{993B9B5B-C724-4146-8F2A-34D989186B3B}"/>
    <cellStyle name="20% - Accent2 89" xfId="5404" xr:uid="{1865DD85-56C8-431F-A656-6F194B1145D1}"/>
    <cellStyle name="20% - Accent2 9" xfId="5405" xr:uid="{B2D8EB1C-85EE-4223-98F4-19590193FCE6}"/>
    <cellStyle name="20% - Accent2 9 2" xfId="5406" xr:uid="{9AF9ED54-06FD-4328-BCC9-5FBE34492677}"/>
    <cellStyle name="20% - Accent2 9 2 2" xfId="5407" xr:uid="{56A46C14-22D8-47D1-96CF-B3BFCE2A54D7}"/>
    <cellStyle name="20% - Accent2 9 2 3" xfId="5408" xr:uid="{E2AABFB2-45E2-4CFA-956E-E8DFDF9F64B3}"/>
    <cellStyle name="20% - Accent2 9 2 4" xfId="5409" xr:uid="{1FBA36C5-8F84-42F7-AB32-A43648D82337}"/>
    <cellStyle name="20% - Accent2 9 2 5" xfId="5410" xr:uid="{F0E0E414-19EE-4984-BE9A-4566B500F5AF}"/>
    <cellStyle name="20% - Accent2 9 2 6" xfId="5411" xr:uid="{11222E5F-305C-4E25-BD46-E50721A1E19E}"/>
    <cellStyle name="20% - Accent2 9 3" xfId="5412" xr:uid="{48DCCFC6-B9D8-42BA-A406-BCAE7409CD0C}"/>
    <cellStyle name="20% - Accent2 9 3 2" xfId="5413" xr:uid="{FD386E29-DAAD-4596-870B-4685F88B5F72}"/>
    <cellStyle name="20% - Accent2 9 4" xfId="5414" xr:uid="{16D3886D-176E-41B4-A9B3-274E17725B28}"/>
    <cellStyle name="20% - Accent2 9 5" xfId="5415" xr:uid="{DC0B8167-B9B5-4D1F-B38D-83DB269F8707}"/>
    <cellStyle name="20% - Accent2 9 6" xfId="5416" xr:uid="{53B252DC-1D09-4F59-A91D-299A9E81350B}"/>
    <cellStyle name="20% - Accent2 9 7" xfId="5417" xr:uid="{F0AC31CB-E94E-4387-9B30-2F24B4C04E3B}"/>
    <cellStyle name="20% - Accent2 90" xfId="5418" xr:uid="{E03F5049-169E-4C0D-A785-0BA950A58008}"/>
    <cellStyle name="20% - Accent2 91" xfId="5419" xr:uid="{D300778F-BFEA-4490-8A61-1D30E49CFA28}"/>
    <cellStyle name="20% - Accent2 92" xfId="5420" xr:uid="{64EEE905-D848-4149-95F4-13D38CC7CA80}"/>
    <cellStyle name="20% - Accent2 93" xfId="5421" xr:uid="{F83AA4B7-E1D9-40D0-89B4-789DFEA092A4}"/>
    <cellStyle name="20% - Accent2 94" xfId="5422" xr:uid="{1B974CEE-C77C-4453-9870-F7CF5DC8661A}"/>
    <cellStyle name="20% - Accent2 95" xfId="5423" xr:uid="{F539C119-8DCC-4942-B4C1-87DD248E5D65}"/>
    <cellStyle name="20% - Accent2 96" xfId="32846" xr:uid="{68E219D4-90CB-4574-901C-1DAF05BF8C53}"/>
    <cellStyle name="20% - Accent3" xfId="36" builtinId="38" customBuiltin="1"/>
    <cellStyle name="20% - Accent3 10" xfId="5424" xr:uid="{A66AFCCB-10EB-49F0-A578-4AFEE7919897}"/>
    <cellStyle name="20% - Accent3 10 2" xfId="5425" xr:uid="{6A2BD404-6E94-4C78-8ED1-8433DDDAAACB}"/>
    <cellStyle name="20% - Accent3 10 2 2" xfId="5426" xr:uid="{55C06EE4-241C-4BC0-BA5E-605ADF22EF88}"/>
    <cellStyle name="20% - Accent3 10 2 3" xfId="5427" xr:uid="{46BF284B-2620-44A0-A28F-D590D946CFB1}"/>
    <cellStyle name="20% - Accent3 10 2 4" xfId="5428" xr:uid="{D15F3319-C747-4F6D-A012-A6EEADD9C13B}"/>
    <cellStyle name="20% - Accent3 10 2 5" xfId="5429" xr:uid="{374E9A14-6879-43D8-867B-1E63D9CE36FB}"/>
    <cellStyle name="20% - Accent3 10 2 6" xfId="5430" xr:uid="{0C9A89F8-72FD-4DB5-BCF1-1C28D30ECF7F}"/>
    <cellStyle name="20% - Accent3 10 3" xfId="5431" xr:uid="{CC79E2E5-5532-442E-94B4-A6936112E8FF}"/>
    <cellStyle name="20% - Accent3 10 3 2" xfId="5432" xr:uid="{547A851F-224F-4E0D-939D-AB1C871C8FCE}"/>
    <cellStyle name="20% - Accent3 10 4" xfId="5433" xr:uid="{B0BB0176-0CAA-4BA4-9A6F-0D1ECB0D6494}"/>
    <cellStyle name="20% - Accent3 10 5" xfId="5434" xr:uid="{D955182D-22F5-4C5C-8E29-647D6D3F8621}"/>
    <cellStyle name="20% - Accent3 10 6" xfId="5435" xr:uid="{60C576FA-EE15-457B-B6EF-B28404D9A9F6}"/>
    <cellStyle name="20% - Accent3 10 7" xfId="5436" xr:uid="{789D5E3D-8050-4C3C-BF9A-E80B1D4D65DD}"/>
    <cellStyle name="20% - Accent3 11" xfId="5437" xr:uid="{8B86E355-1B1B-439E-8DE7-5221513451A2}"/>
    <cellStyle name="20% - Accent3 11 2" xfId="5438" xr:uid="{88C1D146-B2FF-4A06-906E-0C5D667F181D}"/>
    <cellStyle name="20% - Accent3 11 2 2" xfId="5439" xr:uid="{17A4D4C3-F968-49C1-813D-2BDB3A65728C}"/>
    <cellStyle name="20% - Accent3 11 2 3" xfId="5440" xr:uid="{E8BC8312-EB96-4032-A872-DB3DC13B77E6}"/>
    <cellStyle name="20% - Accent3 11 2 4" xfId="5441" xr:uid="{A7C91325-EC68-4A00-84C2-6ED3E7EAFBC9}"/>
    <cellStyle name="20% - Accent3 11 2 5" xfId="5442" xr:uid="{10F30541-7C2D-441F-BBA4-83DEB49C1278}"/>
    <cellStyle name="20% - Accent3 11 2 6" xfId="5443" xr:uid="{4B19C8D9-7366-458C-9E99-FFFD35743492}"/>
    <cellStyle name="20% - Accent3 11 3" xfId="5444" xr:uid="{03C92D24-B9D4-4400-9D65-740C196A740D}"/>
    <cellStyle name="20% - Accent3 11 3 2" xfId="5445" xr:uid="{38B0D506-E187-4CFD-ABF5-CE742B9D8897}"/>
    <cellStyle name="20% - Accent3 11 4" xfId="5446" xr:uid="{03B88367-3285-42C1-9B47-73731334B7B7}"/>
    <cellStyle name="20% - Accent3 11 5" xfId="5447" xr:uid="{15AD8005-6E3B-470D-A2DF-FFF5FF3990E7}"/>
    <cellStyle name="20% - Accent3 11 6" xfId="5448" xr:uid="{C00AD073-1423-4392-88B6-66E746351EF5}"/>
    <cellStyle name="20% - Accent3 11 7" xfId="5449" xr:uid="{616430F3-07E2-4191-B1FC-DFCDD83489E5}"/>
    <cellStyle name="20% - Accent3 12" xfId="5450" xr:uid="{2C30C90A-EBBA-491F-9DC3-8834AF8E15D4}"/>
    <cellStyle name="20% - Accent3 12 2" xfId="5451" xr:uid="{644203CC-E5C1-4C43-9B65-4E74B3496B3F}"/>
    <cellStyle name="20% - Accent3 12 2 2" xfId="5452" xr:uid="{8EE1D5DD-E3F1-4A09-A14B-18DC88FDC474}"/>
    <cellStyle name="20% - Accent3 12 2 3" xfId="5453" xr:uid="{26E6F1CA-1836-4908-A151-4B7A96571843}"/>
    <cellStyle name="20% - Accent3 12 2 4" xfId="5454" xr:uid="{ECE0ADEC-C0A3-4B29-AEBF-07B21F300598}"/>
    <cellStyle name="20% - Accent3 12 2 5" xfId="5455" xr:uid="{A30F51CB-02F8-4F3C-A34C-C1E4DB1D6ECC}"/>
    <cellStyle name="20% - Accent3 12 2 6" xfId="5456" xr:uid="{C28F3DEE-9C72-444B-9245-09DA51C2E8EA}"/>
    <cellStyle name="20% - Accent3 12 3" xfId="5457" xr:uid="{6240DEF8-601F-48C3-96E4-08F7A1370C92}"/>
    <cellStyle name="20% - Accent3 12 3 2" xfId="5458" xr:uid="{07E5C66C-94E6-4726-AC20-4BF5E39FE4C4}"/>
    <cellStyle name="20% - Accent3 12 4" xfId="5459" xr:uid="{A511A454-95F1-4573-9B30-D71917511E16}"/>
    <cellStyle name="20% - Accent3 12 5" xfId="5460" xr:uid="{8B584A8D-D856-4C49-BC28-6BDE4EB820B0}"/>
    <cellStyle name="20% - Accent3 12 6" xfId="5461" xr:uid="{9F06186A-2E1B-4D27-A4CB-CC3030F224C9}"/>
    <cellStyle name="20% - Accent3 12 7" xfId="5462" xr:uid="{3AFFC41B-8011-4A19-A7CA-7ED8BEA98CAB}"/>
    <cellStyle name="20% - Accent3 13" xfId="5463" xr:uid="{DF2509E4-B0C7-437C-8422-C717B9FCB2EA}"/>
    <cellStyle name="20% - Accent3 13 2" xfId="5464" xr:uid="{74DCC2E7-9EF8-429F-9B3B-5F231F7E5DE8}"/>
    <cellStyle name="20% - Accent3 13 2 2" xfId="5465" xr:uid="{61E77067-CFDA-41FE-B405-038BCCBE0671}"/>
    <cellStyle name="20% - Accent3 13 2 3" xfId="5466" xr:uid="{915F9F05-13A1-40A1-A588-05782EE58E4E}"/>
    <cellStyle name="20% - Accent3 13 2 4" xfId="5467" xr:uid="{0B2C8D5C-89C5-4234-8BD1-5FB0E7A6919A}"/>
    <cellStyle name="20% - Accent3 13 2 5" xfId="5468" xr:uid="{471AAD36-2FE6-49C7-BBDF-690F1B41E962}"/>
    <cellStyle name="20% - Accent3 13 2 6" xfId="5469" xr:uid="{E43C4189-ECC6-4E85-9594-0654168E09E2}"/>
    <cellStyle name="20% - Accent3 13 3" xfId="5470" xr:uid="{05BC9B01-2AB9-4D4F-80A2-01FD248E653B}"/>
    <cellStyle name="20% - Accent3 13 3 2" xfId="5471" xr:uid="{D02CD5EA-90CA-4809-AD2E-EB1BCE944DDF}"/>
    <cellStyle name="20% - Accent3 13 4" xfId="5472" xr:uid="{CF2B9EDF-B3ED-4ECC-8985-05ECD1F8EC8E}"/>
    <cellStyle name="20% - Accent3 13 5" xfId="5473" xr:uid="{8CCB68CE-DD16-400D-AEB1-DDE313137159}"/>
    <cellStyle name="20% - Accent3 13 6" xfId="5474" xr:uid="{F27762DC-53A7-4288-B4FB-AEEEF954F034}"/>
    <cellStyle name="20% - Accent3 13 7" xfId="5475" xr:uid="{298E0BC7-7BDA-4874-9B07-BE7010BA523E}"/>
    <cellStyle name="20% - Accent3 14" xfId="5476" xr:uid="{6D0E204E-ED56-4DAE-8841-B8C0EE3C7E85}"/>
    <cellStyle name="20% - Accent3 14 2" xfId="5477" xr:uid="{001C6419-B54B-451B-AA86-8117626943B9}"/>
    <cellStyle name="20% - Accent3 14 2 2" xfId="5478" xr:uid="{06F932A4-9B9E-4EC6-B0FF-B4F40A1FEB5D}"/>
    <cellStyle name="20% - Accent3 14 2 3" xfId="5479" xr:uid="{25F7273D-5AAF-47FC-AFF2-4D476BE9F35D}"/>
    <cellStyle name="20% - Accent3 14 2 4" xfId="5480" xr:uid="{60092709-EAE8-41A3-8C24-1AD62D763F01}"/>
    <cellStyle name="20% - Accent3 14 2 5" xfId="5481" xr:uid="{1B407B37-EB5F-45ED-A768-09707DE84E87}"/>
    <cellStyle name="20% - Accent3 14 2 6" xfId="5482" xr:uid="{0072697B-4800-493E-BA9A-2D30C20499FF}"/>
    <cellStyle name="20% - Accent3 14 3" xfId="5483" xr:uid="{97A83943-6AAF-4216-9598-AC50685E6343}"/>
    <cellStyle name="20% - Accent3 14 3 2" xfId="5484" xr:uid="{D8813074-095A-4B56-ABBE-1E85C2E3E92E}"/>
    <cellStyle name="20% - Accent3 14 4" xfId="5485" xr:uid="{4DAF73E3-5771-46D7-991B-46BA4C37BC58}"/>
    <cellStyle name="20% - Accent3 14 5" xfId="5486" xr:uid="{CACC9B0C-3FCF-498E-A9A1-CF7CBE6AFBE1}"/>
    <cellStyle name="20% - Accent3 14 6" xfId="5487" xr:uid="{D6A01C0C-8BF3-4BE2-A144-D40D9B87C611}"/>
    <cellStyle name="20% - Accent3 14 7" xfId="5488" xr:uid="{58124874-E45A-4DD3-8BCF-42EA144661BF}"/>
    <cellStyle name="20% - Accent3 15" xfId="5489" xr:uid="{410631D3-06CB-4CE2-B9B2-F32E9F7CC0FD}"/>
    <cellStyle name="20% - Accent3 15 2" xfId="5490" xr:uid="{EF8EF1A7-CA47-4ACC-95F3-43E990B993CD}"/>
    <cellStyle name="20% - Accent3 15 2 2" xfId="5491" xr:uid="{D2EEAC4F-F367-4040-BB9B-662425903D94}"/>
    <cellStyle name="20% - Accent3 15 2 3" xfId="5492" xr:uid="{8AC8AE87-229D-44C4-8C3F-2A4C5AEE8B2C}"/>
    <cellStyle name="20% - Accent3 15 2 4" xfId="5493" xr:uid="{73246E4C-04EC-46AF-B95F-D66297E8B701}"/>
    <cellStyle name="20% - Accent3 15 2 5" xfId="5494" xr:uid="{6178AE9D-4704-4840-AEA7-BC6ADF8A0404}"/>
    <cellStyle name="20% - Accent3 15 2 6" xfId="5495" xr:uid="{C6B2E266-CC42-4EB8-ADB5-821224D9A726}"/>
    <cellStyle name="20% - Accent3 15 3" xfId="5496" xr:uid="{51121205-703D-4884-9C4E-FE872F156C38}"/>
    <cellStyle name="20% - Accent3 15 3 2" xfId="5497" xr:uid="{43DD3F3B-B30C-4836-9807-11CE2F39BB67}"/>
    <cellStyle name="20% - Accent3 15 4" xfId="5498" xr:uid="{6258EE86-1510-499D-BE11-8BFC7583AE3B}"/>
    <cellStyle name="20% - Accent3 15 5" xfId="5499" xr:uid="{4118573D-B982-4A7E-85F6-3E81F8F80A93}"/>
    <cellStyle name="20% - Accent3 15 6" xfId="5500" xr:uid="{3F260855-8DA1-43EA-B9DF-2CEB615E84C0}"/>
    <cellStyle name="20% - Accent3 15 7" xfId="5501" xr:uid="{C27F787C-1CE3-4129-B1EF-17812B402E5A}"/>
    <cellStyle name="20% - Accent3 16" xfId="5502" xr:uid="{D6FB5954-61CA-4B35-A9C5-3149B14C83D6}"/>
    <cellStyle name="20% - Accent3 16 2" xfId="5503" xr:uid="{86054899-1AF2-4749-8552-C4AB24083D37}"/>
    <cellStyle name="20% - Accent3 16 2 2" xfId="5504" xr:uid="{9E735734-DC27-4E8D-8715-0DDEAC1AEFCF}"/>
    <cellStyle name="20% - Accent3 16 2 3" xfId="5505" xr:uid="{1CD450D5-78E2-4E1A-A9E7-DEC4C4F96129}"/>
    <cellStyle name="20% - Accent3 16 2 4" xfId="5506" xr:uid="{1E8D8474-A4D8-4042-9C1D-A0242187C3D8}"/>
    <cellStyle name="20% - Accent3 16 2 5" xfId="5507" xr:uid="{841BD45C-D3FE-45F8-B536-A52C192614FA}"/>
    <cellStyle name="20% - Accent3 16 2 6" xfId="5508" xr:uid="{B19EB3E5-9EC5-4997-A974-BD6BE487CB1B}"/>
    <cellStyle name="20% - Accent3 16 3" xfId="5509" xr:uid="{E90B0C84-FA30-48B3-9BE5-55FD3014126E}"/>
    <cellStyle name="20% - Accent3 16 3 2" xfId="5510" xr:uid="{3BA54B50-B661-434A-90D4-5BAE9A16BF80}"/>
    <cellStyle name="20% - Accent3 16 4" xfId="5511" xr:uid="{7552ADBC-78AD-4981-A490-589C5A97C6D7}"/>
    <cellStyle name="20% - Accent3 16 5" xfId="5512" xr:uid="{22199371-42E9-4441-A991-FA0813480D06}"/>
    <cellStyle name="20% - Accent3 16 6" xfId="5513" xr:uid="{3FE82525-2328-4E4B-A50A-829D3BE661FC}"/>
    <cellStyle name="20% - Accent3 16 7" xfId="5514" xr:uid="{312860AA-C5C7-4039-9115-582E27EAE786}"/>
    <cellStyle name="20% - Accent3 17" xfId="5515" xr:uid="{E489A02B-A402-43E1-9399-5B74C44AB545}"/>
    <cellStyle name="20% - Accent3 17 2" xfId="5516" xr:uid="{A6D15323-582A-4569-8FC1-1C3EDF1F0C23}"/>
    <cellStyle name="20% - Accent3 17 2 2" xfId="5517" xr:uid="{479946FC-B92D-48E9-9A34-42BA94CD7D6C}"/>
    <cellStyle name="20% - Accent3 17 2 3" xfId="5518" xr:uid="{78277F7D-2814-4CE6-9D06-9F8D103C6BB6}"/>
    <cellStyle name="20% - Accent3 17 2 4" xfId="5519" xr:uid="{C6C981E2-5AD5-4906-AF36-B9D46B420D15}"/>
    <cellStyle name="20% - Accent3 17 2 5" xfId="5520" xr:uid="{333D0275-098E-47FE-A206-653040401F93}"/>
    <cellStyle name="20% - Accent3 17 2 6" xfId="5521" xr:uid="{1C1261DC-EEDA-4AFD-9B76-8192FD5CCFD8}"/>
    <cellStyle name="20% - Accent3 17 3" xfId="5522" xr:uid="{8AA3564D-D5EC-4E8C-B5C5-EB1DC2D08A49}"/>
    <cellStyle name="20% - Accent3 17 3 2" xfId="5523" xr:uid="{6A4AE438-B1C0-45B0-8412-F2B108447D1F}"/>
    <cellStyle name="20% - Accent3 17 4" xfId="5524" xr:uid="{C9E5842D-13CB-4FDB-845D-AFA78EA9A293}"/>
    <cellStyle name="20% - Accent3 17 5" xfId="5525" xr:uid="{48D87E96-7945-427F-A1E2-43444EE7269C}"/>
    <cellStyle name="20% - Accent3 17 6" xfId="5526" xr:uid="{DD232BB9-E246-42AC-95E2-CECB2DCDCDCB}"/>
    <cellStyle name="20% - Accent3 17 7" xfId="5527" xr:uid="{E3DFE927-423E-4FAD-B5FD-EB1455FC2B5D}"/>
    <cellStyle name="20% - Accent3 18" xfId="5528" xr:uid="{BFD003A9-F5C7-4F33-B94A-055847409526}"/>
    <cellStyle name="20% - Accent3 18 2" xfId="5529" xr:uid="{419FC064-9A9C-4DA5-9547-D3F34B84EABD}"/>
    <cellStyle name="20% - Accent3 18 2 2" xfId="5530" xr:uid="{59465C0F-D1DD-4907-AFE7-0B8EF5B34080}"/>
    <cellStyle name="20% - Accent3 18 2 3" xfId="5531" xr:uid="{3C82A374-CC8F-4A7A-836F-D2B7FB72473E}"/>
    <cellStyle name="20% - Accent3 18 2 4" xfId="5532" xr:uid="{42F22310-AEF6-432F-898A-80E8B30D2F03}"/>
    <cellStyle name="20% - Accent3 18 2 5" xfId="5533" xr:uid="{983B66D3-1550-4CCB-915B-BED6F40D4E43}"/>
    <cellStyle name="20% - Accent3 18 2 6" xfId="5534" xr:uid="{202F89B7-8CDB-446C-8CE1-838C718EB2C2}"/>
    <cellStyle name="20% - Accent3 18 3" xfId="5535" xr:uid="{A9E1D44B-4980-42C6-8865-6F09D37EF4D4}"/>
    <cellStyle name="20% - Accent3 18 3 2" xfId="5536" xr:uid="{35C377AA-5FD3-462F-B9DB-D24B589593B3}"/>
    <cellStyle name="20% - Accent3 18 4" xfId="5537" xr:uid="{1E31E23A-EDAE-44C3-95D0-6C0B125587C9}"/>
    <cellStyle name="20% - Accent3 18 5" xfId="5538" xr:uid="{E704C3DF-6E5E-4CA6-A906-8256CC567C12}"/>
    <cellStyle name="20% - Accent3 18 6" xfId="5539" xr:uid="{04AB771C-1E9F-4A3E-8A31-3755B412B615}"/>
    <cellStyle name="20% - Accent3 18 7" xfId="5540" xr:uid="{6A8B62E8-0E56-4D83-AE72-573C6A31C4BC}"/>
    <cellStyle name="20% - Accent3 19" xfId="5541" xr:uid="{608BC5D0-B097-48A0-A165-EE1F6E09DD0A}"/>
    <cellStyle name="20% - Accent3 19 2" xfId="5542" xr:uid="{88750FE1-6591-44C6-B0CE-F726CC9C226F}"/>
    <cellStyle name="20% - Accent3 19 2 2" xfId="5543" xr:uid="{2D982C37-15DA-406D-B128-73446D53672D}"/>
    <cellStyle name="20% - Accent3 19 2 3" xfId="5544" xr:uid="{8A08EF06-1178-4409-A724-65C38CF6CF03}"/>
    <cellStyle name="20% - Accent3 19 2 4" xfId="5545" xr:uid="{562C8666-8762-4F94-BE7E-1303C861462A}"/>
    <cellStyle name="20% - Accent3 19 2 5" xfId="5546" xr:uid="{8E204725-AA0C-43CC-92CB-C6537F15885C}"/>
    <cellStyle name="20% - Accent3 19 2 6" xfId="5547" xr:uid="{4EE8A795-1002-4B2C-9AE1-4F57F9FCA111}"/>
    <cellStyle name="20% - Accent3 19 3" xfId="5548" xr:uid="{0A73575E-C1C8-4960-9A2D-2BC009E674EF}"/>
    <cellStyle name="20% - Accent3 19 3 2" xfId="5549" xr:uid="{1566299C-48FE-4E59-97D8-52EBFDEFC407}"/>
    <cellStyle name="20% - Accent3 19 4" xfId="5550" xr:uid="{F6B77B1A-1A27-4D16-8060-11F0FCF82E1C}"/>
    <cellStyle name="20% - Accent3 19 5" xfId="5551" xr:uid="{842E72D6-2734-4B97-B82E-5B7E9123ACF0}"/>
    <cellStyle name="20% - Accent3 19 6" xfId="5552" xr:uid="{63D35B17-597A-4872-9B7D-26A7B50DB6E4}"/>
    <cellStyle name="20% - Accent3 19 7" xfId="5553" xr:uid="{8A6D9206-B6D2-4886-A26D-A5FC64C6D0A3}"/>
    <cellStyle name="20% - Accent3 2" xfId="5554" xr:uid="{53A3F9A9-8983-4CDD-9A95-834F672E4FD1}"/>
    <cellStyle name="20% - Accent3 2 10" xfId="32905" xr:uid="{D28B7653-A307-4F87-B3FD-953E600A8155}"/>
    <cellStyle name="20% - Accent3 2 2" xfId="5555" xr:uid="{1CAF9C3A-816E-4FAA-BCBE-D241966474BA}"/>
    <cellStyle name="20% - Accent3 2 2 2" xfId="5556" xr:uid="{AA301A6C-CDE1-4073-AC51-F59AFD092262}"/>
    <cellStyle name="20% - Accent3 2 2 3" xfId="5557" xr:uid="{B6B8FC4A-8DEF-4C11-A5F6-277126181F72}"/>
    <cellStyle name="20% - Accent3 2 2 4" xfId="5558" xr:uid="{56DFBE19-2A74-44A6-8AAF-88277B93DB44}"/>
    <cellStyle name="20% - Accent3 2 2 5" xfId="5559" xr:uid="{AB0B214D-1A71-4BE2-B73A-49BEE0C351C8}"/>
    <cellStyle name="20% - Accent3 2 2 6" xfId="5560" xr:uid="{0B36102F-470C-4BD7-8C05-1436EAE0DF5B}"/>
    <cellStyle name="20% - Accent3 2 3" xfId="5561" xr:uid="{88614ADF-0847-4163-8775-D44315FF8EC6}"/>
    <cellStyle name="20% - Accent3 2 3 2" xfId="5562" xr:uid="{14FFAEA3-D7FD-4FE7-9A4F-7A0932CB793F}"/>
    <cellStyle name="20% - Accent3 2 4" xfId="5563" xr:uid="{AE1B762E-25C2-4E04-A588-4E0485B0147E}"/>
    <cellStyle name="20% - Accent3 2 5" xfId="5564" xr:uid="{6E73D102-49A2-41E1-A41B-0F9B016B032E}"/>
    <cellStyle name="20% - Accent3 2 6" xfId="5565" xr:uid="{EF810708-992D-4C35-9C86-2013B4DFC132}"/>
    <cellStyle name="20% - Accent3 2 7" xfId="5566" xr:uid="{EA340AA3-D747-4FED-9ABD-7CC7E10F6E3E}"/>
    <cellStyle name="20% - Accent3 2 8" xfId="5567" xr:uid="{EEE0CAF2-3B4C-4A48-8A1C-3AAEB377E4B1}"/>
    <cellStyle name="20% - Accent3 2 9" xfId="32619" xr:uid="{4225FAF5-7362-40FA-961A-338FF13D27BE}"/>
    <cellStyle name="20% - Accent3 20" xfId="5568" xr:uid="{F505B7AD-65F9-49C3-8696-E6A329F154EC}"/>
    <cellStyle name="20% - Accent3 20 2" xfId="5569" xr:uid="{3D050BDC-62BB-4EB4-8A85-96219C2902FE}"/>
    <cellStyle name="20% - Accent3 20 2 2" xfId="5570" xr:uid="{994471CE-00D8-4929-B44C-E2D93825BC9A}"/>
    <cellStyle name="20% - Accent3 20 2 3" xfId="5571" xr:uid="{027F8953-4132-4C4F-9FF9-8157C4680CE9}"/>
    <cellStyle name="20% - Accent3 20 2 4" xfId="5572" xr:uid="{2C707341-7626-4F90-A247-4A801FAFC2D1}"/>
    <cellStyle name="20% - Accent3 20 2 5" xfId="5573" xr:uid="{5B871487-455B-4B88-B8B2-4947DDBC3007}"/>
    <cellStyle name="20% - Accent3 20 2 6" xfId="5574" xr:uid="{D29D1588-9011-4283-AC53-845FEF0EC956}"/>
    <cellStyle name="20% - Accent3 20 3" xfId="5575" xr:uid="{4D94957C-1929-4DB4-8367-76CCF38E6B10}"/>
    <cellStyle name="20% - Accent3 20 3 2" xfId="5576" xr:uid="{1F508007-5684-4D8F-B1F0-44855675F5B7}"/>
    <cellStyle name="20% - Accent3 20 4" xfId="5577" xr:uid="{5880D11E-03C9-4289-920C-73A83CA2D770}"/>
    <cellStyle name="20% - Accent3 20 5" xfId="5578" xr:uid="{B6E61336-90B7-489E-B5F1-F44374888CEF}"/>
    <cellStyle name="20% - Accent3 20 6" xfId="5579" xr:uid="{6068F19C-4CEB-42A5-AF87-CA4B3ABBEB23}"/>
    <cellStyle name="20% - Accent3 20 7" xfId="5580" xr:uid="{C7687DC6-164F-4AA6-BA78-8BB99EF609ED}"/>
    <cellStyle name="20% - Accent3 21" xfId="5581" xr:uid="{F12F304F-FB14-4D28-B5B6-08BF5079619C}"/>
    <cellStyle name="20% - Accent3 21 2" xfId="5582" xr:uid="{EAD6F01C-A524-4832-ACFD-DE67EFFC957E}"/>
    <cellStyle name="20% - Accent3 21 2 2" xfId="5583" xr:uid="{D36D09EE-CA6D-4626-AA04-977F21CC8075}"/>
    <cellStyle name="20% - Accent3 21 2 3" xfId="5584" xr:uid="{590CBD19-F78C-4987-A796-43E215C11449}"/>
    <cellStyle name="20% - Accent3 21 2 4" xfId="5585" xr:uid="{4B27ABDF-2903-4EC3-A503-37E25EE54528}"/>
    <cellStyle name="20% - Accent3 21 2 5" xfId="5586" xr:uid="{FBACB8A7-7C29-42F9-AE95-AFBE65A51B6E}"/>
    <cellStyle name="20% - Accent3 21 2 6" xfId="5587" xr:uid="{EDEE436A-C387-4ADD-B3EE-0563EB89E391}"/>
    <cellStyle name="20% - Accent3 21 3" xfId="5588" xr:uid="{77625A84-3A3F-4263-85E8-AD6450EE497E}"/>
    <cellStyle name="20% - Accent3 21 3 2" xfId="5589" xr:uid="{30CA0A8A-40B8-404A-A83F-0A212B378A34}"/>
    <cellStyle name="20% - Accent3 21 4" xfId="5590" xr:uid="{5DCE8092-B8D5-4D00-A051-952796E36B7F}"/>
    <cellStyle name="20% - Accent3 21 5" xfId="5591" xr:uid="{8BF4ECFF-A710-4A2D-B451-B748231FC19F}"/>
    <cellStyle name="20% - Accent3 21 6" xfId="5592" xr:uid="{559D5758-3FD3-486F-A28E-E7346EB3EDEF}"/>
    <cellStyle name="20% - Accent3 21 7" xfId="5593" xr:uid="{62A1036F-B618-4960-94C9-2F6E68833007}"/>
    <cellStyle name="20% - Accent3 22" xfId="5594" xr:uid="{C5F8F40C-9191-4619-B519-228790F61B5C}"/>
    <cellStyle name="20% - Accent3 22 2" xfId="5595" xr:uid="{FE4EE2A0-604C-41B0-AC65-C50C4C32940A}"/>
    <cellStyle name="20% - Accent3 22 2 2" xfId="5596" xr:uid="{84DC0154-24CB-4D2D-90ED-E416FEF4EDCB}"/>
    <cellStyle name="20% - Accent3 22 2 3" xfId="5597" xr:uid="{454F1FF2-478E-4853-A369-46DA99F620DF}"/>
    <cellStyle name="20% - Accent3 22 2 4" xfId="5598" xr:uid="{593CAA39-F83B-4E71-9BEE-1BEEE2E5270C}"/>
    <cellStyle name="20% - Accent3 22 2 5" xfId="5599" xr:uid="{8669E3D8-13BD-4DD9-94D6-4F852F08AFCB}"/>
    <cellStyle name="20% - Accent3 22 2 6" xfId="5600" xr:uid="{2B337190-30F7-4EF0-8A41-38A969384BD6}"/>
    <cellStyle name="20% - Accent3 22 3" xfId="5601" xr:uid="{8F8DAC1E-A570-4A84-9E3A-9CCE76B11127}"/>
    <cellStyle name="20% - Accent3 22 3 2" xfId="5602" xr:uid="{AA1D9724-167C-41C8-BE7E-36C70EF43278}"/>
    <cellStyle name="20% - Accent3 22 4" xfId="5603" xr:uid="{B5EFCA71-B269-4E9E-83D7-B018FF42E5EF}"/>
    <cellStyle name="20% - Accent3 22 5" xfId="5604" xr:uid="{6246CDBC-9C74-435C-9B56-E5765139B79D}"/>
    <cellStyle name="20% - Accent3 22 6" xfId="5605" xr:uid="{75EEF158-C791-4F73-A4B4-52CC527756F1}"/>
    <cellStyle name="20% - Accent3 22 7" xfId="5606" xr:uid="{8539B71E-1E14-4FC1-8CA5-F0F7BECA2401}"/>
    <cellStyle name="20% - Accent3 23" xfId="5607" xr:uid="{C1DFCBC8-8D26-4AE4-B31B-07C53BE80C2D}"/>
    <cellStyle name="20% - Accent3 23 2" xfId="5608" xr:uid="{4D2E5ED0-9F07-431D-958F-114D559BB20A}"/>
    <cellStyle name="20% - Accent3 23 2 2" xfId="5609" xr:uid="{CDB196BF-4714-47A9-A1DF-CCAD11567570}"/>
    <cellStyle name="20% - Accent3 23 2 3" xfId="5610" xr:uid="{8B2FA909-1371-4ED4-88A0-1E7A5A38CEDF}"/>
    <cellStyle name="20% - Accent3 23 2 4" xfId="5611" xr:uid="{00F5F3CF-3B6D-406C-8FB1-D143DAD904F0}"/>
    <cellStyle name="20% - Accent3 23 2 5" xfId="5612" xr:uid="{757C9772-CF73-44B9-8E14-709E47ADFEAF}"/>
    <cellStyle name="20% - Accent3 23 2 6" xfId="5613" xr:uid="{DCD4FAFA-9BEE-4BCE-A447-8703B76F0F22}"/>
    <cellStyle name="20% - Accent3 23 3" xfId="5614" xr:uid="{FD8D6558-6BEF-4E8D-9155-DC686C535F0F}"/>
    <cellStyle name="20% - Accent3 23 3 2" xfId="5615" xr:uid="{D72B4F8C-F7BE-4EC8-9A9A-F2662FEF5982}"/>
    <cellStyle name="20% - Accent3 23 4" xfId="5616" xr:uid="{A53EA525-AF81-445A-9FD3-D4E71E87FE4F}"/>
    <cellStyle name="20% - Accent3 23 5" xfId="5617" xr:uid="{8503F4BA-989C-46AA-894F-E3A68E8B5B43}"/>
    <cellStyle name="20% - Accent3 23 6" xfId="5618" xr:uid="{0D37A0C5-F4DA-4388-9E07-2C677B4922DE}"/>
    <cellStyle name="20% - Accent3 23 7" xfId="5619" xr:uid="{685C3E11-6359-4117-9116-76F9E53510AB}"/>
    <cellStyle name="20% - Accent3 24" xfId="5620" xr:uid="{23BB5864-2F36-47FE-8C66-4386B317792C}"/>
    <cellStyle name="20% - Accent3 24 2" xfId="5621" xr:uid="{52977119-CAA8-4D17-8180-A084C09EA37E}"/>
    <cellStyle name="20% - Accent3 24 2 2" xfId="5622" xr:uid="{5F9867BD-4845-4203-B99D-0BDDA7EED9C9}"/>
    <cellStyle name="20% - Accent3 24 2 3" xfId="5623" xr:uid="{06D1DD30-3213-4520-BBF9-40D30F744085}"/>
    <cellStyle name="20% - Accent3 24 2 4" xfId="5624" xr:uid="{322553E3-23B9-41A1-AD5A-0CE94F4EA7FB}"/>
    <cellStyle name="20% - Accent3 24 2 5" xfId="5625" xr:uid="{0EAAB726-8E14-48C2-84E9-E5C42902FF1C}"/>
    <cellStyle name="20% - Accent3 24 2 6" xfId="5626" xr:uid="{77EE4713-EE19-4B80-B38E-F0F55A8EBB01}"/>
    <cellStyle name="20% - Accent3 24 3" xfId="5627" xr:uid="{69216D90-4F1E-49A2-BED5-A77E09B08619}"/>
    <cellStyle name="20% - Accent3 24 3 2" xfId="5628" xr:uid="{53DBEC4B-9526-48C3-897F-957F51833340}"/>
    <cellStyle name="20% - Accent3 24 4" xfId="5629" xr:uid="{6D6A1836-1BB2-44FB-A551-521616221E6B}"/>
    <cellStyle name="20% - Accent3 24 5" xfId="5630" xr:uid="{C027F0C3-86EE-453A-8DCA-036788F48D51}"/>
    <cellStyle name="20% - Accent3 24 6" xfId="5631" xr:uid="{A509BF73-0DDA-480F-B9B4-BE91AB07A54E}"/>
    <cellStyle name="20% - Accent3 24 7" xfId="5632" xr:uid="{5C2B2E1A-095A-44D7-89F6-F413931616E3}"/>
    <cellStyle name="20% - Accent3 25" xfId="5633" xr:uid="{E08A3CB8-D339-4AB5-AAF4-DD38D89B981A}"/>
    <cellStyle name="20% - Accent3 25 2" xfId="5634" xr:uid="{E0FF807B-4DE2-49FB-A2AF-3F4EB118AFAF}"/>
    <cellStyle name="20% - Accent3 25 2 2" xfId="5635" xr:uid="{FD8B1C52-DF8C-49D3-9ED4-B8ED53A8242C}"/>
    <cellStyle name="20% - Accent3 25 2 3" xfId="5636" xr:uid="{1A7985B6-5AC3-4A6D-91A6-39027C09AEEC}"/>
    <cellStyle name="20% - Accent3 25 2 4" xfId="5637" xr:uid="{A92A2B49-652B-4F9C-9528-FED4076E3F63}"/>
    <cellStyle name="20% - Accent3 25 2 5" xfId="5638" xr:uid="{29ABFAE4-4BE3-4F04-AF35-9FE558C9B2BD}"/>
    <cellStyle name="20% - Accent3 25 2 6" xfId="5639" xr:uid="{69190BF2-6732-44A2-874F-8C37685710BE}"/>
    <cellStyle name="20% - Accent3 25 3" xfId="5640" xr:uid="{BD034609-9882-49C2-BC8B-17E2054534B7}"/>
    <cellStyle name="20% - Accent3 25 3 2" xfId="5641" xr:uid="{E4E9013B-3B2A-41B2-B30B-E1EB3E4B1D73}"/>
    <cellStyle name="20% - Accent3 25 4" xfId="5642" xr:uid="{589D5DCA-BD9C-48E5-87B6-021E745BD2FD}"/>
    <cellStyle name="20% - Accent3 25 5" xfId="5643" xr:uid="{DBE567E1-4472-4084-95A3-A7EBA3B123EB}"/>
    <cellStyle name="20% - Accent3 25 6" xfId="5644" xr:uid="{2EBBC529-24B0-4C2D-A1C6-50AEB79859FD}"/>
    <cellStyle name="20% - Accent3 25 7" xfId="5645" xr:uid="{9A31CF54-99F8-4F41-8A1C-609157F5DA83}"/>
    <cellStyle name="20% - Accent3 26" xfId="5646" xr:uid="{A9140BB2-B36F-4313-9F54-75D20B6F8A54}"/>
    <cellStyle name="20% - Accent3 26 2" xfId="5647" xr:uid="{D895F2E1-954C-4525-9B43-50FC413C29A3}"/>
    <cellStyle name="20% - Accent3 26 2 2" xfId="5648" xr:uid="{9FF2FC33-D49A-4678-B4DF-BE04D4338E7A}"/>
    <cellStyle name="20% - Accent3 26 2 3" xfId="5649" xr:uid="{697F9D3A-45F8-429C-BF0E-D6557DE3D666}"/>
    <cellStyle name="20% - Accent3 26 2 4" xfId="5650" xr:uid="{3EB8FDA7-B75B-41E0-8A3F-D06EC78B18F7}"/>
    <cellStyle name="20% - Accent3 26 2 5" xfId="5651" xr:uid="{6956AEAF-2058-4CB8-9FE3-61FB4AFC34A5}"/>
    <cellStyle name="20% - Accent3 26 2 6" xfId="5652" xr:uid="{EC9209EF-5B0E-4CE5-9EA0-E7ED726155C5}"/>
    <cellStyle name="20% - Accent3 26 3" xfId="5653" xr:uid="{CFAE96FF-038D-4FEA-9FAF-42ED0CD0707E}"/>
    <cellStyle name="20% - Accent3 26 3 2" xfId="5654" xr:uid="{1DE08943-A673-48FA-9FDC-1C8A196893B5}"/>
    <cellStyle name="20% - Accent3 26 4" xfId="5655" xr:uid="{1E8D67AC-629C-477E-A7DC-8D401A3B9BF1}"/>
    <cellStyle name="20% - Accent3 26 5" xfId="5656" xr:uid="{B356D93D-CBFC-45C2-8FAC-8CA81F7E0AEA}"/>
    <cellStyle name="20% - Accent3 26 6" xfId="5657" xr:uid="{3419500F-1234-4C16-B667-E563EDAAEC32}"/>
    <cellStyle name="20% - Accent3 26 7" xfId="5658" xr:uid="{66AF6023-ED1D-402A-838E-801098A53F36}"/>
    <cellStyle name="20% - Accent3 27" xfId="5659" xr:uid="{363C8C65-50DD-43F5-A56C-12BAAC580C31}"/>
    <cellStyle name="20% - Accent3 27 2" xfId="5660" xr:uid="{0CCD4CDB-36FA-45C1-827F-ECFE339F9CAF}"/>
    <cellStyle name="20% - Accent3 27 2 2" xfId="5661" xr:uid="{8FC80F85-CF35-43D1-B5CB-DFF193CB86A0}"/>
    <cellStyle name="20% - Accent3 27 2 3" xfId="5662" xr:uid="{B9B350A1-288C-4F70-9909-4CFE00DD136F}"/>
    <cellStyle name="20% - Accent3 27 2 4" xfId="5663" xr:uid="{4283BFB1-BDBF-4A94-82D2-4A95165CB843}"/>
    <cellStyle name="20% - Accent3 27 2 5" xfId="5664" xr:uid="{F43027C9-CB7C-422F-86F6-2CF8CE03E843}"/>
    <cellStyle name="20% - Accent3 27 2 6" xfId="5665" xr:uid="{0A1F90B4-0FEA-49AF-BAD2-3417C49B0194}"/>
    <cellStyle name="20% - Accent3 27 3" xfId="5666" xr:uid="{24F10579-596C-4C0A-85B9-635050C7B368}"/>
    <cellStyle name="20% - Accent3 27 3 2" xfId="5667" xr:uid="{45F44B6B-A54E-47A1-9EC5-7216CF2B83B9}"/>
    <cellStyle name="20% - Accent3 27 4" xfId="5668" xr:uid="{2621D1B7-5C2F-481C-9C39-4862D3338A02}"/>
    <cellStyle name="20% - Accent3 27 5" xfId="5669" xr:uid="{1D47147A-568D-448D-B37B-C6C5F8E5833F}"/>
    <cellStyle name="20% - Accent3 27 6" xfId="5670" xr:uid="{F8C8A0A5-B320-407C-8905-AE51B3880CCA}"/>
    <cellStyle name="20% - Accent3 27 7" xfId="5671" xr:uid="{F5C31161-1923-4A4A-B071-6C2D65C07AF1}"/>
    <cellStyle name="20% - Accent3 28" xfId="5672" xr:uid="{B8B01B92-65E4-4AD3-975D-44766272917D}"/>
    <cellStyle name="20% - Accent3 28 2" xfId="5673" xr:uid="{EB1D2D40-D449-4318-9291-351711E2FDD2}"/>
    <cellStyle name="20% - Accent3 28 2 2" xfId="5674" xr:uid="{7C7DDAE1-A67C-44CC-B2E1-0C7EB753BCBB}"/>
    <cellStyle name="20% - Accent3 28 2 3" xfId="5675" xr:uid="{DB7DADC3-5784-438D-9CE6-BE13194D89B7}"/>
    <cellStyle name="20% - Accent3 28 2 4" xfId="5676" xr:uid="{52248127-0910-4A1E-B21B-777E4B2F930A}"/>
    <cellStyle name="20% - Accent3 28 2 5" xfId="5677" xr:uid="{FB3BC1B2-ED92-4093-B594-8001B1DCC32A}"/>
    <cellStyle name="20% - Accent3 28 2 6" xfId="5678" xr:uid="{AC6BF508-CAC0-46CC-97C6-57F972DC9F31}"/>
    <cellStyle name="20% - Accent3 28 3" xfId="5679" xr:uid="{4D25889F-A799-4DB6-AE81-DFE789C8CB50}"/>
    <cellStyle name="20% - Accent3 28 3 2" xfId="5680" xr:uid="{0E4CA3CE-A84D-4E6C-B407-3C79EDD62524}"/>
    <cellStyle name="20% - Accent3 28 4" xfId="5681" xr:uid="{E70DA099-3663-47FD-9335-5E6811533987}"/>
    <cellStyle name="20% - Accent3 28 5" xfId="5682" xr:uid="{6948E039-5E73-464A-98F4-EA10838D58AC}"/>
    <cellStyle name="20% - Accent3 28 6" xfId="5683" xr:uid="{415CA13C-F52E-454A-BF28-3760DF08F53D}"/>
    <cellStyle name="20% - Accent3 28 7" xfId="5684" xr:uid="{A20FCD55-094B-42B2-98E8-48F9710C772A}"/>
    <cellStyle name="20% - Accent3 29" xfId="5685" xr:uid="{2E6AE0E1-FDC2-477C-BCE8-2356AF10E40C}"/>
    <cellStyle name="20% - Accent3 29 2" xfId="5686" xr:uid="{CC93BCC2-FD4F-47B7-B084-188137B6C968}"/>
    <cellStyle name="20% - Accent3 29 2 2" xfId="5687" xr:uid="{FC8C6E99-B8A1-4017-8FCE-4DD7FC4F0F08}"/>
    <cellStyle name="20% - Accent3 29 2 3" xfId="5688" xr:uid="{5BD4F8C7-89EF-447E-B6A1-2360A8665072}"/>
    <cellStyle name="20% - Accent3 29 2 4" xfId="5689" xr:uid="{AF645CEB-F25C-4156-A250-5EC9370A93B1}"/>
    <cellStyle name="20% - Accent3 29 2 5" xfId="5690" xr:uid="{782DE855-2A5F-4D0A-8F4C-307D219513D0}"/>
    <cellStyle name="20% - Accent3 29 2 6" xfId="5691" xr:uid="{DE9848AD-C54B-414D-B3AD-C92364C1192A}"/>
    <cellStyle name="20% - Accent3 29 3" xfId="5692" xr:uid="{B3A62FB6-F96F-4FA4-9AE6-5D020C89391A}"/>
    <cellStyle name="20% - Accent3 29 3 2" xfId="5693" xr:uid="{2F7E1F88-DCA6-4580-AD12-FABB0D4302B5}"/>
    <cellStyle name="20% - Accent3 29 4" xfId="5694" xr:uid="{4A80E5B2-26A0-44E0-91BB-827D3EFBBE25}"/>
    <cellStyle name="20% - Accent3 29 5" xfId="5695" xr:uid="{A342314C-5774-4FE4-952F-CD85519ED222}"/>
    <cellStyle name="20% - Accent3 29 6" xfId="5696" xr:uid="{A938061A-9AE1-45DE-84E0-3E1C92D98035}"/>
    <cellStyle name="20% - Accent3 29 7" xfId="5697" xr:uid="{0275D899-1480-410A-B7ED-264670C4D688}"/>
    <cellStyle name="20% - Accent3 3" xfId="5698" xr:uid="{440ADC5E-D745-4805-91E2-B9D3437BE089}"/>
    <cellStyle name="20% - Accent3 3 2" xfId="5699" xr:uid="{DE1DEFC1-16D6-4EC4-9AC6-373F980396AF}"/>
    <cellStyle name="20% - Accent3 3 2 2" xfId="5700" xr:uid="{CE8AF88E-F3B4-4B31-9D4A-100647790DF6}"/>
    <cellStyle name="20% - Accent3 3 2 2 2" xfId="5701" xr:uid="{CCB1BC18-288B-44A4-8BDD-D5D1AC138497}"/>
    <cellStyle name="20% - Accent3 3 2 3" xfId="5702" xr:uid="{A8D4D095-7EC1-4654-B99F-9D921B289267}"/>
    <cellStyle name="20% - Accent3 3 2 4" xfId="5703" xr:uid="{82D1A06A-BC11-406F-8B4F-18E1275C38A7}"/>
    <cellStyle name="20% - Accent3 3 2 5" xfId="5704" xr:uid="{D7400934-A3E3-43E1-957E-EA5F1B8C469F}"/>
    <cellStyle name="20% - Accent3 3 2 6" xfId="5705" xr:uid="{004F7729-91D8-44E9-8551-2AE715BD4197}"/>
    <cellStyle name="20% - Accent3 3 2 7" xfId="5706" xr:uid="{F1A66271-3D5C-400D-8F35-49312CC97135}"/>
    <cellStyle name="20% - Accent3 3 3" xfId="5707" xr:uid="{779B0109-2A32-4CEB-9993-7F6F7A7A2229}"/>
    <cellStyle name="20% - Accent3 3 3 2" xfId="5708" xr:uid="{23029D60-CEFD-4663-A284-650E68101A44}"/>
    <cellStyle name="20% - Accent3 3 4" xfId="5709" xr:uid="{693D9CB3-C971-4D6A-949B-06BF6C1C77D7}"/>
    <cellStyle name="20% - Accent3 3 5" xfId="5710" xr:uid="{DE3315B7-CC3C-45B1-A373-01BEE618F716}"/>
    <cellStyle name="20% - Accent3 3 6" xfId="5711" xr:uid="{9A330EA7-EAF0-41B2-B5CF-28B105C59B45}"/>
    <cellStyle name="20% - Accent3 3 7" xfId="5712" xr:uid="{F531D63E-8CF5-4BA9-AC80-C19A4BEBB7F6}"/>
    <cellStyle name="20% - Accent3 3 8" xfId="5713" xr:uid="{75F030DE-55B1-4518-966E-187CC3B72F9F}"/>
    <cellStyle name="20% - Accent3 3 9" xfId="32906" xr:uid="{355EE3FD-DFC9-43B4-9512-1068012493FE}"/>
    <cellStyle name="20% - Accent3 30" xfId="5714" xr:uid="{E3E6B0B7-F153-4186-BA8B-7B8318424C92}"/>
    <cellStyle name="20% - Accent3 30 2" xfId="5715" xr:uid="{240216E5-FB24-4345-B05F-6B8447472DAC}"/>
    <cellStyle name="20% - Accent3 30 2 2" xfId="5716" xr:uid="{D64C5785-A2D6-4608-BBB7-B3DCF3245E53}"/>
    <cellStyle name="20% - Accent3 30 2 3" xfId="5717" xr:uid="{7455DA24-E3BA-4E3C-B3C8-4BDADC051A2D}"/>
    <cellStyle name="20% - Accent3 30 2 4" xfId="5718" xr:uid="{B585C5F4-C2F7-4B6D-9ED2-309EA48EB077}"/>
    <cellStyle name="20% - Accent3 30 2 5" xfId="5719" xr:uid="{8D49E1D5-22CF-44F2-BA7C-8400DB65747A}"/>
    <cellStyle name="20% - Accent3 30 2 6" xfId="5720" xr:uid="{31D43EED-D367-451A-BDF0-718E36CD106D}"/>
    <cellStyle name="20% - Accent3 30 3" xfId="5721" xr:uid="{E0BF6BE1-55AD-4644-8E04-9BD2BE0BF719}"/>
    <cellStyle name="20% - Accent3 30 3 2" xfId="5722" xr:uid="{94E6B632-65FB-4667-98A1-ADB9C0BA0BE9}"/>
    <cellStyle name="20% - Accent3 30 4" xfId="5723" xr:uid="{7D6BCC8A-9BBD-4FDB-A1E7-17D8F4DE9280}"/>
    <cellStyle name="20% - Accent3 30 5" xfId="5724" xr:uid="{6410322E-42AC-45D6-A05D-9382C6C8BD29}"/>
    <cellStyle name="20% - Accent3 30 6" xfId="5725" xr:uid="{F59403CD-3C36-42F5-9339-9B9511F55217}"/>
    <cellStyle name="20% - Accent3 30 7" xfId="5726" xr:uid="{FA98AB7C-974C-4038-9363-5D9A1751034C}"/>
    <cellStyle name="20% - Accent3 31" xfId="5727" xr:uid="{4649FCF9-EF57-4244-87F7-21E3F586EDF2}"/>
    <cellStyle name="20% - Accent3 31 2" xfId="5728" xr:uid="{55422575-E8CE-4827-84F6-D1E1EF4390E8}"/>
    <cellStyle name="20% - Accent3 31 2 2" xfId="5729" xr:uid="{070A9836-B617-4E42-9827-D4AF791E2847}"/>
    <cellStyle name="20% - Accent3 31 2 3" xfId="5730" xr:uid="{4324F6D9-3808-4435-8B45-8E426A929422}"/>
    <cellStyle name="20% - Accent3 31 2 4" xfId="5731" xr:uid="{B75F8A49-8D4D-47B7-AE9C-7248F54ED1C1}"/>
    <cellStyle name="20% - Accent3 31 2 5" xfId="5732" xr:uid="{82281EB8-8533-47DE-A012-D8B2FBF1A47C}"/>
    <cellStyle name="20% - Accent3 31 2 6" xfId="5733" xr:uid="{251F5F43-C05F-4EC8-8867-A23F3BB35C90}"/>
    <cellStyle name="20% - Accent3 31 3" xfId="5734" xr:uid="{CFB07E37-6581-490A-BBD8-BA32AD98B68D}"/>
    <cellStyle name="20% - Accent3 31 3 2" xfId="5735" xr:uid="{572C5E30-8986-455D-8A77-D5E9560EAD09}"/>
    <cellStyle name="20% - Accent3 31 4" xfId="5736" xr:uid="{E44783AF-118E-4D48-AB3C-0B06E36009CE}"/>
    <cellStyle name="20% - Accent3 31 5" xfId="5737" xr:uid="{F1B1CD2A-3608-4A01-AB16-383C3AB45BA7}"/>
    <cellStyle name="20% - Accent3 31 6" xfId="5738" xr:uid="{D4DA0B7B-D490-43BF-B375-9CD96765F566}"/>
    <cellStyle name="20% - Accent3 31 7" xfId="5739" xr:uid="{883F52BF-8623-4B7D-9C0E-F26BD5EDE9E8}"/>
    <cellStyle name="20% - Accent3 32" xfId="5740" xr:uid="{391C66BA-310E-4905-8A70-1A90777F03AD}"/>
    <cellStyle name="20% - Accent3 32 2" xfId="5741" xr:uid="{08A2300A-8758-4BB8-BA77-827AE8DF0AB2}"/>
    <cellStyle name="20% - Accent3 32 2 2" xfId="5742" xr:uid="{DE00ABA5-6DDC-4DD0-8712-A58D99EC70DF}"/>
    <cellStyle name="20% - Accent3 32 2 3" xfId="5743" xr:uid="{85086273-1B48-496F-A590-EAB35577BD68}"/>
    <cellStyle name="20% - Accent3 32 2 4" xfId="5744" xr:uid="{F408F4F0-112B-4654-AA8A-7F74E2C73413}"/>
    <cellStyle name="20% - Accent3 32 2 5" xfId="5745" xr:uid="{475A2F37-6850-4F05-A47F-38748C883080}"/>
    <cellStyle name="20% - Accent3 32 2 6" xfId="5746" xr:uid="{E4E31A0B-4499-404D-B789-894668F1FAFC}"/>
    <cellStyle name="20% - Accent3 32 3" xfId="5747" xr:uid="{156F8B9C-6E99-49C6-83A4-6359459F92B2}"/>
    <cellStyle name="20% - Accent3 32 3 2" xfId="5748" xr:uid="{249A0E58-88F1-4288-B29B-9623695F5A3F}"/>
    <cellStyle name="20% - Accent3 32 4" xfId="5749" xr:uid="{E882F29C-4659-404E-80B2-971F85D9B972}"/>
    <cellStyle name="20% - Accent3 32 5" xfId="5750" xr:uid="{640D8082-542E-48A9-8CDB-18CC5A88020F}"/>
    <cellStyle name="20% - Accent3 32 6" xfId="5751" xr:uid="{EA9522AE-1B8B-4139-8F93-AFDE2DFA365C}"/>
    <cellStyle name="20% - Accent3 32 7" xfId="5752" xr:uid="{16E4BB5B-8771-4C18-B133-511D1EF9BC8F}"/>
    <cellStyle name="20% - Accent3 33" xfId="5753" xr:uid="{CB8C713E-179C-4191-B086-9CEAD6464A74}"/>
    <cellStyle name="20% - Accent3 33 2" xfId="5754" xr:uid="{02ECDF9A-AA12-409A-A555-FD989D9D4306}"/>
    <cellStyle name="20% - Accent3 33 2 2" xfId="5755" xr:uid="{95DEBA44-CABC-46B7-B279-422553F8C8E5}"/>
    <cellStyle name="20% - Accent3 33 2 3" xfId="5756" xr:uid="{B5EC5510-BECB-4798-A4D1-75D77D44EBFD}"/>
    <cellStyle name="20% - Accent3 33 2 4" xfId="5757" xr:uid="{27E16D1B-7FFE-4DC9-8AEC-A60A3733F319}"/>
    <cellStyle name="20% - Accent3 33 2 5" xfId="5758" xr:uid="{6C47351D-0527-4222-9B84-A4D8D92EA7B2}"/>
    <cellStyle name="20% - Accent3 33 2 6" xfId="5759" xr:uid="{CDC59DB0-1D43-43CF-B6E5-AF61665F034D}"/>
    <cellStyle name="20% - Accent3 33 3" xfId="5760" xr:uid="{5FE360E7-1A70-458E-8737-CF70C8786060}"/>
    <cellStyle name="20% - Accent3 33 3 2" xfId="5761" xr:uid="{35C7F538-4B5E-4809-9BA7-A1D643325959}"/>
    <cellStyle name="20% - Accent3 33 4" xfId="5762" xr:uid="{92A46CB3-8FBF-479D-8E43-35EB72BA9429}"/>
    <cellStyle name="20% - Accent3 33 5" xfId="5763" xr:uid="{D0725769-2BF6-4DD0-9264-9A957610DD94}"/>
    <cellStyle name="20% - Accent3 33 6" xfId="5764" xr:uid="{3DA8310A-6833-4F16-AD11-7BA79D0B4F51}"/>
    <cellStyle name="20% - Accent3 33 7" xfId="5765" xr:uid="{F441007F-8FBE-49DB-B44E-4BE794749708}"/>
    <cellStyle name="20% - Accent3 34" xfId="5766" xr:uid="{34F9C8B8-28B4-4C78-8AA5-7526DA0BB2B2}"/>
    <cellStyle name="20% - Accent3 34 2" xfId="5767" xr:uid="{073EE3CB-9098-4777-970A-6F160CCBD3E3}"/>
    <cellStyle name="20% - Accent3 34 2 2" xfId="5768" xr:uid="{DEA49D98-E32F-41B1-A165-316AFCBEDB86}"/>
    <cellStyle name="20% - Accent3 34 2 3" xfId="5769" xr:uid="{36E14E04-C232-4232-A178-479F451A44F1}"/>
    <cellStyle name="20% - Accent3 34 2 4" xfId="5770" xr:uid="{37FAF382-C72C-4319-854C-B90F76F0793F}"/>
    <cellStyle name="20% - Accent3 34 2 5" xfId="5771" xr:uid="{91C03ED2-3341-4655-960A-EF59E897F33A}"/>
    <cellStyle name="20% - Accent3 34 2 6" xfId="5772" xr:uid="{B657276F-CD4C-4399-99C8-59D9F1A0D732}"/>
    <cellStyle name="20% - Accent3 34 3" xfId="5773" xr:uid="{F0A91E3F-5315-461B-A989-DFCA06A88AC3}"/>
    <cellStyle name="20% - Accent3 34 3 2" xfId="5774" xr:uid="{47A7B3B7-D2FF-439B-9A5B-2C7A1EF9F227}"/>
    <cellStyle name="20% - Accent3 34 4" xfId="5775" xr:uid="{F7927805-8259-48FF-90C0-8E2779F87B7E}"/>
    <cellStyle name="20% - Accent3 34 5" xfId="5776" xr:uid="{DEBB385D-4F7A-47DB-A32F-009971045819}"/>
    <cellStyle name="20% - Accent3 34 6" xfId="5777" xr:uid="{42046965-6FB0-4296-B68B-77AA554ABD9B}"/>
    <cellStyle name="20% - Accent3 34 7" xfId="5778" xr:uid="{4453281B-74CB-4925-A133-24A7EA79A619}"/>
    <cellStyle name="20% - Accent3 35" xfId="5779" xr:uid="{E7D734BC-AC62-42E6-815C-9B46CDAACB7F}"/>
    <cellStyle name="20% - Accent3 35 2" xfId="5780" xr:uid="{7F459E09-8F0C-44DE-8C5E-DFF43612A30A}"/>
    <cellStyle name="20% - Accent3 35 2 2" xfId="5781" xr:uid="{6D62BA5F-8D19-4323-A33B-9B94F000FD89}"/>
    <cellStyle name="20% - Accent3 35 2 3" xfId="5782" xr:uid="{CCD4C8FA-1F0B-4A2C-B0FF-3A1C657D1EAE}"/>
    <cellStyle name="20% - Accent3 35 2 4" xfId="5783" xr:uid="{445FA135-4DA6-44D2-9880-F29CFA6A499F}"/>
    <cellStyle name="20% - Accent3 35 2 5" xfId="5784" xr:uid="{0DBB568E-C956-4FDB-BC16-BBA2579360DA}"/>
    <cellStyle name="20% - Accent3 35 2 6" xfId="5785" xr:uid="{AF6CA3C0-3B48-46B6-91AF-BF126A73F21C}"/>
    <cellStyle name="20% - Accent3 35 3" xfId="5786" xr:uid="{32AD5E82-C92F-43F5-8E99-9B740D37AE99}"/>
    <cellStyle name="20% - Accent3 35 3 2" xfId="5787" xr:uid="{72B2D71E-E58A-4527-A4F0-5AA28952AB6F}"/>
    <cellStyle name="20% - Accent3 35 4" xfId="5788" xr:uid="{D86D8ED4-FEA4-4A19-8108-F5E24BAF8588}"/>
    <cellStyle name="20% - Accent3 35 5" xfId="5789" xr:uid="{AC9172F7-4125-4BA3-A831-974AE61DDBF1}"/>
    <cellStyle name="20% - Accent3 35 6" xfId="5790" xr:uid="{A902D3E1-2398-480B-A02A-7531E576EC5C}"/>
    <cellStyle name="20% - Accent3 35 7" xfId="5791" xr:uid="{C103706A-AB1D-48EE-99E8-CC97264878BE}"/>
    <cellStyle name="20% - Accent3 36" xfId="5792" xr:uid="{4DDB70EB-1BD3-4440-B3F5-BBA271FB7F35}"/>
    <cellStyle name="20% - Accent3 36 2" xfId="5793" xr:uid="{E828C26A-A83A-4743-90E5-CED1E43306D5}"/>
    <cellStyle name="20% - Accent3 36 2 2" xfId="5794" xr:uid="{CAEC5323-3C17-4379-B85C-77875F8D53C7}"/>
    <cellStyle name="20% - Accent3 36 2 3" xfId="5795" xr:uid="{A8B8CAD9-6133-4BAA-BC4D-FE059786A1C2}"/>
    <cellStyle name="20% - Accent3 36 2 4" xfId="5796" xr:uid="{8984E8BB-FF7C-4B01-839A-41BC5671A33E}"/>
    <cellStyle name="20% - Accent3 36 2 5" xfId="5797" xr:uid="{7A1BB63E-2371-42BB-85F5-CA73044D9DB6}"/>
    <cellStyle name="20% - Accent3 36 2 6" xfId="5798" xr:uid="{B3F3684B-4EB1-41CD-8467-697F9E6B469D}"/>
    <cellStyle name="20% - Accent3 36 3" xfId="5799" xr:uid="{D24F8F86-5E6E-448E-9814-7BF638ABD459}"/>
    <cellStyle name="20% - Accent3 36 3 2" xfId="5800" xr:uid="{C7F770B3-C6E9-4EF9-A294-E43BC6BC8B15}"/>
    <cellStyle name="20% - Accent3 36 4" xfId="5801" xr:uid="{BA9C1634-3030-4EEA-A8E7-8F3029102CF7}"/>
    <cellStyle name="20% - Accent3 36 5" xfId="5802" xr:uid="{218D63DC-7807-4A66-AA21-CB9C201885CD}"/>
    <cellStyle name="20% - Accent3 36 6" xfId="5803" xr:uid="{2FE1B86E-EE96-4EDA-BF9B-934D5F536FAA}"/>
    <cellStyle name="20% - Accent3 36 7" xfId="5804" xr:uid="{D563961E-E309-4764-AB01-640B3CDC56AF}"/>
    <cellStyle name="20% - Accent3 37" xfId="5805" xr:uid="{836AAE05-A71D-4847-900A-F30D2872F708}"/>
    <cellStyle name="20% - Accent3 37 2" xfId="5806" xr:uid="{E98F299B-6BB4-402A-9297-E1B735046243}"/>
    <cellStyle name="20% - Accent3 37 2 2" xfId="5807" xr:uid="{4E76D335-5602-4ABC-8115-C7C5E7D93C86}"/>
    <cellStyle name="20% - Accent3 37 2 3" xfId="5808" xr:uid="{505A910C-33F7-4EEF-B822-F1C729FB667C}"/>
    <cellStyle name="20% - Accent3 37 2 4" xfId="5809" xr:uid="{C425EFD2-4B45-4C45-9512-1BA239BA1046}"/>
    <cellStyle name="20% - Accent3 37 2 5" xfId="5810" xr:uid="{0F986492-E177-4BCD-9B7F-1320A24EAB25}"/>
    <cellStyle name="20% - Accent3 37 2 6" xfId="5811" xr:uid="{C90936F8-6158-4FFB-B59F-13F32C49DF8D}"/>
    <cellStyle name="20% - Accent3 37 3" xfId="5812" xr:uid="{8E34ABC2-0DB8-472F-804B-328068A9CA65}"/>
    <cellStyle name="20% - Accent3 37 3 2" xfId="5813" xr:uid="{31C995BE-F1CC-4B80-AE58-B0BA548C6F90}"/>
    <cellStyle name="20% - Accent3 37 4" xfId="5814" xr:uid="{3E8BC2D6-2E94-44D4-8CCA-9E73A7B2F1BA}"/>
    <cellStyle name="20% - Accent3 37 5" xfId="5815" xr:uid="{1633D2AC-CC20-4E9C-A52D-DB962F675618}"/>
    <cellStyle name="20% - Accent3 37 6" xfId="5816" xr:uid="{42BC4EF4-C646-44D0-95D1-B0C5EF9A88C6}"/>
    <cellStyle name="20% - Accent3 37 7" xfId="5817" xr:uid="{66816AB8-CF2B-4142-9D14-C1F247157A0E}"/>
    <cellStyle name="20% - Accent3 38" xfId="5818" xr:uid="{AB0EFADE-B3DB-4272-B6FB-2C14D44D532E}"/>
    <cellStyle name="20% - Accent3 38 2" xfId="5819" xr:uid="{6F71673A-C6A7-456C-A183-CBCC8652737E}"/>
    <cellStyle name="20% - Accent3 38 2 2" xfId="5820" xr:uid="{EED3F923-A942-4202-9459-FFEC8118FDB2}"/>
    <cellStyle name="20% - Accent3 38 2 3" xfId="5821" xr:uid="{E0B094F7-0387-408B-BAD9-68DCFB42DEFD}"/>
    <cellStyle name="20% - Accent3 38 2 4" xfId="5822" xr:uid="{93587E3B-4CE7-4EAE-B291-F8446A8BC6A4}"/>
    <cellStyle name="20% - Accent3 38 2 5" xfId="5823" xr:uid="{FB4D4DF4-B0CB-4F09-B5A7-D7B6AFD731A8}"/>
    <cellStyle name="20% - Accent3 38 2 6" xfId="5824" xr:uid="{DB985580-1369-46F2-9DDD-110CE0D7CF7D}"/>
    <cellStyle name="20% - Accent3 38 3" xfId="5825" xr:uid="{B0223358-3B3E-4DA8-9206-406F3C59A381}"/>
    <cellStyle name="20% - Accent3 38 3 2" xfId="5826" xr:uid="{694B4157-8F6E-4330-8BBC-36B5B2AC84D9}"/>
    <cellStyle name="20% - Accent3 38 4" xfId="5827" xr:uid="{392E1B10-B4A2-453F-A913-25C4C82673B0}"/>
    <cellStyle name="20% - Accent3 38 5" xfId="5828" xr:uid="{39B6376B-F6A0-4D82-AA5D-F9C5F5CA2D52}"/>
    <cellStyle name="20% - Accent3 38 6" xfId="5829" xr:uid="{AEEA1680-5A39-459A-9016-5D66E58B2ECD}"/>
    <cellStyle name="20% - Accent3 38 7" xfId="5830" xr:uid="{F6E94D92-1CD7-4096-9FB5-5DE9B27E783E}"/>
    <cellStyle name="20% - Accent3 39" xfId="5831" xr:uid="{43FDA1FF-1F07-49C5-99B5-2983729EFDE8}"/>
    <cellStyle name="20% - Accent3 39 2" xfId="5832" xr:uid="{069B7764-A82B-4A12-9F19-7599362F76CF}"/>
    <cellStyle name="20% - Accent3 39 2 2" xfId="5833" xr:uid="{E13089DF-5476-462F-97A0-705339008B89}"/>
    <cellStyle name="20% - Accent3 39 2 3" xfId="5834" xr:uid="{233EF3DD-DCDE-4487-9177-AFFCD120D092}"/>
    <cellStyle name="20% - Accent3 39 2 4" xfId="5835" xr:uid="{163E1D38-566F-4229-A66C-CE0581383758}"/>
    <cellStyle name="20% - Accent3 39 2 5" xfId="5836" xr:uid="{3614E1A6-BF3A-4788-B8ED-C7201750D89C}"/>
    <cellStyle name="20% - Accent3 39 2 6" xfId="5837" xr:uid="{FB314173-32FC-4F21-AFF6-EF57F3C19DF5}"/>
    <cellStyle name="20% - Accent3 39 3" xfId="5838" xr:uid="{9E894B9E-4C1F-4384-A731-33E9473E2543}"/>
    <cellStyle name="20% - Accent3 39 3 2" xfId="5839" xr:uid="{996D9787-9C14-4A24-A320-0D8BED24584E}"/>
    <cellStyle name="20% - Accent3 39 4" xfId="5840" xr:uid="{BC727CA8-EC17-4819-BCFD-026CA9548EEC}"/>
    <cellStyle name="20% - Accent3 39 5" xfId="5841" xr:uid="{D1934D61-3D58-4AC1-B5B2-DD337AA0E36F}"/>
    <cellStyle name="20% - Accent3 39 6" xfId="5842" xr:uid="{6D044EE3-3A21-4E17-B0B8-EEBA11106B2F}"/>
    <cellStyle name="20% - Accent3 39 7" xfId="5843" xr:uid="{80868943-B263-4A97-A7E7-95A38DC0BE9B}"/>
    <cellStyle name="20% - Accent3 4" xfId="5844" xr:uid="{B637A7C7-F1EF-43A8-B8D9-832ECE00B154}"/>
    <cellStyle name="20% - Accent3 4 2" xfId="5845" xr:uid="{AA0DFAB7-6083-4EFE-84B9-BFC4E26858B0}"/>
    <cellStyle name="20% - Accent3 4 2 2" xfId="5846" xr:uid="{5331CC3B-8A32-4A32-A098-CD745587FD9A}"/>
    <cellStyle name="20% - Accent3 4 2 3" xfId="5847" xr:uid="{5ECDD473-444A-48BD-A6B9-12531B2109AE}"/>
    <cellStyle name="20% - Accent3 4 2 4" xfId="5848" xr:uid="{271073EB-B146-43DC-BDC6-AA050CC940BE}"/>
    <cellStyle name="20% - Accent3 4 2 5" xfId="5849" xr:uid="{9D17F4D9-5C5C-4D48-8E8A-EFFA3DA491E7}"/>
    <cellStyle name="20% - Accent3 4 2 6" xfId="5850" xr:uid="{0C088180-8ABD-4F0A-A87E-712F44221178}"/>
    <cellStyle name="20% - Accent3 4 3" xfId="5851" xr:uid="{B4CB450D-0127-4A1D-9BDA-5095BA535499}"/>
    <cellStyle name="20% - Accent3 4 3 2" xfId="5852" xr:uid="{47D9A521-8BDE-4EF3-AA57-82732ABF740C}"/>
    <cellStyle name="20% - Accent3 4 4" xfId="5853" xr:uid="{FE7D1732-CA5E-44FF-9A7B-62A2CA1CCA6A}"/>
    <cellStyle name="20% - Accent3 4 5" xfId="5854" xr:uid="{4CBC396C-EC5D-4EE3-829C-D25B64E1948C}"/>
    <cellStyle name="20% - Accent3 4 6" xfId="5855" xr:uid="{F2E43A56-AF5A-4E41-981D-0D7F39AEC61C}"/>
    <cellStyle name="20% - Accent3 4 7" xfId="5856" xr:uid="{4E0AF91C-46B9-494E-8887-E796D675A757}"/>
    <cellStyle name="20% - Accent3 40" xfId="5857" xr:uid="{7FC366A9-0303-4B3B-AC27-655F7E8789DA}"/>
    <cellStyle name="20% - Accent3 40 2" xfId="5858" xr:uid="{9F1B037F-8028-4758-BEE2-109E53859BD1}"/>
    <cellStyle name="20% - Accent3 40 2 2" xfId="5859" xr:uid="{6C7D283A-6FD9-464B-8CA6-90EBCB711A21}"/>
    <cellStyle name="20% - Accent3 40 2 3" xfId="5860" xr:uid="{8AE58487-8066-4736-B155-3BC11D235D0C}"/>
    <cellStyle name="20% - Accent3 40 2 4" xfId="5861" xr:uid="{A7D19153-9B01-4197-89B4-93686D1BE50C}"/>
    <cellStyle name="20% - Accent3 40 2 5" xfId="5862" xr:uid="{FE981D7D-809F-4C9C-8175-2470E030395C}"/>
    <cellStyle name="20% - Accent3 40 2 6" xfId="5863" xr:uid="{D1667D2F-A550-4378-BC4E-75C1BDE4EFE9}"/>
    <cellStyle name="20% - Accent3 40 3" xfId="5864" xr:uid="{DAEFAF0A-467D-42F1-BA51-0603D2B8F05E}"/>
    <cellStyle name="20% - Accent3 40 3 2" xfId="5865" xr:uid="{EEF56D70-D30C-4D98-B0FE-236446D775DA}"/>
    <cellStyle name="20% - Accent3 40 4" xfId="5866" xr:uid="{2B4A84B0-B01A-487B-BFBA-606710E8ACCB}"/>
    <cellStyle name="20% - Accent3 40 5" xfId="5867" xr:uid="{6D378AB2-72D8-449B-8BAD-B417BDEB349F}"/>
    <cellStyle name="20% - Accent3 40 6" xfId="5868" xr:uid="{0C87C094-5352-49FA-99E2-47AC0D3F5945}"/>
    <cellStyle name="20% - Accent3 40 7" xfId="5869" xr:uid="{908DC63A-47F8-4F5E-B5DA-704B12CB0841}"/>
    <cellStyle name="20% - Accent3 41" xfId="5870" xr:uid="{78D4D24C-BC1E-4898-9B50-A018F6BB0A1A}"/>
    <cellStyle name="20% - Accent3 41 2" xfId="5871" xr:uid="{2C16AFD4-3D09-4284-B013-620705251DFF}"/>
    <cellStyle name="20% - Accent3 41 2 2" xfId="5872" xr:uid="{52F4B37C-1266-4376-A5E5-1FB425329451}"/>
    <cellStyle name="20% - Accent3 41 2 3" xfId="5873" xr:uid="{D3FF759A-5807-44B9-BC7C-2736320DD5BA}"/>
    <cellStyle name="20% - Accent3 41 2 4" xfId="5874" xr:uid="{2F1C3F2B-F049-4B32-9A00-700F1B8F8195}"/>
    <cellStyle name="20% - Accent3 41 2 5" xfId="5875" xr:uid="{C97326B3-9F3E-40A2-B47C-49CE2AF9486D}"/>
    <cellStyle name="20% - Accent3 41 2 6" xfId="5876" xr:uid="{6260382B-9FE9-480B-9109-070B68CB004B}"/>
    <cellStyle name="20% - Accent3 41 3" xfId="5877" xr:uid="{F48BF057-DBEE-48E2-8496-EFFC4D2DAE4A}"/>
    <cellStyle name="20% - Accent3 41 3 2" xfId="5878" xr:uid="{11BF0F2D-6895-4F9B-BF81-B23BDA15D643}"/>
    <cellStyle name="20% - Accent3 41 4" xfId="5879" xr:uid="{6E5C55D1-9403-4F20-B638-38661FCB2142}"/>
    <cellStyle name="20% - Accent3 41 5" xfId="5880" xr:uid="{2BC8FFB3-3452-4486-A495-4BA086AA2F71}"/>
    <cellStyle name="20% - Accent3 41 6" xfId="5881" xr:uid="{37ABAE70-A7DF-4285-AB14-6F870AF44C3A}"/>
    <cellStyle name="20% - Accent3 41 7" xfId="5882" xr:uid="{D8A83BC0-7382-400E-A74B-7984DFC9BE61}"/>
    <cellStyle name="20% - Accent3 42" xfId="5883" xr:uid="{2E3E0C9D-7D54-4D9A-9779-315BCB011D9F}"/>
    <cellStyle name="20% - Accent3 42 2" xfId="5884" xr:uid="{2867DD92-92A2-4E87-B0D2-7A09CBD15963}"/>
    <cellStyle name="20% - Accent3 42 2 2" xfId="5885" xr:uid="{111AEA85-DDE4-48C2-842A-E07223D78EA3}"/>
    <cellStyle name="20% - Accent3 42 2 3" xfId="5886" xr:uid="{5CD17388-130F-4667-AD9B-ADCFF5AFB2EE}"/>
    <cellStyle name="20% - Accent3 42 2 4" xfId="5887" xr:uid="{9E7942D9-BBB0-46E9-9C11-38AEC56A941F}"/>
    <cellStyle name="20% - Accent3 42 2 5" xfId="5888" xr:uid="{BE8513D8-329F-4D67-894B-20D5CFB007C5}"/>
    <cellStyle name="20% - Accent3 42 2 6" xfId="5889" xr:uid="{F39DE3F8-82E7-4F25-B13F-6DD48522330D}"/>
    <cellStyle name="20% - Accent3 42 3" xfId="5890" xr:uid="{9A2F2A03-DD48-4B31-BA62-9B1A7B610204}"/>
    <cellStyle name="20% - Accent3 42 3 2" xfId="5891" xr:uid="{1971CBA8-05A7-4C26-888A-5F0B76018374}"/>
    <cellStyle name="20% - Accent3 42 4" xfId="5892" xr:uid="{103C1481-69CB-452E-9EB0-D83860F363BD}"/>
    <cellStyle name="20% - Accent3 42 5" xfId="5893" xr:uid="{9C3C9B2A-70AD-443D-81FA-CAD9597DF3FB}"/>
    <cellStyle name="20% - Accent3 42 6" xfId="5894" xr:uid="{2225B71E-C106-4726-A698-C62BFF91E6CE}"/>
    <cellStyle name="20% - Accent3 42 7" xfId="5895" xr:uid="{7461CCA5-C50A-4CC9-AF37-32C038AB63DF}"/>
    <cellStyle name="20% - Accent3 43" xfId="5896" xr:uid="{F6594F04-68A2-4D00-8459-61FE2CC699D9}"/>
    <cellStyle name="20% - Accent3 43 2" xfId="5897" xr:uid="{44D2A648-2519-4E65-891E-17CF5CF1F9AB}"/>
    <cellStyle name="20% - Accent3 43 2 2" xfId="5898" xr:uid="{BF6484CE-D798-44D7-82DD-F1AECB9F576D}"/>
    <cellStyle name="20% - Accent3 43 2 3" xfId="5899" xr:uid="{61700696-5394-40C0-8F1C-2445782479B8}"/>
    <cellStyle name="20% - Accent3 43 2 4" xfId="5900" xr:uid="{87FCE997-288A-4ABF-B0DC-D24F0CA70A7E}"/>
    <cellStyle name="20% - Accent3 43 2 5" xfId="5901" xr:uid="{13099BED-121C-4D59-8F3E-FAEC4F6493DC}"/>
    <cellStyle name="20% - Accent3 43 2 6" xfId="5902" xr:uid="{272341DE-F225-423D-9EE0-70C27443DA39}"/>
    <cellStyle name="20% - Accent3 43 3" xfId="5903" xr:uid="{62A1B2F8-5E89-445A-9EFA-FDDBE831F99D}"/>
    <cellStyle name="20% - Accent3 43 3 2" xfId="5904" xr:uid="{E7C6E2DD-2A07-4F7E-B2B8-BB1EC35E3AB3}"/>
    <cellStyle name="20% - Accent3 43 4" xfId="5905" xr:uid="{7CDEDAFE-DF02-47AD-93B3-47A8BDB55872}"/>
    <cellStyle name="20% - Accent3 43 5" xfId="5906" xr:uid="{2B4AB2B8-0B35-47AB-A342-A2C119EF65CE}"/>
    <cellStyle name="20% - Accent3 43 6" xfId="5907" xr:uid="{5EBA3033-E667-4740-8D1E-AB1025D010F7}"/>
    <cellStyle name="20% - Accent3 43 7" xfId="5908" xr:uid="{2D94A261-4D84-445C-A210-F1F0A028F869}"/>
    <cellStyle name="20% - Accent3 44" xfId="5909" xr:uid="{16DB788E-60D0-4397-912F-C06EC253633A}"/>
    <cellStyle name="20% - Accent3 44 2" xfId="5910" xr:uid="{EA983187-C180-4375-AEDF-5AE4EF0BC13F}"/>
    <cellStyle name="20% - Accent3 44 2 2" xfId="5911" xr:uid="{430BFD3C-26E1-43F2-9815-A67A22FA954E}"/>
    <cellStyle name="20% - Accent3 44 2 3" xfId="5912" xr:uid="{571C657C-5CC3-450D-B5CC-8ECFC2F9C741}"/>
    <cellStyle name="20% - Accent3 44 2 4" xfId="5913" xr:uid="{ED37931A-A2CE-4CB1-87DF-BD5B675AD407}"/>
    <cellStyle name="20% - Accent3 44 2 5" xfId="5914" xr:uid="{DFE3AF6B-4BCC-466C-A9DF-F119E6497A09}"/>
    <cellStyle name="20% - Accent3 44 2 6" xfId="5915" xr:uid="{6169E22B-F656-4A7B-81D7-BB8252C97775}"/>
    <cellStyle name="20% - Accent3 44 3" xfId="5916" xr:uid="{DAAAD493-2F87-416D-96A4-61D785DF06EE}"/>
    <cellStyle name="20% - Accent3 44 3 2" xfId="5917" xr:uid="{E5416587-4D13-4F3E-99EC-DFAAA30B031A}"/>
    <cellStyle name="20% - Accent3 44 4" xfId="5918" xr:uid="{5A029C80-9E48-42D4-8147-B4651D0A20AE}"/>
    <cellStyle name="20% - Accent3 44 5" xfId="5919" xr:uid="{158C5189-245A-4C92-BCB7-8305A9144886}"/>
    <cellStyle name="20% - Accent3 44 6" xfId="5920" xr:uid="{D9FE8947-7C2F-4DF3-80A2-493AF2E360FF}"/>
    <cellStyle name="20% - Accent3 44 7" xfId="5921" xr:uid="{5245721E-827C-4D5E-AA97-C5BDE4983269}"/>
    <cellStyle name="20% - Accent3 45" xfId="5922" xr:uid="{5AF8F18A-C997-4401-8584-7A0B2C43566B}"/>
    <cellStyle name="20% - Accent3 45 2" xfId="5923" xr:uid="{EB5E448E-6DEF-497A-9F50-3B53CD49F148}"/>
    <cellStyle name="20% - Accent3 45 2 2" xfId="5924" xr:uid="{0A25BE43-9E09-4987-B49A-DF82D50C4567}"/>
    <cellStyle name="20% - Accent3 45 2 3" xfId="5925" xr:uid="{8EC12AC1-1421-4E4A-A3E1-D7500EAE5A4B}"/>
    <cellStyle name="20% - Accent3 45 2 4" xfId="5926" xr:uid="{5BA82BA0-3C23-4BF0-8AF7-018C442B1850}"/>
    <cellStyle name="20% - Accent3 45 2 5" xfId="5927" xr:uid="{FD84AEBB-9F1B-49D4-B324-78CE7613501D}"/>
    <cellStyle name="20% - Accent3 45 2 6" xfId="5928" xr:uid="{3670FC8F-29D8-48A3-85C6-00566737A662}"/>
    <cellStyle name="20% - Accent3 45 3" xfId="5929" xr:uid="{1EAC9EA7-4904-42A6-97F6-83842F06D658}"/>
    <cellStyle name="20% - Accent3 45 3 2" xfId="5930" xr:uid="{1664751C-7FC2-4C67-93F8-F9AA6B9C7D68}"/>
    <cellStyle name="20% - Accent3 45 4" xfId="5931" xr:uid="{6E427813-D3F1-403E-9611-3BB1A6999626}"/>
    <cellStyle name="20% - Accent3 45 5" xfId="5932" xr:uid="{482B3CCA-6EC9-41AF-BDC1-9ADF73B18084}"/>
    <cellStyle name="20% - Accent3 45 6" xfId="5933" xr:uid="{1BC88E25-2162-43D8-9340-8A0DF173A441}"/>
    <cellStyle name="20% - Accent3 45 7" xfId="5934" xr:uid="{EDCA22DC-502F-42C0-A477-2C80B6D215FD}"/>
    <cellStyle name="20% - Accent3 46" xfId="5935" xr:uid="{B7BD4590-D931-40CB-ADAC-D06938C49E07}"/>
    <cellStyle name="20% - Accent3 46 2" xfId="5936" xr:uid="{3CC5FCF8-4E05-4080-9CC9-0AF4590D7009}"/>
    <cellStyle name="20% - Accent3 46 2 2" xfId="5937" xr:uid="{2992AF61-A7F9-4C5F-B24B-4747E0F2E3C4}"/>
    <cellStyle name="20% - Accent3 46 2 3" xfId="5938" xr:uid="{63052B26-8FCA-4BC5-90BA-D60608A00D35}"/>
    <cellStyle name="20% - Accent3 46 2 4" xfId="5939" xr:uid="{4C2EC7B2-37B0-4379-A315-3723773E36D7}"/>
    <cellStyle name="20% - Accent3 46 2 5" xfId="5940" xr:uid="{DACA6928-57F2-4D36-BE2D-F782F44C025E}"/>
    <cellStyle name="20% - Accent3 46 2 6" xfId="5941" xr:uid="{22AF4A99-7BB5-46D4-B2F6-815F47900457}"/>
    <cellStyle name="20% - Accent3 46 2 7" xfId="5942" xr:uid="{61BA1F76-769B-4748-ABC4-9850BBDC2ED1}"/>
    <cellStyle name="20% - Accent3 46 2 8" xfId="5943" xr:uid="{B6DC4204-D7D6-40BD-8BDD-C9DB478A39DF}"/>
    <cellStyle name="20% - Accent3 46 3" xfId="5944" xr:uid="{E033709B-2131-4683-8EE8-174E98BE6D61}"/>
    <cellStyle name="20% - Accent3 46 3 2" xfId="5945" xr:uid="{EA110917-89BE-4CC4-A2FF-40E68843940B}"/>
    <cellStyle name="20% - Accent3 46 4" xfId="5946" xr:uid="{78BF37CD-383C-425A-9279-DCFB796BFFAA}"/>
    <cellStyle name="20% - Accent3 46 5" xfId="5947" xr:uid="{62D13608-CC4D-4C8A-A9FD-E31F38A2E6A5}"/>
    <cellStyle name="20% - Accent3 46 6" xfId="5948" xr:uid="{9556A863-3555-4AC0-9B4D-0CCB49539084}"/>
    <cellStyle name="20% - Accent3 46 7" xfId="5949" xr:uid="{1F7EB562-EFD2-4EEB-A4CB-5020E5E56073}"/>
    <cellStyle name="20% - Accent3 46 8" xfId="5950" xr:uid="{53ADAC38-4324-45F7-8D2F-DE69A7059A79}"/>
    <cellStyle name="20% - Accent3 46 9" xfId="5951" xr:uid="{11C6A9D3-E654-49A4-8574-E7CB19DC3CB3}"/>
    <cellStyle name="20% - Accent3 47" xfId="5952" xr:uid="{7E75B543-D7CC-4D05-AD4F-62927CF06856}"/>
    <cellStyle name="20% - Accent3 47 2" xfId="5953" xr:uid="{76184A0C-F781-4876-BE39-824F83DF548E}"/>
    <cellStyle name="20% - Accent3 47 2 2" xfId="5954" xr:uid="{C40B196C-8FBC-4BBD-844D-A83F265E916F}"/>
    <cellStyle name="20% - Accent3 47 2 3" xfId="5955" xr:uid="{A400CAF3-2E6F-4573-BDCC-3994671CE791}"/>
    <cellStyle name="20% - Accent3 47 2 4" xfId="5956" xr:uid="{B34A8FF0-5627-4A0C-A850-302BBFF84680}"/>
    <cellStyle name="20% - Accent3 47 2 5" xfId="5957" xr:uid="{00C385F8-8FC6-4559-8C3F-EE2AE5993677}"/>
    <cellStyle name="20% - Accent3 47 2 6" xfId="5958" xr:uid="{0AB55D85-BD98-4F1D-B15B-4A56D109E364}"/>
    <cellStyle name="20% - Accent3 47 2 7" xfId="5959" xr:uid="{28374F98-B981-4F74-9B7A-045952549DA8}"/>
    <cellStyle name="20% - Accent3 47 2 8" xfId="5960" xr:uid="{46D78AB5-569B-4BD7-884A-09E45D11B0D6}"/>
    <cellStyle name="20% - Accent3 47 3" xfId="5961" xr:uid="{C42CBA40-126D-4D2C-A378-005BACD88F38}"/>
    <cellStyle name="20% - Accent3 47 3 2" xfId="5962" xr:uid="{0BD9E1A7-D851-44B2-8A1A-6F44F22C4700}"/>
    <cellStyle name="20% - Accent3 47 4" xfId="5963" xr:uid="{BBE76BA0-A458-4A05-BB68-72A3A30D5714}"/>
    <cellStyle name="20% - Accent3 47 5" xfId="5964" xr:uid="{9C8A28B1-1D42-48B7-9E2C-D9DBA8DA4F2C}"/>
    <cellStyle name="20% - Accent3 47 6" xfId="5965" xr:uid="{34E4B6E0-A6C7-4AF3-B75C-98B0FD7FBAC2}"/>
    <cellStyle name="20% - Accent3 47 7" xfId="5966" xr:uid="{AAD09D97-D724-457C-B42D-B9B285E14E4D}"/>
    <cellStyle name="20% - Accent3 47 8" xfId="5967" xr:uid="{ABFFEA82-6669-4358-8ED7-A6F9766D5446}"/>
    <cellStyle name="20% - Accent3 47 9" xfId="5968" xr:uid="{33F0FEE5-A1B9-466C-A9F9-3B71C111E85D}"/>
    <cellStyle name="20% - Accent3 48" xfId="5969" xr:uid="{CB244AEA-601B-4134-AEA3-9B422A0581FA}"/>
    <cellStyle name="20% - Accent3 48 2" xfId="5970" xr:uid="{722D2A1B-C5C6-4CF6-88B7-A62F6D9C520D}"/>
    <cellStyle name="20% - Accent3 48 2 2" xfId="5971" xr:uid="{04DC249E-B04F-435D-9892-E873735BCF06}"/>
    <cellStyle name="20% - Accent3 48 2 3" xfId="5972" xr:uid="{4633D61F-37F1-4E4B-8068-7C8BE3972868}"/>
    <cellStyle name="20% - Accent3 48 2 4" xfId="5973" xr:uid="{F03FC71B-5D7A-4CA7-9E15-534B9B6E99B4}"/>
    <cellStyle name="20% - Accent3 48 2 5" xfId="5974" xr:uid="{EF685E03-FB5B-49E8-A312-FB8687E9E278}"/>
    <cellStyle name="20% - Accent3 48 2 6" xfId="5975" xr:uid="{40143D8A-326B-4F74-B0BF-81BB56D877F8}"/>
    <cellStyle name="20% - Accent3 48 2 7" xfId="5976" xr:uid="{7922D8C2-6C34-4B5B-9B36-7703E9F5595F}"/>
    <cellStyle name="20% - Accent3 48 2 8" xfId="5977" xr:uid="{A2B19F9E-CA42-45DD-AD45-AB8AFBE32A0F}"/>
    <cellStyle name="20% - Accent3 48 3" xfId="5978" xr:uid="{4EF24886-9F7E-49C8-AC13-03D009F892F9}"/>
    <cellStyle name="20% - Accent3 48 3 2" xfId="5979" xr:uid="{342AEFCE-4F07-46C4-8767-16ED0AB02B22}"/>
    <cellStyle name="20% - Accent3 48 4" xfId="5980" xr:uid="{0933C9E3-B8A0-4D2B-AC76-0B1CB73E9E8D}"/>
    <cellStyle name="20% - Accent3 48 5" xfId="5981" xr:uid="{C33E7019-71BA-4B19-9660-6691B09B1130}"/>
    <cellStyle name="20% - Accent3 48 6" xfId="5982" xr:uid="{F2630141-F479-47FF-90FC-566C4FE61D57}"/>
    <cellStyle name="20% - Accent3 48 7" xfId="5983" xr:uid="{7B104576-BF80-46C2-AE70-DBB1B2DA317C}"/>
    <cellStyle name="20% - Accent3 48 8" xfId="5984" xr:uid="{A6389DA5-3D6D-4520-AD52-25F14AC8CE77}"/>
    <cellStyle name="20% - Accent3 48 9" xfId="5985" xr:uid="{EF7F537B-9FE9-4A58-9887-CBB05DCF6259}"/>
    <cellStyle name="20% - Accent3 49" xfId="5986" xr:uid="{3E3F301B-D233-430A-BD47-3F57C22B65CB}"/>
    <cellStyle name="20% - Accent3 49 2" xfId="5987" xr:uid="{6647E007-C60E-429C-B3F9-1EC878EDDA35}"/>
    <cellStyle name="20% - Accent3 49 2 2" xfId="5988" xr:uid="{F8582F04-7514-4B52-9FA3-B2FEED8FFFF0}"/>
    <cellStyle name="20% - Accent3 49 2 3" xfId="5989" xr:uid="{492D197B-812A-4215-817B-FA896024B23C}"/>
    <cellStyle name="20% - Accent3 49 2 4" xfId="5990" xr:uid="{5D976D63-29E3-4002-9FD6-9EBD635B3E35}"/>
    <cellStyle name="20% - Accent3 49 2 5" xfId="5991" xr:uid="{0D14ECC5-A01A-40F6-931E-A22ACF71ABD2}"/>
    <cellStyle name="20% - Accent3 49 2 6" xfId="5992" xr:uid="{51B60B25-0703-4964-AE83-9B3BB88F8FB1}"/>
    <cellStyle name="20% - Accent3 49 2 7" xfId="5993" xr:uid="{E4B654BB-403D-4389-B729-26589D9BE94F}"/>
    <cellStyle name="20% - Accent3 49 2 8" xfId="5994" xr:uid="{A6443653-DC05-411A-B868-094E8B8E8D3B}"/>
    <cellStyle name="20% - Accent3 49 3" xfId="5995" xr:uid="{788FB0F2-3050-4360-92CD-37B1157400A6}"/>
    <cellStyle name="20% - Accent3 49 3 2" xfId="5996" xr:uid="{71A69D2B-1C7F-451C-8001-4832B3639454}"/>
    <cellStyle name="20% - Accent3 49 4" xfId="5997" xr:uid="{C3E262FB-A4BE-4A81-BA2B-24421B34C3B4}"/>
    <cellStyle name="20% - Accent3 49 5" xfId="5998" xr:uid="{3C06C55E-AA66-49B3-BC8E-9F6F73C0E0AC}"/>
    <cellStyle name="20% - Accent3 49 6" xfId="5999" xr:uid="{39741865-1C8D-4EA1-88C5-1C4AD5766E6A}"/>
    <cellStyle name="20% - Accent3 49 7" xfId="6000" xr:uid="{1C0300E0-4280-4978-90DC-D8E1FB970791}"/>
    <cellStyle name="20% - Accent3 49 8" xfId="6001" xr:uid="{6579CE0A-CF94-42D7-ADEE-24801BF874A1}"/>
    <cellStyle name="20% - Accent3 49 9" xfId="6002" xr:uid="{2947D277-B460-4800-B2B1-603806B3E04F}"/>
    <cellStyle name="20% - Accent3 5" xfId="6003" xr:uid="{D52B236A-EC8B-4CC2-A1CD-DADE6459358B}"/>
    <cellStyle name="20% - Accent3 5 2" xfId="6004" xr:uid="{8A61458D-3C03-4C73-A848-C0AA2100924D}"/>
    <cellStyle name="20% - Accent3 5 2 2" xfId="6005" xr:uid="{C855AD79-8D32-4748-9717-C6783AF8D212}"/>
    <cellStyle name="20% - Accent3 5 2 3" xfId="6006" xr:uid="{064A98A2-8FD3-47FD-808C-F38395CD9AA8}"/>
    <cellStyle name="20% - Accent3 5 2 4" xfId="6007" xr:uid="{7FA87449-45B4-4F52-B55A-C1DC2FC6034B}"/>
    <cellStyle name="20% - Accent3 5 2 5" xfId="6008" xr:uid="{17563F0C-323E-4C3F-9C21-B1179859CD3F}"/>
    <cellStyle name="20% - Accent3 5 2 6" xfId="6009" xr:uid="{A6267DB8-CE08-4579-A160-1EC336C00C4C}"/>
    <cellStyle name="20% - Accent3 5 3" xfId="6010" xr:uid="{DD40E437-3FE4-40F3-B0D2-48727217A15A}"/>
    <cellStyle name="20% - Accent3 5 3 2" xfId="6011" xr:uid="{C406398B-14D7-4A47-B1C0-A8BD42290236}"/>
    <cellStyle name="20% - Accent3 5 4" xfId="6012" xr:uid="{460F4C29-35A2-4DDA-8954-3A70AA5AB1DE}"/>
    <cellStyle name="20% - Accent3 5 5" xfId="6013" xr:uid="{809BA874-F89D-4256-9B73-367A8F8587D6}"/>
    <cellStyle name="20% - Accent3 5 6" xfId="6014" xr:uid="{249A11A3-9AC4-437F-9904-B01FE2F373AF}"/>
    <cellStyle name="20% - Accent3 5 7" xfId="6015" xr:uid="{2F3AC613-F2BF-4E41-B52E-829AB1892FC3}"/>
    <cellStyle name="20% - Accent3 50" xfId="6016" xr:uid="{4984C452-6EE0-4028-9C91-9D002E8AFA77}"/>
    <cellStyle name="20% - Accent3 50 2" xfId="6017" xr:uid="{E362F9D8-C833-4D2B-9705-AA505143FC96}"/>
    <cellStyle name="20% - Accent3 50 2 2" xfId="6018" xr:uid="{CB424279-7E40-4A53-A234-26540669B833}"/>
    <cellStyle name="20% - Accent3 50 2 3" xfId="6019" xr:uid="{F771110A-5643-48BF-AC8B-2190BD63ABBE}"/>
    <cellStyle name="20% - Accent3 50 2 4" xfId="6020" xr:uid="{594B9319-18DC-4E59-8D56-56CE79687703}"/>
    <cellStyle name="20% - Accent3 50 2 5" xfId="6021" xr:uid="{A91334A3-CEFA-4C29-B663-58DCC182D1CC}"/>
    <cellStyle name="20% - Accent3 50 2 6" xfId="6022" xr:uid="{FCBC50DB-5599-4E3A-AEC9-D03979261BEC}"/>
    <cellStyle name="20% - Accent3 50 2 7" xfId="6023" xr:uid="{04FC3156-7957-4F1D-A30C-5604A2907312}"/>
    <cellStyle name="20% - Accent3 50 2 8" xfId="6024" xr:uid="{FAE2DC31-3C37-4B77-B1FD-7C617D7BDB62}"/>
    <cellStyle name="20% - Accent3 50 3" xfId="6025" xr:uid="{F6B57CE2-627C-4F62-8D0E-ED5ECA3BB92B}"/>
    <cellStyle name="20% - Accent3 50 3 2" xfId="6026" xr:uid="{F4540ACB-2FB8-4141-B424-5D7D32BF5B3F}"/>
    <cellStyle name="20% - Accent3 50 4" xfId="6027" xr:uid="{BB1A6417-E9B6-4A3D-8364-37E5B0F43F18}"/>
    <cellStyle name="20% - Accent3 50 5" xfId="6028" xr:uid="{A8AA37BB-6977-4019-9094-80E2EAC5B6CD}"/>
    <cellStyle name="20% - Accent3 50 6" xfId="6029" xr:uid="{479F1494-9BCD-4E11-949E-096A41EE5678}"/>
    <cellStyle name="20% - Accent3 50 7" xfId="6030" xr:uid="{FE058FAF-F11D-47DB-9F30-BB4CDF255420}"/>
    <cellStyle name="20% - Accent3 50 8" xfId="6031" xr:uid="{372EE2A6-8A6B-41EC-BF27-6105E9726C7C}"/>
    <cellStyle name="20% - Accent3 50 9" xfId="6032" xr:uid="{46003665-E127-4B3A-A03D-28A29137ADA2}"/>
    <cellStyle name="20% - Accent3 51" xfId="6033" xr:uid="{BC18C60C-8CB0-4807-83AE-0DC8794EF6E8}"/>
    <cellStyle name="20% - Accent3 51 2" xfId="6034" xr:uid="{C1A4A898-C606-4082-878B-23927C784FAF}"/>
    <cellStyle name="20% - Accent3 51 2 2" xfId="6035" xr:uid="{C446B39F-4751-434E-8863-F907071EB83F}"/>
    <cellStyle name="20% - Accent3 51 2 3" xfId="6036" xr:uid="{877E3B03-6BA2-40F6-A9E2-0F6FB4305CA0}"/>
    <cellStyle name="20% - Accent3 51 2 4" xfId="6037" xr:uid="{CA5514C7-FA35-47BC-857A-102B80AAA156}"/>
    <cellStyle name="20% - Accent3 51 2 5" xfId="6038" xr:uid="{5B6FE3E2-6039-4BFC-AAF1-C9E7EDC3393D}"/>
    <cellStyle name="20% - Accent3 51 2 6" xfId="6039" xr:uid="{947A016E-1C6B-4F4B-B818-CCAA2EF61FC0}"/>
    <cellStyle name="20% - Accent3 51 2 7" xfId="6040" xr:uid="{E3D79DF1-AE2A-43DF-8D6B-4F9946571E80}"/>
    <cellStyle name="20% - Accent3 51 2 8" xfId="6041" xr:uid="{9C9CE80F-5268-42F6-9F9D-BBCC18A81C38}"/>
    <cellStyle name="20% - Accent3 51 3" xfId="6042" xr:uid="{DA71ECF4-CE30-449C-B3D6-C4DC33C39769}"/>
    <cellStyle name="20% - Accent3 51 3 2" xfId="6043" xr:uid="{4619A044-19F7-407F-A798-6453F3713F20}"/>
    <cellStyle name="20% - Accent3 51 4" xfId="6044" xr:uid="{B1CCF35B-6924-496C-BE37-B451C22BDD48}"/>
    <cellStyle name="20% - Accent3 51 5" xfId="6045" xr:uid="{B5FC3446-B186-485E-BB8E-99885428995D}"/>
    <cellStyle name="20% - Accent3 51 6" xfId="6046" xr:uid="{2169BF71-885D-4E7D-8A09-21AAC024B9FF}"/>
    <cellStyle name="20% - Accent3 51 7" xfId="6047" xr:uid="{7BFC532E-F5F7-4826-BEB3-34B7B1A50D19}"/>
    <cellStyle name="20% - Accent3 51 8" xfId="6048" xr:uid="{78F7A1A9-EA87-4C30-9D1E-AFC9304B5C68}"/>
    <cellStyle name="20% - Accent3 51 9" xfId="6049" xr:uid="{635ED687-60B8-4BD7-B8CA-C19FAABDDFFB}"/>
    <cellStyle name="20% - Accent3 52" xfId="6050" xr:uid="{064FDE63-2D81-4614-8176-6765153571B7}"/>
    <cellStyle name="20% - Accent3 52 2" xfId="6051" xr:uid="{6228EBD4-BE9D-4C90-82F5-CE8EB7E281DA}"/>
    <cellStyle name="20% - Accent3 52 2 2" xfId="6052" xr:uid="{D16C5984-D11F-4790-B3B3-CC9E38E57891}"/>
    <cellStyle name="20% - Accent3 52 2 3" xfId="6053" xr:uid="{A6D6AE06-EFE8-4F4A-8A67-03A2D67F258B}"/>
    <cellStyle name="20% - Accent3 52 2 4" xfId="6054" xr:uid="{D821849F-D1EE-492D-BBD6-568DD70B5A64}"/>
    <cellStyle name="20% - Accent3 52 2 5" xfId="6055" xr:uid="{6052ED4D-3754-4DE1-85D5-6614A5FCB2D1}"/>
    <cellStyle name="20% - Accent3 52 2 6" xfId="6056" xr:uid="{5EB76C97-97F1-4C85-B1F0-36E30B4C4FA0}"/>
    <cellStyle name="20% - Accent3 52 2 7" xfId="6057" xr:uid="{2EA5E2CF-E861-42E7-A830-D9C2733F6554}"/>
    <cellStyle name="20% - Accent3 52 2 8" xfId="6058" xr:uid="{E6933A35-7C46-434A-AA8B-77BDF95208E8}"/>
    <cellStyle name="20% - Accent3 52 3" xfId="6059" xr:uid="{F7DF936D-F5B9-46D0-BEB1-66C7C909C65B}"/>
    <cellStyle name="20% - Accent3 52 3 2" xfId="6060" xr:uid="{230EE585-6F8C-47C7-8A36-92FC35FE14E5}"/>
    <cellStyle name="20% - Accent3 52 4" xfId="6061" xr:uid="{A60070EE-A138-46F4-A2EF-91F7254578E6}"/>
    <cellStyle name="20% - Accent3 52 5" xfId="6062" xr:uid="{64C60C5D-3491-4FB8-A555-461ABA70E5BA}"/>
    <cellStyle name="20% - Accent3 52 6" xfId="6063" xr:uid="{E220F606-E024-40E2-AB3D-B9299B5459E6}"/>
    <cellStyle name="20% - Accent3 52 7" xfId="6064" xr:uid="{B641C810-557F-4F01-A101-7BB91317F9D8}"/>
    <cellStyle name="20% - Accent3 52 8" xfId="6065" xr:uid="{5562CABD-F8D2-4B25-AED1-18C62F69D1F3}"/>
    <cellStyle name="20% - Accent3 52 9" xfId="6066" xr:uid="{78642F42-D5BA-4B25-962F-BB3DBE85DD27}"/>
    <cellStyle name="20% - Accent3 53" xfId="6067" xr:uid="{6ACB308F-F135-4DC8-A1AF-9EECA31CD523}"/>
    <cellStyle name="20% - Accent3 53 2" xfId="6068" xr:uid="{98D565FC-D1A6-4E5B-92F3-73194893CBDA}"/>
    <cellStyle name="20% - Accent3 53 2 2" xfId="6069" xr:uid="{B1C28492-57E8-450A-9EEE-F92343E60F91}"/>
    <cellStyle name="20% - Accent3 53 2 3" xfId="6070" xr:uid="{BD0370B5-8ED8-4932-A331-3815A7063B71}"/>
    <cellStyle name="20% - Accent3 53 2 4" xfId="6071" xr:uid="{3A4A4FB4-B642-4EC3-839F-BA5D11B35954}"/>
    <cellStyle name="20% - Accent3 53 2 5" xfId="6072" xr:uid="{F51F3E68-8558-4DBF-B900-F30624101C8F}"/>
    <cellStyle name="20% - Accent3 53 2 6" xfId="6073" xr:uid="{60753AFA-8680-45A9-8AF2-54F5845B609D}"/>
    <cellStyle name="20% - Accent3 53 2 7" xfId="6074" xr:uid="{B21F26A3-D399-483A-A188-1BABD88DA0EB}"/>
    <cellStyle name="20% - Accent3 53 2 8" xfId="6075" xr:uid="{5881588D-A9B4-4941-B943-9894CE3A265F}"/>
    <cellStyle name="20% - Accent3 53 3" xfId="6076" xr:uid="{7589F432-FF7E-4E7A-96E5-B47CEF14A853}"/>
    <cellStyle name="20% - Accent3 53 3 2" xfId="6077" xr:uid="{891066E0-FBD4-4997-811B-85FD97C03C5D}"/>
    <cellStyle name="20% - Accent3 53 4" xfId="6078" xr:uid="{736B7C8B-7DA2-4A7D-B28C-04A8D59C3E72}"/>
    <cellStyle name="20% - Accent3 53 5" xfId="6079" xr:uid="{086996CC-D1FD-490F-A395-D4B0B18F667D}"/>
    <cellStyle name="20% - Accent3 53 6" xfId="6080" xr:uid="{0C3C1A91-3E66-40E9-8139-E7D3DE5A18CA}"/>
    <cellStyle name="20% - Accent3 53 7" xfId="6081" xr:uid="{EA191586-859A-494C-8A6E-0EC60E3ECD6D}"/>
    <cellStyle name="20% - Accent3 53 8" xfId="6082" xr:uid="{D68533B3-E43F-45CF-AFC9-84F8E5C4E06F}"/>
    <cellStyle name="20% - Accent3 53 9" xfId="6083" xr:uid="{5C49FA9B-B491-47AF-A470-9D40200CBEF2}"/>
    <cellStyle name="20% - Accent3 54" xfId="6084" xr:uid="{62D6D406-21DF-4FD5-A6E1-F9A6B5A8C566}"/>
    <cellStyle name="20% - Accent3 54 2" xfId="6085" xr:uid="{0383DB6D-D382-43BA-B4D7-E78120D3CC1E}"/>
    <cellStyle name="20% - Accent3 54 2 2" xfId="6086" xr:uid="{42DCAFF0-9A5D-406D-AB69-3F11CA649AE2}"/>
    <cellStyle name="20% - Accent3 54 2 3" xfId="6087" xr:uid="{89F2EDE1-9ECA-4B32-B213-2ADC1653CB6F}"/>
    <cellStyle name="20% - Accent3 54 2 4" xfId="6088" xr:uid="{2EFA5AB3-B4E1-42AF-8B29-B2C1D49F2513}"/>
    <cellStyle name="20% - Accent3 54 2 5" xfId="6089" xr:uid="{58A0EBFF-1858-4410-913A-F38C8364073A}"/>
    <cellStyle name="20% - Accent3 54 2 6" xfId="6090" xr:uid="{35549730-12A0-4AD2-8AF5-0E9AB1293912}"/>
    <cellStyle name="20% - Accent3 54 2 7" xfId="6091" xr:uid="{DC746748-C682-41BB-9D55-4E2C47EF9E2F}"/>
    <cellStyle name="20% - Accent3 54 2 8" xfId="6092" xr:uid="{A3382930-C19F-42D1-B0EC-945B56B8EA0E}"/>
    <cellStyle name="20% - Accent3 54 3" xfId="6093" xr:uid="{0D02BCFF-B55F-44B2-BE4D-E8237C0941C8}"/>
    <cellStyle name="20% - Accent3 54 3 2" xfId="6094" xr:uid="{2298BFD4-69D6-457B-9345-A2FE2D8ECE4C}"/>
    <cellStyle name="20% - Accent3 54 4" xfId="6095" xr:uid="{3892FECA-F8AB-405F-893A-B42A9904CA0E}"/>
    <cellStyle name="20% - Accent3 54 5" xfId="6096" xr:uid="{588C45A1-4B70-4363-8300-567CBE812DC0}"/>
    <cellStyle name="20% - Accent3 54 6" xfId="6097" xr:uid="{EFC283E8-5334-4C93-BEFC-9ECE2A06BAF0}"/>
    <cellStyle name="20% - Accent3 54 7" xfId="6098" xr:uid="{005A4727-5788-4056-B094-BA71521DDD94}"/>
    <cellStyle name="20% - Accent3 54 8" xfId="6099" xr:uid="{C6C8A1BA-DB83-47FB-A1CA-746E2CBB3676}"/>
    <cellStyle name="20% - Accent3 54 9" xfId="6100" xr:uid="{2FD2BC31-FE4F-43E2-B0E6-E8E945BB3154}"/>
    <cellStyle name="20% - Accent3 55" xfId="6101" xr:uid="{49FE4C5D-A4B8-47F4-B8CA-7837475C7C76}"/>
    <cellStyle name="20% - Accent3 55 2" xfId="6102" xr:uid="{2C7184B5-B98A-4790-B525-3F3314FA030C}"/>
    <cellStyle name="20% - Accent3 55 2 2" xfId="6103" xr:uid="{3FA4C582-AFBD-4282-AFD2-DDABF8A96948}"/>
    <cellStyle name="20% - Accent3 55 3" xfId="6104" xr:uid="{ADB8D450-A51D-4A91-8BA0-4625CA791F78}"/>
    <cellStyle name="20% - Accent3 55 3 2" xfId="6105" xr:uid="{510B24A0-4EF8-46EE-BBC2-F97389878D21}"/>
    <cellStyle name="20% - Accent3 55 4" xfId="6106" xr:uid="{4D3B5B53-3D9D-433F-903A-95712D791CCE}"/>
    <cellStyle name="20% - Accent3 55 5" xfId="6107" xr:uid="{CD5A8E40-C441-48A5-8D80-CA38006A14D9}"/>
    <cellStyle name="20% - Accent3 55 6" xfId="6108" xr:uid="{6882DA4D-CE3B-4A03-BF00-F98B689E9CEC}"/>
    <cellStyle name="20% - Accent3 55 7" xfId="6109" xr:uid="{6A800855-0E73-4CAD-A52E-702055261438}"/>
    <cellStyle name="20% - Accent3 56" xfId="6110" xr:uid="{EA746501-E745-4356-B724-62689421180F}"/>
    <cellStyle name="20% - Accent3 56 2" xfId="6111" xr:uid="{5C9479FD-D84E-4080-AF32-4C6B5522E768}"/>
    <cellStyle name="20% - Accent3 56 2 2" xfId="6112" xr:uid="{BE14E705-B8B0-4AFA-A104-2966C13C948D}"/>
    <cellStyle name="20% - Accent3 56 3" xfId="6113" xr:uid="{94883050-D01C-40BD-8CAB-01B49D627534}"/>
    <cellStyle name="20% - Accent3 56 4" xfId="6114" xr:uid="{79684332-5D40-4531-A6C7-1CE6BC28A751}"/>
    <cellStyle name="20% - Accent3 56 5" xfId="6115" xr:uid="{54985B91-7295-4D2F-A4D6-CD23A2064FD3}"/>
    <cellStyle name="20% - Accent3 56 6" xfId="6116" xr:uid="{EE78B7DC-5996-4403-9A57-F5DA92EA1AF5}"/>
    <cellStyle name="20% - Accent3 56 7" xfId="6117" xr:uid="{1CA0B29D-57E9-4032-9741-5AB7E8CD8EEE}"/>
    <cellStyle name="20% - Accent3 57" xfId="6118" xr:uid="{FCBC2D51-5E44-452E-BE6D-5A9835EB50B0}"/>
    <cellStyle name="20% - Accent3 57 2" xfId="6119" xr:uid="{3123B722-3B46-4D3E-ADF1-7F128DD1CA83}"/>
    <cellStyle name="20% - Accent3 57 2 2" xfId="6120" xr:uid="{F73E6260-AB29-4271-A1EE-D8808730155C}"/>
    <cellStyle name="20% - Accent3 57 3" xfId="6121" xr:uid="{2F8D08ED-9011-45E7-9F61-0AD192C0ACDA}"/>
    <cellStyle name="20% - Accent3 57 4" xfId="6122" xr:uid="{299915C5-79E3-44E0-BB2D-D781B88475FA}"/>
    <cellStyle name="20% - Accent3 57 5" xfId="6123" xr:uid="{4CEBA6CD-9507-4E7F-91A2-4F6E76AB4C34}"/>
    <cellStyle name="20% - Accent3 57 6" xfId="6124" xr:uid="{80D12D4B-787E-46B7-891A-962A2D8E743D}"/>
    <cellStyle name="20% - Accent3 57 7" xfId="6125" xr:uid="{5E610E69-2CCB-4856-82E2-EAE9BD837504}"/>
    <cellStyle name="20% - Accent3 58" xfId="6126" xr:uid="{4A5C04CF-E688-4FE1-AE8C-885D5586D92C}"/>
    <cellStyle name="20% - Accent3 58 2" xfId="6127" xr:uid="{3F0C6957-9542-4E08-B2F6-ADBB615985AE}"/>
    <cellStyle name="20% - Accent3 58 2 2" xfId="6128" xr:uid="{BA02B3CD-CF9D-446E-AB69-92855236DA24}"/>
    <cellStyle name="20% - Accent3 58 3" xfId="6129" xr:uid="{810E8224-B23E-4FD9-8C91-A7B4AD9BF374}"/>
    <cellStyle name="20% - Accent3 58 3 2" xfId="6130" xr:uid="{D00F2BEF-51CA-4D32-B65D-8C5AE7FC34A5}"/>
    <cellStyle name="20% - Accent3 58 4" xfId="6131" xr:uid="{EC0887CE-69D1-407A-A546-7782D6A4FD15}"/>
    <cellStyle name="20% - Accent3 58 5" xfId="6132" xr:uid="{31E1E7F3-9C1C-4612-8061-3EAA56C6430C}"/>
    <cellStyle name="20% - Accent3 58 6" xfId="6133" xr:uid="{2727DF0F-E891-4CFC-ADBA-36466B8A7B29}"/>
    <cellStyle name="20% - Accent3 58 7" xfId="6134" xr:uid="{CF524B34-365B-4FA9-9795-EA59BD895AE8}"/>
    <cellStyle name="20% - Accent3 59" xfId="6135" xr:uid="{E6078D28-96CE-4537-A3C8-449A3FB601A0}"/>
    <cellStyle name="20% - Accent3 59 2" xfId="6136" xr:uid="{A789FEFE-5BCA-4D55-81CA-4EB36C05D568}"/>
    <cellStyle name="20% - Accent3 59 2 2" xfId="6137" xr:uid="{C6E1B7FF-7C45-4DC1-8E73-08F31EB74D2D}"/>
    <cellStyle name="20% - Accent3 59 3" xfId="6138" xr:uid="{CB000BA7-9D39-4977-90EB-0C4712F6F55A}"/>
    <cellStyle name="20% - Accent3 59 3 2" xfId="6139" xr:uid="{B8C7A71E-E711-4EB6-A5C7-6238F6C8927B}"/>
    <cellStyle name="20% - Accent3 59 4" xfId="6140" xr:uid="{276BBCB9-DABD-4476-B81A-1FA16FE067FD}"/>
    <cellStyle name="20% - Accent3 59 5" xfId="6141" xr:uid="{76156723-2EC2-4739-9DE7-C315871145BB}"/>
    <cellStyle name="20% - Accent3 59 6" xfId="6142" xr:uid="{4F1241DA-204C-47FD-B8BC-7FB9F5FDD9FD}"/>
    <cellStyle name="20% - Accent3 59 7" xfId="6143" xr:uid="{AEC14FB6-6B86-4C86-8531-C256F6DF1B59}"/>
    <cellStyle name="20% - Accent3 6" xfId="6144" xr:uid="{6F6825E1-8A5B-4740-9FF6-4A4C670B45DB}"/>
    <cellStyle name="20% - Accent3 6 2" xfId="6145" xr:uid="{505A9593-36E1-4076-ADBE-9EB5632CC8F2}"/>
    <cellStyle name="20% - Accent3 6 2 2" xfId="6146" xr:uid="{ECFA53E8-8071-408D-94CF-AD23EC09A94D}"/>
    <cellStyle name="20% - Accent3 6 2 3" xfId="6147" xr:uid="{FB3773DB-F0C3-4182-8CAF-6C520D56634C}"/>
    <cellStyle name="20% - Accent3 6 2 4" xfId="6148" xr:uid="{8A1DB9AD-E110-4C35-B876-B583FCE4C530}"/>
    <cellStyle name="20% - Accent3 6 2 5" xfId="6149" xr:uid="{596A5A12-EEDF-4D47-98E9-EC837453BB04}"/>
    <cellStyle name="20% - Accent3 6 2 6" xfId="6150" xr:uid="{2C51BCE6-E0A1-4C27-93AF-401743AA1C5F}"/>
    <cellStyle name="20% - Accent3 6 3" xfId="6151" xr:uid="{41C889A0-44B3-4D1A-B083-F39193DA3DAB}"/>
    <cellStyle name="20% - Accent3 6 3 2" xfId="6152" xr:uid="{677801BD-64E8-4B0A-BBF7-DEF6EFA30FF9}"/>
    <cellStyle name="20% - Accent3 6 4" xfId="6153" xr:uid="{95EE9AE7-D19D-45D2-A63B-B131DF2D407F}"/>
    <cellStyle name="20% - Accent3 6 5" xfId="6154" xr:uid="{05A827D4-4B62-44D8-9B80-47204C5A76F7}"/>
    <cellStyle name="20% - Accent3 6 6" xfId="6155" xr:uid="{6AFF5D22-C951-4CDB-985E-0FB597932A26}"/>
    <cellStyle name="20% - Accent3 6 7" xfId="6156" xr:uid="{5D418B56-854C-45E6-8713-C1FB2CA0BC41}"/>
    <cellStyle name="20% - Accent3 60" xfId="6157" xr:uid="{AAAB6B0D-689C-4DB7-A72D-C00A1EB7E37E}"/>
    <cellStyle name="20% - Accent3 60 2" xfId="6158" xr:uid="{4292BA47-C4A0-4DC9-A8F9-760920C431A2}"/>
    <cellStyle name="20% - Accent3 60 2 2" xfId="6159" xr:uid="{C325CC32-A16B-492C-9C1F-43B5942AAF7C}"/>
    <cellStyle name="20% - Accent3 60 3" xfId="6160" xr:uid="{D4D04750-B316-45CC-90CA-471EF6240ED7}"/>
    <cellStyle name="20% - Accent3 60 3 2" xfId="6161" xr:uid="{83BCBD36-A177-4230-9E26-1568C377E46E}"/>
    <cellStyle name="20% - Accent3 60 4" xfId="6162" xr:uid="{E8B91F7C-A212-4E3A-A8E0-3096062329F4}"/>
    <cellStyle name="20% - Accent3 60 5" xfId="6163" xr:uid="{2E17CDAC-B03E-4B7C-B2DA-EB9232A60EE4}"/>
    <cellStyle name="20% - Accent3 60 6" xfId="6164" xr:uid="{4DA396F2-BD46-4193-A4D9-F405D1C20DA4}"/>
    <cellStyle name="20% - Accent3 60 7" xfId="6165" xr:uid="{81521AD3-FFDB-439A-8ECF-185E04AC05EE}"/>
    <cellStyle name="20% - Accent3 61" xfId="6166" xr:uid="{B6ACD17F-5EC2-4341-B0CA-A433D7C8FC77}"/>
    <cellStyle name="20% - Accent3 61 2" xfId="6167" xr:uid="{1471BBDC-05B5-466B-9481-31AC7104F65D}"/>
    <cellStyle name="20% - Accent3 61 2 2" xfId="6168" xr:uid="{20B61DEE-6BDE-40CF-A2CB-E22E243D01FB}"/>
    <cellStyle name="20% - Accent3 61 3" xfId="6169" xr:uid="{0A53F70F-8245-46D1-8C18-E3638922A332}"/>
    <cellStyle name="20% - Accent3 61 3 2" xfId="6170" xr:uid="{C48C9023-9EC2-4809-A554-476EFB5D32FE}"/>
    <cellStyle name="20% - Accent3 61 4" xfId="6171" xr:uid="{65FE5663-B0DB-4716-8B0A-9A1419843A03}"/>
    <cellStyle name="20% - Accent3 61 5" xfId="6172" xr:uid="{41DE7ABB-BA66-424F-9A87-2F7A821C724C}"/>
    <cellStyle name="20% - Accent3 61 6" xfId="6173" xr:uid="{19599EA2-2378-4622-AB33-AB24C6B5D213}"/>
    <cellStyle name="20% - Accent3 61 7" xfId="6174" xr:uid="{178B5861-2588-402D-9D42-B0F7609ADDBE}"/>
    <cellStyle name="20% - Accent3 62" xfId="6175" xr:uid="{529DBDEB-CAD0-464E-BF5A-A210EE487235}"/>
    <cellStyle name="20% - Accent3 62 2" xfId="6176" xr:uid="{D81AEAC7-481E-40A8-A9DB-FE90C12AA031}"/>
    <cellStyle name="20% - Accent3 62 2 2" xfId="6177" xr:uid="{BDD60095-EA4B-44CB-8605-3787097261C4}"/>
    <cellStyle name="20% - Accent3 62 3" xfId="6178" xr:uid="{1C7C81F4-2154-4944-9812-541E5C52E541}"/>
    <cellStyle name="20% - Accent3 62 3 2" xfId="6179" xr:uid="{7D534956-E568-4655-8D62-7A1FE8376DC8}"/>
    <cellStyle name="20% - Accent3 62 4" xfId="6180" xr:uid="{E7421C3E-2776-4C56-B792-64F07E31B226}"/>
    <cellStyle name="20% - Accent3 62 5" xfId="6181" xr:uid="{6BB2A9D0-BDCE-40D2-9222-2EFD3679A287}"/>
    <cellStyle name="20% - Accent3 62 6" xfId="6182" xr:uid="{7553A87C-C0BB-4367-8CBE-84B2206D2CEF}"/>
    <cellStyle name="20% - Accent3 62 7" xfId="6183" xr:uid="{94C72334-90CD-470E-8854-D57ABBB26326}"/>
    <cellStyle name="20% - Accent3 63" xfId="6184" xr:uid="{71C91CBE-EA60-4C64-9104-A688A3AD1B2B}"/>
    <cellStyle name="20% - Accent3 63 2" xfId="6185" xr:uid="{F1271740-A38C-4449-A565-3BD74F37DE7A}"/>
    <cellStyle name="20% - Accent3 63 2 2" xfId="6186" xr:uid="{F73AEC80-83BE-48D6-B461-84402EC2B917}"/>
    <cellStyle name="20% - Accent3 63 3" xfId="6187" xr:uid="{5F65B45B-9009-4F0A-86ED-A678DDA67E60}"/>
    <cellStyle name="20% - Accent3 63 3 2" xfId="6188" xr:uid="{B4082F92-7B0C-4EFD-9115-A53A4AB5FFBA}"/>
    <cellStyle name="20% - Accent3 63 4" xfId="6189" xr:uid="{43F5536D-F5F5-4C57-AC66-81A0CD91A781}"/>
    <cellStyle name="20% - Accent3 63 5" xfId="6190" xr:uid="{A1D2974E-85EF-40BA-93E7-7AD2FF7B5668}"/>
    <cellStyle name="20% - Accent3 63 6" xfId="6191" xr:uid="{CE9DEAD9-D4C5-43DD-988C-61A0D502210E}"/>
    <cellStyle name="20% - Accent3 63 7" xfId="6192" xr:uid="{EB1568C3-88DC-4F1E-BD98-7CF09D1AC86E}"/>
    <cellStyle name="20% - Accent3 64" xfId="6193" xr:uid="{9AD64609-9D65-4E59-86CC-CC0A820C4B68}"/>
    <cellStyle name="20% - Accent3 64 2" xfId="6194" xr:uid="{D43FAC0D-C1E6-433F-94E8-BA4732B7BC8B}"/>
    <cellStyle name="20% - Accent3 64 2 2" xfId="6195" xr:uid="{717A042A-9A5D-48C5-86D9-2EE2B5024739}"/>
    <cellStyle name="20% - Accent3 64 3" xfId="6196" xr:uid="{33A42618-D80B-4258-A8B3-4D5B3C3FA53A}"/>
    <cellStyle name="20% - Accent3 64 3 2" xfId="6197" xr:uid="{F4E7051D-2548-483B-A4B1-A9B0578314B2}"/>
    <cellStyle name="20% - Accent3 64 4" xfId="6198" xr:uid="{B0BF59D0-FD31-4951-BA9F-0A3DF070F73F}"/>
    <cellStyle name="20% - Accent3 64 5" xfId="6199" xr:uid="{7BC7D5A5-FE05-4AA8-BE3F-C7D01E0E26C1}"/>
    <cellStyle name="20% - Accent3 64 6" xfId="6200" xr:uid="{18BE89DC-C185-4994-B1D8-EDDDAD9A43F4}"/>
    <cellStyle name="20% - Accent3 64 7" xfId="6201" xr:uid="{B34DB104-C946-4EB9-8147-27EA23C8BCEC}"/>
    <cellStyle name="20% - Accent3 65" xfId="6202" xr:uid="{BC3D679E-4846-40ED-BD32-3C44121545D9}"/>
    <cellStyle name="20% - Accent3 65 2" xfId="6203" xr:uid="{EFCC02B8-A711-4E29-A426-51B651D44EEC}"/>
    <cellStyle name="20% - Accent3 65 2 2" xfId="6204" xr:uid="{782CA635-3BF4-4460-AA6F-9A485EC609F5}"/>
    <cellStyle name="20% - Accent3 65 3" xfId="6205" xr:uid="{18BB96D4-37A2-4621-A047-7BA98F629E43}"/>
    <cellStyle name="20% - Accent3 65 3 2" xfId="6206" xr:uid="{3223B74B-8B91-41F0-AE8C-98C3928FE687}"/>
    <cellStyle name="20% - Accent3 65 4" xfId="6207" xr:uid="{95529B8A-04A9-45F0-8C79-243ABEF9044A}"/>
    <cellStyle name="20% - Accent3 65 5" xfId="6208" xr:uid="{840455D4-BE58-4B69-B14F-BFB1907B3F0D}"/>
    <cellStyle name="20% - Accent3 65 6" xfId="6209" xr:uid="{1FAE2DFE-502E-4E11-A95C-12604637E405}"/>
    <cellStyle name="20% - Accent3 65 7" xfId="6210" xr:uid="{B739BC47-65E0-40CF-82AC-F9B5EAE06006}"/>
    <cellStyle name="20% - Accent3 66" xfId="6211" xr:uid="{AD19C0B8-2225-496C-818B-7971A0D6C396}"/>
    <cellStyle name="20% - Accent3 66 2" xfId="6212" xr:uid="{AE42F56E-27C4-413D-9A28-8BAE8A2925C7}"/>
    <cellStyle name="20% - Accent3 66 2 2" xfId="6213" xr:uid="{CB9ACBD3-4D2E-4831-846B-36442F526E5A}"/>
    <cellStyle name="20% - Accent3 66 3" xfId="6214" xr:uid="{BD7A04A9-2CDD-48AA-A52E-E09CF8427F6A}"/>
    <cellStyle name="20% - Accent3 66 3 2" xfId="6215" xr:uid="{B81F1227-B280-44A4-9A9A-3ABEC6826D86}"/>
    <cellStyle name="20% - Accent3 66 4" xfId="6216" xr:uid="{EF1FD4E9-7D4D-4E91-AF6A-068C939BEB56}"/>
    <cellStyle name="20% - Accent3 66 5" xfId="6217" xr:uid="{D6BF6260-5CDF-4D3B-9EC2-C765C708DAEC}"/>
    <cellStyle name="20% - Accent3 66 6" xfId="6218" xr:uid="{AEA19394-B371-4DB9-BE4A-97ABD2AE54E3}"/>
    <cellStyle name="20% - Accent3 66 7" xfId="6219" xr:uid="{6EF97A52-379D-4062-8C8A-820D4DC7050D}"/>
    <cellStyle name="20% - Accent3 67" xfId="6220" xr:uid="{5DFF46CE-EA76-47A9-AAFD-96CC81008A15}"/>
    <cellStyle name="20% - Accent3 67 2" xfId="6221" xr:uid="{0486A1C6-10AA-4A34-AB5D-30B96632C004}"/>
    <cellStyle name="20% - Accent3 67 2 2" xfId="6222" xr:uid="{645EA8A3-1801-44F8-919F-A726DC6004A8}"/>
    <cellStyle name="20% - Accent3 67 3" xfId="6223" xr:uid="{5E6223A2-9690-4DD6-892A-B2A383A65DFC}"/>
    <cellStyle name="20% - Accent3 67 3 2" xfId="6224" xr:uid="{D58DA77A-A529-4C10-8F11-4F003215962F}"/>
    <cellStyle name="20% - Accent3 67 4" xfId="6225" xr:uid="{1248B3A6-F24B-4249-8F08-95EFB175581F}"/>
    <cellStyle name="20% - Accent3 67 5" xfId="6226" xr:uid="{F78F9806-4617-421A-9A4B-1C5A3FD26E6E}"/>
    <cellStyle name="20% - Accent3 67 6" xfId="6227" xr:uid="{7892D993-192C-4E72-B5CB-8BE4C714CF24}"/>
    <cellStyle name="20% - Accent3 67 7" xfId="6228" xr:uid="{EFE401F6-DEF4-43AB-8595-2D2E1AC46B92}"/>
    <cellStyle name="20% - Accent3 68" xfId="6229" xr:uid="{22502F7D-B55F-4C41-877D-710D513005C6}"/>
    <cellStyle name="20% - Accent3 68 2" xfId="6230" xr:uid="{404C0161-A35C-4AFD-8C3B-F25431743FA1}"/>
    <cellStyle name="20% - Accent3 68 2 2" xfId="6231" xr:uid="{E7677145-89CA-45DC-94FF-CB307C4C611B}"/>
    <cellStyle name="20% - Accent3 68 3" xfId="6232" xr:uid="{E0AD0F64-9EED-495B-9475-E39353B0A783}"/>
    <cellStyle name="20% - Accent3 68 3 2" xfId="6233" xr:uid="{F8D7B48A-0C84-46C3-8899-72D492542A2A}"/>
    <cellStyle name="20% - Accent3 68 4" xfId="6234" xr:uid="{0EF9C464-9944-4493-80C8-8F182545F558}"/>
    <cellStyle name="20% - Accent3 68 5" xfId="6235" xr:uid="{713A57DC-3B2D-4B6E-9184-494D02648FBC}"/>
    <cellStyle name="20% - Accent3 68 6" xfId="6236" xr:uid="{F9D30D23-C567-4F0A-A093-7E72432D3624}"/>
    <cellStyle name="20% - Accent3 68 7" xfId="6237" xr:uid="{6C0AD40F-37BE-4893-B326-7924C52F4C7C}"/>
    <cellStyle name="20% - Accent3 69" xfId="6238" xr:uid="{4AB5564D-F69A-4F2B-81BD-48E894213D3E}"/>
    <cellStyle name="20% - Accent3 69 2" xfId="6239" xr:uid="{A9C76558-29F5-42BC-B2E7-54B5ADEB2955}"/>
    <cellStyle name="20% - Accent3 69 2 2" xfId="6240" xr:uid="{D9A04580-E0DC-41D6-8966-9032A4453F48}"/>
    <cellStyle name="20% - Accent3 69 3" xfId="6241" xr:uid="{8E7114BB-76C6-4D3C-B441-3AC43F426153}"/>
    <cellStyle name="20% - Accent3 69 3 2" xfId="6242" xr:uid="{97D4C370-281E-4B9F-B85C-5BBA69A75FB0}"/>
    <cellStyle name="20% - Accent3 69 4" xfId="6243" xr:uid="{B1182304-D7F3-423C-8575-5183C9845C9A}"/>
    <cellStyle name="20% - Accent3 69 5" xfId="6244" xr:uid="{C1E7E644-7C51-4DA1-A647-765D74CA488F}"/>
    <cellStyle name="20% - Accent3 69 6" xfId="6245" xr:uid="{03C2A1CA-AF28-4564-85BB-EF08F43498B7}"/>
    <cellStyle name="20% - Accent3 69 7" xfId="6246" xr:uid="{E3A154FD-483D-4040-9684-015DD32D99EA}"/>
    <cellStyle name="20% - Accent3 7" xfId="6247" xr:uid="{4A1D999E-5481-4D10-922B-7BC2B0C083FB}"/>
    <cellStyle name="20% - Accent3 7 2" xfId="6248" xr:uid="{8B71B94A-8DDB-4F74-8C5B-0566FACB84C9}"/>
    <cellStyle name="20% - Accent3 7 2 2" xfId="6249" xr:uid="{E6883265-6EA0-41E1-A2EF-875BD7197DD5}"/>
    <cellStyle name="20% - Accent3 7 2 3" xfId="6250" xr:uid="{4215F061-CBA3-4B66-8B63-FE9F54AA5F85}"/>
    <cellStyle name="20% - Accent3 7 2 4" xfId="6251" xr:uid="{DB6BD176-EE7B-4341-B515-F9EAB136EB9A}"/>
    <cellStyle name="20% - Accent3 7 2 5" xfId="6252" xr:uid="{AB9A5B4A-5E01-4F66-A37B-9E35E0854C0C}"/>
    <cellStyle name="20% - Accent3 7 2 6" xfId="6253" xr:uid="{2B3E7D5A-00ED-4225-B731-26022E9A14FF}"/>
    <cellStyle name="20% - Accent3 7 3" xfId="6254" xr:uid="{C71AAC6B-F8F6-43D7-912E-DE74BA370C79}"/>
    <cellStyle name="20% - Accent3 7 3 2" xfId="6255" xr:uid="{B0331A16-F758-4E2C-B1FF-FA10C946D828}"/>
    <cellStyle name="20% - Accent3 7 4" xfId="6256" xr:uid="{0222B185-AF27-4E83-8908-95502A3CDD7C}"/>
    <cellStyle name="20% - Accent3 7 5" xfId="6257" xr:uid="{23AC1F5A-9B09-4F0E-9D08-14EB62E26316}"/>
    <cellStyle name="20% - Accent3 7 6" xfId="6258" xr:uid="{03B659EA-D80E-4F7F-80F8-981C828FE2CC}"/>
    <cellStyle name="20% - Accent3 7 7" xfId="6259" xr:uid="{9C50C766-87A6-4FF5-B999-2DEBCCED2470}"/>
    <cellStyle name="20% - Accent3 70" xfId="6260" xr:uid="{B5D3F9CF-569D-47BD-B66C-5C9AC7ABB0E1}"/>
    <cellStyle name="20% - Accent3 70 2" xfId="6261" xr:uid="{F5E1D9FE-7BF9-4570-A6D8-B149C0A6D7E6}"/>
    <cellStyle name="20% - Accent3 70 2 2" xfId="6262" xr:uid="{D21E0776-1B83-4229-89A3-AF8C259F014E}"/>
    <cellStyle name="20% - Accent3 70 3" xfId="6263" xr:uid="{F9F7304A-C12A-41D3-A8BA-420E9244E46C}"/>
    <cellStyle name="20% - Accent3 70 4" xfId="6264" xr:uid="{7C9AAE96-E16F-4AA5-82B4-DDE8346CEC8D}"/>
    <cellStyle name="20% - Accent3 70 5" xfId="6265" xr:uid="{F7A36AE0-BDDE-46BD-90B2-8C31AD4E2132}"/>
    <cellStyle name="20% - Accent3 70 6" xfId="6266" xr:uid="{5E445037-FE56-4EC0-8547-82924764D930}"/>
    <cellStyle name="20% - Accent3 70 7" xfId="6267" xr:uid="{F7271644-909A-4253-8B86-AB8C82E5A48C}"/>
    <cellStyle name="20% - Accent3 71" xfId="6268" xr:uid="{7D7A14BB-780F-4901-BE5A-6BDEC5DFFA53}"/>
    <cellStyle name="20% - Accent3 71 2" xfId="6269" xr:uid="{D50843DC-6C6E-4E4C-8067-A807728D7310}"/>
    <cellStyle name="20% - Accent3 71 2 2" xfId="6270" xr:uid="{764F7114-8A35-469B-8A2D-32CC8BBF8646}"/>
    <cellStyle name="20% - Accent3 71 3" xfId="6271" xr:uid="{96203172-C4F2-4C03-92D4-DE0B47BF3304}"/>
    <cellStyle name="20% - Accent3 71 4" xfId="6272" xr:uid="{34DCDED8-A05D-4B87-94C4-FA68CA69309D}"/>
    <cellStyle name="20% - Accent3 71 5" xfId="6273" xr:uid="{8E9CBF1A-CA92-4657-B1C7-278F50C7CC8E}"/>
    <cellStyle name="20% - Accent3 71 6" xfId="6274" xr:uid="{C93AF900-9EA6-437B-BF5D-0E700310BBCB}"/>
    <cellStyle name="20% - Accent3 71 7" xfId="6275" xr:uid="{78E5C825-32B7-4BA3-B10D-A6A02B1FC4E8}"/>
    <cellStyle name="20% - Accent3 72" xfId="6276" xr:uid="{508F51A6-9F46-470E-8266-60401816BED3}"/>
    <cellStyle name="20% - Accent3 72 2" xfId="6277" xr:uid="{4B212EE4-2747-40F9-BB13-F121244D6C00}"/>
    <cellStyle name="20% - Accent3 72 2 2" xfId="6278" xr:uid="{D63514C5-D9E8-43C4-967A-FB65F5EDA34B}"/>
    <cellStyle name="20% - Accent3 72 3" xfId="6279" xr:uid="{7ECDFE43-340E-4479-B809-5AC4C83D246B}"/>
    <cellStyle name="20% - Accent3 72 4" xfId="6280" xr:uid="{6F44CA63-10B6-466F-9655-651936F7F7ED}"/>
    <cellStyle name="20% - Accent3 72 5" xfId="6281" xr:uid="{5C7E39A8-B7FD-4558-9172-C3FDED30B198}"/>
    <cellStyle name="20% - Accent3 72 6" xfId="6282" xr:uid="{719DF1C0-EE99-4A94-B01F-9772FEC7AE17}"/>
    <cellStyle name="20% - Accent3 72 7" xfId="6283" xr:uid="{ACCECD2E-C24D-47AB-8B10-C0D90C778B02}"/>
    <cellStyle name="20% - Accent3 73" xfId="6284" xr:uid="{10AEFB70-276E-4E12-8D04-07FC06968911}"/>
    <cellStyle name="20% - Accent3 73 2" xfId="6285" xr:uid="{5461F1F9-AC84-4BC2-A897-35B672F8FB31}"/>
    <cellStyle name="20% - Accent3 73 2 2" xfId="6286" xr:uid="{0B01022A-570F-4293-817B-DA9B9C362E3B}"/>
    <cellStyle name="20% - Accent3 73 3" xfId="6287" xr:uid="{EA9A379D-22AB-4C20-BCB8-1CC978F75D6E}"/>
    <cellStyle name="20% - Accent3 73 4" xfId="6288" xr:uid="{DDCA595C-F706-40D6-9A97-3739E2629835}"/>
    <cellStyle name="20% - Accent3 74" xfId="6289" xr:uid="{4B547B6C-A632-4693-9ED3-1D1610E99596}"/>
    <cellStyle name="20% - Accent3 74 2" xfId="6290" xr:uid="{BB39C89F-2163-4813-BDF6-85121573CD83}"/>
    <cellStyle name="20% - Accent3 74 2 2" xfId="6291" xr:uid="{ED81863A-8B8D-46B9-A522-0E3C91856926}"/>
    <cellStyle name="20% - Accent3 74 3" xfId="6292" xr:uid="{1EDF388B-C7DC-481B-B6F0-787A407DABBC}"/>
    <cellStyle name="20% - Accent3 74 4" xfId="6293" xr:uid="{A3A7959D-47D0-4A30-BC93-F373BD1005D0}"/>
    <cellStyle name="20% - Accent3 75" xfId="6294" xr:uid="{D02BEDC1-9574-44A3-8E91-3E2324269BA5}"/>
    <cellStyle name="20% - Accent3 75 2" xfId="6295" xr:uid="{3A4F1D47-C0D0-4486-B4A6-0A32AC98ADA7}"/>
    <cellStyle name="20% - Accent3 75 2 2" xfId="6296" xr:uid="{BA0D309D-E410-4613-B436-87A28B51D777}"/>
    <cellStyle name="20% - Accent3 75 3" xfId="6297" xr:uid="{58B0CD43-5BE9-4CAE-877F-5E7B0B6E5B79}"/>
    <cellStyle name="20% - Accent3 75 4" xfId="6298" xr:uid="{55077146-B782-400C-B9C1-8D6978CD235A}"/>
    <cellStyle name="20% - Accent3 76" xfId="6299" xr:uid="{907FC640-FFFA-4494-97AA-E443F48EE787}"/>
    <cellStyle name="20% - Accent3 76 2" xfId="6300" xr:uid="{8093C16B-AB66-4A8D-8B0A-ED4E06D38861}"/>
    <cellStyle name="20% - Accent3 76 2 2" xfId="6301" xr:uid="{AB980BAE-7432-4DB1-819F-0E23FCFACC3E}"/>
    <cellStyle name="20% - Accent3 76 3" xfId="6302" xr:uid="{DDF05A0E-E544-4E29-82A9-D4BA87F64E30}"/>
    <cellStyle name="20% - Accent3 76 4" xfId="6303" xr:uid="{688C24F6-F01E-42B3-85B4-11F806C9D632}"/>
    <cellStyle name="20% - Accent3 77" xfId="6304" xr:uid="{E3F3C979-357D-402B-855A-0475A6E0AF66}"/>
    <cellStyle name="20% - Accent3 77 2" xfId="6305" xr:uid="{43CF3D9B-87AF-463F-8111-E492E4D46F29}"/>
    <cellStyle name="20% - Accent3 77 2 2" xfId="6306" xr:uid="{0A20BE09-2D10-4B25-A6E4-5966E4D47504}"/>
    <cellStyle name="20% - Accent3 77 3" xfId="6307" xr:uid="{F4AD1711-F3AB-4AA6-A439-10D455A5B4AF}"/>
    <cellStyle name="20% - Accent3 77 4" xfId="6308" xr:uid="{49FCFD9A-3528-4D44-90C4-92AD45B45307}"/>
    <cellStyle name="20% - Accent3 78" xfId="6309" xr:uid="{D2D522C8-5C1E-44A1-BCC0-D1A82881AC0A}"/>
    <cellStyle name="20% - Accent3 78 2" xfId="6310" xr:uid="{4878FAAF-A849-4036-8D57-6BEF6B5E2238}"/>
    <cellStyle name="20% - Accent3 78 2 2" xfId="6311" xr:uid="{53D43095-C55C-482B-A4BC-8D0FEFEB73D5}"/>
    <cellStyle name="20% - Accent3 78 3" xfId="6312" xr:uid="{7115A86A-1166-4748-8661-B5EB41B4C18C}"/>
    <cellStyle name="20% - Accent3 78 4" xfId="6313" xr:uid="{D2064D9F-1C0B-4DFC-8A7D-3FC87561472D}"/>
    <cellStyle name="20% - Accent3 79" xfId="6314" xr:uid="{349ADBA3-9962-4FF2-8215-7B85D778BECE}"/>
    <cellStyle name="20% - Accent3 79 2" xfId="6315" xr:uid="{686F2DC4-D52E-42B5-8D82-203AFE5CD4DD}"/>
    <cellStyle name="20% - Accent3 79 2 2" xfId="6316" xr:uid="{E46A4EEE-BBB9-4779-8F0D-D7B12D757C19}"/>
    <cellStyle name="20% - Accent3 79 3" xfId="6317" xr:uid="{22D65D59-630E-478F-B461-E5F52654DFB9}"/>
    <cellStyle name="20% - Accent3 79 4" xfId="6318" xr:uid="{4D30028F-132B-4F90-8066-2A38B159825E}"/>
    <cellStyle name="20% - Accent3 8" xfId="6319" xr:uid="{102844FF-BB70-4375-91F7-9CED3BAE4135}"/>
    <cellStyle name="20% - Accent3 8 2" xfId="6320" xr:uid="{533BDBD0-9E0C-43C6-A9AA-D4C0A3C555E0}"/>
    <cellStyle name="20% - Accent3 8 2 2" xfId="6321" xr:uid="{579BBA1C-0F9C-471F-9BBB-4C960B5E5C6A}"/>
    <cellStyle name="20% - Accent3 8 2 3" xfId="6322" xr:uid="{58E0D525-A6AA-42BB-99D9-CA6767AC56CA}"/>
    <cellStyle name="20% - Accent3 8 2 4" xfId="6323" xr:uid="{4750590F-EB30-4491-9877-C7295624D4DD}"/>
    <cellStyle name="20% - Accent3 8 2 5" xfId="6324" xr:uid="{26C9B299-85EA-4EB0-ABD7-F27A7D9DEFA9}"/>
    <cellStyle name="20% - Accent3 8 2 6" xfId="6325" xr:uid="{240D464E-D9C6-4A7E-B59B-6925D9389FA9}"/>
    <cellStyle name="20% - Accent3 8 3" xfId="6326" xr:uid="{234A6115-A7B6-454C-B84F-96F31B143DB0}"/>
    <cellStyle name="20% - Accent3 8 3 2" xfId="6327" xr:uid="{8D690DAF-7C4C-4523-84EB-53F5E0C2A954}"/>
    <cellStyle name="20% - Accent3 8 4" xfId="6328" xr:uid="{0A1A1500-3344-4AF1-BCAC-056EB98ECB9B}"/>
    <cellStyle name="20% - Accent3 8 5" xfId="6329" xr:uid="{DB9BDE76-9DDD-4D65-8DC7-4D93CF15E960}"/>
    <cellStyle name="20% - Accent3 8 6" xfId="6330" xr:uid="{BEE35818-10E7-4A35-8B95-040EB2477577}"/>
    <cellStyle name="20% - Accent3 8 7" xfId="6331" xr:uid="{D0B978C0-A20B-426B-9F28-D0CAA9B85A68}"/>
    <cellStyle name="20% - Accent3 80" xfId="6332" xr:uid="{BCC40E88-F3CD-4620-AB6E-30552527D1E5}"/>
    <cellStyle name="20% - Accent3 80 2" xfId="6333" xr:uid="{4C9258B8-4362-420F-B74A-FEE0728BDC59}"/>
    <cellStyle name="20% - Accent3 80 2 2" xfId="6334" xr:uid="{C65B265F-ED0A-430F-9E01-B72A16EB83E0}"/>
    <cellStyle name="20% - Accent3 80 3" xfId="6335" xr:uid="{B1B82F58-F7F0-47E3-BC60-B276DEA7D6A4}"/>
    <cellStyle name="20% - Accent3 80 4" xfId="6336" xr:uid="{7E121895-8078-46E4-BD1A-E573548D6F0D}"/>
    <cellStyle name="20% - Accent3 81" xfId="6337" xr:uid="{AAE2D670-D33B-4DA0-9CB8-48F2774200D8}"/>
    <cellStyle name="20% - Accent3 81 2" xfId="6338" xr:uid="{47E9C998-A9C0-45F9-87DC-08B0806B081C}"/>
    <cellStyle name="20% - Accent3 81 2 2" xfId="6339" xr:uid="{2837F38D-6055-4F3D-BD64-F35D080CB553}"/>
    <cellStyle name="20% - Accent3 81 2 2 2" xfId="6340" xr:uid="{74F11850-CFE4-41C5-9EF2-3860CA2D2B96}"/>
    <cellStyle name="20% - Accent3 81 2 3" xfId="6341" xr:uid="{94A5804D-C65A-44E8-B0F4-A7CE8ECF6467}"/>
    <cellStyle name="20% - Accent3 81 2 4" xfId="6342" xr:uid="{22BC1B1E-885F-435D-A883-C57DADEC33D3}"/>
    <cellStyle name="20% - Accent3 81 2 5" xfId="6343" xr:uid="{92ACAD3C-FD6D-4891-B841-D30A8B856FC2}"/>
    <cellStyle name="20% - Accent3 81 2 6" xfId="6344" xr:uid="{954684DB-0AA8-4C80-885F-4289A01FDB0C}"/>
    <cellStyle name="20% - Accent3 81 3" xfId="6345" xr:uid="{9F36657D-5D69-451C-8BFC-83869F6B19DB}"/>
    <cellStyle name="20% - Accent3 81 4" xfId="6346" xr:uid="{73730BE0-5C2C-43E5-826A-F76F827B27A9}"/>
    <cellStyle name="20% - Accent3 82" xfId="6347" xr:uid="{C67C3C3F-0BB3-4B25-8FEB-A752D97B9416}"/>
    <cellStyle name="20% - Accent3 82 2" xfId="6348" xr:uid="{4316DFF8-8362-42C8-9F10-8C91DE37A7B5}"/>
    <cellStyle name="20% - Accent3 82 3" xfId="6349" xr:uid="{801E468C-4330-481F-BA1D-C0D89C4109BC}"/>
    <cellStyle name="20% - Accent3 83" xfId="6350" xr:uid="{A615757C-77D2-45C4-AA66-80A29441B027}"/>
    <cellStyle name="20% - Accent3 83 2" xfId="6351" xr:uid="{492051E2-C0CF-45C3-93CB-B90655991ED0}"/>
    <cellStyle name="20% - Accent3 83 3" xfId="6352" xr:uid="{EB62D39E-AEA3-432F-BE68-2938C0693183}"/>
    <cellStyle name="20% - Accent3 84" xfId="6353" xr:uid="{09ADF567-1ECF-4B34-AF16-58AFC473DE36}"/>
    <cellStyle name="20% - Accent3 84 2" xfId="6354" xr:uid="{46ABC5A1-A166-4841-A722-CD418BB071C5}"/>
    <cellStyle name="20% - Accent3 84 3" xfId="6355" xr:uid="{CA17B4BF-963A-4A4D-B6A7-E668F37FB0B8}"/>
    <cellStyle name="20% - Accent3 85" xfId="6356" xr:uid="{253C4D77-9826-4149-828A-3DBDAAB6EF75}"/>
    <cellStyle name="20% - Accent3 85 2" xfId="6357" xr:uid="{8938210E-87D8-4905-B8F3-C615EC072807}"/>
    <cellStyle name="20% - Accent3 85 3" xfId="6358" xr:uid="{0CA5BB6D-5BED-4A87-B6EB-E0A2CA5DB2FA}"/>
    <cellStyle name="20% - Accent3 86" xfId="6359" xr:uid="{44D3A6FB-BC3E-4B3D-AAFA-FC10273924CF}"/>
    <cellStyle name="20% - Accent3 86 2" xfId="6360" xr:uid="{9513A547-8FAE-4C89-B575-54705AF7182A}"/>
    <cellStyle name="20% - Accent3 86 2 2" xfId="6361" xr:uid="{E052E896-050B-47AC-B975-1E5654CD4A25}"/>
    <cellStyle name="20% - Accent3 86 3" xfId="6362" xr:uid="{E08FF3F5-2524-4E31-AEAD-076A0E561F31}"/>
    <cellStyle name="20% - Accent3 86 4" xfId="6363" xr:uid="{261813ED-067D-4867-B5CD-764768DEBC5C}"/>
    <cellStyle name="20% - Accent3 86 5" xfId="6364" xr:uid="{58AB77E6-A799-4CCB-B496-5E71F7CA0A32}"/>
    <cellStyle name="20% - Accent3 86 6" xfId="6365" xr:uid="{AD05BA09-C5B9-4340-9AE8-7B6C852122FE}"/>
    <cellStyle name="20% - Accent3 87" xfId="6366" xr:uid="{1E292A77-5DA8-4A76-A1E3-4DBED94B6FD7}"/>
    <cellStyle name="20% - Accent3 87 2" xfId="6367" xr:uid="{52376D8E-207E-4F62-8A8B-79158D530360}"/>
    <cellStyle name="20% - Accent3 87 2 2" xfId="6368" xr:uid="{E469A04A-47C9-4DF2-8BDA-F7C72EED7F0E}"/>
    <cellStyle name="20% - Accent3 87 3" xfId="6369" xr:uid="{BF59BF3B-3173-4C48-A4FA-47B51FD4A429}"/>
    <cellStyle name="20% - Accent3 87 4" xfId="6370" xr:uid="{D3D18C01-A8C1-4352-8FF4-6F89211EF4D5}"/>
    <cellStyle name="20% - Accent3 87 5" xfId="6371" xr:uid="{03E57E42-2B3B-4C20-9826-7E0AD0DEF075}"/>
    <cellStyle name="20% - Accent3 87 6" xfId="6372" xr:uid="{68C80860-9089-46DF-AC1D-624C994F5AD9}"/>
    <cellStyle name="20% - Accent3 88" xfId="6373" xr:uid="{9B880E19-D86A-43F5-B413-3668705EDC38}"/>
    <cellStyle name="20% - Accent3 88 2" xfId="6374" xr:uid="{7B74E440-F7FF-4381-ABAD-6646B6833029}"/>
    <cellStyle name="20% - Accent3 88 3" xfId="6375" xr:uid="{994DE064-A39F-4099-8D37-441C3FE4015E}"/>
    <cellStyle name="20% - Accent3 88 4" xfId="6376" xr:uid="{7972E7BF-0D3D-4793-A329-E4D99E3DB1E3}"/>
    <cellStyle name="20% - Accent3 88 5" xfId="6377" xr:uid="{9AE12EDE-BE9F-4058-9964-504E32C95B96}"/>
    <cellStyle name="20% - Accent3 88 6" xfId="6378" xr:uid="{D066645E-F5D0-497B-BBBC-E269EB8D5692}"/>
    <cellStyle name="20% - Accent3 89" xfId="6379" xr:uid="{4BF843BA-690E-4323-B455-DB8E9C028477}"/>
    <cellStyle name="20% - Accent3 9" xfId="6380" xr:uid="{385E0085-76C7-4620-9D71-25D1A04219F6}"/>
    <cellStyle name="20% - Accent3 9 2" xfId="6381" xr:uid="{F74BB792-BD97-4C2F-8F4C-8C1C6BE127D8}"/>
    <cellStyle name="20% - Accent3 9 2 2" xfId="6382" xr:uid="{7D7D624D-5386-4F07-B243-DE0F2B91BEAB}"/>
    <cellStyle name="20% - Accent3 9 2 3" xfId="6383" xr:uid="{70D4F577-46DB-47BA-91AA-DDE76504F53C}"/>
    <cellStyle name="20% - Accent3 9 2 4" xfId="6384" xr:uid="{998D6DBD-21D6-487B-A6E8-B306AE8C0D7C}"/>
    <cellStyle name="20% - Accent3 9 2 5" xfId="6385" xr:uid="{C2C5F335-F51F-47EF-BA02-D180646DEA39}"/>
    <cellStyle name="20% - Accent3 9 2 6" xfId="6386" xr:uid="{5EDF5B93-025A-49EF-83F1-38303CA084FC}"/>
    <cellStyle name="20% - Accent3 9 3" xfId="6387" xr:uid="{E7B4BFAB-D04A-4CD8-A8D1-784DC7A04801}"/>
    <cellStyle name="20% - Accent3 9 3 2" xfId="6388" xr:uid="{4F8A8F00-6D24-4FC8-820A-FA29D2C1CA10}"/>
    <cellStyle name="20% - Accent3 9 4" xfId="6389" xr:uid="{60751899-957A-4D60-A211-090DBD758A7E}"/>
    <cellStyle name="20% - Accent3 9 5" xfId="6390" xr:uid="{A839905F-2177-4415-9726-BDFFF0FD089C}"/>
    <cellStyle name="20% - Accent3 9 6" xfId="6391" xr:uid="{2EB364C8-C791-4F30-9C0B-9A1E0C954284}"/>
    <cellStyle name="20% - Accent3 9 7" xfId="6392" xr:uid="{AD5C8F4D-D05E-42BE-8C8D-1F097BDF818D}"/>
    <cellStyle name="20% - Accent3 90" xfId="6393" xr:uid="{BBA51D81-AB82-4867-B31C-50499D4002BE}"/>
    <cellStyle name="20% - Accent3 91" xfId="6394" xr:uid="{FE5A4AAE-FDB0-4548-BAC3-4A731CB84057}"/>
    <cellStyle name="20% - Accent3 92" xfId="6395" xr:uid="{FFE87C4B-899C-4477-86B3-15350AA7C12A}"/>
    <cellStyle name="20% - Accent3 93" xfId="6396" xr:uid="{BCC87395-D6D0-436F-847D-420473F5D471}"/>
    <cellStyle name="20% - Accent3 94" xfId="6397" xr:uid="{DA12C6B7-466E-4287-9CE4-881824C218AE}"/>
    <cellStyle name="20% - Accent3 95" xfId="6398" xr:uid="{DB236714-28DE-4FA1-86BF-098733BA133F}"/>
    <cellStyle name="20% - Accent3 96" xfId="32847" xr:uid="{BFAD3A14-C88D-41D1-AA88-6BD4D77002BD}"/>
    <cellStyle name="20% - Accent4" xfId="40" builtinId="42" customBuiltin="1"/>
    <cellStyle name="20% - Accent4 10" xfId="6399" xr:uid="{DD3EED4B-0FBE-4D05-AB27-B05E85776FBC}"/>
    <cellStyle name="20% - Accent4 10 2" xfId="6400" xr:uid="{2C06117A-71A6-423F-8CEB-60F73EC8AD06}"/>
    <cellStyle name="20% - Accent4 10 2 2" xfId="6401" xr:uid="{969B6349-BC55-49C2-9221-65C9A2130503}"/>
    <cellStyle name="20% - Accent4 10 2 3" xfId="6402" xr:uid="{6E898F58-45AA-4D6A-9D7F-A761A08652AE}"/>
    <cellStyle name="20% - Accent4 10 2 4" xfId="6403" xr:uid="{3C679650-57A4-4119-B142-CC60CAB2DB9E}"/>
    <cellStyle name="20% - Accent4 10 2 5" xfId="6404" xr:uid="{C0FC6B7C-1AD4-457B-BF9B-F29B25656871}"/>
    <cellStyle name="20% - Accent4 10 2 6" xfId="6405" xr:uid="{BA308335-0F5B-4DC2-999F-1B9C1532A7CA}"/>
    <cellStyle name="20% - Accent4 10 3" xfId="6406" xr:uid="{6F5C36B1-0B85-414D-A1DE-B446821BE1C1}"/>
    <cellStyle name="20% - Accent4 10 3 2" xfId="6407" xr:uid="{6D75B9F8-CA6F-492B-AA41-4429787D89E1}"/>
    <cellStyle name="20% - Accent4 10 4" xfId="6408" xr:uid="{1E0E771C-AEA6-4D60-8800-0643E081C5EF}"/>
    <cellStyle name="20% - Accent4 10 5" xfId="6409" xr:uid="{5AE7A9D0-978A-4A85-8A8B-82F5284F9457}"/>
    <cellStyle name="20% - Accent4 10 6" xfId="6410" xr:uid="{2C8105B8-FFFA-4A4A-B7C4-DC45DD800E2C}"/>
    <cellStyle name="20% - Accent4 10 7" xfId="6411" xr:uid="{3EDC1A91-F7A0-4A4E-B1CB-BB6BD04EB2D4}"/>
    <cellStyle name="20% - Accent4 11" xfId="6412" xr:uid="{FA3B5FBF-936C-4843-A652-9C3E06DF2BE4}"/>
    <cellStyle name="20% - Accent4 11 2" xfId="6413" xr:uid="{9156EBAB-3A2C-49E0-ACE5-93A8E0281F79}"/>
    <cellStyle name="20% - Accent4 11 2 2" xfId="6414" xr:uid="{FC528FE8-A1A5-4E87-9625-86F909F56755}"/>
    <cellStyle name="20% - Accent4 11 2 3" xfId="6415" xr:uid="{027366D0-9A3E-496B-B6F1-E093695D0518}"/>
    <cellStyle name="20% - Accent4 11 2 4" xfId="6416" xr:uid="{756E0370-4508-42AB-9668-BABFBAE306B6}"/>
    <cellStyle name="20% - Accent4 11 2 5" xfId="6417" xr:uid="{A72F2503-EECC-474A-AEB7-40DC5D124175}"/>
    <cellStyle name="20% - Accent4 11 2 6" xfId="6418" xr:uid="{0EACF7D7-4718-475B-92C4-B389C0A965C7}"/>
    <cellStyle name="20% - Accent4 11 3" xfId="6419" xr:uid="{E878C6CA-DE1C-4CED-8DEC-FB174ECDEDA9}"/>
    <cellStyle name="20% - Accent4 11 3 2" xfId="6420" xr:uid="{2D877258-CBB1-4DDE-BA02-EAD513F4B032}"/>
    <cellStyle name="20% - Accent4 11 4" xfId="6421" xr:uid="{96C857D7-39B4-4B7E-A61E-FC41EB8F3C6B}"/>
    <cellStyle name="20% - Accent4 11 5" xfId="6422" xr:uid="{5036C10F-EF70-4841-9038-DC31889AE017}"/>
    <cellStyle name="20% - Accent4 11 6" xfId="6423" xr:uid="{7EA1D5F7-02F4-4AE5-B0D6-B8D2342FB3C3}"/>
    <cellStyle name="20% - Accent4 11 7" xfId="6424" xr:uid="{EB46F2F9-E201-4607-A3AE-04AF6D1BEB46}"/>
    <cellStyle name="20% - Accent4 12" xfId="6425" xr:uid="{F87BFD18-0E8D-405C-9163-8B37C99760D5}"/>
    <cellStyle name="20% - Accent4 12 2" xfId="6426" xr:uid="{00AD31D5-824D-44FB-920E-1C8EBDFE287B}"/>
    <cellStyle name="20% - Accent4 12 2 2" xfId="6427" xr:uid="{808E46DC-E097-485D-8480-0B6D72D1BD23}"/>
    <cellStyle name="20% - Accent4 12 2 3" xfId="6428" xr:uid="{EF651067-DFC4-40AD-9E84-0D57400A3878}"/>
    <cellStyle name="20% - Accent4 12 2 4" xfId="6429" xr:uid="{21CFD6AF-B8BB-4BAB-9D0C-CCD55E186C9E}"/>
    <cellStyle name="20% - Accent4 12 2 5" xfId="6430" xr:uid="{67588B0E-6DD9-4D89-871F-AC09A074E1C7}"/>
    <cellStyle name="20% - Accent4 12 2 6" xfId="6431" xr:uid="{EF6FE4F8-7E31-46CF-B31A-179997775C51}"/>
    <cellStyle name="20% - Accent4 12 3" xfId="6432" xr:uid="{1E4F815D-AE7C-4704-95EC-C275F018DB44}"/>
    <cellStyle name="20% - Accent4 12 3 2" xfId="6433" xr:uid="{19C00227-9981-4C4F-9453-7AD1C8C950EA}"/>
    <cellStyle name="20% - Accent4 12 4" xfId="6434" xr:uid="{74FA9794-FBDF-4D6E-ABF1-DFC1686B84DB}"/>
    <cellStyle name="20% - Accent4 12 5" xfId="6435" xr:uid="{273600DF-E8DC-4F80-B9D6-466CC0CEA09C}"/>
    <cellStyle name="20% - Accent4 12 6" xfId="6436" xr:uid="{DBAC257B-A810-4870-BEB1-03E9F56B7A19}"/>
    <cellStyle name="20% - Accent4 12 7" xfId="6437" xr:uid="{409C7BD1-DC48-4EFB-B908-B79634DDF683}"/>
    <cellStyle name="20% - Accent4 13" xfId="6438" xr:uid="{CC92CDF7-79DA-4A3C-9CD3-37F2D3EAB7B1}"/>
    <cellStyle name="20% - Accent4 13 2" xfId="6439" xr:uid="{94EE30D8-F9A6-4C08-8751-8850103FE79D}"/>
    <cellStyle name="20% - Accent4 13 2 2" xfId="6440" xr:uid="{F31BE778-B2E9-46C0-9DD3-92E77D8B1D2B}"/>
    <cellStyle name="20% - Accent4 13 2 3" xfId="6441" xr:uid="{907B57BF-A342-45F9-9215-3C8861156048}"/>
    <cellStyle name="20% - Accent4 13 2 4" xfId="6442" xr:uid="{7895DD99-1795-4963-911D-005D3F52A51A}"/>
    <cellStyle name="20% - Accent4 13 2 5" xfId="6443" xr:uid="{C678FBAE-DDED-401F-829B-1AB49BA4B2F9}"/>
    <cellStyle name="20% - Accent4 13 2 6" xfId="6444" xr:uid="{B7F7C110-5362-4D51-9F4A-3306E9C45BA5}"/>
    <cellStyle name="20% - Accent4 13 3" xfId="6445" xr:uid="{48FA1EA8-E58B-40A7-8A96-D0E37FE4F473}"/>
    <cellStyle name="20% - Accent4 13 3 2" xfId="6446" xr:uid="{309C1D73-A0F5-4D1F-BA80-D420B0BD1520}"/>
    <cellStyle name="20% - Accent4 13 4" xfId="6447" xr:uid="{708A2B94-3953-4517-B3B0-F9BB454A7C2D}"/>
    <cellStyle name="20% - Accent4 13 5" xfId="6448" xr:uid="{193938C6-9835-44E2-A08B-28DD6F28C18B}"/>
    <cellStyle name="20% - Accent4 13 6" xfId="6449" xr:uid="{24C6CED0-02C4-472A-B9C0-1F212232F9BD}"/>
    <cellStyle name="20% - Accent4 13 7" xfId="6450" xr:uid="{19B4078F-A280-434A-B66B-B453563B4494}"/>
    <cellStyle name="20% - Accent4 14" xfId="6451" xr:uid="{424E3896-2D05-434B-A663-E8DA520C441F}"/>
    <cellStyle name="20% - Accent4 14 2" xfId="6452" xr:uid="{45072918-E135-464A-8011-16738432FB6B}"/>
    <cellStyle name="20% - Accent4 14 2 2" xfId="6453" xr:uid="{BCEDE7C3-C23A-4807-8742-04420C5F3A24}"/>
    <cellStyle name="20% - Accent4 14 2 3" xfId="6454" xr:uid="{D25A87DC-4D66-4826-B27B-5BE92EB081F7}"/>
    <cellStyle name="20% - Accent4 14 2 4" xfId="6455" xr:uid="{D1861006-FD52-4F00-9B17-BA5CB47C594B}"/>
    <cellStyle name="20% - Accent4 14 2 5" xfId="6456" xr:uid="{B89CE3A1-463A-4FEE-93D2-1C0F45655C62}"/>
    <cellStyle name="20% - Accent4 14 2 6" xfId="6457" xr:uid="{35690172-F6AA-4E6B-AA99-B57F07F76C10}"/>
    <cellStyle name="20% - Accent4 14 3" xfId="6458" xr:uid="{428D71A6-1F42-4F8A-A2A5-E922D79A414F}"/>
    <cellStyle name="20% - Accent4 14 3 2" xfId="6459" xr:uid="{B016EF12-8137-4DA9-A162-647A156A3362}"/>
    <cellStyle name="20% - Accent4 14 4" xfId="6460" xr:uid="{FFAC8A5E-9B9B-4884-99C8-814A9D3EC816}"/>
    <cellStyle name="20% - Accent4 14 5" xfId="6461" xr:uid="{2527F53E-9717-4B25-BCD9-DE50AE4A8D0F}"/>
    <cellStyle name="20% - Accent4 14 6" xfId="6462" xr:uid="{DE1DFB81-DD1F-41AE-A786-68D71602E201}"/>
    <cellStyle name="20% - Accent4 14 7" xfId="6463" xr:uid="{D960B8E9-D2FD-47EF-A8DB-F83D82D5B755}"/>
    <cellStyle name="20% - Accent4 15" xfId="6464" xr:uid="{C69ACF47-DE25-4029-92A2-C55B2D89827D}"/>
    <cellStyle name="20% - Accent4 15 2" xfId="6465" xr:uid="{E22CAA3C-6ABF-4BB5-9F65-B50CADC6030E}"/>
    <cellStyle name="20% - Accent4 15 2 2" xfId="6466" xr:uid="{770FAA99-F103-4B2F-A9B7-F33688A5CBB7}"/>
    <cellStyle name="20% - Accent4 15 2 3" xfId="6467" xr:uid="{44C8D3DA-CCA9-4470-833C-044138BEF265}"/>
    <cellStyle name="20% - Accent4 15 2 4" xfId="6468" xr:uid="{AD8B709C-C10E-4481-9573-B0BF28624066}"/>
    <cellStyle name="20% - Accent4 15 2 5" xfId="6469" xr:uid="{EA117803-852B-45C9-AE56-7EE83AE18745}"/>
    <cellStyle name="20% - Accent4 15 2 6" xfId="6470" xr:uid="{4E050B99-04E9-4F14-80DB-0700E56D39FF}"/>
    <cellStyle name="20% - Accent4 15 3" xfId="6471" xr:uid="{757A1D5A-AC58-4F8B-9FAD-126ACC0B0BB4}"/>
    <cellStyle name="20% - Accent4 15 3 2" xfId="6472" xr:uid="{58162DCB-B227-4D4A-8422-EA4A5C0A549E}"/>
    <cellStyle name="20% - Accent4 15 4" xfId="6473" xr:uid="{0C689E2A-976B-43D7-A52A-543DE5D26B00}"/>
    <cellStyle name="20% - Accent4 15 5" xfId="6474" xr:uid="{D0C5AE7D-25E7-42F7-8A19-CF5E497A50A6}"/>
    <cellStyle name="20% - Accent4 15 6" xfId="6475" xr:uid="{857ADFAD-BF52-4615-9FA0-7A0CF2A5E1C7}"/>
    <cellStyle name="20% - Accent4 15 7" xfId="6476" xr:uid="{5199852F-D11E-417E-B00D-75BEAB26EDB4}"/>
    <cellStyle name="20% - Accent4 16" xfId="6477" xr:uid="{054F3576-AE80-45E0-BDD2-B4DA69DE5EA4}"/>
    <cellStyle name="20% - Accent4 16 2" xfId="6478" xr:uid="{4138CE8E-0F1A-4BB4-BFEA-BAEC3A1F33D0}"/>
    <cellStyle name="20% - Accent4 16 2 2" xfId="6479" xr:uid="{9CBB1788-4A1D-4099-9CEE-29624F200901}"/>
    <cellStyle name="20% - Accent4 16 2 3" xfId="6480" xr:uid="{2C7D28E6-F1BD-4EE6-957E-733CDD45D964}"/>
    <cellStyle name="20% - Accent4 16 2 4" xfId="6481" xr:uid="{3DA3A67B-92BD-4318-B472-4F9D66A91054}"/>
    <cellStyle name="20% - Accent4 16 2 5" xfId="6482" xr:uid="{D2287D1D-A78A-46AC-90B9-6CC42D8ACDAD}"/>
    <cellStyle name="20% - Accent4 16 2 6" xfId="6483" xr:uid="{EEE3F4F6-1E27-473C-B295-C7CF84FDEE09}"/>
    <cellStyle name="20% - Accent4 16 3" xfId="6484" xr:uid="{61C2CAA7-84AD-4274-A0FA-70ECA11F0CD7}"/>
    <cellStyle name="20% - Accent4 16 3 2" xfId="6485" xr:uid="{0AD7A058-7250-433F-9ACD-5F9B6FA6E6F8}"/>
    <cellStyle name="20% - Accent4 16 4" xfId="6486" xr:uid="{360C2E23-7818-4E29-8C53-70CAB79E264A}"/>
    <cellStyle name="20% - Accent4 16 5" xfId="6487" xr:uid="{56205E18-019C-4F9F-B6CF-3A8A1E07C7F3}"/>
    <cellStyle name="20% - Accent4 16 6" xfId="6488" xr:uid="{5EA28EA9-A4B2-437F-864F-25F1F54592B9}"/>
    <cellStyle name="20% - Accent4 16 7" xfId="6489" xr:uid="{08A45779-4DDD-4E56-AC33-5A1679E30C2A}"/>
    <cellStyle name="20% - Accent4 17" xfId="6490" xr:uid="{384A3B3F-E377-4E41-B6D2-0CC7F68877C2}"/>
    <cellStyle name="20% - Accent4 17 2" xfId="6491" xr:uid="{55FEB0CE-4106-4922-8F49-8E8816CF3AFF}"/>
    <cellStyle name="20% - Accent4 17 2 2" xfId="6492" xr:uid="{32447524-50BC-4E78-8DED-34A0D40EFDA9}"/>
    <cellStyle name="20% - Accent4 17 2 3" xfId="6493" xr:uid="{37649A58-1F72-4586-BFBB-E48E927019CF}"/>
    <cellStyle name="20% - Accent4 17 2 4" xfId="6494" xr:uid="{CCA2CACC-4D60-44DB-AD55-493F34EB9D92}"/>
    <cellStyle name="20% - Accent4 17 2 5" xfId="6495" xr:uid="{E9DA4212-9766-4D3E-A924-C1D3094784BA}"/>
    <cellStyle name="20% - Accent4 17 2 6" xfId="6496" xr:uid="{EC2E0221-B0DA-417B-9BEE-18D9FA5C6407}"/>
    <cellStyle name="20% - Accent4 17 3" xfId="6497" xr:uid="{34EEB532-6910-42EA-9BF4-A0229C5DBC12}"/>
    <cellStyle name="20% - Accent4 17 3 2" xfId="6498" xr:uid="{F41E5C94-0114-487A-B767-A3CA10DF1F5E}"/>
    <cellStyle name="20% - Accent4 17 4" xfId="6499" xr:uid="{39C437BF-D8A1-4561-AD44-616C87A8E97B}"/>
    <cellStyle name="20% - Accent4 17 5" xfId="6500" xr:uid="{DAAA86A9-A63C-477A-AAB7-75F17E4027A5}"/>
    <cellStyle name="20% - Accent4 17 6" xfId="6501" xr:uid="{24D3BC71-47AA-4249-9708-0DF79A050F6E}"/>
    <cellStyle name="20% - Accent4 17 7" xfId="6502" xr:uid="{E37C166A-E81A-4B20-ADCE-936D1A73DC08}"/>
    <cellStyle name="20% - Accent4 18" xfId="6503" xr:uid="{0C5AB2B4-A435-4C8B-A043-48BD3BDB6202}"/>
    <cellStyle name="20% - Accent4 18 2" xfId="6504" xr:uid="{D9F58CC9-6BFA-4E31-A462-7DC56CC18185}"/>
    <cellStyle name="20% - Accent4 18 2 2" xfId="6505" xr:uid="{7D8D3349-6956-482A-86F1-2E510631440B}"/>
    <cellStyle name="20% - Accent4 18 2 3" xfId="6506" xr:uid="{DDCE8F25-63B8-40BF-9495-EADC109D4B86}"/>
    <cellStyle name="20% - Accent4 18 2 4" xfId="6507" xr:uid="{D33687C8-53C9-477E-91BC-29CD2E5AFA57}"/>
    <cellStyle name="20% - Accent4 18 2 5" xfId="6508" xr:uid="{D0382373-7476-420D-9A73-CEA424E2AE8E}"/>
    <cellStyle name="20% - Accent4 18 2 6" xfId="6509" xr:uid="{7B436794-EE9E-4329-8082-8EAF0AB990BB}"/>
    <cellStyle name="20% - Accent4 18 3" xfId="6510" xr:uid="{CA4EDC80-6834-42AA-97E1-3C3613909512}"/>
    <cellStyle name="20% - Accent4 18 3 2" xfId="6511" xr:uid="{8E78DF5B-B232-45D5-857A-A0D1763E40C1}"/>
    <cellStyle name="20% - Accent4 18 4" xfId="6512" xr:uid="{C9FFCA57-8380-4A94-A630-DA0A0DC91F4C}"/>
    <cellStyle name="20% - Accent4 18 5" xfId="6513" xr:uid="{0D03D4C0-8BCC-4077-9442-AD0A206AD2F4}"/>
    <cellStyle name="20% - Accent4 18 6" xfId="6514" xr:uid="{3C700AC6-8D0B-4284-8597-4B6A21AB693B}"/>
    <cellStyle name="20% - Accent4 18 7" xfId="6515" xr:uid="{F47E1C01-CCD1-4F9E-ACBD-E104B5088D97}"/>
    <cellStyle name="20% - Accent4 19" xfId="6516" xr:uid="{4D802CE6-6C5E-4E91-953E-DAAF527CF45D}"/>
    <cellStyle name="20% - Accent4 19 2" xfId="6517" xr:uid="{61992125-A302-4A79-B7D2-4DE699BD6DB1}"/>
    <cellStyle name="20% - Accent4 19 2 2" xfId="6518" xr:uid="{21DBD33E-210B-4EF8-B061-B9DC9657BCFD}"/>
    <cellStyle name="20% - Accent4 19 2 3" xfId="6519" xr:uid="{7C0E399B-1B8F-49BC-BBF4-18E42A14954F}"/>
    <cellStyle name="20% - Accent4 19 2 4" xfId="6520" xr:uid="{68B20CF4-5DB1-40A8-9B48-0DF11E324719}"/>
    <cellStyle name="20% - Accent4 19 2 5" xfId="6521" xr:uid="{45229E89-C0EC-4BE8-A177-5AA01254857F}"/>
    <cellStyle name="20% - Accent4 19 2 6" xfId="6522" xr:uid="{8DF8296D-EA52-482A-8239-60527B3E3BF8}"/>
    <cellStyle name="20% - Accent4 19 3" xfId="6523" xr:uid="{99D7FDB1-8083-447B-B22C-659D308A5160}"/>
    <cellStyle name="20% - Accent4 19 3 2" xfId="6524" xr:uid="{065EA562-DF34-4FA7-BE87-6C53CF71AEC9}"/>
    <cellStyle name="20% - Accent4 19 4" xfId="6525" xr:uid="{606C56A2-F932-4026-BD56-97BFD517AC5C}"/>
    <cellStyle name="20% - Accent4 19 5" xfId="6526" xr:uid="{AC553E0C-FE5A-4371-B86C-4585A663D3FF}"/>
    <cellStyle name="20% - Accent4 19 6" xfId="6527" xr:uid="{C0874358-756B-492F-887B-7A428DCB4DB8}"/>
    <cellStyle name="20% - Accent4 19 7" xfId="6528" xr:uid="{26BF0DC5-2127-4399-AA9B-1EAFCE15FF3F}"/>
    <cellStyle name="20% - Accent4 2" xfId="6529" xr:uid="{9EF82943-05FD-4EF7-ADD4-168A894459D4}"/>
    <cellStyle name="20% - Accent4 2 10" xfId="32907" xr:uid="{9ECDD2E4-9555-46AE-ABDD-A57B73622578}"/>
    <cellStyle name="20% - Accent4 2 2" xfId="6530" xr:uid="{791C51FC-C5E5-425E-B55B-C6A6C5C6DAC1}"/>
    <cellStyle name="20% - Accent4 2 2 2" xfId="6531" xr:uid="{684D3881-7D7B-4281-BA46-64B8FF5E2200}"/>
    <cellStyle name="20% - Accent4 2 2 3" xfId="6532" xr:uid="{842A851C-0F0B-4AC2-B428-0C49D4A2E8CE}"/>
    <cellStyle name="20% - Accent4 2 2 4" xfId="6533" xr:uid="{7EF2B08A-DC2F-4350-A9A8-E16D8AA34430}"/>
    <cellStyle name="20% - Accent4 2 2 5" xfId="6534" xr:uid="{829F3EA0-C047-4181-9651-63346BFC41C0}"/>
    <cellStyle name="20% - Accent4 2 2 6" xfId="6535" xr:uid="{F61A4CAD-7B11-493F-9159-70D3984E5123}"/>
    <cellStyle name="20% - Accent4 2 3" xfId="6536" xr:uid="{68D34536-18F1-40C7-85D9-EA4C1FED6BED}"/>
    <cellStyle name="20% - Accent4 2 3 2" xfId="6537" xr:uid="{68D41BD1-83E3-42C7-8B09-5352F0684B84}"/>
    <cellStyle name="20% - Accent4 2 4" xfId="6538" xr:uid="{5250EE45-1257-4C31-BFA6-E18861E5198C}"/>
    <cellStyle name="20% - Accent4 2 5" xfId="6539" xr:uid="{12A5EF7A-07BB-44EB-A81F-2EBE417C4DE9}"/>
    <cellStyle name="20% - Accent4 2 6" xfId="6540" xr:uid="{B7DDE02F-A676-487E-9312-9998CF514564}"/>
    <cellStyle name="20% - Accent4 2 7" xfId="6541" xr:uid="{3FE00300-BD37-4077-B9D8-9CDFF8D2FBC4}"/>
    <cellStyle name="20% - Accent4 2 8" xfId="6542" xr:uid="{2605A378-F426-41CD-BE6F-C1BCD7519BCA}"/>
    <cellStyle name="20% - Accent4 2 9" xfId="32620" xr:uid="{3E6515EB-1E53-4746-9596-B8A465CC1435}"/>
    <cellStyle name="20% - Accent4 20" xfId="6543" xr:uid="{92C583ED-DFB2-4DE1-98F4-371BE57E533B}"/>
    <cellStyle name="20% - Accent4 20 2" xfId="6544" xr:uid="{4FB8BEDA-4067-40AF-8FF4-086D68AF5DDE}"/>
    <cellStyle name="20% - Accent4 20 2 2" xfId="6545" xr:uid="{369AC9D3-3E04-4EFF-8DFA-8CF63AE82A72}"/>
    <cellStyle name="20% - Accent4 20 2 3" xfId="6546" xr:uid="{675A2319-FF30-45B7-99CC-2EAE770DD0A9}"/>
    <cellStyle name="20% - Accent4 20 2 4" xfId="6547" xr:uid="{2946191B-33A6-422C-9D7E-7A55167A79FF}"/>
    <cellStyle name="20% - Accent4 20 2 5" xfId="6548" xr:uid="{BC782E47-2C79-4E81-BCC4-369446334930}"/>
    <cellStyle name="20% - Accent4 20 2 6" xfId="6549" xr:uid="{372666C4-3749-43D0-8F2F-05C074CD7BA5}"/>
    <cellStyle name="20% - Accent4 20 3" xfId="6550" xr:uid="{9F3C35DE-94FA-4FEC-8844-3E8563549994}"/>
    <cellStyle name="20% - Accent4 20 3 2" xfId="6551" xr:uid="{A7EC46DD-4CB5-45C6-B6C5-94635F1A2B1C}"/>
    <cellStyle name="20% - Accent4 20 4" xfId="6552" xr:uid="{95C5E08D-822E-4AF3-8563-0323549D9E96}"/>
    <cellStyle name="20% - Accent4 20 5" xfId="6553" xr:uid="{D3B6839A-ACC2-4B6C-8B2C-E11E58E32CDF}"/>
    <cellStyle name="20% - Accent4 20 6" xfId="6554" xr:uid="{B85C93B1-B018-4D8C-99F4-47BB4978B849}"/>
    <cellStyle name="20% - Accent4 20 7" xfId="6555" xr:uid="{0B1323FB-8003-44C1-B178-7310D7C5D87C}"/>
    <cellStyle name="20% - Accent4 21" xfId="6556" xr:uid="{4C50445F-A68C-4962-82F7-FAEC446FB315}"/>
    <cellStyle name="20% - Accent4 21 2" xfId="6557" xr:uid="{6E060815-0293-4235-B507-4DC1FB47F76D}"/>
    <cellStyle name="20% - Accent4 21 2 2" xfId="6558" xr:uid="{92B3218E-93B4-4A3E-8C5C-EF4EFB6E3120}"/>
    <cellStyle name="20% - Accent4 21 2 3" xfId="6559" xr:uid="{7C335D64-2DAF-4319-A81A-67C885D1ECB3}"/>
    <cellStyle name="20% - Accent4 21 2 4" xfId="6560" xr:uid="{B62E6D89-4233-41ED-9042-4CE259B632D9}"/>
    <cellStyle name="20% - Accent4 21 2 5" xfId="6561" xr:uid="{6E8F1456-B916-4BD7-89FE-E58B75855604}"/>
    <cellStyle name="20% - Accent4 21 2 6" xfId="6562" xr:uid="{9E823ECF-8F9D-4885-9B9D-6E96B65F2608}"/>
    <cellStyle name="20% - Accent4 21 3" xfId="6563" xr:uid="{F0D2415F-EDE2-4543-A32B-BF60AC65E617}"/>
    <cellStyle name="20% - Accent4 21 3 2" xfId="6564" xr:uid="{6D6DCAA2-952E-4E3C-A94F-65C456217253}"/>
    <cellStyle name="20% - Accent4 21 4" xfId="6565" xr:uid="{7EBB7213-272F-4828-A6AE-A6A021E044E6}"/>
    <cellStyle name="20% - Accent4 21 5" xfId="6566" xr:uid="{94B1E981-1A6A-4326-A608-B5679B724040}"/>
    <cellStyle name="20% - Accent4 21 6" xfId="6567" xr:uid="{3D1A2CF4-6E2A-47B6-B2C4-6BAAC9CACAE1}"/>
    <cellStyle name="20% - Accent4 21 7" xfId="6568" xr:uid="{48648C4D-3B63-46D5-9437-3C7E23672348}"/>
    <cellStyle name="20% - Accent4 22" xfId="6569" xr:uid="{92DFA838-5223-4F0C-917C-336A3257F918}"/>
    <cellStyle name="20% - Accent4 22 2" xfId="6570" xr:uid="{3AF43225-D93F-4521-B4C6-6E3122BBA71F}"/>
    <cellStyle name="20% - Accent4 22 2 2" xfId="6571" xr:uid="{BC1A1A80-C682-4053-B98E-60837E222A43}"/>
    <cellStyle name="20% - Accent4 22 2 3" xfId="6572" xr:uid="{83DA8462-8027-4E54-87E8-48B54F3378D7}"/>
    <cellStyle name="20% - Accent4 22 2 4" xfId="6573" xr:uid="{298D5A0C-7DB6-4C99-9A49-88942A1F3F17}"/>
    <cellStyle name="20% - Accent4 22 2 5" xfId="6574" xr:uid="{7B382296-7866-416D-AAF1-01C862F03854}"/>
    <cellStyle name="20% - Accent4 22 2 6" xfId="6575" xr:uid="{A190FC85-1D42-4F5F-9897-A0EE55163143}"/>
    <cellStyle name="20% - Accent4 22 3" xfId="6576" xr:uid="{029BE586-A7E7-4828-948C-25E4E727E73F}"/>
    <cellStyle name="20% - Accent4 22 3 2" xfId="6577" xr:uid="{00159013-698C-40ED-8E32-064052B63F0B}"/>
    <cellStyle name="20% - Accent4 22 4" xfId="6578" xr:uid="{DADE8D94-D8A3-470B-A86E-E98CC3E2E831}"/>
    <cellStyle name="20% - Accent4 22 5" xfId="6579" xr:uid="{EEE3B2C3-74A8-4832-9B2C-E40B71B247C0}"/>
    <cellStyle name="20% - Accent4 22 6" xfId="6580" xr:uid="{C1BC2CF2-F4B6-4616-A4D5-B743F4E75582}"/>
    <cellStyle name="20% - Accent4 22 7" xfId="6581" xr:uid="{6091974C-7EEE-4EC9-923F-3900B7846ED1}"/>
    <cellStyle name="20% - Accent4 23" xfId="6582" xr:uid="{E3C62ECB-942F-4422-B767-076B3C368CD1}"/>
    <cellStyle name="20% - Accent4 23 2" xfId="6583" xr:uid="{F516425F-AA8F-4D8B-95F4-2D4C9A73981B}"/>
    <cellStyle name="20% - Accent4 23 2 2" xfId="6584" xr:uid="{6C5D8856-26E5-490B-B878-7C4B7FC805BC}"/>
    <cellStyle name="20% - Accent4 23 2 3" xfId="6585" xr:uid="{A8C0030C-6708-4ED0-B6BD-1877CB195A34}"/>
    <cellStyle name="20% - Accent4 23 2 4" xfId="6586" xr:uid="{8FFFFB1A-880D-4464-B6AB-AE595E803AC9}"/>
    <cellStyle name="20% - Accent4 23 2 5" xfId="6587" xr:uid="{F9798765-4955-4C95-8D8A-1265B26CECE0}"/>
    <cellStyle name="20% - Accent4 23 2 6" xfId="6588" xr:uid="{19634B74-5AE8-4F1A-86C3-760D8C6D4586}"/>
    <cellStyle name="20% - Accent4 23 3" xfId="6589" xr:uid="{8EA94D67-3281-4A05-91A0-DDB99F6F889E}"/>
    <cellStyle name="20% - Accent4 23 3 2" xfId="6590" xr:uid="{A3F030D5-18F6-45C0-BE8B-E77AEC679306}"/>
    <cellStyle name="20% - Accent4 23 4" xfId="6591" xr:uid="{4AFD1155-D940-487A-AEF2-C878AFAD880D}"/>
    <cellStyle name="20% - Accent4 23 5" xfId="6592" xr:uid="{D8A0A280-1CE4-4C71-A4DD-D691ACD36E23}"/>
    <cellStyle name="20% - Accent4 23 6" xfId="6593" xr:uid="{0FA1BC6C-C9DD-412F-9293-ABAB37E1E5CA}"/>
    <cellStyle name="20% - Accent4 23 7" xfId="6594" xr:uid="{447BDA27-F146-4CA5-B56F-EBADF2152A35}"/>
    <cellStyle name="20% - Accent4 24" xfId="6595" xr:uid="{62C709DB-D3A4-4696-9ECC-7C791876DE9D}"/>
    <cellStyle name="20% - Accent4 24 2" xfId="6596" xr:uid="{78527C31-477D-4C2C-8D5A-89EEE7A05362}"/>
    <cellStyle name="20% - Accent4 24 2 2" xfId="6597" xr:uid="{89A0ADBF-82CD-45EF-B2BD-40936F20AA2A}"/>
    <cellStyle name="20% - Accent4 24 2 3" xfId="6598" xr:uid="{093B15CE-6B89-4062-A22D-ABEF14B154CD}"/>
    <cellStyle name="20% - Accent4 24 2 4" xfId="6599" xr:uid="{64CFF275-D334-4815-B21A-5822EE5663C6}"/>
    <cellStyle name="20% - Accent4 24 2 5" xfId="6600" xr:uid="{58BBB7BC-5252-496B-8B76-DB1277F63EA1}"/>
    <cellStyle name="20% - Accent4 24 2 6" xfId="6601" xr:uid="{26B13D13-D4B4-4284-9364-300174018000}"/>
    <cellStyle name="20% - Accent4 24 3" xfId="6602" xr:uid="{D66A34AB-A276-4854-B54C-9FE3641753FA}"/>
    <cellStyle name="20% - Accent4 24 3 2" xfId="6603" xr:uid="{E631F94A-6C77-4AC1-8E0D-C27DCCC10773}"/>
    <cellStyle name="20% - Accent4 24 4" xfId="6604" xr:uid="{74B72B4F-16C7-43B9-8D8C-2AD13FBB4B27}"/>
    <cellStyle name="20% - Accent4 24 5" xfId="6605" xr:uid="{8F91C9E1-F305-4D52-B49F-9880A9B7E88B}"/>
    <cellStyle name="20% - Accent4 24 6" xfId="6606" xr:uid="{00B9885E-AF29-4512-B295-61E2062A6953}"/>
    <cellStyle name="20% - Accent4 24 7" xfId="6607" xr:uid="{F1D3EDD5-190E-4D93-9009-1621D385E231}"/>
    <cellStyle name="20% - Accent4 25" xfId="6608" xr:uid="{B018F033-8C59-4E45-B00E-F05E31BC81B3}"/>
    <cellStyle name="20% - Accent4 25 2" xfId="6609" xr:uid="{1FFEACFF-8F0B-44B0-B7D2-D73D94E282C8}"/>
    <cellStyle name="20% - Accent4 25 2 2" xfId="6610" xr:uid="{5D3F8980-C21C-4090-9BF8-EE664D6D4F3C}"/>
    <cellStyle name="20% - Accent4 25 2 3" xfId="6611" xr:uid="{0137F4EC-F2A8-4C99-9A71-A48FDC5F4B0E}"/>
    <cellStyle name="20% - Accent4 25 2 4" xfId="6612" xr:uid="{34B718F9-7359-490B-9D47-81C93DC47B70}"/>
    <cellStyle name="20% - Accent4 25 2 5" xfId="6613" xr:uid="{64C4F20B-DFFD-4367-8C38-685AA99271E1}"/>
    <cellStyle name="20% - Accent4 25 2 6" xfId="6614" xr:uid="{D34AEBDF-196B-4088-984D-9D555EFCB7AF}"/>
    <cellStyle name="20% - Accent4 25 3" xfId="6615" xr:uid="{961423A3-69D9-4ABA-87B7-AF387572D308}"/>
    <cellStyle name="20% - Accent4 25 3 2" xfId="6616" xr:uid="{450BFA4E-B206-46EF-A626-924699B7070A}"/>
    <cellStyle name="20% - Accent4 25 4" xfId="6617" xr:uid="{8EBE2515-0070-4D80-AE73-D9FE261A439F}"/>
    <cellStyle name="20% - Accent4 25 5" xfId="6618" xr:uid="{39BEB03B-2395-4E17-89A9-0AED7AD72109}"/>
    <cellStyle name="20% - Accent4 25 6" xfId="6619" xr:uid="{978019F9-65D8-4122-A34E-AD8DBFDFBCCC}"/>
    <cellStyle name="20% - Accent4 25 7" xfId="6620" xr:uid="{669C192E-52E9-40F7-B8C5-02F8A7DAA0DF}"/>
    <cellStyle name="20% - Accent4 26" xfId="6621" xr:uid="{19F8356C-D9EF-4A12-8C06-95EAE0026BD0}"/>
    <cellStyle name="20% - Accent4 26 2" xfId="6622" xr:uid="{664A74E7-8651-4D7E-859D-C436150024EC}"/>
    <cellStyle name="20% - Accent4 26 2 2" xfId="6623" xr:uid="{038EF82B-DBA4-4DCD-B623-AC34347B03DF}"/>
    <cellStyle name="20% - Accent4 26 2 3" xfId="6624" xr:uid="{04894E38-B4E6-4122-AB7B-877696ADE549}"/>
    <cellStyle name="20% - Accent4 26 2 4" xfId="6625" xr:uid="{5CFE0441-8030-4100-99A6-BBD64257E684}"/>
    <cellStyle name="20% - Accent4 26 2 5" xfId="6626" xr:uid="{B243EBFF-85DD-4287-8962-5AFE8FE9EA0B}"/>
    <cellStyle name="20% - Accent4 26 2 6" xfId="6627" xr:uid="{AAE6D118-F635-47BD-830A-E8575B4D168A}"/>
    <cellStyle name="20% - Accent4 26 3" xfId="6628" xr:uid="{FC1CBF42-7045-4A8C-906B-55AADC231FCF}"/>
    <cellStyle name="20% - Accent4 26 3 2" xfId="6629" xr:uid="{DAA74515-2793-4FFA-9535-F48DDFB3F29B}"/>
    <cellStyle name="20% - Accent4 26 4" xfId="6630" xr:uid="{95D49D1C-0E3B-4FC2-9DB6-5C870BAEFFA2}"/>
    <cellStyle name="20% - Accent4 26 5" xfId="6631" xr:uid="{ED594F57-C23A-42E7-81D8-C550985A135D}"/>
    <cellStyle name="20% - Accent4 26 6" xfId="6632" xr:uid="{A70F450F-2131-48FB-B635-014D890579EA}"/>
    <cellStyle name="20% - Accent4 26 7" xfId="6633" xr:uid="{206657BF-C77F-413D-A093-1669BACB8CA1}"/>
    <cellStyle name="20% - Accent4 27" xfId="6634" xr:uid="{9A1AB415-2DED-4067-9EBE-CD648AC8DF66}"/>
    <cellStyle name="20% - Accent4 27 2" xfId="6635" xr:uid="{E74D4522-83FA-4FF2-9C15-3381FC139443}"/>
    <cellStyle name="20% - Accent4 27 2 2" xfId="6636" xr:uid="{DAE87CC7-974B-49AC-AC46-78173EC45961}"/>
    <cellStyle name="20% - Accent4 27 2 3" xfId="6637" xr:uid="{78DE92CE-5949-4010-A367-D5C2A245B37D}"/>
    <cellStyle name="20% - Accent4 27 2 4" xfId="6638" xr:uid="{43012D24-C9CD-4F8C-8509-66EB814F4B11}"/>
    <cellStyle name="20% - Accent4 27 2 5" xfId="6639" xr:uid="{20161E53-ECB2-4F8F-A6FD-A233C70DFA0E}"/>
    <cellStyle name="20% - Accent4 27 2 6" xfId="6640" xr:uid="{5ABD9C4E-BAFD-4783-A881-B3E5C5D42973}"/>
    <cellStyle name="20% - Accent4 27 3" xfId="6641" xr:uid="{35D849BC-3A7F-482E-8554-607FA0D4CCA9}"/>
    <cellStyle name="20% - Accent4 27 3 2" xfId="6642" xr:uid="{C1FEF1B8-8287-4290-A737-8DDEC7886888}"/>
    <cellStyle name="20% - Accent4 27 4" xfId="6643" xr:uid="{2213D90E-A08F-4677-862B-54079EFB54A6}"/>
    <cellStyle name="20% - Accent4 27 5" xfId="6644" xr:uid="{1B195B9E-26EE-4EC7-A00D-0C3EE7B7D8BC}"/>
    <cellStyle name="20% - Accent4 27 6" xfId="6645" xr:uid="{007AE458-8DCB-4608-8D1D-200BBAC67897}"/>
    <cellStyle name="20% - Accent4 27 7" xfId="6646" xr:uid="{EDD9EB90-BE47-4F0F-92C0-14C0418400BF}"/>
    <cellStyle name="20% - Accent4 28" xfId="6647" xr:uid="{2BD53E98-6F6E-4184-8B6F-B3D8126D31B5}"/>
    <cellStyle name="20% - Accent4 28 2" xfId="6648" xr:uid="{A9404168-366D-463D-B3E9-80C50BC8ABDF}"/>
    <cellStyle name="20% - Accent4 28 2 2" xfId="6649" xr:uid="{68C87F0A-20CA-4A12-9A3C-0B546CA67A72}"/>
    <cellStyle name="20% - Accent4 28 2 3" xfId="6650" xr:uid="{0FCFBFAE-2F61-4AA1-BFD8-84C392A4D5D1}"/>
    <cellStyle name="20% - Accent4 28 2 4" xfId="6651" xr:uid="{0EF1548C-BDF7-450E-A95A-137B8A339F79}"/>
    <cellStyle name="20% - Accent4 28 2 5" xfId="6652" xr:uid="{01C41C19-CBD8-41E7-9686-FBBDC82459FC}"/>
    <cellStyle name="20% - Accent4 28 2 6" xfId="6653" xr:uid="{F6ECDBE1-E9C1-4548-B659-59A16AB2B81B}"/>
    <cellStyle name="20% - Accent4 28 3" xfId="6654" xr:uid="{0627BB21-B36A-4022-B80A-D271B63B72AB}"/>
    <cellStyle name="20% - Accent4 28 3 2" xfId="6655" xr:uid="{1D9C5AED-F0F8-467A-A1A3-920680439191}"/>
    <cellStyle name="20% - Accent4 28 4" xfId="6656" xr:uid="{A7E0977B-AE7B-462E-A633-C42A57883F70}"/>
    <cellStyle name="20% - Accent4 28 5" xfId="6657" xr:uid="{F5F1F356-8210-4FCC-89D4-5C76698CFCC3}"/>
    <cellStyle name="20% - Accent4 28 6" xfId="6658" xr:uid="{383722CC-FE60-4EA1-8717-45CA58277C12}"/>
    <cellStyle name="20% - Accent4 28 7" xfId="6659" xr:uid="{3BD96E4B-7841-446D-A072-CBABF30F9F22}"/>
    <cellStyle name="20% - Accent4 29" xfId="6660" xr:uid="{670964CC-087D-4B5D-8D79-94803C81EA9B}"/>
    <cellStyle name="20% - Accent4 29 2" xfId="6661" xr:uid="{78B3FAEB-6222-40AF-86B5-598FC1AF8915}"/>
    <cellStyle name="20% - Accent4 29 2 2" xfId="6662" xr:uid="{D296A234-4BF8-4890-A6E4-24F3B4C880E6}"/>
    <cellStyle name="20% - Accent4 29 2 3" xfId="6663" xr:uid="{7F9217B6-9733-495E-9652-B4D9C8D30B68}"/>
    <cellStyle name="20% - Accent4 29 2 4" xfId="6664" xr:uid="{B3F4AD4B-4588-4E37-98E9-38E135D2A6A1}"/>
    <cellStyle name="20% - Accent4 29 2 5" xfId="6665" xr:uid="{2883AA67-4F0C-4F86-8539-ABD013C6F631}"/>
    <cellStyle name="20% - Accent4 29 2 6" xfId="6666" xr:uid="{F9DA762C-018C-4A28-B37E-C03A550EFA55}"/>
    <cellStyle name="20% - Accent4 29 3" xfId="6667" xr:uid="{012462ED-B6B0-43C2-8D30-5CA64E2152F0}"/>
    <cellStyle name="20% - Accent4 29 3 2" xfId="6668" xr:uid="{8E5DB7DF-F0CE-44E9-A06C-1E2328538442}"/>
    <cellStyle name="20% - Accent4 29 4" xfId="6669" xr:uid="{99DA092C-42E1-497F-998B-9F6BA9F6E87D}"/>
    <cellStyle name="20% - Accent4 29 5" xfId="6670" xr:uid="{50B39B9F-B73D-478B-925F-0E480554368F}"/>
    <cellStyle name="20% - Accent4 29 6" xfId="6671" xr:uid="{626E8C73-E8BD-4127-82A9-532681FC3389}"/>
    <cellStyle name="20% - Accent4 29 7" xfId="6672" xr:uid="{28CC8B4C-0451-42F5-A495-63CFC86B3CAF}"/>
    <cellStyle name="20% - Accent4 3" xfId="6673" xr:uid="{92DF9DF5-A954-4694-9583-7C24FBDDE397}"/>
    <cellStyle name="20% - Accent4 3 2" xfId="6674" xr:uid="{924EF121-32BD-43B6-9CF7-67D0E7B72474}"/>
    <cellStyle name="20% - Accent4 3 2 2" xfId="6675" xr:uid="{270EB4E5-A3B6-4C9D-AC59-82DA4D7BA315}"/>
    <cellStyle name="20% - Accent4 3 2 2 2" xfId="6676" xr:uid="{0B3A79C5-CDDD-4005-B99A-F657B6C5D84E}"/>
    <cellStyle name="20% - Accent4 3 2 3" xfId="6677" xr:uid="{C1670920-16D1-42ED-9625-2D05FCCFEC48}"/>
    <cellStyle name="20% - Accent4 3 2 4" xfId="6678" xr:uid="{10D4C766-53E2-4848-BFF3-EFBF0668E59A}"/>
    <cellStyle name="20% - Accent4 3 2 5" xfId="6679" xr:uid="{D135AF75-A55D-4B37-A381-AD5A684BEC03}"/>
    <cellStyle name="20% - Accent4 3 2 6" xfId="6680" xr:uid="{2E2773DA-4DA5-48FC-B881-CE59169E2D42}"/>
    <cellStyle name="20% - Accent4 3 2 7" xfId="6681" xr:uid="{B5253F62-F8BC-49AA-B5D8-41C6282350D8}"/>
    <cellStyle name="20% - Accent4 3 3" xfId="6682" xr:uid="{4AC71EB6-6B55-4F27-B21C-F4DA4384851C}"/>
    <cellStyle name="20% - Accent4 3 3 2" xfId="6683" xr:uid="{63DCF321-BFBD-4E97-81BF-C0E372526648}"/>
    <cellStyle name="20% - Accent4 3 4" xfId="6684" xr:uid="{89671A5E-4B20-4B17-BF9F-2B82D87D3F0F}"/>
    <cellStyle name="20% - Accent4 3 5" xfId="6685" xr:uid="{FBF37D5F-0B12-4D71-9FE7-96FE0F11A6F2}"/>
    <cellStyle name="20% - Accent4 3 6" xfId="6686" xr:uid="{4CE59744-9BF6-4067-82A1-5F1F8277E7F5}"/>
    <cellStyle name="20% - Accent4 3 7" xfId="6687" xr:uid="{E8884E11-A7A8-4E95-B5CC-A06155D1982F}"/>
    <cellStyle name="20% - Accent4 3 8" xfId="6688" xr:uid="{A7CEBEFE-68F6-44E8-9D59-D215C7805F6C}"/>
    <cellStyle name="20% - Accent4 3 9" xfId="32908" xr:uid="{6E55B8C2-D8D0-4712-BC25-24F02059A435}"/>
    <cellStyle name="20% - Accent4 30" xfId="6689" xr:uid="{251F3D4B-F092-483B-9255-36631167C461}"/>
    <cellStyle name="20% - Accent4 30 2" xfId="6690" xr:uid="{2B1CE044-4FAA-4F54-A795-8632F5ED2EDD}"/>
    <cellStyle name="20% - Accent4 30 2 2" xfId="6691" xr:uid="{8D210D10-9267-4397-A5DB-FC62F2737D4F}"/>
    <cellStyle name="20% - Accent4 30 2 3" xfId="6692" xr:uid="{CF7A4F83-B0C8-4647-9D70-9BA6B3F0D928}"/>
    <cellStyle name="20% - Accent4 30 2 4" xfId="6693" xr:uid="{3505EA9B-349F-401F-B043-6BBC87798624}"/>
    <cellStyle name="20% - Accent4 30 2 5" xfId="6694" xr:uid="{94954038-B95C-4D5D-BDBE-69DB5514D7AE}"/>
    <cellStyle name="20% - Accent4 30 2 6" xfId="6695" xr:uid="{0DF23FB8-F67B-433A-A14A-EB30E2ED6206}"/>
    <cellStyle name="20% - Accent4 30 3" xfId="6696" xr:uid="{7EC6CE97-A999-46DD-86D0-78341CDB5037}"/>
    <cellStyle name="20% - Accent4 30 3 2" xfId="6697" xr:uid="{CFE2CAA8-0A3A-4523-967F-38543BAB8ACD}"/>
    <cellStyle name="20% - Accent4 30 4" xfId="6698" xr:uid="{30F11990-FA1C-4A4D-86D0-C35F25CD2EEA}"/>
    <cellStyle name="20% - Accent4 30 5" xfId="6699" xr:uid="{1E6FB65D-97EC-4DF7-80BC-FBB117F80DC9}"/>
    <cellStyle name="20% - Accent4 30 6" xfId="6700" xr:uid="{B18CEFB5-2FAB-4372-AF62-04E21DD85089}"/>
    <cellStyle name="20% - Accent4 30 7" xfId="6701" xr:uid="{E8FD975B-1238-4106-AD95-FBDE9769CC53}"/>
    <cellStyle name="20% - Accent4 31" xfId="6702" xr:uid="{5FF04435-79EE-48FA-8EAB-3B46BB2F028A}"/>
    <cellStyle name="20% - Accent4 31 2" xfId="6703" xr:uid="{3F91E873-CE77-4DF1-9E69-9BA11FE9656B}"/>
    <cellStyle name="20% - Accent4 31 2 2" xfId="6704" xr:uid="{94746601-28D2-413F-A33B-AD12434EA960}"/>
    <cellStyle name="20% - Accent4 31 2 3" xfId="6705" xr:uid="{5DF78776-A481-4ABC-9D5A-AAC05AF15859}"/>
    <cellStyle name="20% - Accent4 31 2 4" xfId="6706" xr:uid="{D9D4309D-FE8C-4DB5-845D-42E61EDB3D66}"/>
    <cellStyle name="20% - Accent4 31 2 5" xfId="6707" xr:uid="{4042204D-F6EB-4D56-9D2A-CA5948D2D10C}"/>
    <cellStyle name="20% - Accent4 31 2 6" xfId="6708" xr:uid="{4E1F8F18-1973-4CB4-8C93-69F9DABF1D0D}"/>
    <cellStyle name="20% - Accent4 31 3" xfId="6709" xr:uid="{5665CA8C-C7DB-4AA5-A25A-67F3CF740509}"/>
    <cellStyle name="20% - Accent4 31 3 2" xfId="6710" xr:uid="{97578383-71C2-4186-A2F4-B7AB6B4509F8}"/>
    <cellStyle name="20% - Accent4 31 4" xfId="6711" xr:uid="{859CAA33-6834-4CB8-BF82-700A9E4D1C8F}"/>
    <cellStyle name="20% - Accent4 31 5" xfId="6712" xr:uid="{3591314C-E535-4EB9-B7DB-B8470F6831C8}"/>
    <cellStyle name="20% - Accent4 31 6" xfId="6713" xr:uid="{D53F34D4-AC99-47C3-A1AA-B4F8AF7BA5C7}"/>
    <cellStyle name="20% - Accent4 31 7" xfId="6714" xr:uid="{F7F478CB-8C1A-4D9F-ADE1-AB36064436F5}"/>
    <cellStyle name="20% - Accent4 32" xfId="6715" xr:uid="{25480AA6-D9B8-4045-904B-F92619A904AE}"/>
    <cellStyle name="20% - Accent4 32 2" xfId="6716" xr:uid="{89FAFE95-8887-44C0-B97C-D3127FC32563}"/>
    <cellStyle name="20% - Accent4 32 2 2" xfId="6717" xr:uid="{6FBFCD69-EEA1-44FB-A198-64582DFB63C4}"/>
    <cellStyle name="20% - Accent4 32 2 3" xfId="6718" xr:uid="{B5E798C0-612B-4017-A9B8-F0A5DD2D6830}"/>
    <cellStyle name="20% - Accent4 32 2 4" xfId="6719" xr:uid="{A47EF41C-44CA-4A93-ABA3-1D2521B6E2C8}"/>
    <cellStyle name="20% - Accent4 32 2 5" xfId="6720" xr:uid="{9868CC22-D4B6-4460-A872-E08C5DB58309}"/>
    <cellStyle name="20% - Accent4 32 2 6" xfId="6721" xr:uid="{D21F2FAF-C564-46BC-9703-9E3EB976EBE3}"/>
    <cellStyle name="20% - Accent4 32 3" xfId="6722" xr:uid="{303A9B16-39DE-4E00-839D-11E0FEB78ED2}"/>
    <cellStyle name="20% - Accent4 32 3 2" xfId="6723" xr:uid="{98C125E4-BF66-43DC-9645-3F82662771E0}"/>
    <cellStyle name="20% - Accent4 32 4" xfId="6724" xr:uid="{29D17E8B-BDAC-4731-A607-D6061FAE53CB}"/>
    <cellStyle name="20% - Accent4 32 5" xfId="6725" xr:uid="{F0C9CEFC-D045-427E-A985-C2A41E0220E5}"/>
    <cellStyle name="20% - Accent4 32 6" xfId="6726" xr:uid="{9AF37820-7525-47D9-A7DB-53D3324098EF}"/>
    <cellStyle name="20% - Accent4 32 7" xfId="6727" xr:uid="{642E79E8-E1A0-488D-98A3-7C1C8CF480FA}"/>
    <cellStyle name="20% - Accent4 33" xfId="6728" xr:uid="{7DBE4E42-03D0-41DD-8160-3E4356DBB863}"/>
    <cellStyle name="20% - Accent4 33 2" xfId="6729" xr:uid="{0BA87D8E-20AD-48B8-9C65-8D4D618B51A5}"/>
    <cellStyle name="20% - Accent4 33 2 2" xfId="6730" xr:uid="{8D42C17A-60CA-461F-B78D-A5F34DB445C4}"/>
    <cellStyle name="20% - Accent4 33 2 3" xfId="6731" xr:uid="{9023A199-B472-4DB6-8058-2F976D9762A2}"/>
    <cellStyle name="20% - Accent4 33 2 4" xfId="6732" xr:uid="{2CFA7283-A45B-4058-A23C-5B5C8D4A2540}"/>
    <cellStyle name="20% - Accent4 33 2 5" xfId="6733" xr:uid="{F622B5C5-0B27-4523-B7D6-5C19CEE2D104}"/>
    <cellStyle name="20% - Accent4 33 2 6" xfId="6734" xr:uid="{A9670ECB-A452-4E4B-BBCE-A86AA510B2EA}"/>
    <cellStyle name="20% - Accent4 33 3" xfId="6735" xr:uid="{3AA556AC-8386-4727-BCA5-CEADA3B35019}"/>
    <cellStyle name="20% - Accent4 33 3 2" xfId="6736" xr:uid="{73199C54-C4D7-47DB-92B0-448A70F9DDC3}"/>
    <cellStyle name="20% - Accent4 33 4" xfId="6737" xr:uid="{ED8FF447-35B0-4FCD-BFB4-2B7D45F9ECCE}"/>
    <cellStyle name="20% - Accent4 33 5" xfId="6738" xr:uid="{68A21C57-0744-4BB5-BFD7-AD4E6D6F3BD8}"/>
    <cellStyle name="20% - Accent4 33 6" xfId="6739" xr:uid="{2CBB68E1-584E-4B61-8192-87BBB65536D1}"/>
    <cellStyle name="20% - Accent4 33 7" xfId="6740" xr:uid="{4D9A64D5-A678-4288-BB6A-6A5DB24FB6C9}"/>
    <cellStyle name="20% - Accent4 34" xfId="6741" xr:uid="{67CE16C9-258E-4141-AD61-5762B29536CD}"/>
    <cellStyle name="20% - Accent4 34 2" xfId="6742" xr:uid="{81FCB892-64F6-4B15-A364-1F127CC88F71}"/>
    <cellStyle name="20% - Accent4 34 2 2" xfId="6743" xr:uid="{37B12FA2-0254-4870-A417-1185DA244E55}"/>
    <cellStyle name="20% - Accent4 34 2 3" xfId="6744" xr:uid="{2ED9A373-D30A-4D65-BCD1-95A2D1556EE4}"/>
    <cellStyle name="20% - Accent4 34 2 4" xfId="6745" xr:uid="{6B890617-C6A7-4391-B4E2-7BB2C62809D5}"/>
    <cellStyle name="20% - Accent4 34 2 5" xfId="6746" xr:uid="{B9B53F4F-C5AB-4E1A-A281-52E02ECF7D66}"/>
    <cellStyle name="20% - Accent4 34 2 6" xfId="6747" xr:uid="{2926C911-2E08-4FFE-9271-92C75B372999}"/>
    <cellStyle name="20% - Accent4 34 3" xfId="6748" xr:uid="{6B42C4E9-75CD-4E88-AFCA-351EC0AB0018}"/>
    <cellStyle name="20% - Accent4 34 3 2" xfId="6749" xr:uid="{D5D7EBBC-0872-4573-944A-AD8BCACA3787}"/>
    <cellStyle name="20% - Accent4 34 4" xfId="6750" xr:uid="{4A108262-A89F-4576-BAE6-9FB36835B012}"/>
    <cellStyle name="20% - Accent4 34 5" xfId="6751" xr:uid="{35B1156E-8294-4B07-A6E5-8344300D8FF6}"/>
    <cellStyle name="20% - Accent4 34 6" xfId="6752" xr:uid="{9F952C71-18F3-4EF0-AC42-C46F6EF901EA}"/>
    <cellStyle name="20% - Accent4 34 7" xfId="6753" xr:uid="{E3141547-2C9C-4F11-81BF-C9CF8C6293B3}"/>
    <cellStyle name="20% - Accent4 35" xfId="6754" xr:uid="{9AE90D99-4FE0-400F-9601-58686CFD7768}"/>
    <cellStyle name="20% - Accent4 35 2" xfId="6755" xr:uid="{E0CB152F-A68A-41A0-8FC3-D6EB87328C75}"/>
    <cellStyle name="20% - Accent4 35 2 2" xfId="6756" xr:uid="{8A020715-9AA3-43B9-96E4-3EAAC027AA15}"/>
    <cellStyle name="20% - Accent4 35 2 3" xfId="6757" xr:uid="{D7162217-8D16-406C-9417-B665C9F3A130}"/>
    <cellStyle name="20% - Accent4 35 2 4" xfId="6758" xr:uid="{F43A8953-A8B1-466F-AB90-A52B056FCB0C}"/>
    <cellStyle name="20% - Accent4 35 2 5" xfId="6759" xr:uid="{31139289-BE38-4122-BFAB-61CCEE79A310}"/>
    <cellStyle name="20% - Accent4 35 2 6" xfId="6760" xr:uid="{5246A740-8CE1-4EFB-A15C-D4A5D3101949}"/>
    <cellStyle name="20% - Accent4 35 3" xfId="6761" xr:uid="{69C03535-3F21-4F4C-8DF8-CAFD31D79F22}"/>
    <cellStyle name="20% - Accent4 35 3 2" xfId="6762" xr:uid="{A9182BB8-0A6D-4753-8435-7EF8A1AF779A}"/>
    <cellStyle name="20% - Accent4 35 4" xfId="6763" xr:uid="{3C9AFC31-70A6-443F-AF22-0132F324F998}"/>
    <cellStyle name="20% - Accent4 35 5" xfId="6764" xr:uid="{AB805840-6A05-421F-B78E-AFC1ED168171}"/>
    <cellStyle name="20% - Accent4 35 6" xfId="6765" xr:uid="{F340CE1C-635B-4BDA-8250-2CD5F8CC7DE5}"/>
    <cellStyle name="20% - Accent4 35 7" xfId="6766" xr:uid="{CC1AC755-9C5E-4836-A063-9255BD360CBF}"/>
    <cellStyle name="20% - Accent4 36" xfId="6767" xr:uid="{A9ADAA49-BFF4-475C-884A-0F4EA49AEA70}"/>
    <cellStyle name="20% - Accent4 36 2" xfId="6768" xr:uid="{812987B1-A1EF-4426-BEE4-87ADD62797FE}"/>
    <cellStyle name="20% - Accent4 36 2 2" xfId="6769" xr:uid="{828443C4-0978-4DB4-992F-17414E9D104D}"/>
    <cellStyle name="20% - Accent4 36 2 3" xfId="6770" xr:uid="{A0CC3499-D767-4F60-8E4B-77ADABBEE6C5}"/>
    <cellStyle name="20% - Accent4 36 2 4" xfId="6771" xr:uid="{B8C5F671-0282-44E7-9A04-7BEFE22C1341}"/>
    <cellStyle name="20% - Accent4 36 2 5" xfId="6772" xr:uid="{C581408B-4D80-42B7-A095-34AC0BA149EF}"/>
    <cellStyle name="20% - Accent4 36 2 6" xfId="6773" xr:uid="{E77DE78E-7C24-42C5-856E-A9ECEBE9E0E2}"/>
    <cellStyle name="20% - Accent4 36 3" xfId="6774" xr:uid="{8EECA0F1-E114-45EF-A257-C5728F365104}"/>
    <cellStyle name="20% - Accent4 36 3 2" xfId="6775" xr:uid="{0B0F2C1B-8554-473A-B6C7-B8982E1E217F}"/>
    <cellStyle name="20% - Accent4 36 4" xfId="6776" xr:uid="{B54829E8-4D5D-41DB-9683-72F0FFA5D07E}"/>
    <cellStyle name="20% - Accent4 36 5" xfId="6777" xr:uid="{B149AE3F-AA68-4D47-BAD7-F205572CD86E}"/>
    <cellStyle name="20% - Accent4 36 6" xfId="6778" xr:uid="{4A3AB572-E44C-4FF2-9120-66746DCDFA71}"/>
    <cellStyle name="20% - Accent4 36 7" xfId="6779" xr:uid="{05E54C3F-B208-4518-992B-91A53869D295}"/>
    <cellStyle name="20% - Accent4 37" xfId="6780" xr:uid="{050ED06C-4C91-4A7C-8E4B-04B78DACAD46}"/>
    <cellStyle name="20% - Accent4 37 2" xfId="6781" xr:uid="{4792EE06-C68B-439B-901A-1C7FB6D8BEF9}"/>
    <cellStyle name="20% - Accent4 37 2 2" xfId="6782" xr:uid="{308C65C1-F3F5-439E-B9EF-AE8BA9F4304B}"/>
    <cellStyle name="20% - Accent4 37 2 3" xfId="6783" xr:uid="{A412FE07-5A93-40DB-8DC3-4A9D42974703}"/>
    <cellStyle name="20% - Accent4 37 2 4" xfId="6784" xr:uid="{627AA937-DF42-4893-A7FA-8C1B41701103}"/>
    <cellStyle name="20% - Accent4 37 2 5" xfId="6785" xr:uid="{A596A392-C3B0-428B-BD6E-D63C763528DF}"/>
    <cellStyle name="20% - Accent4 37 2 6" xfId="6786" xr:uid="{0B0216C8-2E22-4C42-9069-9A805712F6E4}"/>
    <cellStyle name="20% - Accent4 37 3" xfId="6787" xr:uid="{DE0AF9F1-577C-479E-825C-0769C91B506E}"/>
    <cellStyle name="20% - Accent4 37 3 2" xfId="6788" xr:uid="{20B53DCC-5771-4A4D-9111-5CEE5C08B6E8}"/>
    <cellStyle name="20% - Accent4 37 4" xfId="6789" xr:uid="{D3E26F9F-B9CC-4155-8664-D1132F06D7C4}"/>
    <cellStyle name="20% - Accent4 37 5" xfId="6790" xr:uid="{4A53B36D-B143-440A-A04F-FBB6512F4F7D}"/>
    <cellStyle name="20% - Accent4 37 6" xfId="6791" xr:uid="{B49B35A7-87A8-473A-B0AF-9BACC129D9CB}"/>
    <cellStyle name="20% - Accent4 37 7" xfId="6792" xr:uid="{46A6F060-D86D-4300-9A4D-CFE540766D3B}"/>
    <cellStyle name="20% - Accent4 38" xfId="6793" xr:uid="{4F319F1E-5A2B-47D7-BAB5-EB9360B7F4BD}"/>
    <cellStyle name="20% - Accent4 38 2" xfId="6794" xr:uid="{79D10601-1CC1-41FD-8A43-2F575A366186}"/>
    <cellStyle name="20% - Accent4 38 2 2" xfId="6795" xr:uid="{3CB1CBA6-F1D5-4C19-BFB6-9BDC0B664CA4}"/>
    <cellStyle name="20% - Accent4 38 2 3" xfId="6796" xr:uid="{D390CA38-3F4F-4C1D-84EE-3195A24D12B4}"/>
    <cellStyle name="20% - Accent4 38 2 4" xfId="6797" xr:uid="{19639F1F-E6CB-4998-920F-A8BE37932ADA}"/>
    <cellStyle name="20% - Accent4 38 2 5" xfId="6798" xr:uid="{3BDDF6A3-C198-49F0-9E0C-EC5464E29CAD}"/>
    <cellStyle name="20% - Accent4 38 2 6" xfId="6799" xr:uid="{BB81CB7B-878F-4186-A71D-3D044876B503}"/>
    <cellStyle name="20% - Accent4 38 3" xfId="6800" xr:uid="{31C48211-5778-4F1D-AD0B-5D16F45170D6}"/>
    <cellStyle name="20% - Accent4 38 3 2" xfId="6801" xr:uid="{A3A0C306-7B4E-44C7-80EF-45109CA84DC6}"/>
    <cellStyle name="20% - Accent4 38 4" xfId="6802" xr:uid="{9A470AF7-A216-4C07-A15E-E2985D116568}"/>
    <cellStyle name="20% - Accent4 38 5" xfId="6803" xr:uid="{81273B7B-0085-4585-82A8-9D2C0F5D5253}"/>
    <cellStyle name="20% - Accent4 38 6" xfId="6804" xr:uid="{BBD5F395-2349-4A80-9BAB-9BC25A917A0D}"/>
    <cellStyle name="20% - Accent4 38 7" xfId="6805" xr:uid="{0B6050BF-68A3-4E54-8AE6-07436F3B6918}"/>
    <cellStyle name="20% - Accent4 39" xfId="6806" xr:uid="{AB4A8416-0E8C-4A0D-B38A-13A21204D62F}"/>
    <cellStyle name="20% - Accent4 39 2" xfId="6807" xr:uid="{5A900CCA-1FB9-40A1-90A5-7CED1FA2979B}"/>
    <cellStyle name="20% - Accent4 39 2 2" xfId="6808" xr:uid="{3DDC3A03-336D-4359-98BC-CD3B16824480}"/>
    <cellStyle name="20% - Accent4 39 2 3" xfId="6809" xr:uid="{7741A17C-9A79-4897-ACBF-83D879A67B4B}"/>
    <cellStyle name="20% - Accent4 39 2 4" xfId="6810" xr:uid="{5C6E6907-51C1-49C2-AC45-F4961039DE9A}"/>
    <cellStyle name="20% - Accent4 39 2 5" xfId="6811" xr:uid="{24EB0A5B-0B00-42BF-B975-10E48708AD83}"/>
    <cellStyle name="20% - Accent4 39 2 6" xfId="6812" xr:uid="{63C76BAC-3020-4707-B59D-F8F93394D4AD}"/>
    <cellStyle name="20% - Accent4 39 3" xfId="6813" xr:uid="{29259F36-5170-4C60-85B8-EE055B132620}"/>
    <cellStyle name="20% - Accent4 39 3 2" xfId="6814" xr:uid="{7563C2B6-9C9C-4B8A-B2E8-670974A9EF56}"/>
    <cellStyle name="20% - Accent4 39 4" xfId="6815" xr:uid="{35B4F597-F8E5-4D8A-ABB3-B57659F2143F}"/>
    <cellStyle name="20% - Accent4 39 5" xfId="6816" xr:uid="{D159C189-5B1A-4663-8EE7-B76FA9A7C631}"/>
    <cellStyle name="20% - Accent4 39 6" xfId="6817" xr:uid="{AB6BB26E-281C-4C97-AA80-681124E19F42}"/>
    <cellStyle name="20% - Accent4 39 7" xfId="6818" xr:uid="{FB137C07-93C9-4B7E-9C89-62D5D3C103FB}"/>
    <cellStyle name="20% - Accent4 4" xfId="6819" xr:uid="{5681F164-5115-4D15-B081-1EE67B2D69EB}"/>
    <cellStyle name="20% - Accent4 4 2" xfId="6820" xr:uid="{590AE5A8-755A-41B9-B49F-FCD2850DE597}"/>
    <cellStyle name="20% - Accent4 4 2 2" xfId="6821" xr:uid="{F75A39A3-7035-44EF-AC5B-43B84E85CF9A}"/>
    <cellStyle name="20% - Accent4 4 2 3" xfId="6822" xr:uid="{2C852416-8B46-44E2-AA8F-1597EC86E9EF}"/>
    <cellStyle name="20% - Accent4 4 2 4" xfId="6823" xr:uid="{B42CDE73-4761-4D71-88E7-44A14B7787E2}"/>
    <cellStyle name="20% - Accent4 4 2 5" xfId="6824" xr:uid="{8425F69E-22DB-4F31-963C-778B0460C2E0}"/>
    <cellStyle name="20% - Accent4 4 2 6" xfId="6825" xr:uid="{3AF97A5F-9CE1-40F3-BA22-302D9108DAB4}"/>
    <cellStyle name="20% - Accent4 4 3" xfId="6826" xr:uid="{AFD78532-E6F4-4605-8EEB-AF117D455C7E}"/>
    <cellStyle name="20% - Accent4 4 3 2" xfId="6827" xr:uid="{363E6755-2491-4138-BC6B-1235AD12DC30}"/>
    <cellStyle name="20% - Accent4 4 4" xfId="6828" xr:uid="{831FC80F-9567-4E2D-BFB1-15F52CFA99DD}"/>
    <cellStyle name="20% - Accent4 4 5" xfId="6829" xr:uid="{2FC86387-D7D1-48E6-AC92-26724F5E3689}"/>
    <cellStyle name="20% - Accent4 4 6" xfId="6830" xr:uid="{41D974FF-6592-4910-9844-BF2A10EEACB9}"/>
    <cellStyle name="20% - Accent4 4 7" xfId="6831" xr:uid="{80E00524-0969-4A24-BDEA-CE495918AE88}"/>
    <cellStyle name="20% - Accent4 40" xfId="6832" xr:uid="{3A127F0F-E385-47C1-B36D-C73D1D4EEDB4}"/>
    <cellStyle name="20% - Accent4 40 2" xfId="6833" xr:uid="{940075DC-7240-44D2-9FE9-3DFAB447FAAF}"/>
    <cellStyle name="20% - Accent4 40 2 2" xfId="6834" xr:uid="{08407585-15FB-45DD-A64C-3EDFCF846C8E}"/>
    <cellStyle name="20% - Accent4 40 2 3" xfId="6835" xr:uid="{D4495E56-C0A7-4DB3-AF64-1664AF177B44}"/>
    <cellStyle name="20% - Accent4 40 2 4" xfId="6836" xr:uid="{5D6C93BF-45BA-47BC-84CB-FB8F207A9B9A}"/>
    <cellStyle name="20% - Accent4 40 2 5" xfId="6837" xr:uid="{60DA0602-1EB1-4D1F-ABC3-E7FDF2563AE2}"/>
    <cellStyle name="20% - Accent4 40 2 6" xfId="6838" xr:uid="{633956B1-C288-4464-B6FE-298A886EED04}"/>
    <cellStyle name="20% - Accent4 40 3" xfId="6839" xr:uid="{EE2080A1-C0DC-474E-A32F-C237CC5437F3}"/>
    <cellStyle name="20% - Accent4 40 3 2" xfId="6840" xr:uid="{6A440718-2954-4C3A-9FF3-9F624E4B8EC4}"/>
    <cellStyle name="20% - Accent4 40 4" xfId="6841" xr:uid="{AB13CAFD-0C6C-4C32-A503-77897D9FE7E2}"/>
    <cellStyle name="20% - Accent4 40 5" xfId="6842" xr:uid="{F664D897-0F7A-4A4E-A8C9-AA7874F73E08}"/>
    <cellStyle name="20% - Accent4 40 6" xfId="6843" xr:uid="{A0136215-6DAF-4C9E-B4D8-9FCD67B9EABC}"/>
    <cellStyle name="20% - Accent4 40 7" xfId="6844" xr:uid="{B064ACC5-800C-4C64-B525-BB6F3C217A3B}"/>
    <cellStyle name="20% - Accent4 41" xfId="6845" xr:uid="{532B518B-1834-4530-B0FE-5AD2FE4BDB08}"/>
    <cellStyle name="20% - Accent4 41 2" xfId="6846" xr:uid="{647BCE3C-6B99-469A-BE6C-A1CC2557540A}"/>
    <cellStyle name="20% - Accent4 41 2 2" xfId="6847" xr:uid="{0399772B-9002-477D-89EF-A6D3DAA82597}"/>
    <cellStyle name="20% - Accent4 41 2 3" xfId="6848" xr:uid="{45F6E735-528F-486B-8371-1F5F1AAF394A}"/>
    <cellStyle name="20% - Accent4 41 2 4" xfId="6849" xr:uid="{1B5C9583-E89D-466A-A41F-2BB3BDE960A2}"/>
    <cellStyle name="20% - Accent4 41 2 5" xfId="6850" xr:uid="{EC41B921-CF40-421C-AE5D-47E85B051FE5}"/>
    <cellStyle name="20% - Accent4 41 2 6" xfId="6851" xr:uid="{9D449BD3-2F07-420F-AB1F-C8DC6DE200C4}"/>
    <cellStyle name="20% - Accent4 41 3" xfId="6852" xr:uid="{A17C2380-8AF2-4F45-A2C1-43EAF13CB2DD}"/>
    <cellStyle name="20% - Accent4 41 3 2" xfId="6853" xr:uid="{8EF803FE-22EE-44A7-88CF-9D84A9381352}"/>
    <cellStyle name="20% - Accent4 41 4" xfId="6854" xr:uid="{6309CBDB-BC95-40CC-809F-B4AC027D6898}"/>
    <cellStyle name="20% - Accent4 41 5" xfId="6855" xr:uid="{0E4F3CF5-31CE-4A5D-BC5A-FDF000735057}"/>
    <cellStyle name="20% - Accent4 41 6" xfId="6856" xr:uid="{5163029D-7E55-4A6F-8E09-A110118A24B4}"/>
    <cellStyle name="20% - Accent4 41 7" xfId="6857" xr:uid="{0160E14F-90C6-40B2-AAE8-64D9885AAEA8}"/>
    <cellStyle name="20% - Accent4 42" xfId="6858" xr:uid="{BA647B75-BDD1-47C2-BCF7-C1EB568FE98C}"/>
    <cellStyle name="20% - Accent4 42 2" xfId="6859" xr:uid="{FA4FAC79-B151-4CF6-A9CF-780C0B21EF0F}"/>
    <cellStyle name="20% - Accent4 42 2 2" xfId="6860" xr:uid="{719DCF9D-88A4-4012-A87E-E822D03A08C0}"/>
    <cellStyle name="20% - Accent4 42 2 3" xfId="6861" xr:uid="{367FB9FD-D0AC-417F-9723-6ED75F55078B}"/>
    <cellStyle name="20% - Accent4 42 2 4" xfId="6862" xr:uid="{DE7A7256-5217-4F99-A0C2-D9485B267B4F}"/>
    <cellStyle name="20% - Accent4 42 2 5" xfId="6863" xr:uid="{8120E91A-2EC9-4334-AE3E-9312D54AD352}"/>
    <cellStyle name="20% - Accent4 42 2 6" xfId="6864" xr:uid="{B4C873BB-D998-4412-A306-44755156E7F3}"/>
    <cellStyle name="20% - Accent4 42 3" xfId="6865" xr:uid="{6EA16ACB-EAB3-4363-9B6C-FEFD58B0A494}"/>
    <cellStyle name="20% - Accent4 42 3 2" xfId="6866" xr:uid="{3912A4BA-BBD8-4E1D-9800-E68AF037C5B3}"/>
    <cellStyle name="20% - Accent4 42 4" xfId="6867" xr:uid="{CFBDC8F2-B5F1-4C05-8A92-BAD3AA38588F}"/>
    <cellStyle name="20% - Accent4 42 5" xfId="6868" xr:uid="{84B81D9B-7D73-49C5-A310-4C13FFEE4F29}"/>
    <cellStyle name="20% - Accent4 42 6" xfId="6869" xr:uid="{BF5F5896-2CE8-41EB-A9D7-D537EF615B86}"/>
    <cellStyle name="20% - Accent4 42 7" xfId="6870" xr:uid="{001FF9D8-52BB-4480-84D4-9E317A7DC136}"/>
    <cellStyle name="20% - Accent4 43" xfId="6871" xr:uid="{682946C9-A4CD-4370-A367-19DF083DE802}"/>
    <cellStyle name="20% - Accent4 43 2" xfId="6872" xr:uid="{51810DF2-B767-4F1E-98E8-D01021638D13}"/>
    <cellStyle name="20% - Accent4 43 2 2" xfId="6873" xr:uid="{D49D3D58-1ADB-4E71-8FE2-361C6A414AB4}"/>
    <cellStyle name="20% - Accent4 43 2 3" xfId="6874" xr:uid="{AA42183E-3E46-4BE6-ACDB-ED6EEC200539}"/>
    <cellStyle name="20% - Accent4 43 2 4" xfId="6875" xr:uid="{953AA6F1-4F64-4EA5-A006-0AD172166F5A}"/>
    <cellStyle name="20% - Accent4 43 2 5" xfId="6876" xr:uid="{B9FE224D-943E-4BCE-8E19-E94E50386186}"/>
    <cellStyle name="20% - Accent4 43 2 6" xfId="6877" xr:uid="{0F09684B-8A57-4F28-BA27-22D00815F413}"/>
    <cellStyle name="20% - Accent4 43 3" xfId="6878" xr:uid="{715E77D1-9D94-4929-A663-CDDB269E7416}"/>
    <cellStyle name="20% - Accent4 43 3 2" xfId="6879" xr:uid="{330E1DA5-E4F7-4020-94C3-BBD53787400E}"/>
    <cellStyle name="20% - Accent4 43 4" xfId="6880" xr:uid="{E913EF56-F923-44EC-93DA-DF7EF7F48040}"/>
    <cellStyle name="20% - Accent4 43 5" xfId="6881" xr:uid="{EA2F81B1-EE12-4B12-8881-A3920FE5B34A}"/>
    <cellStyle name="20% - Accent4 43 6" xfId="6882" xr:uid="{42D654B3-4BF7-4885-8FA4-77A80E1B29CB}"/>
    <cellStyle name="20% - Accent4 43 7" xfId="6883" xr:uid="{48B1D6C0-E8CC-4322-A088-F1DF9B483698}"/>
    <cellStyle name="20% - Accent4 44" xfId="6884" xr:uid="{E7EB559D-F9F9-45E2-B2A9-CB65F0C09621}"/>
    <cellStyle name="20% - Accent4 44 2" xfId="6885" xr:uid="{789C877A-2505-493E-8BB0-888FA60331BE}"/>
    <cellStyle name="20% - Accent4 44 2 2" xfId="6886" xr:uid="{05FE3B41-5B28-43C9-B95D-ED73D669100D}"/>
    <cellStyle name="20% - Accent4 44 2 3" xfId="6887" xr:uid="{24AD02C4-7A22-4771-8533-A7669E7E01D8}"/>
    <cellStyle name="20% - Accent4 44 2 4" xfId="6888" xr:uid="{88896A35-C062-4E04-A235-0814D920E426}"/>
    <cellStyle name="20% - Accent4 44 2 5" xfId="6889" xr:uid="{7B313D39-5BC2-4989-A2AA-1C4B1F51F221}"/>
    <cellStyle name="20% - Accent4 44 2 6" xfId="6890" xr:uid="{B14E1F5F-C134-4D3A-9F0A-7D7839C1F66B}"/>
    <cellStyle name="20% - Accent4 44 3" xfId="6891" xr:uid="{DAEBE08F-00A9-46CF-884D-4814662120F4}"/>
    <cellStyle name="20% - Accent4 44 3 2" xfId="6892" xr:uid="{FF53688D-68A5-441D-80C7-C2CE2EC3A443}"/>
    <cellStyle name="20% - Accent4 44 4" xfId="6893" xr:uid="{D60301D6-E39F-4814-996A-71D971AB0494}"/>
    <cellStyle name="20% - Accent4 44 5" xfId="6894" xr:uid="{54C533E4-25C0-4CC6-8B1E-8475A544DBB8}"/>
    <cellStyle name="20% - Accent4 44 6" xfId="6895" xr:uid="{274C975A-C92F-4152-A8DA-E9E934540916}"/>
    <cellStyle name="20% - Accent4 44 7" xfId="6896" xr:uid="{B5B3B42B-C1C4-4566-B988-2701A64E1FC4}"/>
    <cellStyle name="20% - Accent4 45" xfId="6897" xr:uid="{D6059045-3E09-40BD-8885-414C3DFC36F0}"/>
    <cellStyle name="20% - Accent4 45 2" xfId="6898" xr:uid="{7615B3B3-F9E1-4595-93B3-61E5231B2A4A}"/>
    <cellStyle name="20% - Accent4 45 2 2" xfId="6899" xr:uid="{C1142619-A3B5-4128-BC32-E73F5B4ACF01}"/>
    <cellStyle name="20% - Accent4 45 2 3" xfId="6900" xr:uid="{CD00D3D5-DA2D-4B75-8E4E-7A63DA94854D}"/>
    <cellStyle name="20% - Accent4 45 2 4" xfId="6901" xr:uid="{FCA20971-4E51-4520-A2BC-4F87B1E7691E}"/>
    <cellStyle name="20% - Accent4 45 2 5" xfId="6902" xr:uid="{5D808329-428B-44FD-B1C9-BC6BE90DC34D}"/>
    <cellStyle name="20% - Accent4 45 2 6" xfId="6903" xr:uid="{7DF5A8B9-210E-46E7-A557-004E3DC386E5}"/>
    <cellStyle name="20% - Accent4 45 3" xfId="6904" xr:uid="{9C6B417D-BD9E-423E-A99B-D7CEE9BC9537}"/>
    <cellStyle name="20% - Accent4 45 3 2" xfId="6905" xr:uid="{6D822FE1-9BE4-4CE9-8DE5-3A0FF83BB01E}"/>
    <cellStyle name="20% - Accent4 45 4" xfId="6906" xr:uid="{EB509239-42A9-4AAE-92E5-3E0E4BFE73D6}"/>
    <cellStyle name="20% - Accent4 45 5" xfId="6907" xr:uid="{BF4E5784-5487-4CE1-878F-77E18D922F98}"/>
    <cellStyle name="20% - Accent4 45 6" xfId="6908" xr:uid="{54C5E855-E8EA-40F2-ADFF-F6A3B2934AD8}"/>
    <cellStyle name="20% - Accent4 45 7" xfId="6909" xr:uid="{2ED37830-DB06-475A-B64D-BCE74AE4A0B2}"/>
    <cellStyle name="20% - Accent4 46" xfId="6910" xr:uid="{A646137B-4B06-4B53-BCDA-7E811EB14F85}"/>
    <cellStyle name="20% - Accent4 46 2" xfId="6911" xr:uid="{F7C5BA28-0557-4401-9F6D-9FC271A537C2}"/>
    <cellStyle name="20% - Accent4 46 2 2" xfId="6912" xr:uid="{B6754F7E-F7D7-4370-A695-8F3DFE4B2C68}"/>
    <cellStyle name="20% - Accent4 46 2 3" xfId="6913" xr:uid="{74806B3B-9A2B-4552-9282-659F27781978}"/>
    <cellStyle name="20% - Accent4 46 2 4" xfId="6914" xr:uid="{A82E857A-85DB-42E1-8A67-4E6B440FF7A0}"/>
    <cellStyle name="20% - Accent4 46 2 5" xfId="6915" xr:uid="{BB44F9B7-D840-444C-B1B3-FB75281F71C1}"/>
    <cellStyle name="20% - Accent4 46 2 6" xfId="6916" xr:uid="{66BE2DBA-5FA0-4820-9EAD-9015FDAF25B5}"/>
    <cellStyle name="20% - Accent4 46 2 7" xfId="6917" xr:uid="{76D7C5DA-93A8-4E31-AE15-289E831C1C7B}"/>
    <cellStyle name="20% - Accent4 46 2 8" xfId="6918" xr:uid="{A8EA865B-B767-4ABE-893D-A6C63A12E4E2}"/>
    <cellStyle name="20% - Accent4 46 3" xfId="6919" xr:uid="{614B1439-BFF2-44F4-83A4-C200545F1040}"/>
    <cellStyle name="20% - Accent4 46 3 2" xfId="6920" xr:uid="{0E01D5DC-D38B-41E2-9EE3-EF2F86B578E7}"/>
    <cellStyle name="20% - Accent4 46 4" xfId="6921" xr:uid="{8C09716C-60CA-4D83-B60B-8FDBD939E4A6}"/>
    <cellStyle name="20% - Accent4 46 5" xfId="6922" xr:uid="{221C93BF-4E08-4A35-AC31-EF970683D58E}"/>
    <cellStyle name="20% - Accent4 46 6" xfId="6923" xr:uid="{736E8391-C53E-4129-A8C2-5B3D48A9DE56}"/>
    <cellStyle name="20% - Accent4 46 7" xfId="6924" xr:uid="{246A8222-3310-4DB3-B39E-AC5B3FF6BBF1}"/>
    <cellStyle name="20% - Accent4 46 8" xfId="6925" xr:uid="{575A13FB-1A36-4F89-89A8-C7F3C501FC31}"/>
    <cellStyle name="20% - Accent4 46 9" xfId="6926" xr:uid="{4953AF31-2D2D-4B52-8728-C705DCEA887A}"/>
    <cellStyle name="20% - Accent4 47" xfId="6927" xr:uid="{0D60E3DC-ADA6-429A-A72B-ED21B0E9314D}"/>
    <cellStyle name="20% - Accent4 47 2" xfId="6928" xr:uid="{F6E459E7-A4CC-4B66-B3A4-DDC5B6C267B1}"/>
    <cellStyle name="20% - Accent4 47 2 2" xfId="6929" xr:uid="{0D011FA9-0EB2-4F1F-AD1E-B3DE50970A7D}"/>
    <cellStyle name="20% - Accent4 47 2 3" xfId="6930" xr:uid="{BDCF83AA-70F7-4957-A3E6-277D629F12AA}"/>
    <cellStyle name="20% - Accent4 47 2 4" xfId="6931" xr:uid="{DE888FF0-B9D5-451B-8A1B-9A8381C209CA}"/>
    <cellStyle name="20% - Accent4 47 2 5" xfId="6932" xr:uid="{B046660E-0862-45BE-9D37-B0CE077DF1FD}"/>
    <cellStyle name="20% - Accent4 47 2 6" xfId="6933" xr:uid="{B48221F0-81C6-4E8D-8EC4-7B299B0C88BB}"/>
    <cellStyle name="20% - Accent4 47 2 7" xfId="6934" xr:uid="{609F8E17-C7A2-4524-BB73-A5626356AFB1}"/>
    <cellStyle name="20% - Accent4 47 2 8" xfId="6935" xr:uid="{84F9B632-BEEF-4A09-B516-F0FA73124717}"/>
    <cellStyle name="20% - Accent4 47 3" xfId="6936" xr:uid="{E1ACA78C-C7D4-40EB-8F1A-25F98A6932C0}"/>
    <cellStyle name="20% - Accent4 47 3 2" xfId="6937" xr:uid="{CBC0640D-9D35-42C1-B9D5-DACC26D4B6FA}"/>
    <cellStyle name="20% - Accent4 47 4" xfId="6938" xr:uid="{E324D1F1-30F2-421B-9C92-F8EF9A8C8F3B}"/>
    <cellStyle name="20% - Accent4 47 5" xfId="6939" xr:uid="{EB0527EE-3DA7-4D2B-9C30-8C375ABE47EE}"/>
    <cellStyle name="20% - Accent4 47 6" xfId="6940" xr:uid="{0AA0B660-BD62-43A4-B9FB-E6463D982C21}"/>
    <cellStyle name="20% - Accent4 47 7" xfId="6941" xr:uid="{44220AB4-15C7-48C4-B200-6B50141115B3}"/>
    <cellStyle name="20% - Accent4 47 8" xfId="6942" xr:uid="{E3278742-6BE5-4A16-91B5-5BF884721260}"/>
    <cellStyle name="20% - Accent4 47 9" xfId="6943" xr:uid="{B72E1845-D1B0-420D-8B48-FA3BC60F7B01}"/>
    <cellStyle name="20% - Accent4 48" xfId="6944" xr:uid="{08DAD441-7D25-4558-9A29-45C5FB3A5825}"/>
    <cellStyle name="20% - Accent4 48 2" xfId="6945" xr:uid="{9E5ADB19-01FA-4B12-AF1C-96E0F6B70A08}"/>
    <cellStyle name="20% - Accent4 48 2 2" xfId="6946" xr:uid="{3EFE2FAA-7988-4803-BE56-8014132BCC33}"/>
    <cellStyle name="20% - Accent4 48 2 3" xfId="6947" xr:uid="{9B56AF5E-DA40-4486-8E7C-0096E975C2B4}"/>
    <cellStyle name="20% - Accent4 48 2 4" xfId="6948" xr:uid="{1669CCA0-E572-4801-B6B0-7C92DD800394}"/>
    <cellStyle name="20% - Accent4 48 2 5" xfId="6949" xr:uid="{6BD6E328-D229-4CC9-B1A4-4983383AEC49}"/>
    <cellStyle name="20% - Accent4 48 2 6" xfId="6950" xr:uid="{E338A4DB-536F-48DB-9DB1-AD23E598F93A}"/>
    <cellStyle name="20% - Accent4 48 2 7" xfId="6951" xr:uid="{EF03E49C-A655-4747-BA60-F297D5C39871}"/>
    <cellStyle name="20% - Accent4 48 2 8" xfId="6952" xr:uid="{747B425C-DE6D-4302-B5CB-F6CFF5D530B3}"/>
    <cellStyle name="20% - Accent4 48 3" xfId="6953" xr:uid="{5DF95882-BD24-4FE0-9A19-0250F6131818}"/>
    <cellStyle name="20% - Accent4 48 3 2" xfId="6954" xr:uid="{E8B3B3C6-EC93-4549-84A5-F282FA00DABE}"/>
    <cellStyle name="20% - Accent4 48 4" xfId="6955" xr:uid="{7A7B5732-604C-43E8-95A0-4E86032051B4}"/>
    <cellStyle name="20% - Accent4 48 5" xfId="6956" xr:uid="{08123EB8-B3F9-464A-968F-79B337CF8381}"/>
    <cellStyle name="20% - Accent4 48 6" xfId="6957" xr:uid="{08B62EFC-A797-4A7F-B3E9-AB25161D5BB6}"/>
    <cellStyle name="20% - Accent4 48 7" xfId="6958" xr:uid="{3CC51545-8EF3-4065-AC1E-9A1661C9FEF3}"/>
    <cellStyle name="20% - Accent4 48 8" xfId="6959" xr:uid="{76AEE362-46E7-476B-AF41-9F49CF5D5360}"/>
    <cellStyle name="20% - Accent4 48 9" xfId="6960" xr:uid="{ECD52939-E84F-4F6D-BC75-DA5709B99A98}"/>
    <cellStyle name="20% - Accent4 49" xfId="6961" xr:uid="{B014166B-74C2-412C-96C9-0A0F4A33BB4D}"/>
    <cellStyle name="20% - Accent4 49 2" xfId="6962" xr:uid="{EB241507-0A34-46D8-A035-8B8E03BED85A}"/>
    <cellStyle name="20% - Accent4 49 2 2" xfId="6963" xr:uid="{07D35809-36CC-4341-A7CE-2CA082078C60}"/>
    <cellStyle name="20% - Accent4 49 2 3" xfId="6964" xr:uid="{D28A34FE-396A-488F-81AB-7EB2153F4DA3}"/>
    <cellStyle name="20% - Accent4 49 2 4" xfId="6965" xr:uid="{ACD4B5F3-89C0-44DD-9328-B1B8445635EE}"/>
    <cellStyle name="20% - Accent4 49 2 5" xfId="6966" xr:uid="{730C6D90-9A24-48EA-AF5D-B6B74358D06B}"/>
    <cellStyle name="20% - Accent4 49 2 6" xfId="6967" xr:uid="{70050275-41F4-4796-A7BE-19E4731AE5D6}"/>
    <cellStyle name="20% - Accent4 49 2 7" xfId="6968" xr:uid="{783FAB5D-A82D-4C80-A6AD-9B705274D4BE}"/>
    <cellStyle name="20% - Accent4 49 2 8" xfId="6969" xr:uid="{0E04949C-6F3C-4FBF-9438-6411E0981A27}"/>
    <cellStyle name="20% - Accent4 49 3" xfId="6970" xr:uid="{A87D4867-D956-4674-8297-E3AA14DC5896}"/>
    <cellStyle name="20% - Accent4 49 3 2" xfId="6971" xr:uid="{CFE6FBBD-8C42-4D8B-A9C1-2CB176F52572}"/>
    <cellStyle name="20% - Accent4 49 4" xfId="6972" xr:uid="{BC8ADF52-4F76-4EFD-A6B1-63712E10E5E8}"/>
    <cellStyle name="20% - Accent4 49 5" xfId="6973" xr:uid="{6B1105BD-5523-49FB-9674-44E2A9811CC5}"/>
    <cellStyle name="20% - Accent4 49 6" xfId="6974" xr:uid="{7103C65E-A217-4D0A-B690-38A0FA706C71}"/>
    <cellStyle name="20% - Accent4 49 7" xfId="6975" xr:uid="{4A7E6C8E-494B-4CA0-B2C9-828ABF931802}"/>
    <cellStyle name="20% - Accent4 49 8" xfId="6976" xr:uid="{972B92FF-A867-4159-A09C-2F02AC1FC6A7}"/>
    <cellStyle name="20% - Accent4 49 9" xfId="6977" xr:uid="{370A1855-2F04-42B2-90F5-081344540742}"/>
    <cellStyle name="20% - Accent4 5" xfId="6978" xr:uid="{6D34D198-473F-4A9A-BE87-4790C4A4E682}"/>
    <cellStyle name="20% - Accent4 5 2" xfId="6979" xr:uid="{D4E67046-48E0-4B25-98E9-F9BDB46BB4C1}"/>
    <cellStyle name="20% - Accent4 5 2 2" xfId="6980" xr:uid="{90658993-7077-4156-BA6F-369577D848E3}"/>
    <cellStyle name="20% - Accent4 5 2 3" xfId="6981" xr:uid="{0FA77F2A-BB1D-4274-B823-87608215B086}"/>
    <cellStyle name="20% - Accent4 5 2 4" xfId="6982" xr:uid="{A295C485-7580-48AE-9955-52C485FBC2BA}"/>
    <cellStyle name="20% - Accent4 5 2 5" xfId="6983" xr:uid="{7CEF1A7F-4361-482D-86F2-E47CA39EDA9E}"/>
    <cellStyle name="20% - Accent4 5 2 6" xfId="6984" xr:uid="{0E2CFE0C-4A32-4260-B846-789883E80B10}"/>
    <cellStyle name="20% - Accent4 5 3" xfId="6985" xr:uid="{CE263856-C83A-4139-B860-CE40CDD86380}"/>
    <cellStyle name="20% - Accent4 5 3 2" xfId="6986" xr:uid="{D733A1CA-518A-4EED-AECF-68FC177FA2A9}"/>
    <cellStyle name="20% - Accent4 5 4" xfId="6987" xr:uid="{40E52804-9D93-41D0-B50B-E05A895DA946}"/>
    <cellStyle name="20% - Accent4 5 5" xfId="6988" xr:uid="{BB9C5D38-DA95-4F13-BC5D-9385516334E8}"/>
    <cellStyle name="20% - Accent4 5 6" xfId="6989" xr:uid="{36400328-CC27-4A26-A17D-F43C10C14BA1}"/>
    <cellStyle name="20% - Accent4 5 7" xfId="6990" xr:uid="{F838A8F5-10D9-4EFA-BCC5-733B926B4E9B}"/>
    <cellStyle name="20% - Accent4 50" xfId="6991" xr:uid="{D6EBC8A0-9DFA-4F80-8B93-3A19BD93F355}"/>
    <cellStyle name="20% - Accent4 50 2" xfId="6992" xr:uid="{C21EEB27-6769-45F9-BA1E-1B1CA49C12B7}"/>
    <cellStyle name="20% - Accent4 50 2 2" xfId="6993" xr:uid="{55DB4DB4-CA88-494C-9025-0E096D490D5D}"/>
    <cellStyle name="20% - Accent4 50 2 3" xfId="6994" xr:uid="{440E6AEC-6CA9-4B27-A078-55032EA1749F}"/>
    <cellStyle name="20% - Accent4 50 2 4" xfId="6995" xr:uid="{AF353451-4298-4C0E-9095-49CE9E63E61A}"/>
    <cellStyle name="20% - Accent4 50 2 5" xfId="6996" xr:uid="{8CF9D1C6-9B2B-487C-890E-851D576A26FC}"/>
    <cellStyle name="20% - Accent4 50 2 6" xfId="6997" xr:uid="{0B529496-670A-4617-B2E4-4ECC95DEF6D7}"/>
    <cellStyle name="20% - Accent4 50 2 7" xfId="6998" xr:uid="{93E96C61-48F5-4D7E-B96C-42859E8B2620}"/>
    <cellStyle name="20% - Accent4 50 2 8" xfId="6999" xr:uid="{A455A7FD-ADA4-4B49-BE8E-B87CAE25DB35}"/>
    <cellStyle name="20% - Accent4 50 3" xfId="7000" xr:uid="{447DC73A-BA21-4620-8BE4-46E01C2A4134}"/>
    <cellStyle name="20% - Accent4 50 3 2" xfId="7001" xr:uid="{A35AA74D-8AD0-492C-A01C-AEB0B02E838C}"/>
    <cellStyle name="20% - Accent4 50 4" xfId="7002" xr:uid="{ED947408-92F0-4E78-A97B-01228CD529FD}"/>
    <cellStyle name="20% - Accent4 50 5" xfId="7003" xr:uid="{58BAF768-2826-4FC4-B04F-0B49793612A2}"/>
    <cellStyle name="20% - Accent4 50 6" xfId="7004" xr:uid="{25A751C3-7E62-4076-B47C-A3AD0C906FC7}"/>
    <cellStyle name="20% - Accent4 50 7" xfId="7005" xr:uid="{CCCBECF5-0F69-4719-A34C-D4C8DA867A79}"/>
    <cellStyle name="20% - Accent4 50 8" xfId="7006" xr:uid="{74C9FE35-21A0-4707-BB2B-7FEB32C3A189}"/>
    <cellStyle name="20% - Accent4 50 9" xfId="7007" xr:uid="{45DB9393-6F89-4E79-905F-8538E1B105DA}"/>
    <cellStyle name="20% - Accent4 51" xfId="7008" xr:uid="{51924E2C-B465-4A5E-83DF-21D36BE27A27}"/>
    <cellStyle name="20% - Accent4 51 2" xfId="7009" xr:uid="{ACC8A703-A7D2-4F47-90F3-055F15331C1B}"/>
    <cellStyle name="20% - Accent4 51 2 2" xfId="7010" xr:uid="{9A2B6161-FFA8-435F-8DA0-20DBA4D40AAB}"/>
    <cellStyle name="20% - Accent4 51 2 3" xfId="7011" xr:uid="{78DEFB80-4E5D-433F-8358-E47D856DE4E2}"/>
    <cellStyle name="20% - Accent4 51 2 4" xfId="7012" xr:uid="{ACC8CD34-BBF3-4591-852D-C8AE9E5EE817}"/>
    <cellStyle name="20% - Accent4 51 2 5" xfId="7013" xr:uid="{0047F924-FE8A-4947-A6AD-A0F21DBDE77F}"/>
    <cellStyle name="20% - Accent4 51 2 6" xfId="7014" xr:uid="{975878B1-826F-41C1-82FC-3271A4791122}"/>
    <cellStyle name="20% - Accent4 51 2 7" xfId="7015" xr:uid="{9B89A76D-E33D-491A-A17A-3FB381C18209}"/>
    <cellStyle name="20% - Accent4 51 2 8" xfId="7016" xr:uid="{B0393BAB-8FBD-4A2B-90F3-3AC735F57F6D}"/>
    <cellStyle name="20% - Accent4 51 3" xfId="7017" xr:uid="{BEE26FE6-3B76-4D37-A404-D63AD2102668}"/>
    <cellStyle name="20% - Accent4 51 3 2" xfId="7018" xr:uid="{D28C4820-4A04-4B87-8CFB-66C667A5C157}"/>
    <cellStyle name="20% - Accent4 51 4" xfId="7019" xr:uid="{3DB6BD8D-71A4-45E6-8C3F-71D7D2648565}"/>
    <cellStyle name="20% - Accent4 51 5" xfId="7020" xr:uid="{1F0EDBDA-10EF-4A49-88BA-569199A5B150}"/>
    <cellStyle name="20% - Accent4 51 6" xfId="7021" xr:uid="{03D8B145-D8A8-43C2-9AE3-9F628EDF18DA}"/>
    <cellStyle name="20% - Accent4 51 7" xfId="7022" xr:uid="{1CC5D7CA-D37E-4254-B9E9-FE5E91772730}"/>
    <cellStyle name="20% - Accent4 51 8" xfId="7023" xr:uid="{EABDACAC-8912-4D0F-B6A6-41144181A4EB}"/>
    <cellStyle name="20% - Accent4 51 9" xfId="7024" xr:uid="{0E798CA1-D0E5-4D2F-B7F6-263B12451B2E}"/>
    <cellStyle name="20% - Accent4 52" xfId="7025" xr:uid="{90AE229F-00C3-442F-B4D9-04F153BD1B47}"/>
    <cellStyle name="20% - Accent4 52 2" xfId="7026" xr:uid="{712FF31E-22E9-45AF-86A5-529D7DE23EAB}"/>
    <cellStyle name="20% - Accent4 52 2 2" xfId="7027" xr:uid="{ADA953E8-8DD6-4ECC-90D5-C3877001218F}"/>
    <cellStyle name="20% - Accent4 52 2 3" xfId="7028" xr:uid="{DBDB60F3-D761-4D9C-9361-0733A3FD0CFA}"/>
    <cellStyle name="20% - Accent4 52 2 4" xfId="7029" xr:uid="{B5DA9C9E-2006-4151-BA20-D305B21C0188}"/>
    <cellStyle name="20% - Accent4 52 2 5" xfId="7030" xr:uid="{51BC88D6-743B-4CAC-9705-8AFC7ED862A9}"/>
    <cellStyle name="20% - Accent4 52 2 6" xfId="7031" xr:uid="{3C14046B-9C90-4EB0-9A43-390FF940EE83}"/>
    <cellStyle name="20% - Accent4 52 2 7" xfId="7032" xr:uid="{F8EB236D-E935-4F92-98D6-E573EF4FBBDB}"/>
    <cellStyle name="20% - Accent4 52 2 8" xfId="7033" xr:uid="{8051FAC8-4796-46CF-9A6C-B9458B76281D}"/>
    <cellStyle name="20% - Accent4 52 3" xfId="7034" xr:uid="{E62F3B1C-C65E-4CCC-BD24-F00D6E3C7D45}"/>
    <cellStyle name="20% - Accent4 52 3 2" xfId="7035" xr:uid="{03A30625-3762-4CC5-9ED5-3352BB72BD5D}"/>
    <cellStyle name="20% - Accent4 52 4" xfId="7036" xr:uid="{27CBC76B-2216-49D8-8D86-F60E6550E1D3}"/>
    <cellStyle name="20% - Accent4 52 5" xfId="7037" xr:uid="{02AD3437-314F-4FF2-8AD6-82D45A6616D1}"/>
    <cellStyle name="20% - Accent4 52 6" xfId="7038" xr:uid="{64E6061A-2793-4F5A-86E0-236DB7D43085}"/>
    <cellStyle name="20% - Accent4 52 7" xfId="7039" xr:uid="{B5C54D68-FD24-4C3A-BED7-C6917E8AA11B}"/>
    <cellStyle name="20% - Accent4 52 8" xfId="7040" xr:uid="{B8987413-ABDF-4546-93A3-49C03FDFD5BD}"/>
    <cellStyle name="20% - Accent4 52 9" xfId="7041" xr:uid="{012F405C-24CB-4EF4-BC44-99A64BD7A35D}"/>
    <cellStyle name="20% - Accent4 53" xfId="7042" xr:uid="{1F83A45A-1024-488C-BA28-B577564B4707}"/>
    <cellStyle name="20% - Accent4 53 2" xfId="7043" xr:uid="{93216E8A-1162-4C89-A579-82E6835B4CAD}"/>
    <cellStyle name="20% - Accent4 53 2 2" xfId="7044" xr:uid="{A304DE4B-9302-4537-9401-F0A259046174}"/>
    <cellStyle name="20% - Accent4 53 2 3" xfId="7045" xr:uid="{DC4476D5-B6C8-4047-B63D-391845B73C68}"/>
    <cellStyle name="20% - Accent4 53 2 4" xfId="7046" xr:uid="{D209929C-558F-4BE8-B3CA-ABD00F38CCAD}"/>
    <cellStyle name="20% - Accent4 53 2 5" xfId="7047" xr:uid="{1A66A76E-4CB0-4A47-BAD9-3B9CECA569F8}"/>
    <cellStyle name="20% - Accent4 53 2 6" xfId="7048" xr:uid="{0CE261E1-5358-47E0-8739-7E735DB571E4}"/>
    <cellStyle name="20% - Accent4 53 2 7" xfId="7049" xr:uid="{6B106812-93C2-41C9-BFB5-B2B864762A9A}"/>
    <cellStyle name="20% - Accent4 53 2 8" xfId="7050" xr:uid="{BFECA5FB-3B0D-4B64-8770-8BFB2FC6363C}"/>
    <cellStyle name="20% - Accent4 53 3" xfId="7051" xr:uid="{F37FF1C9-8856-4C81-9B89-E771CB42B75C}"/>
    <cellStyle name="20% - Accent4 53 3 2" xfId="7052" xr:uid="{489C0549-2A9D-4010-AC34-50F65D68AAB0}"/>
    <cellStyle name="20% - Accent4 53 4" xfId="7053" xr:uid="{DEC5DD56-6DAB-404F-A878-2CE880D4F9F9}"/>
    <cellStyle name="20% - Accent4 53 5" xfId="7054" xr:uid="{9C120C88-6D2C-452D-96AB-7E6E67B64F36}"/>
    <cellStyle name="20% - Accent4 53 6" xfId="7055" xr:uid="{892FBD27-4D7A-4940-A19C-CCF1928CC7B3}"/>
    <cellStyle name="20% - Accent4 53 7" xfId="7056" xr:uid="{B1B221B3-B0E9-4F69-9729-1D46208E2A5F}"/>
    <cellStyle name="20% - Accent4 53 8" xfId="7057" xr:uid="{CB7D3576-9035-422D-A1D6-AFA6B53B644D}"/>
    <cellStyle name="20% - Accent4 53 9" xfId="7058" xr:uid="{BD629380-A4F9-4228-9CDE-34A3D0615B74}"/>
    <cellStyle name="20% - Accent4 54" xfId="7059" xr:uid="{2D03CFC1-5753-47A7-8F32-40FD3A7EA218}"/>
    <cellStyle name="20% - Accent4 54 2" xfId="7060" xr:uid="{E9CEA24B-6AB5-4843-AE88-A6E85EC66FB4}"/>
    <cellStyle name="20% - Accent4 54 2 2" xfId="7061" xr:uid="{19CE8118-2C6C-4803-92A4-4ED9EE52A6AA}"/>
    <cellStyle name="20% - Accent4 54 2 3" xfId="7062" xr:uid="{E66DCEAE-E20B-4212-B484-43546FDFD2A6}"/>
    <cellStyle name="20% - Accent4 54 2 4" xfId="7063" xr:uid="{F8AE11D8-C02B-4F3A-AFD1-D5CCB842E909}"/>
    <cellStyle name="20% - Accent4 54 2 5" xfId="7064" xr:uid="{8E220F8A-B100-47C6-BDCE-12CC7EE3E50F}"/>
    <cellStyle name="20% - Accent4 54 2 6" xfId="7065" xr:uid="{EEA6D891-6820-4FF5-9EE7-5B2DB22BDA1B}"/>
    <cellStyle name="20% - Accent4 54 2 7" xfId="7066" xr:uid="{60C0A8AA-2C85-4FF0-B27E-A06D0BBB2282}"/>
    <cellStyle name="20% - Accent4 54 2 8" xfId="7067" xr:uid="{B7C124AB-EDBA-49D7-A18C-9F3B8545FBC5}"/>
    <cellStyle name="20% - Accent4 54 3" xfId="7068" xr:uid="{4A2C057A-1058-4F2C-B6D7-555F9C47CDCC}"/>
    <cellStyle name="20% - Accent4 54 3 2" xfId="7069" xr:uid="{83912931-4C0C-4D0B-8E36-87AC218CCC35}"/>
    <cellStyle name="20% - Accent4 54 4" xfId="7070" xr:uid="{AFEBD3E5-C1EF-48CE-928A-A5AD5B4A0566}"/>
    <cellStyle name="20% - Accent4 54 5" xfId="7071" xr:uid="{94619A82-78A5-4CBE-804D-37CD64D4FEC8}"/>
    <cellStyle name="20% - Accent4 54 6" xfId="7072" xr:uid="{15227EA3-C234-4E0B-BF78-2C545F490AB1}"/>
    <cellStyle name="20% - Accent4 54 7" xfId="7073" xr:uid="{7C933A73-7C7C-4DFE-8652-DE334E39BCB1}"/>
    <cellStyle name="20% - Accent4 54 8" xfId="7074" xr:uid="{EBE49CA3-A729-49D1-ACA9-AC9D2DE1E071}"/>
    <cellStyle name="20% - Accent4 54 9" xfId="7075" xr:uid="{1D3B4730-DCFF-487D-99D9-FFD150FC480D}"/>
    <cellStyle name="20% - Accent4 55" xfId="7076" xr:uid="{564CCEB4-2771-41D3-98F1-A1848FC23549}"/>
    <cellStyle name="20% - Accent4 55 2" xfId="7077" xr:uid="{D304FD81-BB32-41DC-8298-5AFD4AC169D4}"/>
    <cellStyle name="20% - Accent4 55 2 2" xfId="7078" xr:uid="{5983828D-13A0-4705-8E00-7092D6191F89}"/>
    <cellStyle name="20% - Accent4 55 3" xfId="7079" xr:uid="{11BA58F7-CD95-4A89-9CA0-88153F806CF7}"/>
    <cellStyle name="20% - Accent4 55 3 2" xfId="7080" xr:uid="{3BCD074E-6FB6-485C-AAA8-9723455285B3}"/>
    <cellStyle name="20% - Accent4 55 4" xfId="7081" xr:uid="{A5DC69F6-8310-43C6-BBB8-74B66E1FCDA5}"/>
    <cellStyle name="20% - Accent4 55 5" xfId="7082" xr:uid="{D6CA5CDE-15BA-4FA6-9C83-03D4386F997F}"/>
    <cellStyle name="20% - Accent4 55 6" xfId="7083" xr:uid="{CEE732A6-E60A-45BD-A95F-04B0C356D942}"/>
    <cellStyle name="20% - Accent4 55 7" xfId="7084" xr:uid="{441417D5-24B8-41B3-B1DE-530A011FB144}"/>
    <cellStyle name="20% - Accent4 56" xfId="7085" xr:uid="{DBE106C3-A9B4-4618-85DC-B03ACF550C11}"/>
    <cellStyle name="20% - Accent4 56 2" xfId="7086" xr:uid="{0F106C6A-BD39-4915-B10B-AAB429E4F360}"/>
    <cellStyle name="20% - Accent4 56 2 2" xfId="7087" xr:uid="{ED0C09BA-F7B4-4340-8730-07103059E522}"/>
    <cellStyle name="20% - Accent4 56 3" xfId="7088" xr:uid="{307EFB71-3105-4FDD-9A91-8EE445777CE6}"/>
    <cellStyle name="20% - Accent4 56 4" xfId="7089" xr:uid="{EDCDC485-6D20-4351-828B-98D499003FF3}"/>
    <cellStyle name="20% - Accent4 56 5" xfId="7090" xr:uid="{FA103CBD-F801-4932-A96B-C70055744A07}"/>
    <cellStyle name="20% - Accent4 56 6" xfId="7091" xr:uid="{F0DA5EF8-82C4-42AE-83FC-4DE886F198B4}"/>
    <cellStyle name="20% - Accent4 56 7" xfId="7092" xr:uid="{F7232173-66EF-4918-BC34-040F5B56690F}"/>
    <cellStyle name="20% - Accent4 57" xfId="7093" xr:uid="{7E201E99-9D0A-4655-AE93-4810F2BDF8C3}"/>
    <cellStyle name="20% - Accent4 57 2" xfId="7094" xr:uid="{53ED6A2E-95D1-40A0-B06A-9618015DFA8D}"/>
    <cellStyle name="20% - Accent4 57 2 2" xfId="7095" xr:uid="{873E2D9C-009C-4946-84D1-05EFC3FC65FB}"/>
    <cellStyle name="20% - Accent4 57 3" xfId="7096" xr:uid="{12BF60D7-C170-48E1-AEB8-EE2A20EF45FE}"/>
    <cellStyle name="20% - Accent4 57 4" xfId="7097" xr:uid="{C02291E8-012B-44AA-99C3-5EEB45B6CF01}"/>
    <cellStyle name="20% - Accent4 57 5" xfId="7098" xr:uid="{90A997E5-2ECB-4A43-9A42-DF7866607964}"/>
    <cellStyle name="20% - Accent4 57 6" xfId="7099" xr:uid="{A4F0CE44-DB97-4C2B-B2A9-8F35310EF18A}"/>
    <cellStyle name="20% - Accent4 57 7" xfId="7100" xr:uid="{C9F17E83-8D5E-488B-8643-B299D867A498}"/>
    <cellStyle name="20% - Accent4 58" xfId="7101" xr:uid="{CA9081DE-951A-4110-ACF8-C7AD23313E1C}"/>
    <cellStyle name="20% - Accent4 58 2" xfId="7102" xr:uid="{4584D83C-73AC-46B7-BC88-4B280AE2568C}"/>
    <cellStyle name="20% - Accent4 58 2 2" xfId="7103" xr:uid="{EC938506-440B-4557-93A0-1E08F213B7D2}"/>
    <cellStyle name="20% - Accent4 58 3" xfId="7104" xr:uid="{0015BD3E-85C5-4A07-B827-43CB6403CE36}"/>
    <cellStyle name="20% - Accent4 58 3 2" xfId="7105" xr:uid="{ECDF035E-A129-4FBA-B27E-ABDE413AE972}"/>
    <cellStyle name="20% - Accent4 58 4" xfId="7106" xr:uid="{F52511D8-43DE-4AB2-B8F3-CAA0FC988239}"/>
    <cellStyle name="20% - Accent4 58 5" xfId="7107" xr:uid="{F85D791C-5138-4A26-A18F-C4BDD47ABBA7}"/>
    <cellStyle name="20% - Accent4 58 6" xfId="7108" xr:uid="{5ACEF3A8-7CA5-4BC5-A8C0-9CC68E7F37C9}"/>
    <cellStyle name="20% - Accent4 58 7" xfId="7109" xr:uid="{5263C0F4-23BE-4070-BDE1-D093A753AA61}"/>
    <cellStyle name="20% - Accent4 59" xfId="7110" xr:uid="{91D91C12-719A-4F9B-982A-63263880E325}"/>
    <cellStyle name="20% - Accent4 59 2" xfId="7111" xr:uid="{BE925791-69F0-499F-8D4C-F61F4C92BA54}"/>
    <cellStyle name="20% - Accent4 59 2 2" xfId="7112" xr:uid="{5AE6C566-273F-4C7D-99BA-BF7AB6DC4244}"/>
    <cellStyle name="20% - Accent4 59 3" xfId="7113" xr:uid="{1658AE22-B7FC-4103-9103-5BC3952298CD}"/>
    <cellStyle name="20% - Accent4 59 3 2" xfId="7114" xr:uid="{3445535F-C26A-4F81-99D0-03F85A728932}"/>
    <cellStyle name="20% - Accent4 59 4" xfId="7115" xr:uid="{57742CB6-4776-45CF-BAD8-D46F5A2F215C}"/>
    <cellStyle name="20% - Accent4 59 5" xfId="7116" xr:uid="{11BA8D51-4B59-441B-B335-B41E38307E6F}"/>
    <cellStyle name="20% - Accent4 59 6" xfId="7117" xr:uid="{76BC5A48-A42D-44EC-AD2B-731E574DA722}"/>
    <cellStyle name="20% - Accent4 59 7" xfId="7118" xr:uid="{F279F875-629C-4E0B-A16D-A98AE17690A1}"/>
    <cellStyle name="20% - Accent4 6" xfId="7119" xr:uid="{DC66C96A-DB7C-442C-82B8-4EC0F8FF9E11}"/>
    <cellStyle name="20% - Accent4 6 2" xfId="7120" xr:uid="{7A52EC37-B157-4418-9907-C1B05EAFD2CB}"/>
    <cellStyle name="20% - Accent4 6 2 2" xfId="7121" xr:uid="{3F620C45-C373-4627-85F5-600D142A3671}"/>
    <cellStyle name="20% - Accent4 6 2 3" xfId="7122" xr:uid="{1CB2DC23-7061-43C8-BD8A-9A8EF141A615}"/>
    <cellStyle name="20% - Accent4 6 2 4" xfId="7123" xr:uid="{D019CFD7-22AD-460E-960E-AAA80DC37BFD}"/>
    <cellStyle name="20% - Accent4 6 2 5" xfId="7124" xr:uid="{B5155C06-C55F-4AAA-ABC6-B3405FF5C000}"/>
    <cellStyle name="20% - Accent4 6 2 6" xfId="7125" xr:uid="{BB286944-30FA-4C5A-B08B-EDD03165DC6F}"/>
    <cellStyle name="20% - Accent4 6 3" xfId="7126" xr:uid="{56C75093-0234-41E8-96BC-4A6639884AB0}"/>
    <cellStyle name="20% - Accent4 6 3 2" xfId="7127" xr:uid="{737A250B-069F-4ACF-8D3C-50F032BC3346}"/>
    <cellStyle name="20% - Accent4 6 4" xfId="7128" xr:uid="{BC3C02D1-E6CC-4A51-B7D5-B852E76DCB3A}"/>
    <cellStyle name="20% - Accent4 6 5" xfId="7129" xr:uid="{7CD98E3C-5D92-4C1C-96A0-458E14D56311}"/>
    <cellStyle name="20% - Accent4 6 6" xfId="7130" xr:uid="{D6A7B540-1FA2-4C46-8CBE-EBA730D4283F}"/>
    <cellStyle name="20% - Accent4 6 7" xfId="7131" xr:uid="{93ED882B-DF32-4204-806E-4BE3344C2718}"/>
    <cellStyle name="20% - Accent4 60" xfId="7132" xr:uid="{57CC3518-4555-44E1-92D8-4AF165A2E506}"/>
    <cellStyle name="20% - Accent4 60 2" xfId="7133" xr:uid="{A5CE96F7-E404-4FF7-9BC9-E0501A5A49A9}"/>
    <cellStyle name="20% - Accent4 60 2 2" xfId="7134" xr:uid="{3759AF79-BDE0-46C2-8714-8ACADBACA287}"/>
    <cellStyle name="20% - Accent4 60 3" xfId="7135" xr:uid="{BB1ABC30-78FB-4EA6-8A95-13962463CE29}"/>
    <cellStyle name="20% - Accent4 60 3 2" xfId="7136" xr:uid="{79F6B3E9-C2B0-4655-A67E-52C4C9FE5FE9}"/>
    <cellStyle name="20% - Accent4 60 4" xfId="7137" xr:uid="{2BF8EEA8-E42E-4839-BA7F-6288DD55B92C}"/>
    <cellStyle name="20% - Accent4 60 5" xfId="7138" xr:uid="{F20C56AE-233A-4097-A30D-3FA5EA527914}"/>
    <cellStyle name="20% - Accent4 60 6" xfId="7139" xr:uid="{9A5254E7-5F77-45BC-84FC-7FC4829287B5}"/>
    <cellStyle name="20% - Accent4 60 7" xfId="7140" xr:uid="{D9278654-17C5-4D3B-835B-4C259C4E1304}"/>
    <cellStyle name="20% - Accent4 61" xfId="7141" xr:uid="{6AFFAD5D-A57E-4E69-80D8-1365D365F91F}"/>
    <cellStyle name="20% - Accent4 61 2" xfId="7142" xr:uid="{09EC7BC6-574C-47BC-8E7B-20F6E0D81920}"/>
    <cellStyle name="20% - Accent4 61 2 2" xfId="7143" xr:uid="{B83A21C5-0D4A-4F66-B967-9796AA2ED3E2}"/>
    <cellStyle name="20% - Accent4 61 3" xfId="7144" xr:uid="{015A5312-A0B4-4599-A9E3-95F4B022D305}"/>
    <cellStyle name="20% - Accent4 61 3 2" xfId="7145" xr:uid="{01735ED6-FC52-48B2-A8BA-6AE6C5AE519F}"/>
    <cellStyle name="20% - Accent4 61 4" xfId="7146" xr:uid="{40EA58FF-2265-4E42-8DB2-AD4018BB1995}"/>
    <cellStyle name="20% - Accent4 61 5" xfId="7147" xr:uid="{8E4DEBC8-3496-451C-B7D2-10765844FFDA}"/>
    <cellStyle name="20% - Accent4 61 6" xfId="7148" xr:uid="{D34C89B1-6E7D-481B-9189-94B825537ADC}"/>
    <cellStyle name="20% - Accent4 61 7" xfId="7149" xr:uid="{C84883B3-5688-4DC3-AE28-3BE71FC48167}"/>
    <cellStyle name="20% - Accent4 62" xfId="7150" xr:uid="{DC76E24D-B326-4434-BEB2-6126CDA32A5C}"/>
    <cellStyle name="20% - Accent4 62 2" xfId="7151" xr:uid="{607A4A41-A3B5-4F84-B22C-604A635C3CA3}"/>
    <cellStyle name="20% - Accent4 62 2 2" xfId="7152" xr:uid="{52E8DF93-4ADA-43EB-9C5F-40CB737BB6C6}"/>
    <cellStyle name="20% - Accent4 62 3" xfId="7153" xr:uid="{67EA04C5-A113-4B2C-A92A-FFC7A5D59483}"/>
    <cellStyle name="20% - Accent4 62 3 2" xfId="7154" xr:uid="{A7D508B9-45FD-4887-BB82-C711021EF65E}"/>
    <cellStyle name="20% - Accent4 62 4" xfId="7155" xr:uid="{736B15CB-52F2-4B10-B96D-1AC58D650FAD}"/>
    <cellStyle name="20% - Accent4 62 5" xfId="7156" xr:uid="{F0285806-7696-432B-87B9-30C9A655AD70}"/>
    <cellStyle name="20% - Accent4 62 6" xfId="7157" xr:uid="{29EB7951-C16A-45B2-8D89-F23175162054}"/>
    <cellStyle name="20% - Accent4 62 7" xfId="7158" xr:uid="{1ACC5068-995A-42EB-A40B-6F8676A85F2D}"/>
    <cellStyle name="20% - Accent4 63" xfId="7159" xr:uid="{31E74134-86C3-430B-94BE-13A3CAF25AD7}"/>
    <cellStyle name="20% - Accent4 63 2" xfId="7160" xr:uid="{079F515D-813E-4E85-BBE7-1EFF4752BC81}"/>
    <cellStyle name="20% - Accent4 63 2 2" xfId="7161" xr:uid="{8EA53734-6AED-4139-B1D6-AC4895541E2A}"/>
    <cellStyle name="20% - Accent4 63 3" xfId="7162" xr:uid="{198E6AA0-BFB1-48B0-A3C6-31722A5EA734}"/>
    <cellStyle name="20% - Accent4 63 3 2" xfId="7163" xr:uid="{E560E2D3-7D38-4FBC-9AF2-2E4EF42D0EFA}"/>
    <cellStyle name="20% - Accent4 63 4" xfId="7164" xr:uid="{8A1FD847-9FA4-40E4-B617-FBC43EF3E49D}"/>
    <cellStyle name="20% - Accent4 63 5" xfId="7165" xr:uid="{365F9EF9-0C32-45A9-98EC-408148E477F8}"/>
    <cellStyle name="20% - Accent4 63 6" xfId="7166" xr:uid="{C5D462F9-7041-480B-A285-451AC98C5E75}"/>
    <cellStyle name="20% - Accent4 63 7" xfId="7167" xr:uid="{0ECFCD91-B95B-474C-B9C9-190192BCA7B1}"/>
    <cellStyle name="20% - Accent4 64" xfId="7168" xr:uid="{87FE901E-86BF-44E0-AE10-DADCEF7175BA}"/>
    <cellStyle name="20% - Accent4 64 2" xfId="7169" xr:uid="{FBAD6C7F-8084-4388-BB08-B0861B732D61}"/>
    <cellStyle name="20% - Accent4 64 2 2" xfId="7170" xr:uid="{A5C67571-85FD-49C8-A214-1A5139BC4BDB}"/>
    <cellStyle name="20% - Accent4 64 3" xfId="7171" xr:uid="{1813FC86-FD10-4DC1-893E-59C8650EAEAF}"/>
    <cellStyle name="20% - Accent4 64 3 2" xfId="7172" xr:uid="{C34B0C9C-B411-466F-B1AA-AA045CF32A7B}"/>
    <cellStyle name="20% - Accent4 64 4" xfId="7173" xr:uid="{282AA9AD-0577-4BF0-86DB-E11BA2883212}"/>
    <cellStyle name="20% - Accent4 64 5" xfId="7174" xr:uid="{939366F8-B947-4CF7-A000-DE25BECD9116}"/>
    <cellStyle name="20% - Accent4 64 6" xfId="7175" xr:uid="{BE6C2CA6-875C-42C4-9B7C-78EDA4E3488A}"/>
    <cellStyle name="20% - Accent4 64 7" xfId="7176" xr:uid="{438A28C2-9ACC-4F0B-9471-ED59868BDADD}"/>
    <cellStyle name="20% - Accent4 65" xfId="7177" xr:uid="{6EDD5383-E1FC-48EC-BA89-B255B4B3B4C1}"/>
    <cellStyle name="20% - Accent4 65 2" xfId="7178" xr:uid="{A2D0411C-ECF6-4C1C-8C96-86CB8C2A71C5}"/>
    <cellStyle name="20% - Accent4 65 2 2" xfId="7179" xr:uid="{2F62F347-E80B-48C6-A87F-03BA83489DF8}"/>
    <cellStyle name="20% - Accent4 65 3" xfId="7180" xr:uid="{F20A36CE-E890-4ED4-ADE0-8DBEF96657E8}"/>
    <cellStyle name="20% - Accent4 65 3 2" xfId="7181" xr:uid="{8FC7B469-3805-4F9D-890E-020AD13D1B68}"/>
    <cellStyle name="20% - Accent4 65 4" xfId="7182" xr:uid="{2869B927-2E67-42AA-9EAA-B42A8339386F}"/>
    <cellStyle name="20% - Accent4 65 5" xfId="7183" xr:uid="{7C5FFDDC-EE50-4FDF-8581-1CDE7C4A4E23}"/>
    <cellStyle name="20% - Accent4 65 6" xfId="7184" xr:uid="{A88A060C-2B27-4CED-94F3-D677953F4E42}"/>
    <cellStyle name="20% - Accent4 65 7" xfId="7185" xr:uid="{2A3EAC44-2E78-4EEF-AF61-D719655EC44C}"/>
    <cellStyle name="20% - Accent4 66" xfId="7186" xr:uid="{6080E8ED-F617-439F-B471-2798043874B3}"/>
    <cellStyle name="20% - Accent4 66 2" xfId="7187" xr:uid="{A60D906A-F3FC-4A92-847D-034BC7EC552E}"/>
    <cellStyle name="20% - Accent4 66 2 2" xfId="7188" xr:uid="{97ADB0C0-86E0-4395-AB32-2B2515238B6B}"/>
    <cellStyle name="20% - Accent4 66 3" xfId="7189" xr:uid="{F3E164D3-AD8A-46ED-A88E-D81518530F04}"/>
    <cellStyle name="20% - Accent4 66 3 2" xfId="7190" xr:uid="{8617CD65-3500-435D-982C-EA887C901F1C}"/>
    <cellStyle name="20% - Accent4 66 4" xfId="7191" xr:uid="{AACF95CE-489D-4FAA-9CB0-D1737DB9C672}"/>
    <cellStyle name="20% - Accent4 66 5" xfId="7192" xr:uid="{FCD474BD-7D9B-4512-AEF4-809BE9B62EF9}"/>
    <cellStyle name="20% - Accent4 66 6" xfId="7193" xr:uid="{26442B56-414D-486C-AE2D-48ECE8379426}"/>
    <cellStyle name="20% - Accent4 66 7" xfId="7194" xr:uid="{2D383F14-62BC-432B-993F-B8544FC514D8}"/>
    <cellStyle name="20% - Accent4 67" xfId="7195" xr:uid="{79DDE301-EDDD-4B40-957D-479DE0C0E3B2}"/>
    <cellStyle name="20% - Accent4 67 2" xfId="7196" xr:uid="{0D4DB702-496D-4DDD-982A-7C4F89ACDADC}"/>
    <cellStyle name="20% - Accent4 67 2 2" xfId="7197" xr:uid="{F95954A7-11D3-42A1-A346-CE5F283382D8}"/>
    <cellStyle name="20% - Accent4 67 3" xfId="7198" xr:uid="{69E54FD5-4769-4021-A216-CC7FA8EF2F6B}"/>
    <cellStyle name="20% - Accent4 67 3 2" xfId="7199" xr:uid="{CA66FBF6-FAA0-4210-861A-C2983F3410E8}"/>
    <cellStyle name="20% - Accent4 67 4" xfId="7200" xr:uid="{2D49C39A-5DA7-45C9-A0C4-4F39B0D59CB3}"/>
    <cellStyle name="20% - Accent4 67 5" xfId="7201" xr:uid="{BD5E4B4C-C1D3-4A93-B2B8-CFE64C7B562A}"/>
    <cellStyle name="20% - Accent4 67 6" xfId="7202" xr:uid="{D7E1DDE4-2B05-4BD3-9234-2B9B49725003}"/>
    <cellStyle name="20% - Accent4 67 7" xfId="7203" xr:uid="{F4B98EB9-DEA6-4608-9033-53D366C73F92}"/>
    <cellStyle name="20% - Accent4 68" xfId="7204" xr:uid="{5333969E-CB21-4D7A-BE1F-1C3564221A3A}"/>
    <cellStyle name="20% - Accent4 68 2" xfId="7205" xr:uid="{C01DE7FC-8D75-45EA-99C2-90D1152C0B80}"/>
    <cellStyle name="20% - Accent4 68 2 2" xfId="7206" xr:uid="{8C501ED7-EDBD-44F1-85E0-C8052D84BB74}"/>
    <cellStyle name="20% - Accent4 68 3" xfId="7207" xr:uid="{3BF510BD-2796-4998-B474-8615991213BD}"/>
    <cellStyle name="20% - Accent4 68 3 2" xfId="7208" xr:uid="{8CB670C0-7C3A-4CD4-BB45-C89BBF27B0A5}"/>
    <cellStyle name="20% - Accent4 68 4" xfId="7209" xr:uid="{E4C36927-EC16-4C68-B988-1819AC5DDF95}"/>
    <cellStyle name="20% - Accent4 68 5" xfId="7210" xr:uid="{FB46712C-3ED2-47B3-A71A-23D273A6F9AB}"/>
    <cellStyle name="20% - Accent4 68 6" xfId="7211" xr:uid="{F1FDF19A-E5DF-4D9F-B24A-59976544F495}"/>
    <cellStyle name="20% - Accent4 68 7" xfId="7212" xr:uid="{19A6F455-5AA7-47F7-B4D5-336ECB94F010}"/>
    <cellStyle name="20% - Accent4 69" xfId="7213" xr:uid="{24BA49B3-277A-4C60-86FF-0B11C071DB61}"/>
    <cellStyle name="20% - Accent4 69 2" xfId="7214" xr:uid="{EDBA64E2-8185-4781-8F58-3FB26778C3E3}"/>
    <cellStyle name="20% - Accent4 69 2 2" xfId="7215" xr:uid="{287B9DD7-200B-40E4-BF7A-71DF9177A9D9}"/>
    <cellStyle name="20% - Accent4 69 3" xfId="7216" xr:uid="{9D9C8B6A-8D2E-4B52-839D-BEFC25DA3C38}"/>
    <cellStyle name="20% - Accent4 69 3 2" xfId="7217" xr:uid="{22353FDA-ECB9-4483-A04A-566689263F02}"/>
    <cellStyle name="20% - Accent4 69 4" xfId="7218" xr:uid="{201B42EF-2DA1-40C1-9B7C-4AAAB90C25F0}"/>
    <cellStyle name="20% - Accent4 69 5" xfId="7219" xr:uid="{3DDC44DD-254A-47D5-8DBC-CAD432966EE6}"/>
    <cellStyle name="20% - Accent4 69 6" xfId="7220" xr:uid="{DC76B85E-0936-44CD-82DE-5047F39C65B9}"/>
    <cellStyle name="20% - Accent4 69 7" xfId="7221" xr:uid="{BED20F77-EFF2-4BE6-84D1-16EF6C1EBF7D}"/>
    <cellStyle name="20% - Accent4 7" xfId="7222" xr:uid="{7920C5CE-0695-47A2-8EAA-0484CB9FE4FC}"/>
    <cellStyle name="20% - Accent4 7 2" xfId="7223" xr:uid="{E778E3F9-8778-4FC2-B462-D66BF7CF4534}"/>
    <cellStyle name="20% - Accent4 7 2 2" xfId="7224" xr:uid="{0ED307D0-961B-4750-A4A1-8476770883A8}"/>
    <cellStyle name="20% - Accent4 7 2 3" xfId="7225" xr:uid="{6BE06FD8-6D1E-4EEC-950D-C5656634B9E2}"/>
    <cellStyle name="20% - Accent4 7 2 4" xfId="7226" xr:uid="{C269BACF-C168-4E76-B279-AB920C330124}"/>
    <cellStyle name="20% - Accent4 7 2 5" xfId="7227" xr:uid="{F2640A44-0679-4578-BF3B-9FAECA96B4C1}"/>
    <cellStyle name="20% - Accent4 7 2 6" xfId="7228" xr:uid="{A0B8847A-CAEE-4071-BAFF-376EAFF0C3AD}"/>
    <cellStyle name="20% - Accent4 7 3" xfId="7229" xr:uid="{BACBF78E-3E95-410A-B263-6DA38A026CC8}"/>
    <cellStyle name="20% - Accent4 7 3 2" xfId="7230" xr:uid="{79891DBB-9596-4C46-8993-D24B4501EDBF}"/>
    <cellStyle name="20% - Accent4 7 4" xfId="7231" xr:uid="{1EA981CA-8C05-42C5-847D-0B4E3877973E}"/>
    <cellStyle name="20% - Accent4 7 5" xfId="7232" xr:uid="{F775B0C7-4446-421C-96AF-A0CD5D5457F0}"/>
    <cellStyle name="20% - Accent4 7 6" xfId="7233" xr:uid="{338A8E5F-A07D-4AFB-9D00-5F5A1602D6C4}"/>
    <cellStyle name="20% - Accent4 7 7" xfId="7234" xr:uid="{1CEE8F30-DFF4-4112-8BF0-857DC3AED9C8}"/>
    <cellStyle name="20% - Accent4 70" xfId="7235" xr:uid="{D0283E93-1D46-41EF-8875-1D4034BDFD50}"/>
    <cellStyle name="20% - Accent4 70 2" xfId="7236" xr:uid="{C67976B2-05D7-4BF8-98E2-28FCF08C0E03}"/>
    <cellStyle name="20% - Accent4 70 2 2" xfId="7237" xr:uid="{A09ACED0-956D-47DD-80C3-B824BCF2C7E0}"/>
    <cellStyle name="20% - Accent4 70 3" xfId="7238" xr:uid="{1F4B15E2-D002-4061-880D-D82C3E2DFDE4}"/>
    <cellStyle name="20% - Accent4 70 4" xfId="7239" xr:uid="{CDE38CB0-C4F4-4306-89BA-3BED14DA5713}"/>
    <cellStyle name="20% - Accent4 70 5" xfId="7240" xr:uid="{68C5910F-3771-4424-B28D-C43D0EBC2C0D}"/>
    <cellStyle name="20% - Accent4 70 6" xfId="7241" xr:uid="{EB234D0F-A82E-44FA-9960-CFFF06E40F14}"/>
    <cellStyle name="20% - Accent4 70 7" xfId="7242" xr:uid="{8AA0C8CE-CBCD-4D5D-8B5B-5E39747D604B}"/>
    <cellStyle name="20% - Accent4 71" xfId="7243" xr:uid="{DF46099C-D04B-4506-AFCC-D2D7C6280892}"/>
    <cellStyle name="20% - Accent4 71 2" xfId="7244" xr:uid="{9C63AE60-B687-4D65-8106-B024ADA3DF7F}"/>
    <cellStyle name="20% - Accent4 71 2 2" xfId="7245" xr:uid="{56DB22CB-3D48-4A34-9EBF-FA7FE0580DD9}"/>
    <cellStyle name="20% - Accent4 71 3" xfId="7246" xr:uid="{FC1DBADF-261D-408D-B37B-51E87637E66C}"/>
    <cellStyle name="20% - Accent4 71 4" xfId="7247" xr:uid="{588B55A8-3A5B-4A19-8FA4-1D9305B33015}"/>
    <cellStyle name="20% - Accent4 71 5" xfId="7248" xr:uid="{F4FDB526-CECB-47FE-8BE1-C7CE2FEA70CE}"/>
    <cellStyle name="20% - Accent4 71 6" xfId="7249" xr:uid="{6A5127DA-575F-4F64-94CF-EB74E9235252}"/>
    <cellStyle name="20% - Accent4 71 7" xfId="7250" xr:uid="{EDEF0334-A20D-42E9-9D1E-CDEC4D657FF7}"/>
    <cellStyle name="20% - Accent4 72" xfId="7251" xr:uid="{6B70BEB3-276B-41FB-BDAD-CBF891F79991}"/>
    <cellStyle name="20% - Accent4 72 2" xfId="7252" xr:uid="{FFBF54F1-97D3-4BF5-B1DF-C82A4E234DF6}"/>
    <cellStyle name="20% - Accent4 72 2 2" xfId="7253" xr:uid="{CB0EA41F-3064-48A6-8958-A883AC40AC3B}"/>
    <cellStyle name="20% - Accent4 72 3" xfId="7254" xr:uid="{03676409-72E0-4AE4-96C2-58AB7EAEB8AF}"/>
    <cellStyle name="20% - Accent4 72 4" xfId="7255" xr:uid="{F3AA745B-281A-4875-9B16-465C4C2D7A5B}"/>
    <cellStyle name="20% - Accent4 72 5" xfId="7256" xr:uid="{DD66B5CF-3F75-4E17-B22D-58FDA432CA55}"/>
    <cellStyle name="20% - Accent4 72 6" xfId="7257" xr:uid="{628ABDD5-EB90-4B27-8EB0-B3BCD046E5EF}"/>
    <cellStyle name="20% - Accent4 72 7" xfId="7258" xr:uid="{F954B605-8D26-42B8-869B-A267B555D507}"/>
    <cellStyle name="20% - Accent4 73" xfId="7259" xr:uid="{9B8FE92C-4CCF-48AE-AD42-7ACD5041813D}"/>
    <cellStyle name="20% - Accent4 73 2" xfId="7260" xr:uid="{F0992665-3D05-4135-8C71-722C58D0B6F9}"/>
    <cellStyle name="20% - Accent4 73 2 2" xfId="7261" xr:uid="{703E0B9B-6447-457B-B265-EEB9A0FCE306}"/>
    <cellStyle name="20% - Accent4 73 3" xfId="7262" xr:uid="{581F4805-8506-4626-93C5-DE5E8977C72D}"/>
    <cellStyle name="20% - Accent4 73 4" xfId="7263" xr:uid="{01E9DCEB-0613-41B0-B2A9-742AAAFA8A88}"/>
    <cellStyle name="20% - Accent4 74" xfId="7264" xr:uid="{ED83B843-C56C-4199-B6D9-A0553437B8AD}"/>
    <cellStyle name="20% - Accent4 74 2" xfId="7265" xr:uid="{5401E99E-92F2-4F17-808B-CD83ABBB565E}"/>
    <cellStyle name="20% - Accent4 74 2 2" xfId="7266" xr:uid="{5D72E181-234D-4BC7-AC71-84D1962526DC}"/>
    <cellStyle name="20% - Accent4 74 3" xfId="7267" xr:uid="{D4C8064A-AAD8-4AF4-9298-3F7A64E32969}"/>
    <cellStyle name="20% - Accent4 74 4" xfId="7268" xr:uid="{FBD5E308-EC0F-47C3-ACBD-986763431781}"/>
    <cellStyle name="20% - Accent4 75" xfId="7269" xr:uid="{49E926AD-8476-4961-8E27-F9EAAB5B1F42}"/>
    <cellStyle name="20% - Accent4 75 2" xfId="7270" xr:uid="{CC9813E7-4290-487D-817E-7C00EA02A2AA}"/>
    <cellStyle name="20% - Accent4 75 2 2" xfId="7271" xr:uid="{89E00AFB-440F-4E85-A7F1-653A2B9CBB38}"/>
    <cellStyle name="20% - Accent4 75 3" xfId="7272" xr:uid="{1459BE6A-385F-47DD-BA28-A6DC6B94F156}"/>
    <cellStyle name="20% - Accent4 75 4" xfId="7273" xr:uid="{E9544F4F-CD0C-485B-A308-675992449EB3}"/>
    <cellStyle name="20% - Accent4 76" xfId="7274" xr:uid="{F53AD188-0355-4454-80D8-1AB6D1225BF3}"/>
    <cellStyle name="20% - Accent4 76 2" xfId="7275" xr:uid="{F7012013-B135-40C5-AACC-F3512BB9BBF9}"/>
    <cellStyle name="20% - Accent4 76 2 2" xfId="7276" xr:uid="{4C875203-0CE5-4419-BCB2-86ABDF972445}"/>
    <cellStyle name="20% - Accent4 76 3" xfId="7277" xr:uid="{696E9E72-C3B1-47EA-8561-8025EC7B5161}"/>
    <cellStyle name="20% - Accent4 76 4" xfId="7278" xr:uid="{8BAA6765-0E91-40F0-A912-01FFDF74280E}"/>
    <cellStyle name="20% - Accent4 77" xfId="7279" xr:uid="{D389F2AD-D298-4B5A-B784-6ABAA6463882}"/>
    <cellStyle name="20% - Accent4 77 2" xfId="7280" xr:uid="{E76DCBAE-127C-4EBD-BB0F-8498C2ACF2D3}"/>
    <cellStyle name="20% - Accent4 77 2 2" xfId="7281" xr:uid="{102C0501-8966-48F6-877C-5E61D1F4D404}"/>
    <cellStyle name="20% - Accent4 77 3" xfId="7282" xr:uid="{A8C97D05-3B91-42A4-9EE2-E32596F1E6B1}"/>
    <cellStyle name="20% - Accent4 77 4" xfId="7283" xr:uid="{FEC9D662-6C16-4F36-9347-E78EADEB865C}"/>
    <cellStyle name="20% - Accent4 78" xfId="7284" xr:uid="{9D177F56-38DC-4A0D-B814-3DF36FED2363}"/>
    <cellStyle name="20% - Accent4 78 2" xfId="7285" xr:uid="{81ABE730-0C98-47CF-851E-E94AB09AB7B6}"/>
    <cellStyle name="20% - Accent4 78 2 2" xfId="7286" xr:uid="{8EB0129A-793C-4286-9E01-4491066583D3}"/>
    <cellStyle name="20% - Accent4 78 3" xfId="7287" xr:uid="{B4B3EF6A-9478-443D-8A8C-B99F32FCA8EA}"/>
    <cellStyle name="20% - Accent4 78 4" xfId="7288" xr:uid="{2D9E3499-6655-4323-BCC3-F101E53815BB}"/>
    <cellStyle name="20% - Accent4 79" xfId="7289" xr:uid="{C25BD5E4-70DB-4F61-AD55-BB3A02ED2902}"/>
    <cellStyle name="20% - Accent4 79 2" xfId="7290" xr:uid="{BC4957DF-6306-46A6-BDE4-C7454B216EAC}"/>
    <cellStyle name="20% - Accent4 79 2 2" xfId="7291" xr:uid="{10B7E171-9CE1-4A22-8DE0-8DFC8CDD92D1}"/>
    <cellStyle name="20% - Accent4 79 3" xfId="7292" xr:uid="{333863D8-5018-4E4F-A0B3-CFCE9245125A}"/>
    <cellStyle name="20% - Accent4 79 4" xfId="7293" xr:uid="{DFED813F-07D3-460B-B4E5-96D5CFBA6231}"/>
    <cellStyle name="20% - Accent4 8" xfId="7294" xr:uid="{C299BFCE-B730-4F67-AFB8-FB04C4441EC4}"/>
    <cellStyle name="20% - Accent4 8 2" xfId="7295" xr:uid="{FD20C776-F3C9-4A83-A7D5-63B0E15DC2C3}"/>
    <cellStyle name="20% - Accent4 8 2 2" xfId="7296" xr:uid="{DBEDB44C-3242-454E-AB4E-1106C3632DA4}"/>
    <cellStyle name="20% - Accent4 8 2 3" xfId="7297" xr:uid="{D5A17E79-0AC0-417E-A153-6DC8487471AE}"/>
    <cellStyle name="20% - Accent4 8 2 4" xfId="7298" xr:uid="{97C28AA1-084F-44E6-B3B9-7E946CECE4D7}"/>
    <cellStyle name="20% - Accent4 8 2 5" xfId="7299" xr:uid="{A068ABD2-78C2-4FD9-AC17-1F943737509C}"/>
    <cellStyle name="20% - Accent4 8 2 6" xfId="7300" xr:uid="{D6CBDC28-9E7E-4AC9-B67D-A0718447254A}"/>
    <cellStyle name="20% - Accent4 8 3" xfId="7301" xr:uid="{C4C6240F-D767-4D1E-A349-B87CF17A956B}"/>
    <cellStyle name="20% - Accent4 8 3 2" xfId="7302" xr:uid="{93C4B68A-BDD2-40F2-B346-EE226A229999}"/>
    <cellStyle name="20% - Accent4 8 4" xfId="7303" xr:uid="{596535EF-34C5-4AA3-ADA4-9CE7CD18DD5F}"/>
    <cellStyle name="20% - Accent4 8 5" xfId="7304" xr:uid="{F117FB47-E022-4991-8265-C4E9A3B6CD7F}"/>
    <cellStyle name="20% - Accent4 8 6" xfId="7305" xr:uid="{33D0B176-E639-49C3-A735-AE25604C78B0}"/>
    <cellStyle name="20% - Accent4 8 7" xfId="7306" xr:uid="{C4C03FDA-B08F-407A-861D-95BA9D7DFEC9}"/>
    <cellStyle name="20% - Accent4 80" xfId="7307" xr:uid="{92BDD1A0-A7A1-470D-A52F-2A1D40A8D9AF}"/>
    <cellStyle name="20% - Accent4 80 2" xfId="7308" xr:uid="{F8FD713B-7483-4723-8AE0-C69D52824B88}"/>
    <cellStyle name="20% - Accent4 80 2 2" xfId="7309" xr:uid="{4A678D69-7AF2-487A-8930-B7B331A912B4}"/>
    <cellStyle name="20% - Accent4 80 3" xfId="7310" xr:uid="{A44D2B69-0717-42C9-9BA7-CA58069D12CA}"/>
    <cellStyle name="20% - Accent4 80 4" xfId="7311" xr:uid="{BEE5A3E1-2552-4344-B95E-EE57D0FAAD06}"/>
    <cellStyle name="20% - Accent4 81" xfId="7312" xr:uid="{030DD0F9-7336-4D1D-80DD-680BA01053B3}"/>
    <cellStyle name="20% - Accent4 81 2" xfId="7313" xr:uid="{6FAA0CC8-93C7-43B6-81B8-F45E6C1B7CCE}"/>
    <cellStyle name="20% - Accent4 81 2 2" xfId="7314" xr:uid="{5AE9A97D-02D6-4E00-B01F-0047E37932E2}"/>
    <cellStyle name="20% - Accent4 81 2 2 2" xfId="7315" xr:uid="{E6B471E1-1B96-4E68-94AE-BB95330A6766}"/>
    <cellStyle name="20% - Accent4 81 2 3" xfId="7316" xr:uid="{273898C3-8690-4DA2-BFD4-D87F114403DA}"/>
    <cellStyle name="20% - Accent4 81 2 4" xfId="7317" xr:uid="{4C72AE50-A22D-4D5A-8EF8-B269D6564C34}"/>
    <cellStyle name="20% - Accent4 81 2 5" xfId="7318" xr:uid="{EC0097D7-D28B-4949-8B49-E06EBF51ABDE}"/>
    <cellStyle name="20% - Accent4 81 2 6" xfId="7319" xr:uid="{08B4FF2D-0012-4C0C-B6AA-DAFAAE11734F}"/>
    <cellStyle name="20% - Accent4 81 3" xfId="7320" xr:uid="{DCC54702-591B-4421-B8C1-56F114F0D320}"/>
    <cellStyle name="20% - Accent4 81 4" xfId="7321" xr:uid="{9E13630F-E37C-46B4-8425-D4AFDDED8A69}"/>
    <cellStyle name="20% - Accent4 82" xfId="7322" xr:uid="{B67FE604-8A1D-4C10-AA64-F24B4FB9575C}"/>
    <cellStyle name="20% - Accent4 82 2" xfId="7323" xr:uid="{C06E8DE1-0E1B-43D3-943F-2C93D7AAF848}"/>
    <cellStyle name="20% - Accent4 82 3" xfId="7324" xr:uid="{028B5EA9-271B-4227-B29F-1326BD9B2733}"/>
    <cellStyle name="20% - Accent4 83" xfId="7325" xr:uid="{5376796F-5322-43A4-A533-058E00764DF4}"/>
    <cellStyle name="20% - Accent4 83 2" xfId="7326" xr:uid="{9F08A167-3A70-4356-8DF3-E9ACA95BAB73}"/>
    <cellStyle name="20% - Accent4 83 3" xfId="7327" xr:uid="{AB3D1FEC-06DD-4550-A86E-76907DC2CF4A}"/>
    <cellStyle name="20% - Accent4 84" xfId="7328" xr:uid="{EF404526-09BF-4F7D-8981-17AB008ABA06}"/>
    <cellStyle name="20% - Accent4 84 2" xfId="7329" xr:uid="{4F6403EE-3D87-4AA3-9C37-7A804DA2A8DE}"/>
    <cellStyle name="20% - Accent4 84 3" xfId="7330" xr:uid="{A5D68E40-C847-48BF-BD79-FCE4D42F3B91}"/>
    <cellStyle name="20% - Accent4 85" xfId="7331" xr:uid="{BC8222D2-3BC1-49BE-B53F-B48758DC5693}"/>
    <cellStyle name="20% - Accent4 85 2" xfId="7332" xr:uid="{76320FFE-D658-4852-9E0E-A9B00110F5FD}"/>
    <cellStyle name="20% - Accent4 85 3" xfId="7333" xr:uid="{14EC7F83-7870-4B99-BCEE-F14C69B750D2}"/>
    <cellStyle name="20% - Accent4 86" xfId="7334" xr:uid="{843986BD-572D-4F0F-BD8D-1DE30F8DA074}"/>
    <cellStyle name="20% - Accent4 86 2" xfId="7335" xr:uid="{E7874F42-4DEA-4775-8AF0-094ECF5C2946}"/>
    <cellStyle name="20% - Accent4 86 2 2" xfId="7336" xr:uid="{0E9F97A0-B798-498F-81C3-2AEBF8977B31}"/>
    <cellStyle name="20% - Accent4 86 3" xfId="7337" xr:uid="{A06435BE-83FD-4E81-B039-0C22B0536D63}"/>
    <cellStyle name="20% - Accent4 86 4" xfId="7338" xr:uid="{79F9B81D-6925-4FBE-9A71-E0A7CFF865D1}"/>
    <cellStyle name="20% - Accent4 86 5" xfId="7339" xr:uid="{462049AE-4FB9-4945-9890-791F30530EFF}"/>
    <cellStyle name="20% - Accent4 86 6" xfId="7340" xr:uid="{60F0D88A-CB63-4515-B5B6-C384FA0786FC}"/>
    <cellStyle name="20% - Accent4 87" xfId="7341" xr:uid="{905639E4-7223-45FA-A968-5C236BF8751C}"/>
    <cellStyle name="20% - Accent4 87 2" xfId="7342" xr:uid="{35EA5BBD-8039-4A1B-B448-957C56979F05}"/>
    <cellStyle name="20% - Accent4 87 2 2" xfId="7343" xr:uid="{4034AB2F-5514-44C6-B908-0D298F12BDB9}"/>
    <cellStyle name="20% - Accent4 87 3" xfId="7344" xr:uid="{C83E38C6-842C-42BE-8DF1-D30DEDBA016B}"/>
    <cellStyle name="20% - Accent4 87 4" xfId="7345" xr:uid="{8C6440B2-0F0C-4AE7-BEFA-EF8B53B4BB56}"/>
    <cellStyle name="20% - Accent4 87 5" xfId="7346" xr:uid="{49663D74-D3ED-40E9-8AD2-3A482956F2C5}"/>
    <cellStyle name="20% - Accent4 87 6" xfId="7347" xr:uid="{906A8DD7-FF0C-4BA5-9E57-9B72EA0A68BA}"/>
    <cellStyle name="20% - Accent4 88" xfId="7348" xr:uid="{D76B61DF-5F17-4BFC-9D96-54C2F977DAA1}"/>
    <cellStyle name="20% - Accent4 88 2" xfId="7349" xr:uid="{1C022370-71E7-4C9E-9A6A-7EDFFC82D67B}"/>
    <cellStyle name="20% - Accent4 88 3" xfId="7350" xr:uid="{B0B283AB-CA8F-48C5-8CB2-A9E973B53F06}"/>
    <cellStyle name="20% - Accent4 88 4" xfId="7351" xr:uid="{AC0B6499-D7F2-48BE-B189-2C3AB4021C7D}"/>
    <cellStyle name="20% - Accent4 88 5" xfId="7352" xr:uid="{76061126-E743-4BC8-8A52-73047A489509}"/>
    <cellStyle name="20% - Accent4 88 6" xfId="7353" xr:uid="{FBF4739D-7740-431E-B17C-9DF5E596B5AE}"/>
    <cellStyle name="20% - Accent4 89" xfId="7354" xr:uid="{21C7B3B0-CB18-4B0A-ADCC-B466046585F2}"/>
    <cellStyle name="20% - Accent4 9" xfId="7355" xr:uid="{9B74D31A-E0B7-4D39-B3E0-46250CC5C07C}"/>
    <cellStyle name="20% - Accent4 9 2" xfId="7356" xr:uid="{48F0D2BF-2F11-4CF5-8823-611B7CCEE7E4}"/>
    <cellStyle name="20% - Accent4 9 2 2" xfId="7357" xr:uid="{9E7DC2B1-077E-4592-AB92-6A5C96AB220B}"/>
    <cellStyle name="20% - Accent4 9 2 3" xfId="7358" xr:uid="{2A9E35FA-3B9D-4867-9844-D4AF6905D953}"/>
    <cellStyle name="20% - Accent4 9 2 4" xfId="7359" xr:uid="{94AFA891-74B9-4A34-B131-DC4CA6253CDB}"/>
    <cellStyle name="20% - Accent4 9 2 5" xfId="7360" xr:uid="{EFFA26F8-CFFE-403F-BD09-038E48892D07}"/>
    <cellStyle name="20% - Accent4 9 2 6" xfId="7361" xr:uid="{5881DC27-B8A3-4388-8B3C-24B5B9CE8924}"/>
    <cellStyle name="20% - Accent4 9 3" xfId="7362" xr:uid="{55B9AC5B-3450-4E5B-B773-F0B6708C21CF}"/>
    <cellStyle name="20% - Accent4 9 3 2" xfId="7363" xr:uid="{2F2246D0-EBA1-4FF0-9863-427695985146}"/>
    <cellStyle name="20% - Accent4 9 4" xfId="7364" xr:uid="{3CA6400C-A83C-4B77-B6FB-730099CC935E}"/>
    <cellStyle name="20% - Accent4 9 5" xfId="7365" xr:uid="{64A09F09-788B-42F1-90B7-10C401E44B3F}"/>
    <cellStyle name="20% - Accent4 9 6" xfId="7366" xr:uid="{A1428FF6-30C7-4779-8C86-FDF2392AB755}"/>
    <cellStyle name="20% - Accent4 9 7" xfId="7367" xr:uid="{320D990D-DB14-4B7D-BF36-991A87259BDE}"/>
    <cellStyle name="20% - Accent4 90" xfId="7368" xr:uid="{30B8FEE2-37E4-4908-88AA-754A80DA0835}"/>
    <cellStyle name="20% - Accent4 91" xfId="7369" xr:uid="{B6AE2829-0CB4-429E-838D-79290CA4DBBE}"/>
    <cellStyle name="20% - Accent4 92" xfId="7370" xr:uid="{C4A05797-526C-496A-8D3C-3277A05194FF}"/>
    <cellStyle name="20% - Accent4 93" xfId="7371" xr:uid="{D708DD99-4388-4B67-B121-D724097B76A3}"/>
    <cellStyle name="20% - Accent4 94" xfId="7372" xr:uid="{365E0D61-9DE0-40DE-83B1-BF706B591601}"/>
    <cellStyle name="20% - Accent4 95" xfId="7373" xr:uid="{61AD3D79-DF55-40B7-9638-B275463DE2AE}"/>
    <cellStyle name="20% - Accent4 96" xfId="32848" xr:uid="{C8BAC00E-AA18-400B-AF74-A2090E2EFEE1}"/>
    <cellStyle name="20% - Accent5" xfId="44" builtinId="46" customBuiltin="1"/>
    <cellStyle name="20% - Accent5 10" xfId="7374" xr:uid="{1BCEE6EC-A6D1-4DB2-9F8E-C3EDC0EC29EA}"/>
    <cellStyle name="20% - Accent5 10 2" xfId="7375" xr:uid="{8628C5DE-C401-409F-ABE0-EDF734758D71}"/>
    <cellStyle name="20% - Accent5 10 2 2" xfId="7376" xr:uid="{448E6D18-CF5A-4A30-82FF-BB8A74C62408}"/>
    <cellStyle name="20% - Accent5 10 2 3" xfId="7377" xr:uid="{0CC6B9B8-C86A-4D81-9ACE-0E3C8A2B25D3}"/>
    <cellStyle name="20% - Accent5 10 2 4" xfId="7378" xr:uid="{216D7EFD-3A17-4D2C-B504-8C280413D746}"/>
    <cellStyle name="20% - Accent5 10 2 5" xfId="7379" xr:uid="{F3FFC771-F592-40DF-AB3D-C6EA84924AAE}"/>
    <cellStyle name="20% - Accent5 10 2 6" xfId="7380" xr:uid="{9CB2C752-6399-42F5-9DEC-11CAFE12F2E1}"/>
    <cellStyle name="20% - Accent5 10 3" xfId="7381" xr:uid="{50D52818-2473-485F-8E9B-54E35DBB0176}"/>
    <cellStyle name="20% - Accent5 10 3 2" xfId="7382" xr:uid="{253F293B-168C-47A2-A2F7-51E568C9F3DD}"/>
    <cellStyle name="20% - Accent5 10 4" xfId="7383" xr:uid="{69F2CE9F-A6EA-47B1-9F16-9D7BAB6AB039}"/>
    <cellStyle name="20% - Accent5 10 5" xfId="7384" xr:uid="{06D2C6BF-63D3-41A8-B599-73604446ACE8}"/>
    <cellStyle name="20% - Accent5 10 6" xfId="7385" xr:uid="{BC3FA11A-A4A2-4A0C-84BF-6FC6D1996933}"/>
    <cellStyle name="20% - Accent5 10 7" xfId="7386" xr:uid="{FA7D1CA2-D9A6-466B-BA39-D11285A74CFD}"/>
    <cellStyle name="20% - Accent5 11" xfId="7387" xr:uid="{A49F4657-A428-4E0D-81E3-BEC83B1D17C7}"/>
    <cellStyle name="20% - Accent5 11 2" xfId="7388" xr:uid="{649E9461-12C2-4E55-8395-B975F05BFFC9}"/>
    <cellStyle name="20% - Accent5 11 2 2" xfId="7389" xr:uid="{84B6D56A-45CF-4F6D-93E6-920B32B1B55F}"/>
    <cellStyle name="20% - Accent5 11 2 3" xfId="7390" xr:uid="{4E799BB1-E980-4008-858A-DBFC4682056E}"/>
    <cellStyle name="20% - Accent5 11 2 4" xfId="7391" xr:uid="{0920E9C8-9E7F-4FE1-A489-2546077B37EB}"/>
    <cellStyle name="20% - Accent5 11 2 5" xfId="7392" xr:uid="{D8A54F0E-6178-4C2C-8C0E-AEF975CF239A}"/>
    <cellStyle name="20% - Accent5 11 2 6" xfId="7393" xr:uid="{BD4073CC-D9E3-461A-B41F-5850975C7AB8}"/>
    <cellStyle name="20% - Accent5 11 3" xfId="7394" xr:uid="{38F7C8CC-8BD0-4BA5-BE67-DA71890F0E17}"/>
    <cellStyle name="20% - Accent5 11 3 2" xfId="7395" xr:uid="{8F85655A-453A-49CF-AC5F-8F521135DD62}"/>
    <cellStyle name="20% - Accent5 11 4" xfId="7396" xr:uid="{F0EC8360-01F8-4BD6-9181-194ED4F2808D}"/>
    <cellStyle name="20% - Accent5 11 5" xfId="7397" xr:uid="{E07F3587-3C68-41E5-8B13-79049A268463}"/>
    <cellStyle name="20% - Accent5 11 6" xfId="7398" xr:uid="{0B68EDEF-923A-48CF-AD37-C606164A4E6E}"/>
    <cellStyle name="20% - Accent5 11 7" xfId="7399" xr:uid="{B76BB83C-7D9E-4415-B27E-C17A99337B95}"/>
    <cellStyle name="20% - Accent5 12" xfId="7400" xr:uid="{EF111800-DB34-4737-96D1-B10846281DA6}"/>
    <cellStyle name="20% - Accent5 12 2" xfId="7401" xr:uid="{AA224F7F-6AEC-4C6B-BECA-1FB1991CDA3D}"/>
    <cellStyle name="20% - Accent5 12 2 2" xfId="7402" xr:uid="{33E4DD34-372F-4399-82A4-BE306FB85EDF}"/>
    <cellStyle name="20% - Accent5 12 2 3" xfId="7403" xr:uid="{B4AEDECF-0994-4F4B-9B64-62D2D8A88891}"/>
    <cellStyle name="20% - Accent5 12 2 4" xfId="7404" xr:uid="{F445B9E6-55BD-48A5-A9E6-57289E00888E}"/>
    <cellStyle name="20% - Accent5 12 2 5" xfId="7405" xr:uid="{180C2B18-4CF2-4523-BE1E-8D0D304C91DA}"/>
    <cellStyle name="20% - Accent5 12 2 6" xfId="7406" xr:uid="{74CF4CE9-C209-4C83-994D-3AEE63E9D364}"/>
    <cellStyle name="20% - Accent5 12 3" xfId="7407" xr:uid="{C1512EC2-A9CF-452C-9AC2-B4D563F352A8}"/>
    <cellStyle name="20% - Accent5 12 3 2" xfId="7408" xr:uid="{65F58D62-7892-412D-A627-450F3E26CD23}"/>
    <cellStyle name="20% - Accent5 12 4" xfId="7409" xr:uid="{FF9FFB42-4D0C-4143-B801-C95E0326E09A}"/>
    <cellStyle name="20% - Accent5 12 5" xfId="7410" xr:uid="{CBE0A0D6-51A7-4C8F-BBC8-DBE867EF53E7}"/>
    <cellStyle name="20% - Accent5 12 6" xfId="7411" xr:uid="{F620CD6F-F941-405B-8B92-5458BA361618}"/>
    <cellStyle name="20% - Accent5 12 7" xfId="7412" xr:uid="{1F9E0820-0987-4B4E-AB7E-ED2E927A978A}"/>
    <cellStyle name="20% - Accent5 13" xfId="7413" xr:uid="{28233D8F-ACAB-4CEF-A6E5-57E98CF1A581}"/>
    <cellStyle name="20% - Accent5 13 2" xfId="7414" xr:uid="{1547CBCE-7C33-4BF4-900A-F1A9B41F7EC6}"/>
    <cellStyle name="20% - Accent5 13 2 2" xfId="7415" xr:uid="{0F881667-3A25-4B8E-9997-E1BF16D32227}"/>
    <cellStyle name="20% - Accent5 13 2 3" xfId="7416" xr:uid="{378F67B9-36D7-47EF-A8D6-5EA9C7265555}"/>
    <cellStyle name="20% - Accent5 13 2 4" xfId="7417" xr:uid="{4A80AEEC-1631-4119-9780-A93699034E09}"/>
    <cellStyle name="20% - Accent5 13 2 5" xfId="7418" xr:uid="{3E45A514-04FB-4D1A-BED8-F55150A10934}"/>
    <cellStyle name="20% - Accent5 13 2 6" xfId="7419" xr:uid="{1709DB73-046A-4969-ADCE-A73661B872F4}"/>
    <cellStyle name="20% - Accent5 13 3" xfId="7420" xr:uid="{0B7503DE-F673-4EBB-87CC-E815832134AC}"/>
    <cellStyle name="20% - Accent5 13 3 2" xfId="7421" xr:uid="{E246E407-DA1B-4610-8C3E-391F3E7AB1D6}"/>
    <cellStyle name="20% - Accent5 13 4" xfId="7422" xr:uid="{98658FB1-D54A-4E64-9D7A-928ED3255FF1}"/>
    <cellStyle name="20% - Accent5 13 5" xfId="7423" xr:uid="{892B60E9-35A5-439F-903F-C50E0A371CC6}"/>
    <cellStyle name="20% - Accent5 13 6" xfId="7424" xr:uid="{3CEF8D4B-B6DC-4C3F-B0E6-DA6FDA8B7366}"/>
    <cellStyle name="20% - Accent5 13 7" xfId="7425" xr:uid="{771DF75E-BE99-49EF-83D7-3E2D6D20C0D2}"/>
    <cellStyle name="20% - Accent5 14" xfId="7426" xr:uid="{D20D714A-8F30-4DA2-B9E8-23CEF4643496}"/>
    <cellStyle name="20% - Accent5 14 2" xfId="7427" xr:uid="{65ACC70D-BD55-4A13-9785-F699C84B4CE2}"/>
    <cellStyle name="20% - Accent5 14 2 2" xfId="7428" xr:uid="{16F64D81-71EF-4828-8772-FCBEE91DDE45}"/>
    <cellStyle name="20% - Accent5 14 2 3" xfId="7429" xr:uid="{BF2E34A3-C1EF-451E-8965-DA92153448C4}"/>
    <cellStyle name="20% - Accent5 14 2 4" xfId="7430" xr:uid="{8BB76F8C-5C5C-4DD9-94BC-00F60CC236E1}"/>
    <cellStyle name="20% - Accent5 14 2 5" xfId="7431" xr:uid="{6BC42D07-46B4-4216-A5EB-A8921B5A341F}"/>
    <cellStyle name="20% - Accent5 14 2 6" xfId="7432" xr:uid="{0CB30CAF-F610-48BC-AA06-9D6604FFED55}"/>
    <cellStyle name="20% - Accent5 14 3" xfId="7433" xr:uid="{FF0D3DE6-5DD6-4CF1-9004-1AC482F83D29}"/>
    <cellStyle name="20% - Accent5 14 3 2" xfId="7434" xr:uid="{664163E2-D52F-48E2-95CA-BF6D12C69B96}"/>
    <cellStyle name="20% - Accent5 14 4" xfId="7435" xr:uid="{7BA5FA60-9FB3-49C2-9B62-028022BE55AB}"/>
    <cellStyle name="20% - Accent5 14 5" xfId="7436" xr:uid="{41BE9CC7-4A87-4472-AF00-504E43BA8249}"/>
    <cellStyle name="20% - Accent5 14 6" xfId="7437" xr:uid="{5B7F4849-036D-4278-B1D8-0080CC976738}"/>
    <cellStyle name="20% - Accent5 14 7" xfId="7438" xr:uid="{25E715FD-3A2A-4530-8C99-4C0598540FA4}"/>
    <cellStyle name="20% - Accent5 15" xfId="7439" xr:uid="{2D1088B3-2A85-4422-9F43-C14EEB796D98}"/>
    <cellStyle name="20% - Accent5 15 2" xfId="7440" xr:uid="{869FD123-3B17-4BD3-9ABB-86393845DAFC}"/>
    <cellStyle name="20% - Accent5 15 2 2" xfId="7441" xr:uid="{20086BEC-CCF0-4CFB-822C-B045035A96FB}"/>
    <cellStyle name="20% - Accent5 15 2 3" xfId="7442" xr:uid="{EB8C0AA4-EA2F-424B-B44E-911B2AC5E627}"/>
    <cellStyle name="20% - Accent5 15 2 4" xfId="7443" xr:uid="{DBCC00A5-D949-4CFD-ADDC-B1077E45F71F}"/>
    <cellStyle name="20% - Accent5 15 2 5" xfId="7444" xr:uid="{1247CB66-6838-4A46-B7A3-4F372F492621}"/>
    <cellStyle name="20% - Accent5 15 2 6" xfId="7445" xr:uid="{D7EA815F-1465-49B6-BE5B-DF999E064D91}"/>
    <cellStyle name="20% - Accent5 15 3" xfId="7446" xr:uid="{4352EE2D-885D-4D93-ACD7-78089ADCBB62}"/>
    <cellStyle name="20% - Accent5 15 3 2" xfId="7447" xr:uid="{2F315E09-B345-45FD-AD7D-53EA4CD8F2F2}"/>
    <cellStyle name="20% - Accent5 15 4" xfId="7448" xr:uid="{40320525-5A27-4A1A-AEBF-8EDCC5841721}"/>
    <cellStyle name="20% - Accent5 15 5" xfId="7449" xr:uid="{10CBD7AF-6B32-4ADA-8EAD-AFBE3CF6584B}"/>
    <cellStyle name="20% - Accent5 15 6" xfId="7450" xr:uid="{0E01B9D1-B8C6-4448-962D-5C0DF70F0CC1}"/>
    <cellStyle name="20% - Accent5 15 7" xfId="7451" xr:uid="{51788C3B-B220-4E98-B9AF-CF3D0486A9F3}"/>
    <cellStyle name="20% - Accent5 16" xfId="7452" xr:uid="{BDD4213E-0EA4-4653-AB9D-D390B9F2A403}"/>
    <cellStyle name="20% - Accent5 16 2" xfId="7453" xr:uid="{54F3B720-8C23-4190-A96D-3819FDC9204B}"/>
    <cellStyle name="20% - Accent5 16 2 2" xfId="7454" xr:uid="{9E9322F8-C7F3-478C-B1D3-67931EB956C5}"/>
    <cellStyle name="20% - Accent5 16 2 3" xfId="7455" xr:uid="{ABF7DE2A-94A6-499A-A073-C9426833393F}"/>
    <cellStyle name="20% - Accent5 16 2 4" xfId="7456" xr:uid="{387A65BA-30CB-4768-A1A7-F8E62330B985}"/>
    <cellStyle name="20% - Accent5 16 2 5" xfId="7457" xr:uid="{38BD3FA1-1C26-47CB-966B-D28C1FDE60B4}"/>
    <cellStyle name="20% - Accent5 16 2 6" xfId="7458" xr:uid="{C4E7C7AA-DA60-4DB0-A52E-060E8E63896F}"/>
    <cellStyle name="20% - Accent5 16 3" xfId="7459" xr:uid="{EE9FF289-408E-4758-BB44-79B9E73A7438}"/>
    <cellStyle name="20% - Accent5 16 3 2" xfId="7460" xr:uid="{0222B7FB-42B2-426A-9957-CD7B5F23BA5B}"/>
    <cellStyle name="20% - Accent5 16 4" xfId="7461" xr:uid="{8BB3E161-50BC-4E9C-955F-AECC226DA477}"/>
    <cellStyle name="20% - Accent5 16 5" xfId="7462" xr:uid="{ED74AC55-9ECD-4D63-B738-B3C83E7B6A16}"/>
    <cellStyle name="20% - Accent5 16 6" xfId="7463" xr:uid="{E28BDC39-1DF0-4871-9445-33DDF25E5EC7}"/>
    <cellStyle name="20% - Accent5 16 7" xfId="7464" xr:uid="{46A01D98-1214-42F2-A5B4-DDC6ECAA6AEF}"/>
    <cellStyle name="20% - Accent5 17" xfId="7465" xr:uid="{C4955086-F2E8-4726-B700-CE228CF9C421}"/>
    <cellStyle name="20% - Accent5 17 2" xfId="7466" xr:uid="{0D080281-D7D8-443B-861C-F5A79AD9BC33}"/>
    <cellStyle name="20% - Accent5 17 2 2" xfId="7467" xr:uid="{E782B804-44DA-4EA9-9F13-36E715C5B3A9}"/>
    <cellStyle name="20% - Accent5 17 2 3" xfId="7468" xr:uid="{B25DD3D6-39AD-4167-BC42-C4933A2C23EE}"/>
    <cellStyle name="20% - Accent5 17 2 4" xfId="7469" xr:uid="{75F5E6B2-D1D0-4768-9B0F-66186E4E3A99}"/>
    <cellStyle name="20% - Accent5 17 2 5" xfId="7470" xr:uid="{0ECE3C1F-5AAB-4C12-9120-809841773E91}"/>
    <cellStyle name="20% - Accent5 17 2 6" xfId="7471" xr:uid="{95911CC9-E512-4F1D-9BA4-0400BE40FAC5}"/>
    <cellStyle name="20% - Accent5 17 3" xfId="7472" xr:uid="{24293C41-BC35-4AAB-9190-2FE907BF0BC3}"/>
    <cellStyle name="20% - Accent5 17 3 2" xfId="7473" xr:uid="{46BC6BB7-A80E-4A29-8347-AA3923BFB9D9}"/>
    <cellStyle name="20% - Accent5 17 4" xfId="7474" xr:uid="{511B6CD6-DD8F-4E38-8639-75693D860309}"/>
    <cellStyle name="20% - Accent5 17 5" xfId="7475" xr:uid="{48BFDFC4-F40E-43C9-8991-BCD10423550C}"/>
    <cellStyle name="20% - Accent5 17 6" xfId="7476" xr:uid="{DDFA11FC-5A83-4332-8F50-DD12D9DA93AA}"/>
    <cellStyle name="20% - Accent5 17 7" xfId="7477" xr:uid="{4B1F31FC-AF7B-4126-882B-CCB06EE3AD53}"/>
    <cellStyle name="20% - Accent5 18" xfId="7478" xr:uid="{7F4E938C-FE3C-419F-B9C0-955BB8ACE631}"/>
    <cellStyle name="20% - Accent5 18 2" xfId="7479" xr:uid="{2913807D-9007-498E-B79E-903747597664}"/>
    <cellStyle name="20% - Accent5 18 2 2" xfId="7480" xr:uid="{0F485F1F-1B05-41BE-AF4A-BD481ABE7122}"/>
    <cellStyle name="20% - Accent5 18 2 3" xfId="7481" xr:uid="{D7EAF88F-F746-41CD-8626-9B76DDC4CDAA}"/>
    <cellStyle name="20% - Accent5 18 2 4" xfId="7482" xr:uid="{391B0094-3B08-4986-B94F-AF2D613679F0}"/>
    <cellStyle name="20% - Accent5 18 2 5" xfId="7483" xr:uid="{2C6E925E-6EAE-45A1-95FD-E1DB518F82EA}"/>
    <cellStyle name="20% - Accent5 18 2 6" xfId="7484" xr:uid="{88A7ABE7-874C-4FAF-8991-A8BDFCFE369D}"/>
    <cellStyle name="20% - Accent5 18 3" xfId="7485" xr:uid="{2E1344EE-CBFE-4DBB-AA08-F05D5E2F7E8B}"/>
    <cellStyle name="20% - Accent5 18 3 2" xfId="7486" xr:uid="{221F4ECE-FC27-4EC3-9C3A-1E172E16FBDF}"/>
    <cellStyle name="20% - Accent5 18 4" xfId="7487" xr:uid="{1DBD6063-B1DE-4F6E-99D4-917299934642}"/>
    <cellStyle name="20% - Accent5 18 5" xfId="7488" xr:uid="{E9EE911A-D8BE-4421-BA62-9FEF81DB1FEC}"/>
    <cellStyle name="20% - Accent5 18 6" xfId="7489" xr:uid="{C8C8E40C-68AC-49D8-8A0E-CD8B152E4FBE}"/>
    <cellStyle name="20% - Accent5 18 7" xfId="7490" xr:uid="{F3E8AE0C-8659-4C56-B1B4-78B63E249305}"/>
    <cellStyle name="20% - Accent5 19" xfId="7491" xr:uid="{E8E07364-5D82-454B-A729-42D508EF9345}"/>
    <cellStyle name="20% - Accent5 19 2" xfId="7492" xr:uid="{DB82A62A-191C-44E8-9834-03A6D27D253D}"/>
    <cellStyle name="20% - Accent5 19 2 2" xfId="7493" xr:uid="{F5946D6A-19E9-47AC-81B5-018214F8384D}"/>
    <cellStyle name="20% - Accent5 19 2 3" xfId="7494" xr:uid="{FB0B6AAA-BA8C-406A-A769-4BA694261F11}"/>
    <cellStyle name="20% - Accent5 19 2 4" xfId="7495" xr:uid="{74B983D3-5706-46EE-BA39-CAA07E5867FF}"/>
    <cellStyle name="20% - Accent5 19 2 5" xfId="7496" xr:uid="{EFF59E3B-19E7-484B-841F-596D9D0BD8C1}"/>
    <cellStyle name="20% - Accent5 19 2 6" xfId="7497" xr:uid="{B4334768-C27F-4850-94D5-F2B684CC89C3}"/>
    <cellStyle name="20% - Accent5 19 3" xfId="7498" xr:uid="{90B5BBBC-4086-492F-A7FE-7C84B62C0D4F}"/>
    <cellStyle name="20% - Accent5 19 3 2" xfId="7499" xr:uid="{E3C3913B-81EF-484C-B4B2-382D38FA721B}"/>
    <cellStyle name="20% - Accent5 19 4" xfId="7500" xr:uid="{3A8F7D15-D5A7-4672-9408-53409C5AEF88}"/>
    <cellStyle name="20% - Accent5 19 5" xfId="7501" xr:uid="{10E0C617-82A3-41E2-9C30-C7A6C8BB742A}"/>
    <cellStyle name="20% - Accent5 19 6" xfId="7502" xr:uid="{525C6CD6-B751-4D8A-B039-5205064D6C33}"/>
    <cellStyle name="20% - Accent5 19 7" xfId="7503" xr:uid="{C1D0E1FA-8512-4E36-8C8D-6138B8571B66}"/>
    <cellStyle name="20% - Accent5 2" xfId="7504" xr:uid="{1060F1BB-50CF-4246-832A-0B7DAD3260A2}"/>
    <cellStyle name="20% - Accent5 2 10" xfId="32909" xr:uid="{3500B013-D148-4D5B-80BF-3C0E502B10F7}"/>
    <cellStyle name="20% - Accent5 2 2" xfId="7505" xr:uid="{48368CB9-7DC0-440D-83F2-A7A6C9101C5D}"/>
    <cellStyle name="20% - Accent5 2 2 2" xfId="7506" xr:uid="{BDB988CC-FC43-4BB7-8D03-D32DA2C8C3E4}"/>
    <cellStyle name="20% - Accent5 2 2 3" xfId="7507" xr:uid="{19C5A021-F74E-4476-9B3C-8156AC239AFF}"/>
    <cellStyle name="20% - Accent5 2 2 4" xfId="7508" xr:uid="{DB6505F1-0B7E-441A-9D66-14EBCF912BE0}"/>
    <cellStyle name="20% - Accent5 2 2 5" xfId="7509" xr:uid="{C7743DF7-3237-483A-9648-6118BA62FEFB}"/>
    <cellStyle name="20% - Accent5 2 2 6" xfId="7510" xr:uid="{59C5F066-436E-4B63-8283-DCB5B360E1E9}"/>
    <cellStyle name="20% - Accent5 2 3" xfId="7511" xr:uid="{C3C3A9ED-8263-4EBE-9F10-77F7629F80B0}"/>
    <cellStyle name="20% - Accent5 2 3 2" xfId="7512" xr:uid="{06318234-63FF-4B55-8852-8363B2449BA7}"/>
    <cellStyle name="20% - Accent5 2 4" xfId="7513" xr:uid="{19C5266D-9358-4C22-9103-E216CBECE31A}"/>
    <cellStyle name="20% - Accent5 2 5" xfId="7514" xr:uid="{827B268D-97F9-4AB2-9F65-01E349C15599}"/>
    <cellStyle name="20% - Accent5 2 6" xfId="7515" xr:uid="{79ABC47A-4619-4EBE-B3F6-3F8BA12C02A5}"/>
    <cellStyle name="20% - Accent5 2 7" xfId="7516" xr:uid="{1F34C5F6-93F7-477B-8A59-A6805044FC28}"/>
    <cellStyle name="20% - Accent5 2 8" xfId="7517" xr:uid="{C805B9D7-C302-4B85-AED4-ECD18BBD5140}"/>
    <cellStyle name="20% - Accent5 2 9" xfId="32621" xr:uid="{8FAA2FEC-534A-40D3-9FD0-C38021C420AD}"/>
    <cellStyle name="20% - Accent5 20" xfId="7518" xr:uid="{25211B02-AF3B-463A-B235-B9A5530F8F6F}"/>
    <cellStyle name="20% - Accent5 20 2" xfId="7519" xr:uid="{666D4AB1-CA06-4BEB-B6F5-093FF4465B00}"/>
    <cellStyle name="20% - Accent5 20 2 2" xfId="7520" xr:uid="{FF3BCB5C-BCA6-4FB5-8E82-4E7FAEED9D9B}"/>
    <cellStyle name="20% - Accent5 20 2 3" xfId="7521" xr:uid="{3774A942-0671-48DA-9B57-88BC4173C4F7}"/>
    <cellStyle name="20% - Accent5 20 2 4" xfId="7522" xr:uid="{CCC16D2D-8340-4AA5-9BB2-34FFA8B9FFF2}"/>
    <cellStyle name="20% - Accent5 20 2 5" xfId="7523" xr:uid="{A02A0B71-FAC7-4CE5-9517-EDEA89337C7B}"/>
    <cellStyle name="20% - Accent5 20 2 6" xfId="7524" xr:uid="{9FF2EE1D-6D8B-4F05-8DB9-32423CA98E87}"/>
    <cellStyle name="20% - Accent5 20 3" xfId="7525" xr:uid="{72A7675A-D61B-4B8F-97EA-17E14D1BA8D4}"/>
    <cellStyle name="20% - Accent5 20 3 2" xfId="7526" xr:uid="{67F83DFB-0F4F-40B6-BD8F-470C3F9575DC}"/>
    <cellStyle name="20% - Accent5 20 4" xfId="7527" xr:uid="{290AA450-288F-4E70-A01C-609DD5DCB555}"/>
    <cellStyle name="20% - Accent5 20 5" xfId="7528" xr:uid="{79C76D31-E8F5-49A0-A3F5-CEF057B1EB0D}"/>
    <cellStyle name="20% - Accent5 20 6" xfId="7529" xr:uid="{206BE5AA-0114-4C21-A654-D3823F243709}"/>
    <cellStyle name="20% - Accent5 20 7" xfId="7530" xr:uid="{D5ABC7DC-9F21-45B3-8E68-6660051680FC}"/>
    <cellStyle name="20% - Accent5 21" xfId="7531" xr:uid="{583ECCE6-0024-40ED-95CF-39664C4C5F65}"/>
    <cellStyle name="20% - Accent5 21 2" xfId="7532" xr:uid="{AB56D030-28FB-48C9-9409-D3A6DC95D89F}"/>
    <cellStyle name="20% - Accent5 21 2 2" xfId="7533" xr:uid="{E46B5450-BF28-4FDD-8127-1C3EFD8ABDEC}"/>
    <cellStyle name="20% - Accent5 21 2 3" xfId="7534" xr:uid="{C0F690E7-1834-412C-9128-4B607525F249}"/>
    <cellStyle name="20% - Accent5 21 2 4" xfId="7535" xr:uid="{170E7BB1-FEDF-47CB-B15B-09BC2E84CD1A}"/>
    <cellStyle name="20% - Accent5 21 2 5" xfId="7536" xr:uid="{C29DA922-C342-42CF-90FB-3ED07FC7BA3A}"/>
    <cellStyle name="20% - Accent5 21 2 6" xfId="7537" xr:uid="{CDEDC096-4120-4F44-ABF5-5978759A6758}"/>
    <cellStyle name="20% - Accent5 21 3" xfId="7538" xr:uid="{992E60C6-9628-4F6D-B243-2B800B4ED05C}"/>
    <cellStyle name="20% - Accent5 21 3 2" xfId="7539" xr:uid="{8631E84C-B929-4000-93C0-5C9ECDBDA27E}"/>
    <cellStyle name="20% - Accent5 21 4" xfId="7540" xr:uid="{60E117B8-400A-4B15-81D0-19E30D01449D}"/>
    <cellStyle name="20% - Accent5 21 5" xfId="7541" xr:uid="{68BE7D14-DB15-4987-8060-7CEEBE830626}"/>
    <cellStyle name="20% - Accent5 21 6" xfId="7542" xr:uid="{ADC9BFFB-D775-4120-8813-4E5F9ECEBDC0}"/>
    <cellStyle name="20% - Accent5 21 7" xfId="7543" xr:uid="{63DE197A-724E-407F-922D-E6D9386D3624}"/>
    <cellStyle name="20% - Accent5 22" xfId="7544" xr:uid="{9A2D943D-6467-4816-805A-E38FAE26CC9A}"/>
    <cellStyle name="20% - Accent5 22 2" xfId="7545" xr:uid="{0F4B3EA5-7665-4A9D-AD37-C964393AAD42}"/>
    <cellStyle name="20% - Accent5 22 2 2" xfId="7546" xr:uid="{DBC7C3DF-599E-416B-9428-3893FD0A4547}"/>
    <cellStyle name="20% - Accent5 22 2 3" xfId="7547" xr:uid="{58CE2FBB-2BD9-4489-907C-6688C37D9F63}"/>
    <cellStyle name="20% - Accent5 22 2 4" xfId="7548" xr:uid="{87457D1D-31DD-4330-A49B-C05856988302}"/>
    <cellStyle name="20% - Accent5 22 2 5" xfId="7549" xr:uid="{E7033B67-0738-4129-B3B4-BD1C2C038546}"/>
    <cellStyle name="20% - Accent5 22 2 6" xfId="7550" xr:uid="{5CF9C193-CADF-4D9F-916C-6638D1CC79EC}"/>
    <cellStyle name="20% - Accent5 22 3" xfId="7551" xr:uid="{14B52F5C-1823-4E4B-BF55-C334813E865A}"/>
    <cellStyle name="20% - Accent5 22 3 2" xfId="7552" xr:uid="{262331DE-DC46-4C2B-A1FE-5F23A8641CCE}"/>
    <cellStyle name="20% - Accent5 22 4" xfId="7553" xr:uid="{A75B1F8A-D0F5-48ED-ABD1-952555CA8637}"/>
    <cellStyle name="20% - Accent5 22 5" xfId="7554" xr:uid="{546A42F5-4527-4AE8-9745-6A4C12939D95}"/>
    <cellStyle name="20% - Accent5 22 6" xfId="7555" xr:uid="{364B6234-BA8A-4077-A7DA-CA006BEAD749}"/>
    <cellStyle name="20% - Accent5 22 7" xfId="7556" xr:uid="{151ADC6E-2DF8-4B85-B517-8931E9233537}"/>
    <cellStyle name="20% - Accent5 23" xfId="7557" xr:uid="{2CB01A71-BA1A-43C8-9082-3F1FF3A88199}"/>
    <cellStyle name="20% - Accent5 23 2" xfId="7558" xr:uid="{770999E6-88E1-4DB4-8963-649953C98F1C}"/>
    <cellStyle name="20% - Accent5 23 2 2" xfId="7559" xr:uid="{3B1411D9-1830-4EFE-9B49-38E3B1BFE42B}"/>
    <cellStyle name="20% - Accent5 23 2 3" xfId="7560" xr:uid="{0848C711-3F08-4475-8794-66DCC56BA725}"/>
    <cellStyle name="20% - Accent5 23 2 4" xfId="7561" xr:uid="{AB441197-2C45-4089-A56C-B41128511E82}"/>
    <cellStyle name="20% - Accent5 23 2 5" xfId="7562" xr:uid="{7C26FF5E-112A-479C-8742-838F4513C2A7}"/>
    <cellStyle name="20% - Accent5 23 2 6" xfId="7563" xr:uid="{5E9A7114-D97B-48BC-9419-A9EEBAC049EB}"/>
    <cellStyle name="20% - Accent5 23 3" xfId="7564" xr:uid="{476F0230-315D-435D-8896-19F99E90AEAF}"/>
    <cellStyle name="20% - Accent5 23 3 2" xfId="7565" xr:uid="{2CD6F519-4F02-4559-957C-7F51CA731C6F}"/>
    <cellStyle name="20% - Accent5 23 4" xfId="7566" xr:uid="{15AD18D3-AFD9-4588-BA19-B949DAAA398B}"/>
    <cellStyle name="20% - Accent5 23 5" xfId="7567" xr:uid="{41B32CAD-477E-41C1-8A57-6424A10593FF}"/>
    <cellStyle name="20% - Accent5 23 6" xfId="7568" xr:uid="{91C8C02D-0D3F-459F-9D28-5E096903B67C}"/>
    <cellStyle name="20% - Accent5 23 7" xfId="7569" xr:uid="{1021860A-C453-40BF-B703-0BA5AE0EC7FC}"/>
    <cellStyle name="20% - Accent5 24" xfId="7570" xr:uid="{C7BAA810-8ACD-455A-B48B-DE1F5129BD70}"/>
    <cellStyle name="20% - Accent5 24 2" xfId="7571" xr:uid="{98D00B65-F401-4D7A-A101-6C7D043AF927}"/>
    <cellStyle name="20% - Accent5 24 2 2" xfId="7572" xr:uid="{A9D5F4DC-F943-430F-8CE0-158468AA1B18}"/>
    <cellStyle name="20% - Accent5 24 2 3" xfId="7573" xr:uid="{4213E2F2-5913-45E8-9E19-70E404248E0F}"/>
    <cellStyle name="20% - Accent5 24 2 4" xfId="7574" xr:uid="{1A0B5E30-3A46-4D50-8CC9-5A9A532697A3}"/>
    <cellStyle name="20% - Accent5 24 2 5" xfId="7575" xr:uid="{039E3BE9-4708-4223-AE08-9BA8953EE445}"/>
    <cellStyle name="20% - Accent5 24 2 6" xfId="7576" xr:uid="{6661F862-602B-4483-B1C2-846E240F1F01}"/>
    <cellStyle name="20% - Accent5 24 3" xfId="7577" xr:uid="{98003543-F4E8-41CC-8467-37EBEAD85C57}"/>
    <cellStyle name="20% - Accent5 24 3 2" xfId="7578" xr:uid="{C469C3D5-F2A6-4BE9-9E52-12CF83A81CB3}"/>
    <cellStyle name="20% - Accent5 24 4" xfId="7579" xr:uid="{CB0013C9-58F9-4A8D-8491-89AEC886D484}"/>
    <cellStyle name="20% - Accent5 24 5" xfId="7580" xr:uid="{DF933A44-1E11-4DB4-9997-BDD2BE702FFD}"/>
    <cellStyle name="20% - Accent5 24 6" xfId="7581" xr:uid="{07ACDD7A-6953-4B95-95B9-2413EDAC2E36}"/>
    <cellStyle name="20% - Accent5 24 7" xfId="7582" xr:uid="{7B0EAA34-0DD1-4AC2-9987-5067DED0D2DF}"/>
    <cellStyle name="20% - Accent5 25" xfId="7583" xr:uid="{8D27D6AB-64F5-44D0-9AFF-85CA48377001}"/>
    <cellStyle name="20% - Accent5 25 2" xfId="7584" xr:uid="{AAE72620-087A-4C1C-A31F-0C261E802592}"/>
    <cellStyle name="20% - Accent5 25 2 2" xfId="7585" xr:uid="{7364D667-0A2B-4C0F-B56A-320E672C86D1}"/>
    <cellStyle name="20% - Accent5 25 2 3" xfId="7586" xr:uid="{81A856A9-CB2A-4093-A2E5-BC4BFAE2B702}"/>
    <cellStyle name="20% - Accent5 25 2 4" xfId="7587" xr:uid="{B8A095FD-A002-40AA-8552-5C43A9D7EF3D}"/>
    <cellStyle name="20% - Accent5 25 2 5" xfId="7588" xr:uid="{A91C27C0-458A-4413-8BED-5E9C98114323}"/>
    <cellStyle name="20% - Accent5 25 2 6" xfId="7589" xr:uid="{85001FED-FA7C-46AD-AD4D-CE6B1AD071BA}"/>
    <cellStyle name="20% - Accent5 25 3" xfId="7590" xr:uid="{AE092853-4B7B-4167-8A37-7D617CD1A68E}"/>
    <cellStyle name="20% - Accent5 25 3 2" xfId="7591" xr:uid="{4D61A5CA-791C-4692-AFF7-86B85317A785}"/>
    <cellStyle name="20% - Accent5 25 4" xfId="7592" xr:uid="{30C2F59A-3815-4C1F-B4C1-4A6F5F7235A4}"/>
    <cellStyle name="20% - Accent5 25 5" xfId="7593" xr:uid="{3E8D09BC-1AB0-491E-84DB-B96EC82A8944}"/>
    <cellStyle name="20% - Accent5 25 6" xfId="7594" xr:uid="{F2C78C4E-6A6E-410E-9651-0F9A04C8EBB1}"/>
    <cellStyle name="20% - Accent5 25 7" xfId="7595" xr:uid="{3C8976A3-DAA0-43F9-A70B-171D59FC8E5E}"/>
    <cellStyle name="20% - Accent5 26" xfId="7596" xr:uid="{133E5B69-B851-4F6D-9C46-67E5207C9FCA}"/>
    <cellStyle name="20% - Accent5 26 2" xfId="7597" xr:uid="{EA78EFE7-E7FB-4B2C-AE24-5B89E7760291}"/>
    <cellStyle name="20% - Accent5 26 2 2" xfId="7598" xr:uid="{4F1B814C-7815-4647-BC7A-5DEC512ED8F1}"/>
    <cellStyle name="20% - Accent5 26 2 3" xfId="7599" xr:uid="{DB86F8AB-9FD6-435D-8B83-3DC19223DF3F}"/>
    <cellStyle name="20% - Accent5 26 2 4" xfId="7600" xr:uid="{698B44D1-76BC-4104-A0F4-AE57A504EA9A}"/>
    <cellStyle name="20% - Accent5 26 2 5" xfId="7601" xr:uid="{726EA2A3-FBF6-45DB-BDE0-48552CD107E1}"/>
    <cellStyle name="20% - Accent5 26 2 6" xfId="7602" xr:uid="{4858A178-F52B-4059-B8BC-0F8B5511265B}"/>
    <cellStyle name="20% - Accent5 26 3" xfId="7603" xr:uid="{3E228E7E-7836-4820-B9ED-6C7BB57D2FEB}"/>
    <cellStyle name="20% - Accent5 26 3 2" xfId="7604" xr:uid="{97662894-12D6-4F2A-9333-EBBEE920E733}"/>
    <cellStyle name="20% - Accent5 26 4" xfId="7605" xr:uid="{20DBF167-8EFC-43FB-BF38-6268F451DCE7}"/>
    <cellStyle name="20% - Accent5 26 5" xfId="7606" xr:uid="{87D98AE0-77AB-4CA6-B171-9014204AD52E}"/>
    <cellStyle name="20% - Accent5 26 6" xfId="7607" xr:uid="{9502B168-3780-42D0-9EBE-BFEEE86E18A8}"/>
    <cellStyle name="20% - Accent5 26 7" xfId="7608" xr:uid="{B9D4D82F-8DE5-45BC-B0D9-8A0ADAAB3D87}"/>
    <cellStyle name="20% - Accent5 27" xfId="7609" xr:uid="{ED369391-E1B4-4BE9-A64E-A2203ED657E6}"/>
    <cellStyle name="20% - Accent5 27 2" xfId="7610" xr:uid="{DE157CF6-2B23-4A4F-868C-3EA967A44816}"/>
    <cellStyle name="20% - Accent5 27 2 2" xfId="7611" xr:uid="{21C2E604-3862-4E38-886F-3F72B9765AAC}"/>
    <cellStyle name="20% - Accent5 27 2 3" xfId="7612" xr:uid="{09231711-07FA-4937-ADA6-113333508997}"/>
    <cellStyle name="20% - Accent5 27 2 4" xfId="7613" xr:uid="{9B446F5E-8889-4F03-80FA-6F2DE342E2B9}"/>
    <cellStyle name="20% - Accent5 27 2 5" xfId="7614" xr:uid="{20BC8FB5-B073-4905-9BC2-23A29585F3C7}"/>
    <cellStyle name="20% - Accent5 27 2 6" xfId="7615" xr:uid="{47F8FB1A-B3C4-47D3-BC3F-3A66D196EBF2}"/>
    <cellStyle name="20% - Accent5 27 3" xfId="7616" xr:uid="{854B6022-9047-4D19-9EE1-71EF001CF69C}"/>
    <cellStyle name="20% - Accent5 27 3 2" xfId="7617" xr:uid="{647CE035-DAAA-4198-AA99-110CA7209EE3}"/>
    <cellStyle name="20% - Accent5 27 4" xfId="7618" xr:uid="{E7C68065-EFC3-40A7-970F-D10B8EF6FA24}"/>
    <cellStyle name="20% - Accent5 27 5" xfId="7619" xr:uid="{2DAF86A0-4F05-4933-A8E0-7500BA1E9967}"/>
    <cellStyle name="20% - Accent5 27 6" xfId="7620" xr:uid="{21F9678A-6978-4F0E-9CE5-9823539DB5C8}"/>
    <cellStyle name="20% - Accent5 27 7" xfId="7621" xr:uid="{1FD34389-6D12-46A2-8E20-4E07103FFAD9}"/>
    <cellStyle name="20% - Accent5 28" xfId="7622" xr:uid="{0852CB24-C968-4B75-B7EA-11DA89ADCDBA}"/>
    <cellStyle name="20% - Accent5 28 2" xfId="7623" xr:uid="{0B01F804-2D76-4F75-96EC-3709E41AEA12}"/>
    <cellStyle name="20% - Accent5 28 2 2" xfId="7624" xr:uid="{12D44424-2446-4E98-ACFF-96D08178C5B9}"/>
    <cellStyle name="20% - Accent5 28 2 3" xfId="7625" xr:uid="{AD392B11-C23C-41F3-AC1F-E27BBEFA1909}"/>
    <cellStyle name="20% - Accent5 28 2 4" xfId="7626" xr:uid="{DF2D3181-0EB6-43A8-8C1F-16FD5BBBF81B}"/>
    <cellStyle name="20% - Accent5 28 2 5" xfId="7627" xr:uid="{47874779-FA5D-4B00-9167-E1CA734F5BC9}"/>
    <cellStyle name="20% - Accent5 28 2 6" xfId="7628" xr:uid="{5DB076CE-EC6C-4985-B9AE-921778138F14}"/>
    <cellStyle name="20% - Accent5 28 3" xfId="7629" xr:uid="{FEB15B2C-2726-4849-AAAD-D0852CE7EFF5}"/>
    <cellStyle name="20% - Accent5 28 3 2" xfId="7630" xr:uid="{458A6187-3CC2-4EB7-AA93-688C9BF4EA44}"/>
    <cellStyle name="20% - Accent5 28 4" xfId="7631" xr:uid="{5B3B1687-13AA-4AEA-9ED9-4F2B6047E457}"/>
    <cellStyle name="20% - Accent5 28 5" xfId="7632" xr:uid="{A91F00DB-6DB5-41FE-9389-55D9291ADB78}"/>
    <cellStyle name="20% - Accent5 28 6" xfId="7633" xr:uid="{B6C642B3-3E3D-4C5F-9696-C6FDCB357FB2}"/>
    <cellStyle name="20% - Accent5 28 7" xfId="7634" xr:uid="{2E66B767-E501-4708-B950-5CD9CBD4F690}"/>
    <cellStyle name="20% - Accent5 29" xfId="7635" xr:uid="{C5F1DD9F-AB69-4A4B-A37D-2DFA152C039C}"/>
    <cellStyle name="20% - Accent5 29 2" xfId="7636" xr:uid="{1857C5E5-D63A-4E29-AA68-848EDC7F346E}"/>
    <cellStyle name="20% - Accent5 29 2 2" xfId="7637" xr:uid="{24A3FB46-2D3C-47E1-B72A-B7A7C389BBDE}"/>
    <cellStyle name="20% - Accent5 29 2 3" xfId="7638" xr:uid="{1C0B5F6D-406D-41A9-AD1E-AE81E646E383}"/>
    <cellStyle name="20% - Accent5 29 2 4" xfId="7639" xr:uid="{582F9C27-C13B-4DA4-98BF-E6BCDDA4A4EF}"/>
    <cellStyle name="20% - Accent5 29 2 5" xfId="7640" xr:uid="{69C382BE-BE7B-469E-AE98-98DE76C39DE5}"/>
    <cellStyle name="20% - Accent5 29 2 6" xfId="7641" xr:uid="{AEC03E47-0CEC-4DD7-A5EF-94C34349A022}"/>
    <cellStyle name="20% - Accent5 29 3" xfId="7642" xr:uid="{2EC7DDE9-F0AB-47EF-BE49-E79F7B955E27}"/>
    <cellStyle name="20% - Accent5 29 3 2" xfId="7643" xr:uid="{B4FA102D-6F50-40BC-9425-A7DF1F2AA42C}"/>
    <cellStyle name="20% - Accent5 29 4" xfId="7644" xr:uid="{865A8284-C116-4F3F-933A-5A03050464A0}"/>
    <cellStyle name="20% - Accent5 29 5" xfId="7645" xr:uid="{ADA05F6F-9736-4897-A3AE-5037AECA9673}"/>
    <cellStyle name="20% - Accent5 29 6" xfId="7646" xr:uid="{22AA84C2-1FB1-4A44-8982-D6AC4905F7FA}"/>
    <cellStyle name="20% - Accent5 29 7" xfId="7647" xr:uid="{3D62C4C7-2821-4FEF-BE4E-8E2ED53E15AF}"/>
    <cellStyle name="20% - Accent5 3" xfId="7648" xr:uid="{C3E83967-0D29-494E-9303-8C00DAED0901}"/>
    <cellStyle name="20% - Accent5 3 2" xfId="7649" xr:uid="{CAFDAC2A-6D24-43F1-91A8-A00B15B13D91}"/>
    <cellStyle name="20% - Accent5 3 2 2" xfId="7650" xr:uid="{7519A931-F42D-4C36-9864-5DC661AE1C0C}"/>
    <cellStyle name="20% - Accent5 3 2 2 2" xfId="7651" xr:uid="{8C53E105-119E-41D7-BFEE-452F1A27361E}"/>
    <cellStyle name="20% - Accent5 3 2 3" xfId="7652" xr:uid="{B7DFBD72-5031-4EA3-945C-0EAA5C812F04}"/>
    <cellStyle name="20% - Accent5 3 2 4" xfId="7653" xr:uid="{5B11121E-68A3-4E4F-8B5F-AC747466FB7B}"/>
    <cellStyle name="20% - Accent5 3 2 5" xfId="7654" xr:uid="{BE9D616A-AE4E-4723-A223-C54B67667504}"/>
    <cellStyle name="20% - Accent5 3 2 6" xfId="7655" xr:uid="{8E5B7141-BD51-42D5-98F6-44DF32D637C7}"/>
    <cellStyle name="20% - Accent5 3 2 7" xfId="7656" xr:uid="{E6F98C42-58E9-46B7-9C0D-8F61CF2BDF9E}"/>
    <cellStyle name="20% - Accent5 3 3" xfId="7657" xr:uid="{B03F6BF0-E6D2-410B-A72E-F6C74428A0EE}"/>
    <cellStyle name="20% - Accent5 3 3 2" xfId="7658" xr:uid="{69AFAF02-24D0-4681-A1B8-9576ADB95736}"/>
    <cellStyle name="20% - Accent5 3 4" xfId="7659" xr:uid="{6D5FE8D9-9F4C-45F5-9CE0-EA860A6B18D9}"/>
    <cellStyle name="20% - Accent5 3 5" xfId="7660" xr:uid="{B33AD6C7-833A-4FB4-9E55-A7B4EFA1F8FE}"/>
    <cellStyle name="20% - Accent5 3 6" xfId="7661" xr:uid="{3381E819-B47E-4058-8DE4-8DE044F25D49}"/>
    <cellStyle name="20% - Accent5 3 7" xfId="7662" xr:uid="{5FCC611A-F196-42CE-A754-E9825242814F}"/>
    <cellStyle name="20% - Accent5 3 8" xfId="7663" xr:uid="{BC8C888A-FD48-4924-A88D-3E64C26B00B1}"/>
    <cellStyle name="20% - Accent5 3 9" xfId="32910" xr:uid="{577E93BD-2A9F-4455-86A2-7335A50A8256}"/>
    <cellStyle name="20% - Accent5 30" xfId="7664" xr:uid="{E4846B19-BC93-4AA6-A7FD-04F9B41AC220}"/>
    <cellStyle name="20% - Accent5 30 2" xfId="7665" xr:uid="{425F1719-1D73-43ED-8D34-BA41CDB25AD6}"/>
    <cellStyle name="20% - Accent5 30 2 2" xfId="7666" xr:uid="{026E274C-470A-45A8-99B5-8F0454E8FBB3}"/>
    <cellStyle name="20% - Accent5 30 2 3" xfId="7667" xr:uid="{24F38344-4871-4A08-861F-223CE5D20D2D}"/>
    <cellStyle name="20% - Accent5 30 2 4" xfId="7668" xr:uid="{7DDC471F-613A-4A32-B70C-D535F169DD66}"/>
    <cellStyle name="20% - Accent5 30 2 5" xfId="7669" xr:uid="{1BB63E7E-EC51-4BFD-95C4-20120BBDF5AE}"/>
    <cellStyle name="20% - Accent5 30 2 6" xfId="7670" xr:uid="{D5C49881-AAB6-4D95-89A6-FD6B1F05B1DD}"/>
    <cellStyle name="20% - Accent5 30 3" xfId="7671" xr:uid="{729EF8F5-9835-423C-A243-1BAC9C2241D5}"/>
    <cellStyle name="20% - Accent5 30 3 2" xfId="7672" xr:uid="{F364F6E8-F5F2-4AAD-869F-AE2269FF720E}"/>
    <cellStyle name="20% - Accent5 30 4" xfId="7673" xr:uid="{1F88019E-E827-45E5-92EA-4E52487EC82E}"/>
    <cellStyle name="20% - Accent5 30 5" xfId="7674" xr:uid="{74CEA9EB-5CD2-4459-B546-877F2E8E4881}"/>
    <cellStyle name="20% - Accent5 30 6" xfId="7675" xr:uid="{5E753C09-8F2D-4F47-90D2-EBDF6EC89446}"/>
    <cellStyle name="20% - Accent5 30 7" xfId="7676" xr:uid="{8912C7F3-05C4-41C5-A0A7-830682DC2A28}"/>
    <cellStyle name="20% - Accent5 31" xfId="7677" xr:uid="{129E91B0-ED1F-4869-AE8E-8B0C27B3673A}"/>
    <cellStyle name="20% - Accent5 31 2" xfId="7678" xr:uid="{CFE7358A-FEE3-4A3D-8FE2-FC7913DEEFBA}"/>
    <cellStyle name="20% - Accent5 31 2 2" xfId="7679" xr:uid="{0DA8FE44-89FC-4E0F-8FAD-940F44D03EA0}"/>
    <cellStyle name="20% - Accent5 31 2 3" xfId="7680" xr:uid="{F344D61D-56E5-49A3-8330-36E8202B3224}"/>
    <cellStyle name="20% - Accent5 31 2 4" xfId="7681" xr:uid="{D31132A0-2121-4E2A-B27F-E7D915131465}"/>
    <cellStyle name="20% - Accent5 31 2 5" xfId="7682" xr:uid="{27D27701-94E9-4E50-8B41-3FABEB552169}"/>
    <cellStyle name="20% - Accent5 31 2 6" xfId="7683" xr:uid="{7B67D909-87FE-4B43-82E3-A419ADD27EAB}"/>
    <cellStyle name="20% - Accent5 31 3" xfId="7684" xr:uid="{B3101AB9-0206-4FCA-818B-38438F7F5CA3}"/>
    <cellStyle name="20% - Accent5 31 3 2" xfId="7685" xr:uid="{A87CBE31-339F-4F3B-AD1A-47834EB2BDB0}"/>
    <cellStyle name="20% - Accent5 31 4" xfId="7686" xr:uid="{9CA91CC8-4784-415C-877E-CBAAD95CBD51}"/>
    <cellStyle name="20% - Accent5 31 5" xfId="7687" xr:uid="{B427ECA4-730A-4E7C-B385-0FC5CE27B8B4}"/>
    <cellStyle name="20% - Accent5 31 6" xfId="7688" xr:uid="{1D5CD260-1661-4480-8E5D-54480C420F9A}"/>
    <cellStyle name="20% - Accent5 31 7" xfId="7689" xr:uid="{AA5F33DF-6F81-4F17-B7B1-CF749638E916}"/>
    <cellStyle name="20% - Accent5 32" xfId="7690" xr:uid="{2491AC43-8989-4B18-83AD-A307AF994DE9}"/>
    <cellStyle name="20% - Accent5 32 2" xfId="7691" xr:uid="{E8450DBD-E0F8-4815-A5EB-41A7F2C0C487}"/>
    <cellStyle name="20% - Accent5 32 2 2" xfId="7692" xr:uid="{7FB09960-3B64-4E69-9E64-DE8F439EC210}"/>
    <cellStyle name="20% - Accent5 32 2 3" xfId="7693" xr:uid="{8A0885BB-C408-40B4-AFF8-D9382F4DB63F}"/>
    <cellStyle name="20% - Accent5 32 2 4" xfId="7694" xr:uid="{3E0BED7C-BDE4-4E48-85C4-11A3083B2D05}"/>
    <cellStyle name="20% - Accent5 32 2 5" xfId="7695" xr:uid="{C900382E-4C22-403C-BEB6-1EFDBD95E8AB}"/>
    <cellStyle name="20% - Accent5 32 2 6" xfId="7696" xr:uid="{2FF9EB40-9FB6-4B43-B39E-45D99EAA824F}"/>
    <cellStyle name="20% - Accent5 32 3" xfId="7697" xr:uid="{446571B3-083A-47F8-92D1-B846811DCE7B}"/>
    <cellStyle name="20% - Accent5 32 3 2" xfId="7698" xr:uid="{D13172C3-6E41-4BFC-B74B-B2185898D220}"/>
    <cellStyle name="20% - Accent5 32 4" xfId="7699" xr:uid="{CAE6282A-C94C-4FF7-B080-798E2C7F6CF5}"/>
    <cellStyle name="20% - Accent5 32 5" xfId="7700" xr:uid="{7FEC9F6D-FB83-4576-970E-DF974419B099}"/>
    <cellStyle name="20% - Accent5 32 6" xfId="7701" xr:uid="{2ECABA03-BE04-40C0-BD75-A938DD40187A}"/>
    <cellStyle name="20% - Accent5 32 7" xfId="7702" xr:uid="{5EB5647E-55CE-4DEF-BDA4-D47CDC9FE837}"/>
    <cellStyle name="20% - Accent5 33" xfId="7703" xr:uid="{D6FE846B-5180-4548-A8F9-7763891BD811}"/>
    <cellStyle name="20% - Accent5 33 2" xfId="7704" xr:uid="{5E240D30-7D86-4002-9456-924B1A0DEE4C}"/>
    <cellStyle name="20% - Accent5 33 2 2" xfId="7705" xr:uid="{D0991D67-40DF-40B9-AEA7-8103A9211B99}"/>
    <cellStyle name="20% - Accent5 33 2 3" xfId="7706" xr:uid="{A5DBE27D-EC48-4E21-9634-F2D1B8AAE7DC}"/>
    <cellStyle name="20% - Accent5 33 2 4" xfId="7707" xr:uid="{693578C8-801B-4F38-9A3A-9B36FF2C7A11}"/>
    <cellStyle name="20% - Accent5 33 2 5" xfId="7708" xr:uid="{856CC037-3562-41B2-8D23-AE88489761AA}"/>
    <cellStyle name="20% - Accent5 33 2 6" xfId="7709" xr:uid="{EC88971B-33FA-4FEF-BC67-341D14585F60}"/>
    <cellStyle name="20% - Accent5 33 3" xfId="7710" xr:uid="{F6635B73-4818-4739-AE37-CA8331764784}"/>
    <cellStyle name="20% - Accent5 33 3 2" xfId="7711" xr:uid="{1C12CA71-04A5-4AE2-B602-0105E87B751C}"/>
    <cellStyle name="20% - Accent5 33 4" xfId="7712" xr:uid="{3D602016-B49D-4BC6-A76A-64815674903D}"/>
    <cellStyle name="20% - Accent5 33 5" xfId="7713" xr:uid="{EC13C74B-0849-4957-90F6-961E491DC6BA}"/>
    <cellStyle name="20% - Accent5 33 6" xfId="7714" xr:uid="{0A5B6A83-493C-4B43-8090-5320A8D6B0A0}"/>
    <cellStyle name="20% - Accent5 33 7" xfId="7715" xr:uid="{018E6582-702F-4E89-BC02-5FB68797F538}"/>
    <cellStyle name="20% - Accent5 34" xfId="7716" xr:uid="{3B9CBB81-CBD8-4DEB-8D07-DAC220943985}"/>
    <cellStyle name="20% - Accent5 34 2" xfId="7717" xr:uid="{0A56B57F-DEA4-4676-9935-F7E02B852A4C}"/>
    <cellStyle name="20% - Accent5 34 2 2" xfId="7718" xr:uid="{BFB2134E-750B-4817-A411-D631E578FAFA}"/>
    <cellStyle name="20% - Accent5 34 2 3" xfId="7719" xr:uid="{5A5F224E-1E39-4E48-BD00-02D238BAB44D}"/>
    <cellStyle name="20% - Accent5 34 2 4" xfId="7720" xr:uid="{9F0BD89F-4D89-4C4F-A21C-286277099CFF}"/>
    <cellStyle name="20% - Accent5 34 2 5" xfId="7721" xr:uid="{E21E5910-E5C1-4511-910D-36E9FA566431}"/>
    <cellStyle name="20% - Accent5 34 2 6" xfId="7722" xr:uid="{9C706486-DA9D-4FA9-B875-0F118E034392}"/>
    <cellStyle name="20% - Accent5 34 3" xfId="7723" xr:uid="{0393294C-6DA1-4F81-9833-C9C578175E88}"/>
    <cellStyle name="20% - Accent5 34 3 2" xfId="7724" xr:uid="{87381123-9566-4691-93AD-38C8AC75B33B}"/>
    <cellStyle name="20% - Accent5 34 4" xfId="7725" xr:uid="{917A54AC-C85C-419F-AE72-DCD3D09473A4}"/>
    <cellStyle name="20% - Accent5 34 5" xfId="7726" xr:uid="{CF00B45B-9E06-4871-9D02-9BECE8F1E0C5}"/>
    <cellStyle name="20% - Accent5 34 6" xfId="7727" xr:uid="{D5BFFB76-88CE-41F1-AFB8-99F9402DB116}"/>
    <cellStyle name="20% - Accent5 34 7" xfId="7728" xr:uid="{93A4F3D2-0414-494F-BD69-D448989A661C}"/>
    <cellStyle name="20% - Accent5 35" xfId="7729" xr:uid="{3578F31B-62F7-410E-828A-7DD9417BB986}"/>
    <cellStyle name="20% - Accent5 35 2" xfId="7730" xr:uid="{D957B9D2-EB30-46BD-B005-EC2FE04895B8}"/>
    <cellStyle name="20% - Accent5 35 2 2" xfId="7731" xr:uid="{700BB882-3276-415C-BB6E-6E225756730C}"/>
    <cellStyle name="20% - Accent5 35 2 3" xfId="7732" xr:uid="{04A8894D-DE9D-412A-A64C-6AF8E7F056BD}"/>
    <cellStyle name="20% - Accent5 35 2 4" xfId="7733" xr:uid="{D25EE337-629A-4372-AC75-2AAD2C05CA27}"/>
    <cellStyle name="20% - Accent5 35 2 5" xfId="7734" xr:uid="{1A21DFBA-E0C2-4BFA-9AD7-AD33FE85DEE1}"/>
    <cellStyle name="20% - Accent5 35 2 6" xfId="7735" xr:uid="{6DC61777-05D3-4E95-994F-592C74F9D7C6}"/>
    <cellStyle name="20% - Accent5 35 3" xfId="7736" xr:uid="{698455C9-693C-460E-AB92-07C3F0AFFDF5}"/>
    <cellStyle name="20% - Accent5 35 3 2" xfId="7737" xr:uid="{D7C9470C-3391-4A9D-8CED-2B8B12D35EAC}"/>
    <cellStyle name="20% - Accent5 35 4" xfId="7738" xr:uid="{1F387D73-FCC1-4893-B20E-9C28CE7B1880}"/>
    <cellStyle name="20% - Accent5 35 5" xfId="7739" xr:uid="{7B42D359-BE0A-4421-8949-9701213ECBF7}"/>
    <cellStyle name="20% - Accent5 35 6" xfId="7740" xr:uid="{D4E356E2-5D6D-4814-AB4F-67072A0D652E}"/>
    <cellStyle name="20% - Accent5 35 7" xfId="7741" xr:uid="{6F7715AF-B9F1-4AB0-8B5D-DFF554956231}"/>
    <cellStyle name="20% - Accent5 36" xfId="7742" xr:uid="{6DD1C424-96C6-461A-B5BA-4F4D23F25193}"/>
    <cellStyle name="20% - Accent5 36 2" xfId="7743" xr:uid="{E09C5A3E-A900-44AE-B17E-7E363BB37B09}"/>
    <cellStyle name="20% - Accent5 36 2 2" xfId="7744" xr:uid="{D76EDB1C-ED16-40A7-8EFA-EC5F55C12C24}"/>
    <cellStyle name="20% - Accent5 36 2 3" xfId="7745" xr:uid="{61F73D2F-A377-4AE2-A13A-9C3890D3C873}"/>
    <cellStyle name="20% - Accent5 36 2 4" xfId="7746" xr:uid="{1D8E7F89-B341-4B05-8F07-5B007FB5C312}"/>
    <cellStyle name="20% - Accent5 36 2 5" xfId="7747" xr:uid="{903A3FCE-EFFA-46CD-9F6D-0942CE1FAFFC}"/>
    <cellStyle name="20% - Accent5 36 2 6" xfId="7748" xr:uid="{DB180849-10BC-4FD3-AC91-E30ABB3236AE}"/>
    <cellStyle name="20% - Accent5 36 3" xfId="7749" xr:uid="{DA5B7094-69F7-4123-A45B-2D878C1E5CA1}"/>
    <cellStyle name="20% - Accent5 36 3 2" xfId="7750" xr:uid="{42A40008-DB74-4B6E-B5F1-6C25B5A8E139}"/>
    <cellStyle name="20% - Accent5 36 4" xfId="7751" xr:uid="{E59433A8-A4EC-4DB5-B8F4-26A08F56DB32}"/>
    <cellStyle name="20% - Accent5 36 5" xfId="7752" xr:uid="{C4B4AE70-D330-41DC-A4C1-6ACD3EC40E15}"/>
    <cellStyle name="20% - Accent5 36 6" xfId="7753" xr:uid="{5ACBFA67-05B7-4C11-B5FC-302CC3DD08A2}"/>
    <cellStyle name="20% - Accent5 36 7" xfId="7754" xr:uid="{A2AE257E-E9F1-417B-B9D5-B8C521DA112E}"/>
    <cellStyle name="20% - Accent5 37" xfId="7755" xr:uid="{165D3BF9-FB81-4AAB-99E7-BF2540EB6682}"/>
    <cellStyle name="20% - Accent5 37 2" xfId="7756" xr:uid="{374F1B7A-FF37-4E6E-BA65-41D20AEE1AEB}"/>
    <cellStyle name="20% - Accent5 37 2 2" xfId="7757" xr:uid="{885F5A6B-5D3A-4E83-A3A7-289891B70250}"/>
    <cellStyle name="20% - Accent5 37 2 3" xfId="7758" xr:uid="{8E5D82BC-9375-4751-873E-F54B26463859}"/>
    <cellStyle name="20% - Accent5 37 2 4" xfId="7759" xr:uid="{5E9A2231-DA01-42F0-9E8C-2783CD241D28}"/>
    <cellStyle name="20% - Accent5 37 2 5" xfId="7760" xr:uid="{953FA861-AE9F-4CDA-8AF7-5673D8981CFC}"/>
    <cellStyle name="20% - Accent5 37 2 6" xfId="7761" xr:uid="{FF0E4235-08B5-4693-9E4C-7C2EEF98253F}"/>
    <cellStyle name="20% - Accent5 37 3" xfId="7762" xr:uid="{D5300983-C7BB-499A-B197-8A74A4F0A347}"/>
    <cellStyle name="20% - Accent5 37 3 2" xfId="7763" xr:uid="{1A498A01-0A79-4AC2-BAF0-3530711A621B}"/>
    <cellStyle name="20% - Accent5 37 4" xfId="7764" xr:uid="{59C3E4D3-7D85-4CAA-B5E3-B3390B2B10EB}"/>
    <cellStyle name="20% - Accent5 37 5" xfId="7765" xr:uid="{3231FDC8-AF9D-41F4-87C0-A572C035EC22}"/>
    <cellStyle name="20% - Accent5 37 6" xfId="7766" xr:uid="{9C8E92AA-E0A6-4996-8345-DAD2B5FC3515}"/>
    <cellStyle name="20% - Accent5 37 7" xfId="7767" xr:uid="{CA365643-6218-4666-AD9E-10B0921BB8E0}"/>
    <cellStyle name="20% - Accent5 38" xfId="7768" xr:uid="{6FE8187A-9585-48CB-8262-CCB9F4F67BAB}"/>
    <cellStyle name="20% - Accent5 38 2" xfId="7769" xr:uid="{54E4644B-2970-4791-8539-620D0640D391}"/>
    <cellStyle name="20% - Accent5 38 2 2" xfId="7770" xr:uid="{F1CD8FCC-0D15-4043-8B58-2CE16D2C2705}"/>
    <cellStyle name="20% - Accent5 38 2 3" xfId="7771" xr:uid="{E3488345-8DC5-4FC1-A0A1-9CE44B24BF01}"/>
    <cellStyle name="20% - Accent5 38 2 4" xfId="7772" xr:uid="{C6452C79-77BB-4A8C-8D35-BFFEAC51FCAF}"/>
    <cellStyle name="20% - Accent5 38 2 5" xfId="7773" xr:uid="{520F8612-35FC-4AC2-8115-2595317C6CD9}"/>
    <cellStyle name="20% - Accent5 38 2 6" xfId="7774" xr:uid="{7174C306-7836-403F-929E-2F242F27B9BD}"/>
    <cellStyle name="20% - Accent5 38 3" xfId="7775" xr:uid="{E6D74050-53BA-4F03-B34D-D470A4D6978C}"/>
    <cellStyle name="20% - Accent5 38 3 2" xfId="7776" xr:uid="{9DAFE8BB-2E3B-4A84-A964-705EFB79D8FF}"/>
    <cellStyle name="20% - Accent5 38 4" xfId="7777" xr:uid="{11EC23C4-7DFF-4E51-B0D0-E8F2DC03E6DC}"/>
    <cellStyle name="20% - Accent5 38 5" xfId="7778" xr:uid="{97A9E642-8C99-466D-94F1-8434BEB9ED88}"/>
    <cellStyle name="20% - Accent5 38 6" xfId="7779" xr:uid="{F472CB21-13B3-4C70-8D7C-AD8201C33752}"/>
    <cellStyle name="20% - Accent5 38 7" xfId="7780" xr:uid="{BFE52311-7B09-4777-B995-08BB5EC846BA}"/>
    <cellStyle name="20% - Accent5 39" xfId="7781" xr:uid="{A8ACD33F-5FC2-431D-899A-097E206BB566}"/>
    <cellStyle name="20% - Accent5 39 2" xfId="7782" xr:uid="{6BD85017-0EB9-4572-82AE-F3BAD651CFCB}"/>
    <cellStyle name="20% - Accent5 39 2 2" xfId="7783" xr:uid="{7D1B1701-C564-4645-8EF2-908BDD40E4F9}"/>
    <cellStyle name="20% - Accent5 39 2 3" xfId="7784" xr:uid="{BAFDA2B6-9CA8-4D97-AA02-F6B37CF84549}"/>
    <cellStyle name="20% - Accent5 39 2 4" xfId="7785" xr:uid="{18586333-4CFA-4ED9-B5BD-1A0CCB151699}"/>
    <cellStyle name="20% - Accent5 39 2 5" xfId="7786" xr:uid="{3A8E1D3D-0A76-49AC-975C-D7CE0497A999}"/>
    <cellStyle name="20% - Accent5 39 2 6" xfId="7787" xr:uid="{9932B092-0A87-4023-8AE7-5F47AAE35BD7}"/>
    <cellStyle name="20% - Accent5 39 3" xfId="7788" xr:uid="{BC3D8044-D339-4EF6-B882-ECC203A02BBB}"/>
    <cellStyle name="20% - Accent5 39 3 2" xfId="7789" xr:uid="{2BEC9E56-ED4F-4D4D-8929-9DD4F92E90D8}"/>
    <cellStyle name="20% - Accent5 39 4" xfId="7790" xr:uid="{33367839-FFE8-4355-80D4-FF331AA4B5EA}"/>
    <cellStyle name="20% - Accent5 39 5" xfId="7791" xr:uid="{4D25FF1A-1BD1-4DB9-908B-F48D152DF801}"/>
    <cellStyle name="20% - Accent5 39 6" xfId="7792" xr:uid="{F96D04FD-E95C-40BE-B626-6D88EB1348A3}"/>
    <cellStyle name="20% - Accent5 39 7" xfId="7793" xr:uid="{9104BC84-2BCE-4A71-BFA3-EC209231723F}"/>
    <cellStyle name="20% - Accent5 4" xfId="7794" xr:uid="{1E842994-9C03-4FE7-A5EF-C9843D409137}"/>
    <cellStyle name="20% - Accent5 4 2" xfId="7795" xr:uid="{D95779A8-B262-4ACE-A9CC-18CCB8AC53A8}"/>
    <cellStyle name="20% - Accent5 4 2 2" xfId="7796" xr:uid="{8B6DA337-4944-4527-BA18-EAA12385DE35}"/>
    <cellStyle name="20% - Accent5 4 2 3" xfId="7797" xr:uid="{CCDA8323-7BDC-4A69-B919-146020D08B2F}"/>
    <cellStyle name="20% - Accent5 4 2 4" xfId="7798" xr:uid="{23FC08C8-E2C3-45CA-8CD4-315BC8111551}"/>
    <cellStyle name="20% - Accent5 4 2 5" xfId="7799" xr:uid="{BF574AA1-2203-4B0B-A670-880564A7CB25}"/>
    <cellStyle name="20% - Accent5 4 2 6" xfId="7800" xr:uid="{BE3962FF-DF5C-47C5-BDBF-CB647EACAAF6}"/>
    <cellStyle name="20% - Accent5 4 3" xfId="7801" xr:uid="{A0710FCC-9E49-4C2E-93F3-F4165BC10CCF}"/>
    <cellStyle name="20% - Accent5 4 3 2" xfId="7802" xr:uid="{F085EE46-D81E-4D7B-A821-C2546320B761}"/>
    <cellStyle name="20% - Accent5 4 4" xfId="7803" xr:uid="{C37E8031-85E4-4229-BBA8-CAF155BEBAB0}"/>
    <cellStyle name="20% - Accent5 4 5" xfId="7804" xr:uid="{04529C61-8063-41F1-860E-0D1C50CD5591}"/>
    <cellStyle name="20% - Accent5 4 6" xfId="7805" xr:uid="{CFD3BEF9-8039-4B71-AF99-21BDDF048530}"/>
    <cellStyle name="20% - Accent5 4 7" xfId="7806" xr:uid="{09D96B10-D918-4FB7-8AB0-9AA2588D037E}"/>
    <cellStyle name="20% - Accent5 40" xfId="7807" xr:uid="{FAE7489A-9934-4B91-8F92-CE197A55760E}"/>
    <cellStyle name="20% - Accent5 40 2" xfId="7808" xr:uid="{C7FF339C-E1B8-4FF3-ADC9-C105D8DD9E08}"/>
    <cellStyle name="20% - Accent5 40 2 2" xfId="7809" xr:uid="{D8655BC1-89DC-4326-9EF1-46160E65EAFF}"/>
    <cellStyle name="20% - Accent5 40 2 3" xfId="7810" xr:uid="{34FFE78F-194C-43B3-91C4-5128A952469E}"/>
    <cellStyle name="20% - Accent5 40 2 4" xfId="7811" xr:uid="{58B2EF8D-4F7D-40F4-9000-36643AF1878D}"/>
    <cellStyle name="20% - Accent5 40 2 5" xfId="7812" xr:uid="{2FFB8295-742E-48DA-84A6-4766B1EA5467}"/>
    <cellStyle name="20% - Accent5 40 2 6" xfId="7813" xr:uid="{6691C083-7349-42F0-95FE-F79A9A1A7DF9}"/>
    <cellStyle name="20% - Accent5 40 3" xfId="7814" xr:uid="{4A2DAC6E-38FD-4016-998F-B49D7AF56C78}"/>
    <cellStyle name="20% - Accent5 40 3 2" xfId="7815" xr:uid="{276326E3-015C-4E55-91FB-25F92388FCE3}"/>
    <cellStyle name="20% - Accent5 40 4" xfId="7816" xr:uid="{D6DABB30-BBCD-41BC-8893-E8B08163737C}"/>
    <cellStyle name="20% - Accent5 40 5" xfId="7817" xr:uid="{ED9E1817-C752-4C6D-87F0-E7ECE98AB808}"/>
    <cellStyle name="20% - Accent5 40 6" xfId="7818" xr:uid="{0E11D42A-779D-46FC-8F12-ED4DB14022FC}"/>
    <cellStyle name="20% - Accent5 40 7" xfId="7819" xr:uid="{A9D0CB37-DF89-46FD-BA52-B9A370037288}"/>
    <cellStyle name="20% - Accent5 41" xfId="7820" xr:uid="{3B503DDC-F07E-42CA-BB73-3D7AAE509AF7}"/>
    <cellStyle name="20% - Accent5 41 2" xfId="7821" xr:uid="{81B070CF-A033-4E5C-99D1-BBBCCD6E8818}"/>
    <cellStyle name="20% - Accent5 41 2 2" xfId="7822" xr:uid="{123A4C30-2539-4E48-B773-51468ED12157}"/>
    <cellStyle name="20% - Accent5 41 2 3" xfId="7823" xr:uid="{28CABB0F-1EE8-48E5-814A-61FE2360C1FC}"/>
    <cellStyle name="20% - Accent5 41 2 4" xfId="7824" xr:uid="{08A14B87-3079-41CA-B2DA-23C4967AAFF0}"/>
    <cellStyle name="20% - Accent5 41 2 5" xfId="7825" xr:uid="{F58CB415-2C5F-453C-A9C4-A4A0C29859B4}"/>
    <cellStyle name="20% - Accent5 41 2 6" xfId="7826" xr:uid="{721027C8-47C0-419A-ADB9-09E442E779D2}"/>
    <cellStyle name="20% - Accent5 41 3" xfId="7827" xr:uid="{6A798252-C6D8-422C-A742-8A48AE8EEFAE}"/>
    <cellStyle name="20% - Accent5 41 3 2" xfId="7828" xr:uid="{D675E330-7AA4-4935-A1F8-263FD6FF9A32}"/>
    <cellStyle name="20% - Accent5 41 4" xfId="7829" xr:uid="{5BC88C59-2901-444A-9692-7639BDF06565}"/>
    <cellStyle name="20% - Accent5 41 5" xfId="7830" xr:uid="{619C184F-FA00-48BA-817E-BEF9C5FA1975}"/>
    <cellStyle name="20% - Accent5 41 6" xfId="7831" xr:uid="{376A096F-CCF0-4664-8E62-6001E94F1237}"/>
    <cellStyle name="20% - Accent5 41 7" xfId="7832" xr:uid="{D6BA4E4D-196F-45CD-B1F0-29D9C3CE6857}"/>
    <cellStyle name="20% - Accent5 42" xfId="7833" xr:uid="{BD0F2A28-CE28-4833-924C-2C4B59A6148A}"/>
    <cellStyle name="20% - Accent5 42 2" xfId="7834" xr:uid="{04930754-68C1-4FAE-BC4E-532B2A9EBD62}"/>
    <cellStyle name="20% - Accent5 42 2 2" xfId="7835" xr:uid="{07ACE819-2518-45FF-BB39-E9CC9110C6C5}"/>
    <cellStyle name="20% - Accent5 42 2 3" xfId="7836" xr:uid="{16557C06-C5C8-47D8-A0FE-748D3FAD6F41}"/>
    <cellStyle name="20% - Accent5 42 2 4" xfId="7837" xr:uid="{807210CC-B73D-4168-B3F4-54722D9F03BC}"/>
    <cellStyle name="20% - Accent5 42 2 5" xfId="7838" xr:uid="{D9A91EC8-19C3-4877-9BF1-B860CC367F7C}"/>
    <cellStyle name="20% - Accent5 42 2 6" xfId="7839" xr:uid="{755CD5AD-75DA-440D-9942-CB3680C552C5}"/>
    <cellStyle name="20% - Accent5 42 3" xfId="7840" xr:uid="{FB27E88B-4889-4E1F-B809-EF8320D3ED9D}"/>
    <cellStyle name="20% - Accent5 42 3 2" xfId="7841" xr:uid="{FA78C341-5C40-4EB4-A6C6-64CA4275E702}"/>
    <cellStyle name="20% - Accent5 42 4" xfId="7842" xr:uid="{C970693D-B745-4D82-8A2A-D03052A129A3}"/>
    <cellStyle name="20% - Accent5 42 5" xfId="7843" xr:uid="{9FE89AAE-A0F7-4CC9-8B38-72E16BE33EF0}"/>
    <cellStyle name="20% - Accent5 42 6" xfId="7844" xr:uid="{03A35AA6-2CB2-4DE7-A4BB-41DBEB758B37}"/>
    <cellStyle name="20% - Accent5 42 7" xfId="7845" xr:uid="{6DB73F5B-D9E3-4837-B163-30F7730BD0C8}"/>
    <cellStyle name="20% - Accent5 43" xfId="7846" xr:uid="{F91B2DA3-A479-40D7-946F-C271BFEC4B31}"/>
    <cellStyle name="20% - Accent5 43 2" xfId="7847" xr:uid="{77A702E4-57D9-4802-A26F-36ECBC68E995}"/>
    <cellStyle name="20% - Accent5 43 2 2" xfId="7848" xr:uid="{615775C3-D5AA-4912-A18F-84B01B922A30}"/>
    <cellStyle name="20% - Accent5 43 2 3" xfId="7849" xr:uid="{21C3B541-6314-427A-AB40-1E1C1782051A}"/>
    <cellStyle name="20% - Accent5 43 2 4" xfId="7850" xr:uid="{D6CB5204-E248-4058-BC24-D1638535BFCC}"/>
    <cellStyle name="20% - Accent5 43 2 5" xfId="7851" xr:uid="{81723D46-E532-4771-91B8-D289B5BAD511}"/>
    <cellStyle name="20% - Accent5 43 2 6" xfId="7852" xr:uid="{DA92C3E4-FC90-4834-A32D-4ECC49E709EF}"/>
    <cellStyle name="20% - Accent5 43 3" xfId="7853" xr:uid="{658C3BCA-01B9-42F2-BC8F-E88C95A62CFA}"/>
    <cellStyle name="20% - Accent5 43 3 2" xfId="7854" xr:uid="{EEBCE3FE-28A1-4DDC-8EF7-C44BA289FDDB}"/>
    <cellStyle name="20% - Accent5 43 4" xfId="7855" xr:uid="{CFFE6FD8-0A6B-4CEA-B8D5-6AA81214EA2C}"/>
    <cellStyle name="20% - Accent5 43 5" xfId="7856" xr:uid="{80AE892B-530B-438A-A425-50ED624B6EC6}"/>
    <cellStyle name="20% - Accent5 43 6" xfId="7857" xr:uid="{0ACB7FE4-DE82-42F5-86F2-C3C63A318325}"/>
    <cellStyle name="20% - Accent5 43 7" xfId="7858" xr:uid="{4F043E33-6379-4254-BFC8-14D59808DCB6}"/>
    <cellStyle name="20% - Accent5 44" xfId="7859" xr:uid="{4D2E6F9E-10D1-4E50-AF89-04A2420D282B}"/>
    <cellStyle name="20% - Accent5 44 2" xfId="7860" xr:uid="{F65BCDFD-227C-4C39-8EBF-D1208296D781}"/>
    <cellStyle name="20% - Accent5 44 2 2" xfId="7861" xr:uid="{2915BF57-ADA6-475E-9400-A5C726957142}"/>
    <cellStyle name="20% - Accent5 44 2 3" xfId="7862" xr:uid="{AE3BF59F-8A6E-490E-8466-F36550DF32D1}"/>
    <cellStyle name="20% - Accent5 44 2 4" xfId="7863" xr:uid="{4895EBF8-4E89-45CB-8E45-3990B8564816}"/>
    <cellStyle name="20% - Accent5 44 2 5" xfId="7864" xr:uid="{43DFE5F3-08CA-490D-99C2-FA53057BC605}"/>
    <cellStyle name="20% - Accent5 44 2 6" xfId="7865" xr:uid="{3210DB35-B2DF-439F-B614-9B8152E341F2}"/>
    <cellStyle name="20% - Accent5 44 3" xfId="7866" xr:uid="{04D8CCC1-96BC-4539-B09B-214E95283EC0}"/>
    <cellStyle name="20% - Accent5 44 3 2" xfId="7867" xr:uid="{FD4C14C7-5170-4764-858C-45406C4CC522}"/>
    <cellStyle name="20% - Accent5 44 4" xfId="7868" xr:uid="{BD220DEB-9ECA-4C78-B2B4-9FC0E99AB809}"/>
    <cellStyle name="20% - Accent5 44 5" xfId="7869" xr:uid="{3503B9E9-168F-4FC9-A6A9-F1E39BDC74C4}"/>
    <cellStyle name="20% - Accent5 44 6" xfId="7870" xr:uid="{85DC890C-4E7B-414E-B309-AE76E0E13FAB}"/>
    <cellStyle name="20% - Accent5 44 7" xfId="7871" xr:uid="{9EDE0E95-8997-4DC9-A35C-CFEAEA85EA5C}"/>
    <cellStyle name="20% - Accent5 45" xfId="7872" xr:uid="{C2F07A8A-AD78-43E5-80F1-0D41EC882D23}"/>
    <cellStyle name="20% - Accent5 45 2" xfId="7873" xr:uid="{6034F373-845D-4C2C-B27A-7779BE7CC878}"/>
    <cellStyle name="20% - Accent5 45 2 2" xfId="7874" xr:uid="{A3886E75-6D69-4217-8DD7-232CB46B94FF}"/>
    <cellStyle name="20% - Accent5 45 2 3" xfId="7875" xr:uid="{B230E7EA-BB40-4CAC-9D33-FEE85966AA0C}"/>
    <cellStyle name="20% - Accent5 45 2 4" xfId="7876" xr:uid="{1DC0219B-2808-4BB9-A9F0-F747DA619F65}"/>
    <cellStyle name="20% - Accent5 45 2 5" xfId="7877" xr:uid="{FE13EC23-8EB6-4066-8155-4091BAF94B23}"/>
    <cellStyle name="20% - Accent5 45 2 6" xfId="7878" xr:uid="{42FFD254-0A2A-4934-B753-2544FBDFE819}"/>
    <cellStyle name="20% - Accent5 45 3" xfId="7879" xr:uid="{B80C8215-ECD8-422F-B9C1-5032E54632F1}"/>
    <cellStyle name="20% - Accent5 45 3 2" xfId="7880" xr:uid="{CEC68FDB-A2E7-40ED-BE4B-5C1B361D66B7}"/>
    <cellStyle name="20% - Accent5 45 4" xfId="7881" xr:uid="{5CAD7A4F-59C7-4624-A329-877DF46B17AA}"/>
    <cellStyle name="20% - Accent5 45 5" xfId="7882" xr:uid="{66F18551-6251-4366-B802-315604058438}"/>
    <cellStyle name="20% - Accent5 45 6" xfId="7883" xr:uid="{27AEB658-BC44-4471-9B2A-30D8AECCA07B}"/>
    <cellStyle name="20% - Accent5 45 7" xfId="7884" xr:uid="{E6C73695-EFC4-4D59-9139-9623A690B867}"/>
    <cellStyle name="20% - Accent5 46" xfId="7885" xr:uid="{95F49883-41A8-41E5-B332-9AB591142660}"/>
    <cellStyle name="20% - Accent5 46 2" xfId="7886" xr:uid="{ACD4484F-84B2-429C-99BC-C986AFAFCB08}"/>
    <cellStyle name="20% - Accent5 46 2 2" xfId="7887" xr:uid="{72D4CE02-A826-46AA-B340-F4DC82338750}"/>
    <cellStyle name="20% - Accent5 46 2 3" xfId="7888" xr:uid="{FBC8D263-F9AC-4278-AD47-A6440E932218}"/>
    <cellStyle name="20% - Accent5 46 2 4" xfId="7889" xr:uid="{A678E140-F401-459F-AC67-A27B6DD7E8CF}"/>
    <cellStyle name="20% - Accent5 46 2 5" xfId="7890" xr:uid="{EF9C082E-EC91-4136-B155-7CCCFF9B5B60}"/>
    <cellStyle name="20% - Accent5 46 2 6" xfId="7891" xr:uid="{D57DBE37-96DA-4A1D-8114-9BF161C9003B}"/>
    <cellStyle name="20% - Accent5 46 2 7" xfId="7892" xr:uid="{FA8A9642-445F-4970-9DC9-14D40FAE8D50}"/>
    <cellStyle name="20% - Accent5 46 2 8" xfId="7893" xr:uid="{149D9137-8341-40BB-AA3B-A2FFF33E663F}"/>
    <cellStyle name="20% - Accent5 46 3" xfId="7894" xr:uid="{8C701C06-CF9F-4D21-A93B-B02CD6F58971}"/>
    <cellStyle name="20% - Accent5 46 3 2" xfId="7895" xr:uid="{354CB95D-5119-44D2-9B65-799287DFCD0A}"/>
    <cellStyle name="20% - Accent5 46 4" xfId="7896" xr:uid="{64486B07-15B9-4335-807B-93F6A0A702A9}"/>
    <cellStyle name="20% - Accent5 46 5" xfId="7897" xr:uid="{791A5CF1-D018-4985-A039-A8CD40B3EF5B}"/>
    <cellStyle name="20% - Accent5 46 6" xfId="7898" xr:uid="{05AD6500-4C17-4099-9F05-534D1C254EB0}"/>
    <cellStyle name="20% - Accent5 46 7" xfId="7899" xr:uid="{8260ABE2-C8E7-40E3-87F6-01DFB5CE8100}"/>
    <cellStyle name="20% - Accent5 46 8" xfId="7900" xr:uid="{E4C587FC-CCBE-4218-97D6-83231AE1D6F3}"/>
    <cellStyle name="20% - Accent5 46 9" xfId="7901" xr:uid="{2A0BBAD4-4B90-4F8D-A0CF-0E0E5A8541ED}"/>
    <cellStyle name="20% - Accent5 47" xfId="7902" xr:uid="{B4615FD9-CEE6-41E6-A63A-A973EEDB5F0F}"/>
    <cellStyle name="20% - Accent5 47 2" xfId="7903" xr:uid="{21FD0820-01A8-4FFC-A0C8-19B8C98C1CF2}"/>
    <cellStyle name="20% - Accent5 47 2 2" xfId="7904" xr:uid="{2751CC7E-46DF-44B4-9A04-C143895943A5}"/>
    <cellStyle name="20% - Accent5 47 2 3" xfId="7905" xr:uid="{758B18D2-0D56-4589-B109-7DE4A2C7797A}"/>
    <cellStyle name="20% - Accent5 47 2 4" xfId="7906" xr:uid="{0D6DD623-FF91-412B-A0E9-CB07C7B38BCD}"/>
    <cellStyle name="20% - Accent5 47 2 5" xfId="7907" xr:uid="{2D2A5F99-47FB-4CA6-8D41-B998CA04365C}"/>
    <cellStyle name="20% - Accent5 47 2 6" xfId="7908" xr:uid="{80D0D0E4-0AB9-467E-8D18-7BD682742610}"/>
    <cellStyle name="20% - Accent5 47 2 7" xfId="7909" xr:uid="{E5F29725-E811-4AF4-8BFC-28E6AE53FB2D}"/>
    <cellStyle name="20% - Accent5 47 2 8" xfId="7910" xr:uid="{DB0F7654-709F-4720-BF06-46797073C5A5}"/>
    <cellStyle name="20% - Accent5 47 3" xfId="7911" xr:uid="{B7414988-946A-4A25-97D0-477C674CC449}"/>
    <cellStyle name="20% - Accent5 47 3 2" xfId="7912" xr:uid="{A26B37AE-E748-46D5-8EF1-5DCF2C714050}"/>
    <cellStyle name="20% - Accent5 47 4" xfId="7913" xr:uid="{747783E0-33A5-4398-BA4B-05046FDDA74C}"/>
    <cellStyle name="20% - Accent5 47 5" xfId="7914" xr:uid="{FC335A3C-7860-4EFD-9EE6-CEDE0D06B866}"/>
    <cellStyle name="20% - Accent5 47 6" xfId="7915" xr:uid="{996656D4-6234-48C9-8490-C74B297ADA8B}"/>
    <cellStyle name="20% - Accent5 47 7" xfId="7916" xr:uid="{1AAFD3DC-1D03-4DD5-9484-14FBFF7DE1B9}"/>
    <cellStyle name="20% - Accent5 47 8" xfId="7917" xr:uid="{6DB28696-1E8C-4759-9828-D4EC25700DF6}"/>
    <cellStyle name="20% - Accent5 47 9" xfId="7918" xr:uid="{088431C3-3D3F-4AA5-AF5E-A40A3E75A702}"/>
    <cellStyle name="20% - Accent5 48" xfId="7919" xr:uid="{A4D1FBD2-45BA-4D82-AD44-C754A2C03BC0}"/>
    <cellStyle name="20% - Accent5 48 2" xfId="7920" xr:uid="{C67E23BF-2330-408C-B158-89EA6C91DFAD}"/>
    <cellStyle name="20% - Accent5 48 2 2" xfId="7921" xr:uid="{7E57CA64-A07D-4665-87F5-E9C2C937FD5D}"/>
    <cellStyle name="20% - Accent5 48 2 3" xfId="7922" xr:uid="{0DAFB596-ACD8-4D0D-B7A7-D08CF9D18601}"/>
    <cellStyle name="20% - Accent5 48 2 4" xfId="7923" xr:uid="{DEDA45F3-32AA-4407-BE41-481AB835FA02}"/>
    <cellStyle name="20% - Accent5 48 2 5" xfId="7924" xr:uid="{36109137-2861-471C-8A3F-66DE076E3D9C}"/>
    <cellStyle name="20% - Accent5 48 2 6" xfId="7925" xr:uid="{E08718D8-C1BB-4556-9619-4BCB05A59FF0}"/>
    <cellStyle name="20% - Accent5 48 2 7" xfId="7926" xr:uid="{41333D27-0FB8-45EF-8704-0BD0B9A09C12}"/>
    <cellStyle name="20% - Accent5 48 2 8" xfId="7927" xr:uid="{8DAE2DCF-91D6-4448-8FAF-B52B0255BA4D}"/>
    <cellStyle name="20% - Accent5 48 3" xfId="7928" xr:uid="{E61067B9-129F-4B67-A31E-86CC43C12E77}"/>
    <cellStyle name="20% - Accent5 48 3 2" xfId="7929" xr:uid="{91C1C95B-5DD8-4DB8-AD4B-B11C436E79EF}"/>
    <cellStyle name="20% - Accent5 48 4" xfId="7930" xr:uid="{2D140982-23AE-4E12-8F93-1A8A145A4789}"/>
    <cellStyle name="20% - Accent5 48 5" xfId="7931" xr:uid="{0C4E8F4C-681E-4D2E-BD6B-5A2BB332D9C1}"/>
    <cellStyle name="20% - Accent5 48 6" xfId="7932" xr:uid="{31885988-AEC5-4308-A9B5-5B8F9F490E51}"/>
    <cellStyle name="20% - Accent5 48 7" xfId="7933" xr:uid="{9DAE1DE7-3114-4233-809C-684CE745745B}"/>
    <cellStyle name="20% - Accent5 48 8" xfId="7934" xr:uid="{4DA54F68-06B8-442A-A2A6-265B2B29BA17}"/>
    <cellStyle name="20% - Accent5 48 9" xfId="7935" xr:uid="{EF15237A-B204-4286-9028-BC495B15E66B}"/>
    <cellStyle name="20% - Accent5 49" xfId="7936" xr:uid="{1092E517-E3C2-4B10-9134-CD7C04568D4E}"/>
    <cellStyle name="20% - Accent5 49 2" xfId="7937" xr:uid="{E636A79C-5ACB-45D1-827D-CCD3DEEDFA44}"/>
    <cellStyle name="20% - Accent5 49 2 2" xfId="7938" xr:uid="{B7EB15D4-011D-41AE-AE05-C62E32679F96}"/>
    <cellStyle name="20% - Accent5 49 2 3" xfId="7939" xr:uid="{213E6B53-E843-43A4-85A0-4C5B8618A82A}"/>
    <cellStyle name="20% - Accent5 49 2 4" xfId="7940" xr:uid="{37881F84-AFB9-4AEA-8932-9E8BC37C983D}"/>
    <cellStyle name="20% - Accent5 49 2 5" xfId="7941" xr:uid="{7E36CA70-D93E-4D9E-A082-468A820AB363}"/>
    <cellStyle name="20% - Accent5 49 2 6" xfId="7942" xr:uid="{BA0A3839-76A4-4045-AC67-4CD4D3E6267E}"/>
    <cellStyle name="20% - Accent5 49 2 7" xfId="7943" xr:uid="{56499D02-EA3C-4193-A663-50B163A14762}"/>
    <cellStyle name="20% - Accent5 49 2 8" xfId="7944" xr:uid="{1E618011-36E7-4050-8AFF-EE32380C4B90}"/>
    <cellStyle name="20% - Accent5 49 3" xfId="7945" xr:uid="{D0E846B3-46B0-4412-8C61-CF44B7A79295}"/>
    <cellStyle name="20% - Accent5 49 3 2" xfId="7946" xr:uid="{74833946-23FC-417E-9839-67D04B6624E8}"/>
    <cellStyle name="20% - Accent5 49 4" xfId="7947" xr:uid="{A01AB532-95E1-4714-B148-2EDA01211DC8}"/>
    <cellStyle name="20% - Accent5 49 5" xfId="7948" xr:uid="{2DBDF837-D638-4698-B4D2-C5ED210D86F7}"/>
    <cellStyle name="20% - Accent5 49 6" xfId="7949" xr:uid="{8445286D-DC0D-40F2-BA4A-A2C8DE754EB0}"/>
    <cellStyle name="20% - Accent5 49 7" xfId="7950" xr:uid="{6040AC18-7E34-42CC-8BF0-9DA744BC9CD5}"/>
    <cellStyle name="20% - Accent5 49 8" xfId="7951" xr:uid="{A86C2703-F605-4B89-83F6-9EE227B52E86}"/>
    <cellStyle name="20% - Accent5 49 9" xfId="7952" xr:uid="{BC9025E6-0346-409C-8E1B-9742454D78D7}"/>
    <cellStyle name="20% - Accent5 5" xfId="7953" xr:uid="{CF2287F2-E0A3-4392-B689-B3B677C23FE7}"/>
    <cellStyle name="20% - Accent5 5 2" xfId="7954" xr:uid="{F587A6EC-96A5-4CA1-9AB1-7200C2CC510B}"/>
    <cellStyle name="20% - Accent5 5 2 2" xfId="7955" xr:uid="{483B708D-41E0-44FF-8480-EAF5247758A8}"/>
    <cellStyle name="20% - Accent5 5 2 3" xfId="7956" xr:uid="{062CFA02-D05A-4E08-82A3-4743FD225D3D}"/>
    <cellStyle name="20% - Accent5 5 2 4" xfId="7957" xr:uid="{86A8BACA-6BB2-4ACD-8324-6927A09F3BAB}"/>
    <cellStyle name="20% - Accent5 5 2 5" xfId="7958" xr:uid="{348196E2-7956-475E-BB20-7F84E7A36D2E}"/>
    <cellStyle name="20% - Accent5 5 2 6" xfId="7959" xr:uid="{E6EDBDC8-CE03-450A-B0F8-92A0AB03AE14}"/>
    <cellStyle name="20% - Accent5 5 3" xfId="7960" xr:uid="{BFDAC199-C3AD-4DB7-A52E-42ED3D90539C}"/>
    <cellStyle name="20% - Accent5 5 3 2" xfId="7961" xr:uid="{8E1BE988-6901-4F1C-A4EE-A3484844E5A3}"/>
    <cellStyle name="20% - Accent5 5 4" xfId="7962" xr:uid="{4EBD6B8E-E4C1-4461-AE31-250AF5FF0472}"/>
    <cellStyle name="20% - Accent5 5 5" xfId="7963" xr:uid="{BA9CF59F-DDC1-4D6D-83DB-49D490790725}"/>
    <cellStyle name="20% - Accent5 5 6" xfId="7964" xr:uid="{6904798C-A651-4D43-AE6B-C97A067DC0C4}"/>
    <cellStyle name="20% - Accent5 5 7" xfId="7965" xr:uid="{1A0D96ED-9332-43E1-9A8B-F01B94428E0A}"/>
    <cellStyle name="20% - Accent5 50" xfId="7966" xr:uid="{33F5587A-EA55-4793-9D7C-E6579C914D76}"/>
    <cellStyle name="20% - Accent5 50 2" xfId="7967" xr:uid="{F12286EA-168A-47D8-B2A8-87F806F9D38A}"/>
    <cellStyle name="20% - Accent5 50 2 2" xfId="7968" xr:uid="{770AF658-7D2D-488D-BD99-EF57EA373E58}"/>
    <cellStyle name="20% - Accent5 50 2 3" xfId="7969" xr:uid="{6553A41A-D79A-489D-90C6-B8AC682A438E}"/>
    <cellStyle name="20% - Accent5 50 2 4" xfId="7970" xr:uid="{879B848F-FB9A-47DB-A9A6-AF6D2AE52C2C}"/>
    <cellStyle name="20% - Accent5 50 2 5" xfId="7971" xr:uid="{B964747C-A903-4B2F-97E7-5F84479D8F3F}"/>
    <cellStyle name="20% - Accent5 50 2 6" xfId="7972" xr:uid="{48CB40CF-A320-4873-B964-652FB0ACE183}"/>
    <cellStyle name="20% - Accent5 50 2 7" xfId="7973" xr:uid="{1A8800F7-A602-44EE-916D-808942A71755}"/>
    <cellStyle name="20% - Accent5 50 2 8" xfId="7974" xr:uid="{3CD8DBB1-DA35-44E8-A06F-F5199E02AD2C}"/>
    <cellStyle name="20% - Accent5 50 3" xfId="7975" xr:uid="{8BB5A037-E477-4875-8418-A66AF93B2F71}"/>
    <cellStyle name="20% - Accent5 50 3 2" xfId="7976" xr:uid="{5A2C7A0E-ED3E-45E3-B519-AE1FAE74A263}"/>
    <cellStyle name="20% - Accent5 50 4" xfId="7977" xr:uid="{09330CB3-08D3-46BC-B258-EF2AA6063E20}"/>
    <cellStyle name="20% - Accent5 50 5" xfId="7978" xr:uid="{C6929917-E1AB-4C11-B4CA-46EF48FBACC7}"/>
    <cellStyle name="20% - Accent5 50 6" xfId="7979" xr:uid="{081469AB-99E7-44C5-B4C5-F6AA6696D44E}"/>
    <cellStyle name="20% - Accent5 50 7" xfId="7980" xr:uid="{D80BD802-ED79-43CE-86D6-AEB23FB865CB}"/>
    <cellStyle name="20% - Accent5 50 8" xfId="7981" xr:uid="{09C69C05-D695-468B-A87A-F203EB8CBD3B}"/>
    <cellStyle name="20% - Accent5 50 9" xfId="7982" xr:uid="{3B601EDF-753D-4EE4-8253-F888A6CD70B5}"/>
    <cellStyle name="20% - Accent5 51" xfId="7983" xr:uid="{125910C9-61BA-4AC5-8354-CF1850A3D44B}"/>
    <cellStyle name="20% - Accent5 51 2" xfId="7984" xr:uid="{DFDBAEB3-4C23-4DE7-9078-D2C32C31AF4B}"/>
    <cellStyle name="20% - Accent5 51 2 2" xfId="7985" xr:uid="{457009BC-AB84-4FA3-99AF-D7DFDB363E90}"/>
    <cellStyle name="20% - Accent5 51 2 3" xfId="7986" xr:uid="{4CCE2B1C-63FD-424F-8930-7CC851758409}"/>
    <cellStyle name="20% - Accent5 51 2 4" xfId="7987" xr:uid="{78DC6192-C654-4E3C-A5D3-31536AE688AB}"/>
    <cellStyle name="20% - Accent5 51 2 5" xfId="7988" xr:uid="{BA691D91-EA78-4B9E-A76F-F054A2A07285}"/>
    <cellStyle name="20% - Accent5 51 2 6" xfId="7989" xr:uid="{84059715-7BE9-4999-B01E-A1917C36034E}"/>
    <cellStyle name="20% - Accent5 51 2 7" xfId="7990" xr:uid="{59630C01-ACC3-44A5-B130-4284C14E8A00}"/>
    <cellStyle name="20% - Accent5 51 2 8" xfId="7991" xr:uid="{D52AE51D-B828-4549-94EC-468CC629FEE6}"/>
    <cellStyle name="20% - Accent5 51 3" xfId="7992" xr:uid="{3E320CD2-E582-42DD-9E7E-B49865D47DF3}"/>
    <cellStyle name="20% - Accent5 51 3 2" xfId="7993" xr:uid="{307F44F4-CFAC-491B-A2D3-E17C5EFCE872}"/>
    <cellStyle name="20% - Accent5 51 4" xfId="7994" xr:uid="{7932FCA2-8124-44F1-8EA2-9D96D0723688}"/>
    <cellStyle name="20% - Accent5 51 5" xfId="7995" xr:uid="{E8C0B19F-194E-4BF8-A2A1-9888C42D1055}"/>
    <cellStyle name="20% - Accent5 51 6" xfId="7996" xr:uid="{6064F9F1-68EB-4F41-9641-FB47DC291FE9}"/>
    <cellStyle name="20% - Accent5 51 7" xfId="7997" xr:uid="{30BCFD74-D8BA-4BC9-A460-8384326FE643}"/>
    <cellStyle name="20% - Accent5 51 8" xfId="7998" xr:uid="{0CC3EFF8-696A-4298-932A-444E663CB7FD}"/>
    <cellStyle name="20% - Accent5 51 9" xfId="7999" xr:uid="{6793DD2D-DFAF-4941-B10D-6F9055F3F8E7}"/>
    <cellStyle name="20% - Accent5 52" xfId="8000" xr:uid="{8CB84772-9846-4539-A598-1D5D808A94BC}"/>
    <cellStyle name="20% - Accent5 52 2" xfId="8001" xr:uid="{6021E679-013F-4486-94AF-28BB4BB29658}"/>
    <cellStyle name="20% - Accent5 52 2 2" xfId="8002" xr:uid="{A3358D26-A64A-4A41-9A10-E283582E08AC}"/>
    <cellStyle name="20% - Accent5 52 2 3" xfId="8003" xr:uid="{44DBD5BA-FCC8-4B94-AB71-36F49F018D0C}"/>
    <cellStyle name="20% - Accent5 52 2 4" xfId="8004" xr:uid="{D8C9C5D2-2C0F-46C1-BAC3-1BCC2D76EE0D}"/>
    <cellStyle name="20% - Accent5 52 2 5" xfId="8005" xr:uid="{EB29C5E5-ED4A-4F19-A2D2-5A6329185425}"/>
    <cellStyle name="20% - Accent5 52 2 6" xfId="8006" xr:uid="{C8EFBCD1-13AD-4D22-8E56-D66B4559B43F}"/>
    <cellStyle name="20% - Accent5 52 2 7" xfId="8007" xr:uid="{1899DCD0-C1B2-485F-985B-1C4299190259}"/>
    <cellStyle name="20% - Accent5 52 2 8" xfId="8008" xr:uid="{89BF98C0-6ADD-4E6D-88D8-C9300FE8189B}"/>
    <cellStyle name="20% - Accent5 52 3" xfId="8009" xr:uid="{0A9F2392-6220-49CF-8C27-7DBD80CB38AD}"/>
    <cellStyle name="20% - Accent5 52 3 2" xfId="8010" xr:uid="{88DB90F1-D88D-4730-AD55-7D62C88898E8}"/>
    <cellStyle name="20% - Accent5 52 4" xfId="8011" xr:uid="{60A9D5CD-E0FF-438F-91F2-D0498D81F20E}"/>
    <cellStyle name="20% - Accent5 52 5" xfId="8012" xr:uid="{5E7B8CC4-50FE-43D5-8598-95F9DA1C0C0C}"/>
    <cellStyle name="20% - Accent5 52 6" xfId="8013" xr:uid="{4FDB91E8-FDBF-4A05-B703-1FEB8B3BEC2D}"/>
    <cellStyle name="20% - Accent5 52 7" xfId="8014" xr:uid="{308F24A0-1A84-445C-A72B-967275B83480}"/>
    <cellStyle name="20% - Accent5 52 8" xfId="8015" xr:uid="{E1AC8352-6857-4382-A90C-FC09C5BF55B5}"/>
    <cellStyle name="20% - Accent5 52 9" xfId="8016" xr:uid="{4CFA7AC8-1BAB-4A7D-96D2-3EAC324568C1}"/>
    <cellStyle name="20% - Accent5 53" xfId="8017" xr:uid="{E02E1B58-0B1D-4992-9E9C-1B272A4C12D3}"/>
    <cellStyle name="20% - Accent5 53 2" xfId="8018" xr:uid="{EF88F0ED-AC49-4CC6-BBFF-49AA79E1D1C7}"/>
    <cellStyle name="20% - Accent5 53 2 2" xfId="8019" xr:uid="{A090DA9B-A0FC-4E12-9291-354565113E86}"/>
    <cellStyle name="20% - Accent5 53 2 3" xfId="8020" xr:uid="{F2041769-804C-40C6-A413-39EC85E6ACF5}"/>
    <cellStyle name="20% - Accent5 53 2 4" xfId="8021" xr:uid="{71728DC2-A153-428D-B028-4C0ED5989102}"/>
    <cellStyle name="20% - Accent5 53 2 5" xfId="8022" xr:uid="{E744E169-5DC4-4471-B203-F6F48BACB0F6}"/>
    <cellStyle name="20% - Accent5 53 2 6" xfId="8023" xr:uid="{676C3033-CD2D-4D95-AE1C-79EA317FD530}"/>
    <cellStyle name="20% - Accent5 53 2 7" xfId="8024" xr:uid="{B98726DA-D024-45A8-88ED-7DB09095EE5D}"/>
    <cellStyle name="20% - Accent5 53 2 8" xfId="8025" xr:uid="{CB3CA892-3501-446F-AED3-9E330CFB55C7}"/>
    <cellStyle name="20% - Accent5 53 3" xfId="8026" xr:uid="{0E17D8F3-D8EC-40C8-BAA7-C7386D1127B1}"/>
    <cellStyle name="20% - Accent5 53 3 2" xfId="8027" xr:uid="{98F71153-A279-4E8D-90C0-8A4E73F51E7E}"/>
    <cellStyle name="20% - Accent5 53 4" xfId="8028" xr:uid="{EEF2E90E-63B1-4C62-AA70-64BC1C4AC92C}"/>
    <cellStyle name="20% - Accent5 53 5" xfId="8029" xr:uid="{E15F4FE7-0A36-4A05-86D4-B85EAD596E0A}"/>
    <cellStyle name="20% - Accent5 53 6" xfId="8030" xr:uid="{15437A24-98F5-4D09-85B1-FA4F924375B8}"/>
    <cellStyle name="20% - Accent5 53 7" xfId="8031" xr:uid="{E32AD431-A032-44CC-AF97-46127890C066}"/>
    <cellStyle name="20% - Accent5 53 8" xfId="8032" xr:uid="{73FFE04A-CF79-4CF2-9D87-5CC23915E106}"/>
    <cellStyle name="20% - Accent5 53 9" xfId="8033" xr:uid="{E1C35748-C48C-4055-987B-EFF7978A5D25}"/>
    <cellStyle name="20% - Accent5 54" xfId="8034" xr:uid="{977499D3-361E-4E17-8ACA-3E0DC65F6BE3}"/>
    <cellStyle name="20% - Accent5 54 2" xfId="8035" xr:uid="{EE310815-BF7E-4089-8ECA-BDC51C65956C}"/>
    <cellStyle name="20% - Accent5 54 2 2" xfId="8036" xr:uid="{AD27A890-7A73-48F0-A2BF-8B9937F49BC5}"/>
    <cellStyle name="20% - Accent5 54 2 3" xfId="8037" xr:uid="{F96AA6AE-E288-4D8F-BE02-00C09E1EF696}"/>
    <cellStyle name="20% - Accent5 54 2 4" xfId="8038" xr:uid="{76034884-460E-47EA-A4A1-130B93D8672D}"/>
    <cellStyle name="20% - Accent5 54 2 5" xfId="8039" xr:uid="{E35A536B-079F-41B8-A0EE-FCDE974D68B3}"/>
    <cellStyle name="20% - Accent5 54 2 6" xfId="8040" xr:uid="{78A990CA-A779-4006-AF95-54705AA5236D}"/>
    <cellStyle name="20% - Accent5 54 2 7" xfId="8041" xr:uid="{376EA332-DADA-4A8A-83AC-0E19AD45F436}"/>
    <cellStyle name="20% - Accent5 54 2 8" xfId="8042" xr:uid="{BD9B7D82-DCD7-4850-895D-5F1BBF172675}"/>
    <cellStyle name="20% - Accent5 54 3" xfId="8043" xr:uid="{C89DB5B5-DCD5-4B68-AB76-38B07DEB674E}"/>
    <cellStyle name="20% - Accent5 54 3 2" xfId="8044" xr:uid="{B1252C42-3307-4814-97C3-C76707B33AE6}"/>
    <cellStyle name="20% - Accent5 54 4" xfId="8045" xr:uid="{2DECBFAD-156E-485F-872C-59362FD6C89B}"/>
    <cellStyle name="20% - Accent5 54 5" xfId="8046" xr:uid="{3A27841B-2B34-460C-B562-4B83125B983D}"/>
    <cellStyle name="20% - Accent5 54 6" xfId="8047" xr:uid="{358A724A-7A36-4432-A82D-3C9338EBF27F}"/>
    <cellStyle name="20% - Accent5 54 7" xfId="8048" xr:uid="{CEAFCD30-B980-4589-9B2D-2CAA9AE82692}"/>
    <cellStyle name="20% - Accent5 54 8" xfId="8049" xr:uid="{DF8C3170-D08C-43C5-97FA-6681621F4732}"/>
    <cellStyle name="20% - Accent5 54 9" xfId="8050" xr:uid="{C73CEEDE-E91B-471F-AEAB-B72FC5486455}"/>
    <cellStyle name="20% - Accent5 55" xfId="8051" xr:uid="{583C8A1F-CAD3-4F5B-978B-53D2402E1A94}"/>
    <cellStyle name="20% - Accent5 55 2" xfId="8052" xr:uid="{2C5DC871-59B5-4E6C-9AD6-857FD0D2BB4D}"/>
    <cellStyle name="20% - Accent5 55 2 2" xfId="8053" xr:uid="{903F1E90-8F5D-46C9-B4D5-8964BA90F830}"/>
    <cellStyle name="20% - Accent5 55 3" xfId="8054" xr:uid="{1B27D96B-5F1B-4AD3-A0B0-BF8ED783BDDA}"/>
    <cellStyle name="20% - Accent5 55 3 2" xfId="8055" xr:uid="{3D6FEE7D-A12D-4A79-BE79-0C637C2CB58B}"/>
    <cellStyle name="20% - Accent5 55 4" xfId="8056" xr:uid="{A8A571FB-7639-4DF1-9CDD-1CF824EB4A40}"/>
    <cellStyle name="20% - Accent5 55 5" xfId="8057" xr:uid="{333D3BD5-B8F6-4BB5-9C13-52B4753BAB9C}"/>
    <cellStyle name="20% - Accent5 55 6" xfId="8058" xr:uid="{49E5D1B0-2233-49EC-B7DF-C77D90F8CD5C}"/>
    <cellStyle name="20% - Accent5 55 7" xfId="8059" xr:uid="{C51A7B1B-251E-4C3E-BC4A-F4368AEBDFAE}"/>
    <cellStyle name="20% - Accent5 56" xfId="8060" xr:uid="{FADBEAC6-74F9-4422-B8A4-E1E46668918B}"/>
    <cellStyle name="20% - Accent5 56 2" xfId="8061" xr:uid="{7286B320-9375-4BD4-B94E-9B04C7F3CB48}"/>
    <cellStyle name="20% - Accent5 56 2 2" xfId="8062" xr:uid="{6266E12C-0777-4053-BB08-755427603547}"/>
    <cellStyle name="20% - Accent5 56 3" xfId="8063" xr:uid="{85B04740-22B2-4C32-9B93-1FE00C15CB42}"/>
    <cellStyle name="20% - Accent5 56 4" xfId="8064" xr:uid="{338B9302-53AE-4FF6-BA4E-DAD022791075}"/>
    <cellStyle name="20% - Accent5 56 5" xfId="8065" xr:uid="{49302B4F-ACF1-47DB-B38A-FACC2B165593}"/>
    <cellStyle name="20% - Accent5 56 6" xfId="8066" xr:uid="{E26BEC3F-21AC-46F0-9296-AA533E2324B9}"/>
    <cellStyle name="20% - Accent5 56 7" xfId="8067" xr:uid="{4545DEAA-151B-4F09-BFB6-0345E396B182}"/>
    <cellStyle name="20% - Accent5 57" xfId="8068" xr:uid="{863650A3-16EA-4A04-9DAA-BBF7B01390A8}"/>
    <cellStyle name="20% - Accent5 57 2" xfId="8069" xr:uid="{534DEB15-32BB-4BBD-A1C4-27A5A040AC80}"/>
    <cellStyle name="20% - Accent5 57 2 2" xfId="8070" xr:uid="{FBF2BECE-741E-4EEC-BF00-2BA73648493A}"/>
    <cellStyle name="20% - Accent5 57 3" xfId="8071" xr:uid="{C7069B9C-4C5E-4049-9CD8-C1D7E90AC880}"/>
    <cellStyle name="20% - Accent5 57 4" xfId="8072" xr:uid="{0008632A-5F34-4579-97FE-5633B004D50D}"/>
    <cellStyle name="20% - Accent5 57 5" xfId="8073" xr:uid="{318CF281-DC89-468B-BADB-9F0251457739}"/>
    <cellStyle name="20% - Accent5 57 6" xfId="8074" xr:uid="{15969894-448D-443E-9019-6840670BFC59}"/>
    <cellStyle name="20% - Accent5 57 7" xfId="8075" xr:uid="{C60C8ECC-E639-472A-89E4-4548BF896078}"/>
    <cellStyle name="20% - Accent5 58" xfId="8076" xr:uid="{6AF64C55-8FE7-46BD-B896-D324485C267C}"/>
    <cellStyle name="20% - Accent5 58 2" xfId="8077" xr:uid="{F0F34652-B520-48BC-8E29-18B957F1F4D9}"/>
    <cellStyle name="20% - Accent5 58 2 2" xfId="8078" xr:uid="{3EE230AE-5247-4342-952E-4369460D9825}"/>
    <cellStyle name="20% - Accent5 58 3" xfId="8079" xr:uid="{7B8F4D23-F46C-4D02-AFEC-E7860283CDEE}"/>
    <cellStyle name="20% - Accent5 58 3 2" xfId="8080" xr:uid="{1DA65775-3132-4E20-AE25-A87D04BBDB54}"/>
    <cellStyle name="20% - Accent5 58 4" xfId="8081" xr:uid="{D2C38118-B289-4436-8583-9F3C6C2D4DA4}"/>
    <cellStyle name="20% - Accent5 58 5" xfId="8082" xr:uid="{DBC3420F-FBD8-4B9A-BC38-B4FEEFFA3D32}"/>
    <cellStyle name="20% - Accent5 58 6" xfId="8083" xr:uid="{52BBAFB9-EDA5-4D87-BFD6-E7037DC106C3}"/>
    <cellStyle name="20% - Accent5 58 7" xfId="8084" xr:uid="{616AAB42-5EB9-4D30-A93F-736700F6A136}"/>
    <cellStyle name="20% - Accent5 59" xfId="8085" xr:uid="{269A4AF3-C685-45AE-A006-D9733C87550C}"/>
    <cellStyle name="20% - Accent5 59 2" xfId="8086" xr:uid="{DBC09DBD-57F0-4770-BEBF-46279401A297}"/>
    <cellStyle name="20% - Accent5 59 2 2" xfId="8087" xr:uid="{FDD839F5-55E9-4263-A3A4-E5A67FC58291}"/>
    <cellStyle name="20% - Accent5 59 3" xfId="8088" xr:uid="{61952905-A876-47B9-A2AE-03D5B3579420}"/>
    <cellStyle name="20% - Accent5 59 3 2" xfId="8089" xr:uid="{8E11FBCC-637C-4263-A910-DAA78AF155AA}"/>
    <cellStyle name="20% - Accent5 59 4" xfId="8090" xr:uid="{D7FF2748-6237-4D1A-818A-682D0E98BEF7}"/>
    <cellStyle name="20% - Accent5 59 5" xfId="8091" xr:uid="{AB1B07B9-BA9B-4F40-9BFD-1D23D90F7AF6}"/>
    <cellStyle name="20% - Accent5 59 6" xfId="8092" xr:uid="{FF00F04D-02CA-4156-8A8B-F205233D5D1A}"/>
    <cellStyle name="20% - Accent5 59 7" xfId="8093" xr:uid="{343F9C70-A738-4A78-BB52-C24359F11F71}"/>
    <cellStyle name="20% - Accent5 6" xfId="8094" xr:uid="{35853A12-30A1-4547-97D2-43D657B5CE25}"/>
    <cellStyle name="20% - Accent5 6 2" xfId="8095" xr:uid="{7A0F5FC3-073F-4851-BDED-A7D64C5B1DB9}"/>
    <cellStyle name="20% - Accent5 6 2 2" xfId="8096" xr:uid="{E4976A71-41E4-4AB9-B200-A6CEBAC648FF}"/>
    <cellStyle name="20% - Accent5 6 2 3" xfId="8097" xr:uid="{47491888-8ACA-426B-A505-86E00C5513B7}"/>
    <cellStyle name="20% - Accent5 6 2 4" xfId="8098" xr:uid="{11057A0F-37FC-435D-9FA5-90BBA10C5B59}"/>
    <cellStyle name="20% - Accent5 6 2 5" xfId="8099" xr:uid="{C53E6C93-F6E4-4064-8011-CFC6B57FFA36}"/>
    <cellStyle name="20% - Accent5 6 2 6" xfId="8100" xr:uid="{B8DD6CC2-B55F-448D-8774-85F9673DFE9B}"/>
    <cellStyle name="20% - Accent5 6 3" xfId="8101" xr:uid="{F7B2D47A-354F-41DC-848D-0EAA390D6851}"/>
    <cellStyle name="20% - Accent5 6 3 2" xfId="8102" xr:uid="{AEA4F0AC-EEB8-40B4-8F41-B4883DD108B3}"/>
    <cellStyle name="20% - Accent5 6 4" xfId="8103" xr:uid="{724777E8-1173-4F48-A247-32B4EA054778}"/>
    <cellStyle name="20% - Accent5 6 5" xfId="8104" xr:uid="{A584DB1B-D51D-435C-95A3-7A2E6ACF5916}"/>
    <cellStyle name="20% - Accent5 6 6" xfId="8105" xr:uid="{A7C0FACE-36D4-4D23-9860-6FAE969A98A4}"/>
    <cellStyle name="20% - Accent5 6 7" xfId="8106" xr:uid="{3C86CB31-636A-4E7B-B8BC-727795BB39E5}"/>
    <cellStyle name="20% - Accent5 60" xfId="8107" xr:uid="{8796664F-8A8C-44C2-A1DB-F7671CACA1DF}"/>
    <cellStyle name="20% - Accent5 60 2" xfId="8108" xr:uid="{CE32A657-E32A-4691-A9B3-1AFA950FE5EB}"/>
    <cellStyle name="20% - Accent5 60 2 2" xfId="8109" xr:uid="{3C49F1A0-5EC2-42A3-A36E-07B8F66B441E}"/>
    <cellStyle name="20% - Accent5 60 3" xfId="8110" xr:uid="{4D7AFF79-A6FF-4268-AB20-86AFC16FFF2D}"/>
    <cellStyle name="20% - Accent5 60 3 2" xfId="8111" xr:uid="{A1C54901-8682-4DB5-9222-82BCF24FE936}"/>
    <cellStyle name="20% - Accent5 60 4" xfId="8112" xr:uid="{93F93876-FB27-4052-B401-507F32032933}"/>
    <cellStyle name="20% - Accent5 60 5" xfId="8113" xr:uid="{10E471F7-5E99-4452-BD3C-BCFA41742D03}"/>
    <cellStyle name="20% - Accent5 60 6" xfId="8114" xr:uid="{370E5809-EB06-4151-BD2E-8B086B79DAA4}"/>
    <cellStyle name="20% - Accent5 60 7" xfId="8115" xr:uid="{F85C2928-D868-44D1-BA13-4200DEDBF537}"/>
    <cellStyle name="20% - Accent5 61" xfId="8116" xr:uid="{1B5D498C-A9A4-4735-ACD7-B47FE25EF7D7}"/>
    <cellStyle name="20% - Accent5 61 2" xfId="8117" xr:uid="{01C2FAD6-0BC2-43FC-A112-7AD05683D4E0}"/>
    <cellStyle name="20% - Accent5 61 2 2" xfId="8118" xr:uid="{F80A7D71-77E8-4A65-8816-5B4BC190AAEC}"/>
    <cellStyle name="20% - Accent5 61 3" xfId="8119" xr:uid="{4F685344-4F85-4F1D-B55F-909E53377CBF}"/>
    <cellStyle name="20% - Accent5 61 3 2" xfId="8120" xr:uid="{3B1E9182-58FC-49F5-AF1D-BC66EDF8BC7D}"/>
    <cellStyle name="20% - Accent5 61 4" xfId="8121" xr:uid="{82417466-64B3-4AFB-9440-338551AFE003}"/>
    <cellStyle name="20% - Accent5 61 5" xfId="8122" xr:uid="{6960036B-D271-4853-9810-59598A6DCF38}"/>
    <cellStyle name="20% - Accent5 61 6" xfId="8123" xr:uid="{0656D257-D298-4ECB-9217-E93559D3ABA7}"/>
    <cellStyle name="20% - Accent5 61 7" xfId="8124" xr:uid="{68932321-EC5B-4F6A-86CC-954EA8836D38}"/>
    <cellStyle name="20% - Accent5 62" xfId="8125" xr:uid="{824F3CB9-9876-4D3E-BFD0-538577F23EBF}"/>
    <cellStyle name="20% - Accent5 62 2" xfId="8126" xr:uid="{8A2047D8-E4A7-46B6-A851-9936D1C76755}"/>
    <cellStyle name="20% - Accent5 62 2 2" xfId="8127" xr:uid="{2F8B9ADA-BE3C-4DCF-881F-CF1F5D6FAE38}"/>
    <cellStyle name="20% - Accent5 62 3" xfId="8128" xr:uid="{6E71A770-1894-4952-BD72-7C100B8CC21D}"/>
    <cellStyle name="20% - Accent5 62 3 2" xfId="8129" xr:uid="{27C04D40-26C4-4F88-A3A9-1E7893C28305}"/>
    <cellStyle name="20% - Accent5 62 4" xfId="8130" xr:uid="{82D8E73B-0702-4AA3-80DF-48F1785B4CA4}"/>
    <cellStyle name="20% - Accent5 62 5" xfId="8131" xr:uid="{D484BB17-BA22-4820-960B-6EABC521AC3D}"/>
    <cellStyle name="20% - Accent5 62 6" xfId="8132" xr:uid="{9CBBCD92-DAB8-4FCC-8A5F-285E090D3562}"/>
    <cellStyle name="20% - Accent5 62 7" xfId="8133" xr:uid="{0B85CF97-BB50-4143-A689-E31CD0129972}"/>
    <cellStyle name="20% - Accent5 63" xfId="8134" xr:uid="{3A94A01C-C6C6-48F3-B59F-1BD08F8429EC}"/>
    <cellStyle name="20% - Accent5 63 2" xfId="8135" xr:uid="{B6CBD4A7-02B3-4F56-8393-C06E00A6ECFF}"/>
    <cellStyle name="20% - Accent5 63 2 2" xfId="8136" xr:uid="{97833547-2FC2-460D-B77B-E37A6E6F4857}"/>
    <cellStyle name="20% - Accent5 63 3" xfId="8137" xr:uid="{6DEE74FD-16F7-43AF-B406-B6B400AF2944}"/>
    <cellStyle name="20% - Accent5 63 3 2" xfId="8138" xr:uid="{F3DF2AB5-653B-4FB4-A4DE-D18EF8F9D41B}"/>
    <cellStyle name="20% - Accent5 63 4" xfId="8139" xr:uid="{70ADEFF7-B87D-441E-AB23-B4625E843F50}"/>
    <cellStyle name="20% - Accent5 63 5" xfId="8140" xr:uid="{E058331D-1958-4F1D-A99E-D7C171758906}"/>
    <cellStyle name="20% - Accent5 63 6" xfId="8141" xr:uid="{5930DF61-EFCE-4BE8-A418-3C227355AC06}"/>
    <cellStyle name="20% - Accent5 63 7" xfId="8142" xr:uid="{F626424B-96E6-4AD2-8FC6-A2A6111CEE47}"/>
    <cellStyle name="20% - Accent5 64" xfId="8143" xr:uid="{DA5C3D36-661A-4323-AC7B-7F470ACE4FDF}"/>
    <cellStyle name="20% - Accent5 64 2" xfId="8144" xr:uid="{0D2F5C73-C46A-49D1-B949-7C07BC47225C}"/>
    <cellStyle name="20% - Accent5 64 2 2" xfId="8145" xr:uid="{38ED628F-0F38-4AAB-84A9-D0F0AF90B19D}"/>
    <cellStyle name="20% - Accent5 64 3" xfId="8146" xr:uid="{5B941C8D-8B26-4E08-B097-0109115981DD}"/>
    <cellStyle name="20% - Accent5 64 3 2" xfId="8147" xr:uid="{E47D91D6-B0F1-48B6-BAF7-C9ACF1CA3D29}"/>
    <cellStyle name="20% - Accent5 64 4" xfId="8148" xr:uid="{F020E621-774D-412B-8C3A-B8274BB154EF}"/>
    <cellStyle name="20% - Accent5 64 5" xfId="8149" xr:uid="{29BE92E2-96C9-4D75-A2BE-9468D8A704BC}"/>
    <cellStyle name="20% - Accent5 64 6" xfId="8150" xr:uid="{88992BC8-885A-4E7D-BA4D-DFBF8BAF3B0E}"/>
    <cellStyle name="20% - Accent5 64 7" xfId="8151" xr:uid="{99C0CCA2-3FA7-42DC-8075-D84E70DCF70D}"/>
    <cellStyle name="20% - Accent5 65" xfId="8152" xr:uid="{182CE70C-C3D8-4761-846D-CBC2EC3FB6BC}"/>
    <cellStyle name="20% - Accent5 65 2" xfId="8153" xr:uid="{4E3E7B5A-31D8-482E-ADAF-5D4319EB8F97}"/>
    <cellStyle name="20% - Accent5 65 2 2" xfId="8154" xr:uid="{58C6786E-802B-4B5F-8604-2BF90A70029F}"/>
    <cellStyle name="20% - Accent5 65 3" xfId="8155" xr:uid="{00A2B381-4182-4B0B-AEDF-1D2A95E61893}"/>
    <cellStyle name="20% - Accent5 65 3 2" xfId="8156" xr:uid="{189D104C-D23E-446D-8100-7DC761218396}"/>
    <cellStyle name="20% - Accent5 65 4" xfId="8157" xr:uid="{224A9F54-DB99-4ACE-9276-E16C867B105D}"/>
    <cellStyle name="20% - Accent5 65 5" xfId="8158" xr:uid="{F0E3691D-D1AF-4445-AF92-4EDA1F8C3218}"/>
    <cellStyle name="20% - Accent5 65 6" xfId="8159" xr:uid="{C180C408-AB3A-4F6F-A267-E8DA6018E950}"/>
    <cellStyle name="20% - Accent5 65 7" xfId="8160" xr:uid="{0B34C3E1-504E-43E9-A636-0C2121F30F5E}"/>
    <cellStyle name="20% - Accent5 66" xfId="8161" xr:uid="{9F62888D-DB9F-41B7-8E0C-FBBC696992B6}"/>
    <cellStyle name="20% - Accent5 66 2" xfId="8162" xr:uid="{9CD5A345-325B-41BA-99FD-D852D96D6B3E}"/>
    <cellStyle name="20% - Accent5 66 2 2" xfId="8163" xr:uid="{206A6841-80FB-403E-AD42-D00A3BAE47B7}"/>
    <cellStyle name="20% - Accent5 66 3" xfId="8164" xr:uid="{1ACDD792-4EF8-4028-8120-5C40ABEB66B7}"/>
    <cellStyle name="20% - Accent5 66 3 2" xfId="8165" xr:uid="{69ABBF56-CF8C-4142-9C9B-2A5B8BCB0160}"/>
    <cellStyle name="20% - Accent5 66 4" xfId="8166" xr:uid="{FA57D9F5-3DD1-4E50-8F14-7D51F3D9B2AF}"/>
    <cellStyle name="20% - Accent5 66 5" xfId="8167" xr:uid="{C24AE4A9-2F70-4284-B24A-63D12D5C2131}"/>
    <cellStyle name="20% - Accent5 66 6" xfId="8168" xr:uid="{F5A02211-47F8-4E23-85FB-06C6D722E5D4}"/>
    <cellStyle name="20% - Accent5 66 7" xfId="8169" xr:uid="{7A8F2176-BF34-4F05-8695-DC1F0CA4FA7B}"/>
    <cellStyle name="20% - Accent5 67" xfId="8170" xr:uid="{19EEA06C-AC5B-4041-9950-08D2B0454129}"/>
    <cellStyle name="20% - Accent5 67 2" xfId="8171" xr:uid="{E2D8190E-3B6E-4BCB-B078-A585DB33AEC4}"/>
    <cellStyle name="20% - Accent5 67 2 2" xfId="8172" xr:uid="{E7013C0E-C069-4E98-931F-39BC020F566F}"/>
    <cellStyle name="20% - Accent5 67 3" xfId="8173" xr:uid="{5419D111-17FC-4FB4-8C07-2BCBE38911AC}"/>
    <cellStyle name="20% - Accent5 67 3 2" xfId="8174" xr:uid="{C2FF927E-C38F-477C-9E32-7D8780EFD508}"/>
    <cellStyle name="20% - Accent5 67 4" xfId="8175" xr:uid="{B19FA626-F6E6-40E1-A0EE-EF14E414FC8C}"/>
    <cellStyle name="20% - Accent5 67 5" xfId="8176" xr:uid="{B3E1D446-6D2D-4884-822A-C114CFBAD211}"/>
    <cellStyle name="20% - Accent5 67 6" xfId="8177" xr:uid="{70425F61-3551-40FF-9DE8-1581411ED17D}"/>
    <cellStyle name="20% - Accent5 67 7" xfId="8178" xr:uid="{22041001-8D36-4149-8318-4659F9B2F267}"/>
    <cellStyle name="20% - Accent5 68" xfId="8179" xr:uid="{164934D9-B308-441D-9FBE-9BE0AAC100D8}"/>
    <cellStyle name="20% - Accent5 68 2" xfId="8180" xr:uid="{69C8C09C-5985-4432-A0F7-940DF2CC193D}"/>
    <cellStyle name="20% - Accent5 68 2 2" xfId="8181" xr:uid="{96BE94BF-8148-4199-9712-496C16C6E23C}"/>
    <cellStyle name="20% - Accent5 68 3" xfId="8182" xr:uid="{54413B44-D96F-4515-8681-C1E57E655AF5}"/>
    <cellStyle name="20% - Accent5 68 3 2" xfId="8183" xr:uid="{0F372FD0-EE03-46C5-B360-BC05DC609AAF}"/>
    <cellStyle name="20% - Accent5 68 4" xfId="8184" xr:uid="{6C01CA8E-3AE8-4DE4-82C3-E80D951F78BE}"/>
    <cellStyle name="20% - Accent5 68 5" xfId="8185" xr:uid="{A7AA523E-B322-4EE1-AD6A-46CD34F2DC0B}"/>
    <cellStyle name="20% - Accent5 68 6" xfId="8186" xr:uid="{2AA6F995-C9FB-44CE-9F0A-F6B17BB229C6}"/>
    <cellStyle name="20% - Accent5 68 7" xfId="8187" xr:uid="{D5AFEC19-0C93-4B06-B324-B449545F2CD6}"/>
    <cellStyle name="20% - Accent5 69" xfId="8188" xr:uid="{7675E72E-3CDD-4E7D-A062-7D1912345F63}"/>
    <cellStyle name="20% - Accent5 69 2" xfId="8189" xr:uid="{CE08A0D8-30BA-45E6-977C-54F5C797EF0F}"/>
    <cellStyle name="20% - Accent5 69 2 2" xfId="8190" xr:uid="{E857F508-F77A-45BE-89CD-27629FC1478A}"/>
    <cellStyle name="20% - Accent5 69 3" xfId="8191" xr:uid="{CADC55C1-4310-4A07-9824-DFC6ABBCBBD3}"/>
    <cellStyle name="20% - Accent5 69 3 2" xfId="8192" xr:uid="{D46BC2F7-AD15-47D0-AAF3-B5C8D09DDAC7}"/>
    <cellStyle name="20% - Accent5 69 4" xfId="8193" xr:uid="{ADA2773F-D3C6-4837-A426-A66C6BC30302}"/>
    <cellStyle name="20% - Accent5 69 5" xfId="8194" xr:uid="{65652910-E743-42C1-B4E4-CBDC98F07A61}"/>
    <cellStyle name="20% - Accent5 69 6" xfId="8195" xr:uid="{552D9A4C-F8A3-4356-9028-3C88584388DE}"/>
    <cellStyle name="20% - Accent5 69 7" xfId="8196" xr:uid="{625541CA-F46D-4604-9CD3-B1A35113A3F3}"/>
    <cellStyle name="20% - Accent5 7" xfId="8197" xr:uid="{6D41826E-8F18-42BF-BB1B-44A13FB24351}"/>
    <cellStyle name="20% - Accent5 7 2" xfId="8198" xr:uid="{19AF0DD3-685A-4F30-A649-6927013E1A14}"/>
    <cellStyle name="20% - Accent5 7 2 2" xfId="8199" xr:uid="{E7B42B56-7EB8-43DD-9D4F-A7B3BA75EC7D}"/>
    <cellStyle name="20% - Accent5 7 2 3" xfId="8200" xr:uid="{880BAAEC-35D3-4CFA-80F9-E7F96EF19F8D}"/>
    <cellStyle name="20% - Accent5 7 2 4" xfId="8201" xr:uid="{3A09C59A-A86F-4120-B813-DE2B48A344B4}"/>
    <cellStyle name="20% - Accent5 7 2 5" xfId="8202" xr:uid="{04939FBA-DD02-4343-8253-4829D773D9A0}"/>
    <cellStyle name="20% - Accent5 7 2 6" xfId="8203" xr:uid="{2E560F3C-FBA5-45BB-ADA6-5BB317087766}"/>
    <cellStyle name="20% - Accent5 7 3" xfId="8204" xr:uid="{9A57D487-F1C3-47F5-BDA2-6E4799EC1733}"/>
    <cellStyle name="20% - Accent5 7 3 2" xfId="8205" xr:uid="{D18BB338-AC6B-4239-816B-BC83B07C13BA}"/>
    <cellStyle name="20% - Accent5 7 4" xfId="8206" xr:uid="{5F42960B-3A7B-43A0-98FC-65CC9CBBBD07}"/>
    <cellStyle name="20% - Accent5 7 5" xfId="8207" xr:uid="{CA91A174-D507-459E-AD89-D0625F9BBFCE}"/>
    <cellStyle name="20% - Accent5 7 6" xfId="8208" xr:uid="{0FAC4F4E-17DE-4072-B046-B005B02E3B1D}"/>
    <cellStyle name="20% - Accent5 7 7" xfId="8209" xr:uid="{7D4F565B-0AE2-46B3-9912-3001AED3747F}"/>
    <cellStyle name="20% - Accent5 70" xfId="8210" xr:uid="{F037C907-35C3-4DED-A744-949650877C3C}"/>
    <cellStyle name="20% - Accent5 70 2" xfId="8211" xr:uid="{EC94A8B2-D928-4FC4-AC46-A4AB92E8B1F9}"/>
    <cellStyle name="20% - Accent5 70 2 2" xfId="8212" xr:uid="{CDE0242A-827D-4E9C-8B68-792FAF429D71}"/>
    <cellStyle name="20% - Accent5 70 3" xfId="8213" xr:uid="{5D86C08C-2E15-441A-833C-B8744CCE8B06}"/>
    <cellStyle name="20% - Accent5 70 4" xfId="8214" xr:uid="{612A08A5-4DC4-4BC1-A2A6-8EC97D66FD02}"/>
    <cellStyle name="20% - Accent5 70 5" xfId="8215" xr:uid="{3B479712-6528-49C1-A0F1-578B821A515B}"/>
    <cellStyle name="20% - Accent5 70 6" xfId="8216" xr:uid="{D0F448AE-89E5-4391-80ED-A874CB367D0F}"/>
    <cellStyle name="20% - Accent5 70 7" xfId="8217" xr:uid="{22856442-2D63-4636-846C-BF43391AAE78}"/>
    <cellStyle name="20% - Accent5 71" xfId="8218" xr:uid="{40BF23F5-1DE5-4277-B44A-F9260DAE26D4}"/>
    <cellStyle name="20% - Accent5 71 2" xfId="8219" xr:uid="{783119F2-3E27-4FCE-81A2-0DAFB07FD123}"/>
    <cellStyle name="20% - Accent5 71 2 2" xfId="8220" xr:uid="{57B50783-8815-4BB2-A7A2-F69D99105CF6}"/>
    <cellStyle name="20% - Accent5 71 3" xfId="8221" xr:uid="{FBC95319-DEF9-4B24-A923-BC7B4A723C98}"/>
    <cellStyle name="20% - Accent5 71 4" xfId="8222" xr:uid="{87266C9D-4656-4C69-A186-DB98488EDF7B}"/>
    <cellStyle name="20% - Accent5 71 5" xfId="8223" xr:uid="{853D932C-D403-49F4-9AD6-BEB45632AF36}"/>
    <cellStyle name="20% - Accent5 71 6" xfId="8224" xr:uid="{5DE954AB-4D03-4D95-AAC4-E68D2B82CE32}"/>
    <cellStyle name="20% - Accent5 71 7" xfId="8225" xr:uid="{3E01C84C-A2A8-4EBF-AE9B-6A765F31483D}"/>
    <cellStyle name="20% - Accent5 72" xfId="8226" xr:uid="{6BE24B4D-6B1D-4EB6-A43A-95F5F47E8222}"/>
    <cellStyle name="20% - Accent5 72 2" xfId="8227" xr:uid="{8C162D01-D6A5-43CF-97F6-92D261E6906C}"/>
    <cellStyle name="20% - Accent5 72 2 2" xfId="8228" xr:uid="{260523D4-287B-4653-90D4-6450F2B3CAA1}"/>
    <cellStyle name="20% - Accent5 72 3" xfId="8229" xr:uid="{500272DF-CA2F-4DE5-82DC-C5FFB8ACC4F4}"/>
    <cellStyle name="20% - Accent5 72 4" xfId="8230" xr:uid="{E7256D9A-0680-496D-8A10-F4584BCDEC76}"/>
    <cellStyle name="20% - Accent5 72 5" xfId="8231" xr:uid="{CC6C123D-C2B8-49E5-A0B3-5B57C793205C}"/>
    <cellStyle name="20% - Accent5 72 6" xfId="8232" xr:uid="{538D0C13-02C7-49B4-ABA7-E3E522B5182D}"/>
    <cellStyle name="20% - Accent5 72 7" xfId="8233" xr:uid="{E50C14C0-C916-4CBD-AC39-51FDBD80ACD0}"/>
    <cellStyle name="20% - Accent5 73" xfId="8234" xr:uid="{33B19BB9-EED6-4961-A6B3-A2A61378530A}"/>
    <cellStyle name="20% - Accent5 73 2" xfId="8235" xr:uid="{8C268B39-F359-438E-AD47-17BD6FBCA492}"/>
    <cellStyle name="20% - Accent5 73 2 2" xfId="8236" xr:uid="{6F715155-FAFE-4BBA-9AD3-9E349B35F857}"/>
    <cellStyle name="20% - Accent5 73 3" xfId="8237" xr:uid="{44A0C120-D1A6-41E0-B439-6A3785D749D2}"/>
    <cellStyle name="20% - Accent5 73 4" xfId="8238" xr:uid="{6B55423A-5991-4E5A-AEB8-ED1A2524CD11}"/>
    <cellStyle name="20% - Accent5 74" xfId="8239" xr:uid="{F47220A2-3C27-47DE-89E9-FBB3E119F252}"/>
    <cellStyle name="20% - Accent5 74 2" xfId="8240" xr:uid="{4CC43035-DDA6-448A-B8BD-9C5FE0E4CF9E}"/>
    <cellStyle name="20% - Accent5 74 2 2" xfId="8241" xr:uid="{EACC8F85-27DF-42DB-BE4B-2F1E060C5A61}"/>
    <cellStyle name="20% - Accent5 74 3" xfId="8242" xr:uid="{2A0E5E17-A5CD-4D2A-AE71-F32687DFCC82}"/>
    <cellStyle name="20% - Accent5 74 4" xfId="8243" xr:uid="{2D955494-3759-491E-9226-8F060AC72990}"/>
    <cellStyle name="20% - Accent5 75" xfId="8244" xr:uid="{FC3BCDC9-9D26-4E43-A88D-14E94455C4B4}"/>
    <cellStyle name="20% - Accent5 75 2" xfId="8245" xr:uid="{69D8D7A3-EE52-42BC-BB7B-768F9965C528}"/>
    <cellStyle name="20% - Accent5 75 2 2" xfId="8246" xr:uid="{6D1F4137-1325-4166-B990-4F0E78061EB5}"/>
    <cellStyle name="20% - Accent5 75 3" xfId="8247" xr:uid="{D33A4BFD-1654-4AFB-91E8-F6AB4D74A8E2}"/>
    <cellStyle name="20% - Accent5 75 4" xfId="8248" xr:uid="{53DE62A3-A819-4D47-9807-0AAC5433C074}"/>
    <cellStyle name="20% - Accent5 76" xfId="8249" xr:uid="{0517F405-6A3C-49CE-87F8-668120B34EBF}"/>
    <cellStyle name="20% - Accent5 76 2" xfId="8250" xr:uid="{417C2067-29CD-4EF4-BA35-D24455957365}"/>
    <cellStyle name="20% - Accent5 76 2 2" xfId="8251" xr:uid="{3332AF6E-DA9F-4E63-8333-033B92C8D826}"/>
    <cellStyle name="20% - Accent5 76 3" xfId="8252" xr:uid="{2E93068C-F8A4-4A94-A78E-72C596BAE576}"/>
    <cellStyle name="20% - Accent5 76 4" xfId="8253" xr:uid="{AA4C863B-ADC1-450D-978A-938C04BECFD3}"/>
    <cellStyle name="20% - Accent5 77" xfId="8254" xr:uid="{1AD0DE01-8AEE-4A1B-B8FC-7E9212796020}"/>
    <cellStyle name="20% - Accent5 77 2" xfId="8255" xr:uid="{0030CD23-3653-44C9-A938-2E00EA2B01C7}"/>
    <cellStyle name="20% - Accent5 77 2 2" xfId="8256" xr:uid="{51A025B0-FA1F-4DAE-B5DA-D91FEBD19D0F}"/>
    <cellStyle name="20% - Accent5 77 3" xfId="8257" xr:uid="{10288B60-E5EA-485F-A714-954A5E76C7F5}"/>
    <cellStyle name="20% - Accent5 77 4" xfId="8258" xr:uid="{7C0E4273-BA0F-4EC2-8660-885F03CC3607}"/>
    <cellStyle name="20% - Accent5 78" xfId="8259" xr:uid="{F59D02CD-C6BF-4184-B2F1-7B259611B47A}"/>
    <cellStyle name="20% - Accent5 78 2" xfId="8260" xr:uid="{D3780C99-F85D-4347-A4D7-701C740615AA}"/>
    <cellStyle name="20% - Accent5 78 2 2" xfId="8261" xr:uid="{78C83099-AA7C-4736-96CF-D28B2BADBDF8}"/>
    <cellStyle name="20% - Accent5 78 3" xfId="8262" xr:uid="{1D6656DA-4961-4BF5-AC04-993E09D36773}"/>
    <cellStyle name="20% - Accent5 78 4" xfId="8263" xr:uid="{0D0EC0D5-9634-4905-BC09-844E9E768B6A}"/>
    <cellStyle name="20% - Accent5 79" xfId="8264" xr:uid="{B573D5A8-DCD8-41F9-BDEA-C49BAB4780F9}"/>
    <cellStyle name="20% - Accent5 79 2" xfId="8265" xr:uid="{C7FB2C72-1886-48CC-8E18-489180EEA303}"/>
    <cellStyle name="20% - Accent5 79 2 2" xfId="8266" xr:uid="{1B240A9A-C511-47ED-BE43-933F0914EFDD}"/>
    <cellStyle name="20% - Accent5 79 3" xfId="8267" xr:uid="{67395740-0E09-4092-8B3A-0480587CC69F}"/>
    <cellStyle name="20% - Accent5 79 4" xfId="8268" xr:uid="{03182CC1-8731-41F1-8C95-155275C6744E}"/>
    <cellStyle name="20% - Accent5 8" xfId="8269" xr:uid="{B161A079-38E0-4905-9BE1-4D511F119BF2}"/>
    <cellStyle name="20% - Accent5 8 2" xfId="8270" xr:uid="{E3E3815F-5EDF-4E92-BE88-F6CF7F7C467E}"/>
    <cellStyle name="20% - Accent5 8 2 2" xfId="8271" xr:uid="{60F36A71-EA24-44D0-9502-AC3E894981D7}"/>
    <cellStyle name="20% - Accent5 8 2 3" xfId="8272" xr:uid="{C6CBB92F-D9A0-4D01-B11D-23BA5CD2A35A}"/>
    <cellStyle name="20% - Accent5 8 2 4" xfId="8273" xr:uid="{0ABF46DD-AD7D-42AA-B93E-D9C60976EF9F}"/>
    <cellStyle name="20% - Accent5 8 2 5" xfId="8274" xr:uid="{9B4C725B-6487-4E0A-A5C1-FA8350E3E681}"/>
    <cellStyle name="20% - Accent5 8 2 6" xfId="8275" xr:uid="{32AB9D39-8DF8-4387-8AD3-367054D6B6F9}"/>
    <cellStyle name="20% - Accent5 8 3" xfId="8276" xr:uid="{49466136-D27A-407E-8478-1D7B30841934}"/>
    <cellStyle name="20% - Accent5 8 3 2" xfId="8277" xr:uid="{7736EE3E-30CE-496D-B425-160C5F5312A8}"/>
    <cellStyle name="20% - Accent5 8 4" xfId="8278" xr:uid="{8FA00E9F-D7ED-413E-B119-863826F6A596}"/>
    <cellStyle name="20% - Accent5 8 5" xfId="8279" xr:uid="{DFAB504F-0F51-457F-82DF-2A91AC9E6307}"/>
    <cellStyle name="20% - Accent5 8 6" xfId="8280" xr:uid="{A8D749F8-552C-44C6-80FE-F5695B49756D}"/>
    <cellStyle name="20% - Accent5 8 7" xfId="8281" xr:uid="{B10CBAA5-8407-44E9-ADC8-86360B93D073}"/>
    <cellStyle name="20% - Accent5 80" xfId="8282" xr:uid="{F2F2AF4A-383F-4EB2-9C94-BCD82284766E}"/>
    <cellStyle name="20% - Accent5 80 2" xfId="8283" xr:uid="{0B92DFF3-B936-43F7-8AC2-AB2D300A17B2}"/>
    <cellStyle name="20% - Accent5 80 2 2" xfId="8284" xr:uid="{EDB34E34-DB5C-4064-915E-036BB2360677}"/>
    <cellStyle name="20% - Accent5 80 3" xfId="8285" xr:uid="{FE0154EF-AD7E-4136-82B8-1B4A1B7772B5}"/>
    <cellStyle name="20% - Accent5 80 4" xfId="8286" xr:uid="{1B38B088-4FD7-462F-AECB-7D29EDC870F4}"/>
    <cellStyle name="20% - Accent5 81" xfId="8287" xr:uid="{552AF6B5-7A05-4C9F-95A2-2A4F1356586F}"/>
    <cellStyle name="20% - Accent5 81 2" xfId="8288" xr:uid="{D52C6798-E522-4F0B-AC2A-20762CEAD852}"/>
    <cellStyle name="20% - Accent5 81 2 2" xfId="8289" xr:uid="{6F64357B-7619-4137-BB4F-F38161BC9362}"/>
    <cellStyle name="20% - Accent5 81 2 2 2" xfId="8290" xr:uid="{271059C0-082D-452D-9261-F18D8AC5C541}"/>
    <cellStyle name="20% - Accent5 81 2 3" xfId="8291" xr:uid="{13F5A664-0E5F-4FD5-9471-8A7516DF90BF}"/>
    <cellStyle name="20% - Accent5 81 2 4" xfId="8292" xr:uid="{948AFBF5-93F9-49B8-8BCA-B7A0202747CA}"/>
    <cellStyle name="20% - Accent5 81 2 5" xfId="8293" xr:uid="{04CA12C1-F7C9-4B09-AA82-F9B571FBBEB6}"/>
    <cellStyle name="20% - Accent5 81 2 6" xfId="8294" xr:uid="{04A396D7-C129-4E7F-8E7D-54C48BFB3ED7}"/>
    <cellStyle name="20% - Accent5 81 3" xfId="8295" xr:uid="{1C931A1F-52D2-49F5-BB69-A2F0CD3CE815}"/>
    <cellStyle name="20% - Accent5 81 4" xfId="8296" xr:uid="{3DB54F39-1DA1-4CCE-8070-209292DFD28B}"/>
    <cellStyle name="20% - Accent5 82" xfId="8297" xr:uid="{FDC87135-F30F-4460-B55D-29DDC4F2B834}"/>
    <cellStyle name="20% - Accent5 82 2" xfId="8298" xr:uid="{5C680D09-575C-4284-B6AA-3868469D4FA4}"/>
    <cellStyle name="20% - Accent5 82 3" xfId="8299" xr:uid="{3CA6107F-91D9-436E-94FD-12ECBC1B4D9F}"/>
    <cellStyle name="20% - Accent5 83" xfId="8300" xr:uid="{3F9DE565-8761-4455-9552-DBFD153A1605}"/>
    <cellStyle name="20% - Accent5 83 2" xfId="8301" xr:uid="{0D3D90A2-9C08-4625-AF8A-D99C68590101}"/>
    <cellStyle name="20% - Accent5 83 3" xfId="8302" xr:uid="{F0FB4E13-9267-4779-BAA9-F3FBC3D63807}"/>
    <cellStyle name="20% - Accent5 84" xfId="8303" xr:uid="{E6CEE139-0138-4409-A005-D951501A7F01}"/>
    <cellStyle name="20% - Accent5 84 2" xfId="8304" xr:uid="{B34D084C-B644-4283-B2D9-759772AAFA2A}"/>
    <cellStyle name="20% - Accent5 84 3" xfId="8305" xr:uid="{1366E8AC-65AC-4577-8FF7-A61B7DA034FC}"/>
    <cellStyle name="20% - Accent5 85" xfId="8306" xr:uid="{9183EF94-6F64-4AE0-9C09-ECD0F90C8279}"/>
    <cellStyle name="20% - Accent5 85 2" xfId="8307" xr:uid="{2764FC37-CC6B-443A-82E6-E624F7D7B55B}"/>
    <cellStyle name="20% - Accent5 85 3" xfId="8308" xr:uid="{9E415C83-92B9-42AC-BD7B-D9F498816857}"/>
    <cellStyle name="20% - Accent5 86" xfId="8309" xr:uid="{12909E57-A79C-42EE-AD77-7ED5E49707FB}"/>
    <cellStyle name="20% - Accent5 86 2" xfId="8310" xr:uid="{6C3D8A04-2A39-4C8B-BE31-BF72F2DAB7E4}"/>
    <cellStyle name="20% - Accent5 86 2 2" xfId="8311" xr:uid="{14F1D7C0-EF13-4755-9F78-BA5250CB0287}"/>
    <cellStyle name="20% - Accent5 86 3" xfId="8312" xr:uid="{DB4AD495-0299-4D38-80A8-990DA21C7DF1}"/>
    <cellStyle name="20% - Accent5 86 4" xfId="8313" xr:uid="{E66F5D8E-F537-4309-9726-DF91B642C910}"/>
    <cellStyle name="20% - Accent5 86 5" xfId="8314" xr:uid="{437FD2D1-CEE1-45F8-B60C-B7A63F138C78}"/>
    <cellStyle name="20% - Accent5 86 6" xfId="8315" xr:uid="{0FBCA52A-5BF6-4B98-9A9E-FF6C183F2FE6}"/>
    <cellStyle name="20% - Accent5 87" xfId="8316" xr:uid="{324BA7AD-B1FA-4FF0-BF3B-1AAF06BAC52F}"/>
    <cellStyle name="20% - Accent5 87 2" xfId="8317" xr:uid="{EF9E3356-F998-4587-BDED-A17BA28242F9}"/>
    <cellStyle name="20% - Accent5 87 2 2" xfId="8318" xr:uid="{894C5BD2-2B79-4589-8872-DE90194F610E}"/>
    <cellStyle name="20% - Accent5 87 3" xfId="8319" xr:uid="{B92C25E7-30AA-4DCF-BF0B-4D8D95AAD5E6}"/>
    <cellStyle name="20% - Accent5 87 4" xfId="8320" xr:uid="{5022A4D3-D9B5-4132-8EEE-10F13EC90B94}"/>
    <cellStyle name="20% - Accent5 87 5" xfId="8321" xr:uid="{91811AD5-D2CB-4719-BF70-1DAFF1D93DB7}"/>
    <cellStyle name="20% - Accent5 87 6" xfId="8322" xr:uid="{F40ABDE5-7E23-4C2F-B622-E8C71DCD636D}"/>
    <cellStyle name="20% - Accent5 88" xfId="8323" xr:uid="{83157A48-548E-4822-B1BB-426AB11AC93B}"/>
    <cellStyle name="20% - Accent5 88 2" xfId="8324" xr:uid="{2D708805-D0AF-4A71-A1A2-E07519765F05}"/>
    <cellStyle name="20% - Accent5 88 3" xfId="8325" xr:uid="{13F60BB4-EA30-4623-B540-69C1E963DDB9}"/>
    <cellStyle name="20% - Accent5 88 4" xfId="8326" xr:uid="{18D033DC-7FE2-4F2E-BC0A-9DDABD3DF242}"/>
    <cellStyle name="20% - Accent5 88 5" xfId="8327" xr:uid="{454705FF-418F-4D46-BB64-CCFF538EC443}"/>
    <cellStyle name="20% - Accent5 88 6" xfId="8328" xr:uid="{6368C81F-5CF3-4E80-A5EA-9C3888FABFFB}"/>
    <cellStyle name="20% - Accent5 89" xfId="8329" xr:uid="{0E7F20E2-1C9D-4851-BB7B-16B0B20BDCA7}"/>
    <cellStyle name="20% - Accent5 9" xfId="8330" xr:uid="{05AB25EE-EBD0-4100-9112-3E9274248987}"/>
    <cellStyle name="20% - Accent5 9 2" xfId="8331" xr:uid="{2FA10A0A-ABBE-4044-BA29-96B667F867B6}"/>
    <cellStyle name="20% - Accent5 9 2 2" xfId="8332" xr:uid="{3831040F-4B00-4E62-8172-75273480C3F1}"/>
    <cellStyle name="20% - Accent5 9 2 3" xfId="8333" xr:uid="{7D177C23-6B68-4CDD-AE4A-257C0723D313}"/>
    <cellStyle name="20% - Accent5 9 2 4" xfId="8334" xr:uid="{75293AB7-746E-4170-A979-FCAFD5092A98}"/>
    <cellStyle name="20% - Accent5 9 2 5" xfId="8335" xr:uid="{50876CCF-6F4F-44CF-B8A5-29DF5A84701B}"/>
    <cellStyle name="20% - Accent5 9 2 6" xfId="8336" xr:uid="{688A47D0-5112-4F65-8936-5CF861622427}"/>
    <cellStyle name="20% - Accent5 9 3" xfId="8337" xr:uid="{CA789514-CBB4-4F41-809B-D9AFE2595ED6}"/>
    <cellStyle name="20% - Accent5 9 3 2" xfId="8338" xr:uid="{3C4CF5D2-C810-4BED-B864-A25DCD00FA62}"/>
    <cellStyle name="20% - Accent5 9 4" xfId="8339" xr:uid="{37E3C76F-E2A2-4006-A947-BF039CF9ABFC}"/>
    <cellStyle name="20% - Accent5 9 5" xfId="8340" xr:uid="{A0127D7E-33F8-4764-AB05-5887023BB05F}"/>
    <cellStyle name="20% - Accent5 9 6" xfId="8341" xr:uid="{8166257B-EBF7-43D3-BA4A-D9349121D9E7}"/>
    <cellStyle name="20% - Accent5 9 7" xfId="8342" xr:uid="{803BBD96-5859-4D16-A944-AD4595CD2ED3}"/>
    <cellStyle name="20% - Accent5 90" xfId="8343" xr:uid="{8FE35F01-6576-4490-8CAD-16C8E21349EE}"/>
    <cellStyle name="20% - Accent5 91" xfId="8344" xr:uid="{938E14D3-BD17-450F-AC33-68282BFA8DDA}"/>
    <cellStyle name="20% - Accent5 92" xfId="8345" xr:uid="{FF964FF8-3262-48CA-8389-02082005CC39}"/>
    <cellStyle name="20% - Accent5 93" xfId="8346" xr:uid="{9F0A5127-6927-41AD-8BF1-153FFE952E75}"/>
    <cellStyle name="20% - Accent5 94" xfId="8347" xr:uid="{C7707E21-9FFE-4EB2-8AD7-15D0270597EB}"/>
    <cellStyle name="20% - Accent5 95" xfId="8348" xr:uid="{D716670F-8AE3-4204-8AF0-44B3AACE321F}"/>
    <cellStyle name="20% - Accent5 96" xfId="32849" xr:uid="{68FD98E7-9EA5-4A16-93D5-5A769E2B6368}"/>
    <cellStyle name="20% - Accent6" xfId="48" builtinId="50" customBuiltin="1"/>
    <cellStyle name="20% - Accent6 10" xfId="8349" xr:uid="{2F3E99FB-1471-486F-B19F-1292BE5EFAB2}"/>
    <cellStyle name="20% - Accent6 10 2" xfId="8350" xr:uid="{E102847F-32C6-4B2F-849D-328F82CFDB06}"/>
    <cellStyle name="20% - Accent6 10 2 2" xfId="8351" xr:uid="{F04E265D-0F09-4AAA-A00D-02B3AD8F5C34}"/>
    <cellStyle name="20% - Accent6 10 2 3" xfId="8352" xr:uid="{6C8F60C9-A9F8-4452-B821-B4F4E7207483}"/>
    <cellStyle name="20% - Accent6 10 2 4" xfId="8353" xr:uid="{D0CB6F8F-EC8C-4A23-94FC-63014A2503B0}"/>
    <cellStyle name="20% - Accent6 10 2 5" xfId="8354" xr:uid="{CAF964B8-770D-401A-B25B-530452C05929}"/>
    <cellStyle name="20% - Accent6 10 2 6" xfId="8355" xr:uid="{2026E784-5486-4498-9DEF-0CDC630A4C59}"/>
    <cellStyle name="20% - Accent6 10 3" xfId="8356" xr:uid="{5A526067-1CD7-414F-B43B-00F90D635135}"/>
    <cellStyle name="20% - Accent6 10 3 2" xfId="8357" xr:uid="{830BD4BD-FC18-44B1-91E4-53F44DEE6639}"/>
    <cellStyle name="20% - Accent6 10 4" xfId="8358" xr:uid="{063359B5-5DA3-4207-BAD9-626D6B0CF760}"/>
    <cellStyle name="20% - Accent6 10 5" xfId="8359" xr:uid="{BFC1D484-EDF3-4DFA-B0D4-5FE45C53A4BC}"/>
    <cellStyle name="20% - Accent6 10 6" xfId="8360" xr:uid="{02792A0F-2741-4C24-A379-334391A79750}"/>
    <cellStyle name="20% - Accent6 10 7" xfId="8361" xr:uid="{7367FD23-252F-4EC0-ABB3-AF12438F3869}"/>
    <cellStyle name="20% - Accent6 11" xfId="8362" xr:uid="{758E16FA-FF27-47FB-908E-9C70871876F5}"/>
    <cellStyle name="20% - Accent6 11 2" xfId="8363" xr:uid="{BB6422B3-D87F-4753-BD2A-3A5FB6718E44}"/>
    <cellStyle name="20% - Accent6 11 2 2" xfId="8364" xr:uid="{4359E898-5498-4412-938F-64A13FB54047}"/>
    <cellStyle name="20% - Accent6 11 2 3" xfId="8365" xr:uid="{535FB065-CF1B-45A9-BFD9-CAFD5085D0A0}"/>
    <cellStyle name="20% - Accent6 11 2 4" xfId="8366" xr:uid="{678859CD-D622-4811-B7D3-90F10901CDFA}"/>
    <cellStyle name="20% - Accent6 11 2 5" xfId="8367" xr:uid="{E58CE940-1944-4903-A719-C9AA69C7EB4E}"/>
    <cellStyle name="20% - Accent6 11 2 6" xfId="8368" xr:uid="{A2C197B9-C39D-49E0-AF24-EC633B51E41C}"/>
    <cellStyle name="20% - Accent6 11 3" xfId="8369" xr:uid="{33F3481E-2E9C-4B99-9E95-85657FEEF59F}"/>
    <cellStyle name="20% - Accent6 11 3 2" xfId="8370" xr:uid="{22764930-73F9-4E88-B693-384EEDEF62AF}"/>
    <cellStyle name="20% - Accent6 11 4" xfId="8371" xr:uid="{37FC673E-5D7B-4D45-9F92-7F138891BBB4}"/>
    <cellStyle name="20% - Accent6 11 5" xfId="8372" xr:uid="{F0F8076C-6545-4774-B96B-6B6D9706A7AC}"/>
    <cellStyle name="20% - Accent6 11 6" xfId="8373" xr:uid="{DDC64223-83BF-466F-9C58-60EA083BAD78}"/>
    <cellStyle name="20% - Accent6 11 7" xfId="8374" xr:uid="{14A425D2-4F44-4D64-95FE-9F47D98C7F02}"/>
    <cellStyle name="20% - Accent6 12" xfId="8375" xr:uid="{32582D31-D32A-4A88-98E5-331126838D68}"/>
    <cellStyle name="20% - Accent6 12 2" xfId="8376" xr:uid="{5D442B95-0F25-4B16-945C-488383CB8950}"/>
    <cellStyle name="20% - Accent6 12 2 2" xfId="8377" xr:uid="{1B9EA6DC-C4EB-45E7-B66D-B152F3E189E3}"/>
    <cellStyle name="20% - Accent6 12 2 3" xfId="8378" xr:uid="{0F022BBD-28FA-4843-A45D-B55C2485511B}"/>
    <cellStyle name="20% - Accent6 12 2 4" xfId="8379" xr:uid="{705435E6-DE4D-41B1-85EB-F0E45B9066FE}"/>
    <cellStyle name="20% - Accent6 12 2 5" xfId="8380" xr:uid="{078F7428-335F-4210-B577-C4CCE9B8F536}"/>
    <cellStyle name="20% - Accent6 12 2 6" xfId="8381" xr:uid="{A80B4BF1-E580-4F59-92DC-7C1FF6DB4DB0}"/>
    <cellStyle name="20% - Accent6 12 3" xfId="8382" xr:uid="{5F174AA2-3BFE-44BA-A4AA-23D8E0FDE956}"/>
    <cellStyle name="20% - Accent6 12 3 2" xfId="8383" xr:uid="{60800F22-D256-4C56-8CF6-73454CEEE141}"/>
    <cellStyle name="20% - Accent6 12 4" xfId="8384" xr:uid="{D12EBC6B-BAE5-4EA0-AB1C-260B43F0B4B0}"/>
    <cellStyle name="20% - Accent6 12 5" xfId="8385" xr:uid="{B9C4746E-D145-4DED-94A3-EF4AC9A8183C}"/>
    <cellStyle name="20% - Accent6 12 6" xfId="8386" xr:uid="{44EC4992-F8BE-491B-953F-E5BCC15D5D21}"/>
    <cellStyle name="20% - Accent6 12 7" xfId="8387" xr:uid="{8053F883-75A9-4394-AEE7-8EFE6CBB280B}"/>
    <cellStyle name="20% - Accent6 13" xfId="8388" xr:uid="{21B1E11D-E771-48BC-94A4-D12F0096BA53}"/>
    <cellStyle name="20% - Accent6 13 2" xfId="8389" xr:uid="{7AF225D8-1DEF-40E3-AD25-FAF433615FA6}"/>
    <cellStyle name="20% - Accent6 13 2 2" xfId="8390" xr:uid="{FC981E7A-1163-40A1-AC32-2463C99FFB3F}"/>
    <cellStyle name="20% - Accent6 13 2 3" xfId="8391" xr:uid="{FA13469E-9DCA-436C-98FC-2FB5C79A216B}"/>
    <cellStyle name="20% - Accent6 13 2 4" xfId="8392" xr:uid="{A85B00DD-B227-4AB6-AF47-77E1853E9093}"/>
    <cellStyle name="20% - Accent6 13 2 5" xfId="8393" xr:uid="{911BADAC-D4D8-4707-90E2-2DC8903062E1}"/>
    <cellStyle name="20% - Accent6 13 2 6" xfId="8394" xr:uid="{67B0E1DE-3FD1-4E78-AA44-60A8AC42AA62}"/>
    <cellStyle name="20% - Accent6 13 3" xfId="8395" xr:uid="{43FEA37B-C6A1-4FAD-993C-28AF689AB7B0}"/>
    <cellStyle name="20% - Accent6 13 3 2" xfId="8396" xr:uid="{2D901FCF-51EA-402E-90DA-1690603CA4DF}"/>
    <cellStyle name="20% - Accent6 13 4" xfId="8397" xr:uid="{44F309BB-1551-4356-9AD1-5BC2F5F4C12A}"/>
    <cellStyle name="20% - Accent6 13 5" xfId="8398" xr:uid="{2AE6E8DD-8A11-4F22-9C8E-1F76110C1453}"/>
    <cellStyle name="20% - Accent6 13 6" xfId="8399" xr:uid="{39FEF310-FFBE-49F9-9636-9A50D060558E}"/>
    <cellStyle name="20% - Accent6 13 7" xfId="8400" xr:uid="{85A753C3-0EB1-499E-9F38-81C8AAEB2BCD}"/>
    <cellStyle name="20% - Accent6 14" xfId="8401" xr:uid="{B0E99C9C-AC20-4EFA-8B87-2DE0E6BCEC26}"/>
    <cellStyle name="20% - Accent6 14 2" xfId="8402" xr:uid="{A4599806-A057-4E38-9F16-91E9B126FF9F}"/>
    <cellStyle name="20% - Accent6 14 2 2" xfId="8403" xr:uid="{BCAA9E9D-71C4-4F72-A629-61D4392F62BE}"/>
    <cellStyle name="20% - Accent6 14 2 3" xfId="8404" xr:uid="{8206C0E4-213B-423D-AA7B-1DCA3AC61B1A}"/>
    <cellStyle name="20% - Accent6 14 2 4" xfId="8405" xr:uid="{723D7A12-64D6-4084-AE64-228207C84F1D}"/>
    <cellStyle name="20% - Accent6 14 2 5" xfId="8406" xr:uid="{09B09BA4-D6E6-4A6A-B6EC-ABCE10E9197C}"/>
    <cellStyle name="20% - Accent6 14 2 6" xfId="8407" xr:uid="{E6403114-52C4-42B8-BCD9-2A7E0B737799}"/>
    <cellStyle name="20% - Accent6 14 3" xfId="8408" xr:uid="{5AA2924E-F357-4EE0-8A8C-6B0B285FD33C}"/>
    <cellStyle name="20% - Accent6 14 3 2" xfId="8409" xr:uid="{13C1391D-CA4A-4575-8E37-C05C4A769494}"/>
    <cellStyle name="20% - Accent6 14 4" xfId="8410" xr:uid="{0EE3DACC-1C26-4455-A432-88ECE7612D31}"/>
    <cellStyle name="20% - Accent6 14 5" xfId="8411" xr:uid="{7E87273D-E08E-4685-835D-051A89A5739A}"/>
    <cellStyle name="20% - Accent6 14 6" xfId="8412" xr:uid="{C43428FB-475C-4838-ABD2-69E66036472B}"/>
    <cellStyle name="20% - Accent6 14 7" xfId="8413" xr:uid="{671E6ED5-2A7D-4E88-8F75-EBCAD325FFE7}"/>
    <cellStyle name="20% - Accent6 15" xfId="8414" xr:uid="{EF39ED5A-402E-4728-B556-D913E6F41A0F}"/>
    <cellStyle name="20% - Accent6 15 2" xfId="8415" xr:uid="{74458036-2C17-4B99-B874-3F4F362B6A75}"/>
    <cellStyle name="20% - Accent6 15 2 2" xfId="8416" xr:uid="{31A54718-B6FE-42EB-AE9B-5FD3E278985F}"/>
    <cellStyle name="20% - Accent6 15 2 3" xfId="8417" xr:uid="{31A6CF5D-325E-4C26-917E-6DEB3AA695DE}"/>
    <cellStyle name="20% - Accent6 15 2 4" xfId="8418" xr:uid="{5B0EFE6A-5E59-47D4-8F1D-277D8B44EDF7}"/>
    <cellStyle name="20% - Accent6 15 2 5" xfId="8419" xr:uid="{5F370CA1-47FA-417C-95BC-9796157634BA}"/>
    <cellStyle name="20% - Accent6 15 2 6" xfId="8420" xr:uid="{C79129E5-673F-4E5B-9365-2A0F468B51C0}"/>
    <cellStyle name="20% - Accent6 15 3" xfId="8421" xr:uid="{044A3590-1494-4FEC-90B9-50ED58630251}"/>
    <cellStyle name="20% - Accent6 15 3 2" xfId="8422" xr:uid="{C6D595F1-9F7E-4BAE-98CC-0DC35D0565DE}"/>
    <cellStyle name="20% - Accent6 15 4" xfId="8423" xr:uid="{E3DF99AB-AEDC-45FA-9A23-5C9BC49495B0}"/>
    <cellStyle name="20% - Accent6 15 5" xfId="8424" xr:uid="{BC0194CF-AD6F-4E7A-A4A6-B8588C3F51E8}"/>
    <cellStyle name="20% - Accent6 15 6" xfId="8425" xr:uid="{0EFB7300-666D-40E3-92B6-BEA52B37E91F}"/>
    <cellStyle name="20% - Accent6 15 7" xfId="8426" xr:uid="{56853A43-9424-4AAF-99C1-31ACD8B9B601}"/>
    <cellStyle name="20% - Accent6 16" xfId="8427" xr:uid="{9BF6346A-A66B-40E9-85D1-49E9FAA24CE4}"/>
    <cellStyle name="20% - Accent6 16 2" xfId="8428" xr:uid="{39329312-4992-48E7-870B-FD1216AE95A7}"/>
    <cellStyle name="20% - Accent6 16 2 2" xfId="8429" xr:uid="{7E3A32CF-0939-4A5F-834C-BDA56520A9C1}"/>
    <cellStyle name="20% - Accent6 16 2 3" xfId="8430" xr:uid="{887F888C-48C9-4F1E-AA70-369F6497F352}"/>
    <cellStyle name="20% - Accent6 16 2 4" xfId="8431" xr:uid="{7D454042-3589-44CC-842A-D59F0348352C}"/>
    <cellStyle name="20% - Accent6 16 2 5" xfId="8432" xr:uid="{2DBEBCA1-1C01-41F6-863F-B3DE3D4C9C8D}"/>
    <cellStyle name="20% - Accent6 16 2 6" xfId="8433" xr:uid="{9EC8C47C-0951-451D-B308-5706F4C16F06}"/>
    <cellStyle name="20% - Accent6 16 3" xfId="8434" xr:uid="{B61B7EE5-CEF0-43E1-9E81-197EB52240B7}"/>
    <cellStyle name="20% - Accent6 16 3 2" xfId="8435" xr:uid="{44FBFB1A-91F2-49B6-B982-1AFB9D398552}"/>
    <cellStyle name="20% - Accent6 16 4" xfId="8436" xr:uid="{075EC96A-58D6-4B71-8FFD-6815CDF4F091}"/>
    <cellStyle name="20% - Accent6 16 5" xfId="8437" xr:uid="{37321F0B-BCE5-48A2-AE91-0AB556D8F778}"/>
    <cellStyle name="20% - Accent6 16 6" xfId="8438" xr:uid="{3E0BE97C-3765-482A-B43F-CA29FBA409FB}"/>
    <cellStyle name="20% - Accent6 16 7" xfId="8439" xr:uid="{E6B86C87-2CE5-4D84-AB0B-425EAEC7B032}"/>
    <cellStyle name="20% - Accent6 17" xfId="8440" xr:uid="{F7B4272A-5508-478E-9A4E-6C67C6766C5D}"/>
    <cellStyle name="20% - Accent6 17 2" xfId="8441" xr:uid="{85AF2E79-9A24-4BF0-97B4-D1ADC48561F2}"/>
    <cellStyle name="20% - Accent6 17 2 2" xfId="8442" xr:uid="{178D1BBD-0686-4192-8D24-12A17AC748E0}"/>
    <cellStyle name="20% - Accent6 17 2 3" xfId="8443" xr:uid="{22068AC8-C370-4101-9757-33327B844008}"/>
    <cellStyle name="20% - Accent6 17 2 4" xfId="8444" xr:uid="{B41CD284-C3EE-4C2B-AEBE-1A85480540F1}"/>
    <cellStyle name="20% - Accent6 17 2 5" xfId="8445" xr:uid="{9CA33B65-782E-4565-B5E7-1E06BE94B0A6}"/>
    <cellStyle name="20% - Accent6 17 2 6" xfId="8446" xr:uid="{747A5B71-736C-4716-AED6-B45881EB5DF8}"/>
    <cellStyle name="20% - Accent6 17 3" xfId="8447" xr:uid="{02759372-8CFA-4038-8CBF-638B98518237}"/>
    <cellStyle name="20% - Accent6 17 3 2" xfId="8448" xr:uid="{4270C614-C8E6-40E4-A269-F2C9F26BDCEC}"/>
    <cellStyle name="20% - Accent6 17 4" xfId="8449" xr:uid="{F4960012-74C1-4939-A6B6-B610291A2A8C}"/>
    <cellStyle name="20% - Accent6 17 5" xfId="8450" xr:uid="{89D26E48-3831-4F5F-8EC1-FA842D8B5E55}"/>
    <cellStyle name="20% - Accent6 17 6" xfId="8451" xr:uid="{DEB0430B-55E2-4CF0-A066-86713F23E1B1}"/>
    <cellStyle name="20% - Accent6 17 7" xfId="8452" xr:uid="{EB626A9D-F2F4-4A73-A456-27392A243579}"/>
    <cellStyle name="20% - Accent6 18" xfId="8453" xr:uid="{663716E3-56B5-4E80-92A3-BDD4DB713A8D}"/>
    <cellStyle name="20% - Accent6 18 2" xfId="8454" xr:uid="{4FC3CFA1-CD5A-459F-8E7A-C21DD534B047}"/>
    <cellStyle name="20% - Accent6 18 2 2" xfId="8455" xr:uid="{47D5F55B-AABE-40E9-B233-D6A22DA3A157}"/>
    <cellStyle name="20% - Accent6 18 2 3" xfId="8456" xr:uid="{F28DFC59-7FEA-43F5-9853-3A293978C13D}"/>
    <cellStyle name="20% - Accent6 18 2 4" xfId="8457" xr:uid="{8C45EE8A-5D7D-477E-9508-C05A3EC9E75B}"/>
    <cellStyle name="20% - Accent6 18 2 5" xfId="8458" xr:uid="{742E3AF4-6ADE-4399-8B42-2C84FB461CCD}"/>
    <cellStyle name="20% - Accent6 18 2 6" xfId="8459" xr:uid="{6BD88D92-5852-4BAA-8BEC-E3FD95C17E38}"/>
    <cellStyle name="20% - Accent6 18 3" xfId="8460" xr:uid="{88CC6080-98EE-4DFE-9456-4C9B5A446CEE}"/>
    <cellStyle name="20% - Accent6 18 3 2" xfId="8461" xr:uid="{A24A80B4-9B93-4A00-B278-6E172778EDD7}"/>
    <cellStyle name="20% - Accent6 18 4" xfId="8462" xr:uid="{E007C841-082C-4F64-AB48-069D685AA2EC}"/>
    <cellStyle name="20% - Accent6 18 5" xfId="8463" xr:uid="{C9C50E1F-9E48-4BE6-9DCE-E5232CC5A2D9}"/>
    <cellStyle name="20% - Accent6 18 6" xfId="8464" xr:uid="{1BB4F3EB-E477-416F-948B-B285F262D785}"/>
    <cellStyle name="20% - Accent6 18 7" xfId="8465" xr:uid="{C8F0D7BD-AF4B-4B5D-9BFF-DFF499C456B7}"/>
    <cellStyle name="20% - Accent6 19" xfId="8466" xr:uid="{A557C2EA-A01B-4E63-A040-55E46DE0BC89}"/>
    <cellStyle name="20% - Accent6 19 2" xfId="8467" xr:uid="{4FB4CAD3-1A1A-481D-A10E-B6B9124C1F86}"/>
    <cellStyle name="20% - Accent6 19 2 2" xfId="8468" xr:uid="{5C8881B7-90BF-4F08-A5E0-DA3FB61D2987}"/>
    <cellStyle name="20% - Accent6 19 2 3" xfId="8469" xr:uid="{9849BCE5-4E46-4C1F-BD58-56555CC1E02B}"/>
    <cellStyle name="20% - Accent6 19 2 4" xfId="8470" xr:uid="{A7ED6735-CD22-43C8-B6B7-240FFD227EE4}"/>
    <cellStyle name="20% - Accent6 19 2 5" xfId="8471" xr:uid="{9BF69220-97DA-4697-9BE0-CC5B0D99E34F}"/>
    <cellStyle name="20% - Accent6 19 2 6" xfId="8472" xr:uid="{B0EF804F-D6DB-4828-8913-11FBE19CE1A8}"/>
    <cellStyle name="20% - Accent6 19 3" xfId="8473" xr:uid="{B5510B10-F2D3-4081-B06F-2F6590010D00}"/>
    <cellStyle name="20% - Accent6 19 3 2" xfId="8474" xr:uid="{56747BAD-3DA8-4331-B707-982F2EED08B3}"/>
    <cellStyle name="20% - Accent6 19 4" xfId="8475" xr:uid="{336FE05C-0094-4186-9465-38D6DF388A42}"/>
    <cellStyle name="20% - Accent6 19 5" xfId="8476" xr:uid="{F979AA0B-90C2-4FD9-9F54-E99266716950}"/>
    <cellStyle name="20% - Accent6 19 6" xfId="8477" xr:uid="{396CAAF5-3FBA-4895-8AF0-32B68497E8D9}"/>
    <cellStyle name="20% - Accent6 19 7" xfId="8478" xr:uid="{4CDC70A4-4998-484D-9837-F6BA20059AED}"/>
    <cellStyle name="20% - Accent6 2" xfId="8479" xr:uid="{95EA8CEA-141E-4F0B-B6D8-34E8EB42F0A6}"/>
    <cellStyle name="20% - Accent6 2 10" xfId="32911" xr:uid="{9B50E9C3-A682-49C7-A1BF-5B24C374F3F2}"/>
    <cellStyle name="20% - Accent6 2 2" xfId="8480" xr:uid="{2FA4E32B-A782-4797-8E14-FD43B3A3CAD7}"/>
    <cellStyle name="20% - Accent6 2 2 2" xfId="8481" xr:uid="{B3D4BF2D-7C65-4E61-B1E2-B158BA9B493E}"/>
    <cellStyle name="20% - Accent6 2 2 3" xfId="8482" xr:uid="{BB204AF2-BEBD-441F-B099-5A7BE27BAFE2}"/>
    <cellStyle name="20% - Accent6 2 2 4" xfId="8483" xr:uid="{F0A8F26E-E90D-4B64-A217-066783B017B5}"/>
    <cellStyle name="20% - Accent6 2 2 5" xfId="8484" xr:uid="{FCE7AB25-2CAE-452B-B8F4-3650116830BA}"/>
    <cellStyle name="20% - Accent6 2 2 6" xfId="8485" xr:uid="{D1B26676-27F0-4AD1-A816-6D5614D6A7C4}"/>
    <cellStyle name="20% - Accent6 2 3" xfId="8486" xr:uid="{B9DB8D37-F278-4A76-9E56-E29951A5CC43}"/>
    <cellStyle name="20% - Accent6 2 3 2" xfId="8487" xr:uid="{14495CF5-00D2-4ED0-91D6-E52C04849C97}"/>
    <cellStyle name="20% - Accent6 2 4" xfId="8488" xr:uid="{DB520FBA-AAF4-4812-B6F8-34AD315EF35E}"/>
    <cellStyle name="20% - Accent6 2 5" xfId="8489" xr:uid="{19F7D266-CF1F-4AB3-B6E1-B5B90A08D57F}"/>
    <cellStyle name="20% - Accent6 2 6" xfId="8490" xr:uid="{F41BE02C-15E9-42D6-9669-946DFEFB5FF8}"/>
    <cellStyle name="20% - Accent6 2 7" xfId="8491" xr:uid="{C3D41E62-706E-4DEC-8CD0-7AB098AB39E0}"/>
    <cellStyle name="20% - Accent6 2 8" xfId="8492" xr:uid="{83208BA6-74E7-4249-AE9A-286DA563D32D}"/>
    <cellStyle name="20% - Accent6 2 9" xfId="32622" xr:uid="{86ACBF9F-4D2D-4B43-931C-7693F0295026}"/>
    <cellStyle name="20% - Accent6 20" xfId="8493" xr:uid="{AF33329F-FBE8-46D7-B28C-9CFDF92BCCCF}"/>
    <cellStyle name="20% - Accent6 20 2" xfId="8494" xr:uid="{D8655BAC-4672-481F-851F-65C7EB79D807}"/>
    <cellStyle name="20% - Accent6 20 2 2" xfId="8495" xr:uid="{DBE0E4AA-BB5A-4841-A6BC-D7DD7041A135}"/>
    <cellStyle name="20% - Accent6 20 2 3" xfId="8496" xr:uid="{D52BFE60-5CF9-4C4D-83BB-E688C63F33CC}"/>
    <cellStyle name="20% - Accent6 20 2 4" xfId="8497" xr:uid="{C0C23D8F-B41F-48D3-9A29-B562DEB0573D}"/>
    <cellStyle name="20% - Accent6 20 2 5" xfId="8498" xr:uid="{3EC0A012-0A4E-482F-8E01-40F3548B5881}"/>
    <cellStyle name="20% - Accent6 20 2 6" xfId="8499" xr:uid="{1F3339ED-B474-4880-BB9E-F8EC3687FFF5}"/>
    <cellStyle name="20% - Accent6 20 3" xfId="8500" xr:uid="{3F669386-AB3E-4B98-9115-5803FB95D1CC}"/>
    <cellStyle name="20% - Accent6 20 3 2" xfId="8501" xr:uid="{C321E6EE-A400-4DF3-AD82-31C51A3C6576}"/>
    <cellStyle name="20% - Accent6 20 4" xfId="8502" xr:uid="{11C1B292-6C9D-46D8-B027-D902FDB1E6E2}"/>
    <cellStyle name="20% - Accent6 20 5" xfId="8503" xr:uid="{4B3DCFC9-31F5-4D22-BF3A-4203BDE02747}"/>
    <cellStyle name="20% - Accent6 20 6" xfId="8504" xr:uid="{1286AA4B-DFAF-4D35-9E68-E0C414767D07}"/>
    <cellStyle name="20% - Accent6 20 7" xfId="8505" xr:uid="{C5D919F8-A651-4F36-8993-D28E45B8DDD9}"/>
    <cellStyle name="20% - Accent6 21" xfId="8506" xr:uid="{74304232-B6E9-4594-9834-18EEE625B739}"/>
    <cellStyle name="20% - Accent6 21 2" xfId="8507" xr:uid="{AF017C92-1DE3-4772-ACA8-D8C6CB806988}"/>
    <cellStyle name="20% - Accent6 21 2 2" xfId="8508" xr:uid="{87F01BF4-97CB-481B-885C-97609810197C}"/>
    <cellStyle name="20% - Accent6 21 2 3" xfId="8509" xr:uid="{EDFD87D4-666D-4B0E-9773-FA95F91EAEC3}"/>
    <cellStyle name="20% - Accent6 21 2 4" xfId="8510" xr:uid="{987E9FAD-B141-429D-923D-57C1E5CDAF1C}"/>
    <cellStyle name="20% - Accent6 21 2 5" xfId="8511" xr:uid="{A2D27710-F286-4836-B247-303F1A40EAC2}"/>
    <cellStyle name="20% - Accent6 21 2 6" xfId="8512" xr:uid="{421EFD19-D727-4A03-AA64-4A99DB06B6B5}"/>
    <cellStyle name="20% - Accent6 21 3" xfId="8513" xr:uid="{1201C433-FE52-4B01-A0AC-D44BB19A0A87}"/>
    <cellStyle name="20% - Accent6 21 3 2" xfId="8514" xr:uid="{EFCC1B06-D8E8-4CAC-8473-C8F790114869}"/>
    <cellStyle name="20% - Accent6 21 4" xfId="8515" xr:uid="{909E6DA8-C055-4F84-8C6C-35AEE16E2CAE}"/>
    <cellStyle name="20% - Accent6 21 5" xfId="8516" xr:uid="{7AB2423B-D996-41F1-9454-F45B36B431C3}"/>
    <cellStyle name="20% - Accent6 21 6" xfId="8517" xr:uid="{67D56FE5-D608-4ECC-8323-10FF8D3C01FA}"/>
    <cellStyle name="20% - Accent6 21 7" xfId="8518" xr:uid="{2291C2CE-DF84-4D11-BD41-612941B011BB}"/>
    <cellStyle name="20% - Accent6 22" xfId="8519" xr:uid="{5AAF0CF7-EEF7-4B31-8867-0B60C62DD9D7}"/>
    <cellStyle name="20% - Accent6 22 2" xfId="8520" xr:uid="{6A24CB72-9C91-4368-A946-FABB741E0473}"/>
    <cellStyle name="20% - Accent6 22 2 2" xfId="8521" xr:uid="{41B462A2-0C44-4B4A-8D7C-F2760C531E0D}"/>
    <cellStyle name="20% - Accent6 22 2 3" xfId="8522" xr:uid="{7E2CD571-F6A9-4774-AD54-563E10E9ACED}"/>
    <cellStyle name="20% - Accent6 22 2 4" xfId="8523" xr:uid="{349FCCDF-1A35-4ECF-836D-21F510D0CB09}"/>
    <cellStyle name="20% - Accent6 22 2 5" xfId="8524" xr:uid="{A7D501CB-13A9-42DD-912E-59D281C2A094}"/>
    <cellStyle name="20% - Accent6 22 2 6" xfId="8525" xr:uid="{196FEF96-BD73-4FCA-849F-BA118EF38853}"/>
    <cellStyle name="20% - Accent6 22 3" xfId="8526" xr:uid="{69AE28CD-D3EC-4BF9-B4E7-646641BC4E04}"/>
    <cellStyle name="20% - Accent6 22 3 2" xfId="8527" xr:uid="{5A839027-52A8-4E2F-A234-6968855F1B91}"/>
    <cellStyle name="20% - Accent6 22 4" xfId="8528" xr:uid="{A3BD054F-8CF5-4066-94A3-FE0429B965F6}"/>
    <cellStyle name="20% - Accent6 22 5" xfId="8529" xr:uid="{0B354454-DB8E-4ED4-8C7F-77C185E8D47F}"/>
    <cellStyle name="20% - Accent6 22 6" xfId="8530" xr:uid="{871043D6-CA3A-4649-A412-4A912D50A28B}"/>
    <cellStyle name="20% - Accent6 22 7" xfId="8531" xr:uid="{4CCF8DA1-3577-4BCF-8279-4247F58D0253}"/>
    <cellStyle name="20% - Accent6 23" xfId="8532" xr:uid="{93187D15-7557-41C8-A437-FE69AA5C7851}"/>
    <cellStyle name="20% - Accent6 23 2" xfId="8533" xr:uid="{6A307FF2-A878-453A-ABD2-62F3A6F18A60}"/>
    <cellStyle name="20% - Accent6 23 2 2" xfId="8534" xr:uid="{FD1D5579-72F6-46B2-BA26-0AF2D3D2DF85}"/>
    <cellStyle name="20% - Accent6 23 2 3" xfId="8535" xr:uid="{783DF1BA-51A7-4489-9B8E-74E3ED2893E4}"/>
    <cellStyle name="20% - Accent6 23 2 4" xfId="8536" xr:uid="{5F78AE12-13EB-4CDF-A90D-706AEBB64ED9}"/>
    <cellStyle name="20% - Accent6 23 2 5" xfId="8537" xr:uid="{88021B35-89FE-42BD-A44E-6DBF6D210802}"/>
    <cellStyle name="20% - Accent6 23 2 6" xfId="8538" xr:uid="{C21404BE-CE29-4F9D-8B93-2B69FAFA2643}"/>
    <cellStyle name="20% - Accent6 23 3" xfId="8539" xr:uid="{A35DE4D6-2D30-459A-AA5D-6DF82EF9B966}"/>
    <cellStyle name="20% - Accent6 23 3 2" xfId="8540" xr:uid="{BE1F535B-18C6-41F7-A7FA-922DAC4064D6}"/>
    <cellStyle name="20% - Accent6 23 4" xfId="8541" xr:uid="{50816D84-C18F-4088-A697-79829C33E997}"/>
    <cellStyle name="20% - Accent6 23 5" xfId="8542" xr:uid="{A13C7A37-1FF0-4D59-A94A-D06623B0C7B3}"/>
    <cellStyle name="20% - Accent6 23 6" xfId="8543" xr:uid="{25DBC357-AE84-4768-AAD7-ACCB74FCE144}"/>
    <cellStyle name="20% - Accent6 23 7" xfId="8544" xr:uid="{A84CB0E2-8756-470F-A4B4-863EB985A6E9}"/>
    <cellStyle name="20% - Accent6 24" xfId="8545" xr:uid="{0F45AA5B-1AFB-4CFF-B8A1-B440C6DFCD0E}"/>
    <cellStyle name="20% - Accent6 24 2" xfId="8546" xr:uid="{33105878-4C2F-470F-85F7-14AF83256985}"/>
    <cellStyle name="20% - Accent6 24 2 2" xfId="8547" xr:uid="{A20ED86A-4EDB-452B-ABF8-6FF5D9749437}"/>
    <cellStyle name="20% - Accent6 24 2 3" xfId="8548" xr:uid="{80222EE4-B315-4136-B3EB-F8B7719CCD14}"/>
    <cellStyle name="20% - Accent6 24 2 4" xfId="8549" xr:uid="{DDC3FD78-3A78-444A-9CA1-0A84102E1A61}"/>
    <cellStyle name="20% - Accent6 24 2 5" xfId="8550" xr:uid="{1873528E-F083-4C08-9A65-05AD6D7754C3}"/>
    <cellStyle name="20% - Accent6 24 2 6" xfId="8551" xr:uid="{CE2DB3BA-2B4E-4DE5-8302-56733C016F09}"/>
    <cellStyle name="20% - Accent6 24 3" xfId="8552" xr:uid="{A51F261B-DA1B-4D95-B0CB-B7F6E902398A}"/>
    <cellStyle name="20% - Accent6 24 3 2" xfId="8553" xr:uid="{0548F937-7E96-4C86-9744-F487C858B7E4}"/>
    <cellStyle name="20% - Accent6 24 4" xfId="8554" xr:uid="{F2D50771-5C06-4E45-B8B9-3F20D9D949DF}"/>
    <cellStyle name="20% - Accent6 24 5" xfId="8555" xr:uid="{8B34AC8B-B779-47C8-BCA6-75715F805E5C}"/>
    <cellStyle name="20% - Accent6 24 6" xfId="8556" xr:uid="{9BC90A4F-CADD-4928-8627-A1F7463234E4}"/>
    <cellStyle name="20% - Accent6 24 7" xfId="8557" xr:uid="{B6B6D884-8F72-4C61-8AEB-D1E663F04178}"/>
    <cellStyle name="20% - Accent6 25" xfId="8558" xr:uid="{AF97D404-9638-4BB3-9BC4-13376508BEF6}"/>
    <cellStyle name="20% - Accent6 25 2" xfId="8559" xr:uid="{60ABA43E-AA83-447C-AF8A-A084D89466F9}"/>
    <cellStyle name="20% - Accent6 25 2 2" xfId="8560" xr:uid="{7387C113-03C9-4EE1-98CC-BD1E8A72008C}"/>
    <cellStyle name="20% - Accent6 25 2 3" xfId="8561" xr:uid="{9ECF6BF5-33BD-4F1A-A193-7F67D8C408BE}"/>
    <cellStyle name="20% - Accent6 25 2 4" xfId="8562" xr:uid="{44DD223A-47C5-47BA-BDD4-A92A1086B92F}"/>
    <cellStyle name="20% - Accent6 25 2 5" xfId="8563" xr:uid="{927F3D33-C162-4B35-B75C-C0E096325468}"/>
    <cellStyle name="20% - Accent6 25 2 6" xfId="8564" xr:uid="{5BBFF32A-D3A5-48EC-B42E-3D17DEB20AF3}"/>
    <cellStyle name="20% - Accent6 25 3" xfId="8565" xr:uid="{4CBC8CA8-9BFD-4DA4-93F3-D5855F351F12}"/>
    <cellStyle name="20% - Accent6 25 3 2" xfId="8566" xr:uid="{BD7FAA9E-F8E7-44A6-943F-C61B76AE9125}"/>
    <cellStyle name="20% - Accent6 25 4" xfId="8567" xr:uid="{8A04A52C-9EAD-4949-B7EB-296F0A0A6052}"/>
    <cellStyle name="20% - Accent6 25 5" xfId="8568" xr:uid="{FAB92850-B426-4697-855C-2D42429E020E}"/>
    <cellStyle name="20% - Accent6 25 6" xfId="8569" xr:uid="{3B975B2D-7857-483D-83E0-BA6D18CD50CF}"/>
    <cellStyle name="20% - Accent6 25 7" xfId="8570" xr:uid="{3425EF55-767E-4F3F-AC37-493AEC76840B}"/>
    <cellStyle name="20% - Accent6 26" xfId="8571" xr:uid="{39CA503C-6B73-4A00-B881-B81904BAC54C}"/>
    <cellStyle name="20% - Accent6 26 2" xfId="8572" xr:uid="{85AD9AF1-0C6E-48D0-AEBF-66F312B8DF1C}"/>
    <cellStyle name="20% - Accent6 26 2 2" xfId="8573" xr:uid="{4D0E1C78-01E1-45A8-976D-C3FD00601A45}"/>
    <cellStyle name="20% - Accent6 26 2 3" xfId="8574" xr:uid="{B3E22B18-5535-4B6E-980E-6D5006F0A6E6}"/>
    <cellStyle name="20% - Accent6 26 2 4" xfId="8575" xr:uid="{7F568F8D-EC11-434B-9907-A9513D9D91F9}"/>
    <cellStyle name="20% - Accent6 26 2 5" xfId="8576" xr:uid="{8A6DF0F8-8FE3-40FF-BB34-9C973C9660DA}"/>
    <cellStyle name="20% - Accent6 26 2 6" xfId="8577" xr:uid="{6CECF295-1D81-4C05-8E14-EFB69A6C46C8}"/>
    <cellStyle name="20% - Accent6 26 3" xfId="8578" xr:uid="{C257EF24-B032-444F-BA08-7A5B8BEA6C10}"/>
    <cellStyle name="20% - Accent6 26 3 2" xfId="8579" xr:uid="{D6B929D8-1DBC-4435-853C-C1DBF2826608}"/>
    <cellStyle name="20% - Accent6 26 4" xfId="8580" xr:uid="{8DA0734D-9241-406E-8522-381720BFC72C}"/>
    <cellStyle name="20% - Accent6 26 5" xfId="8581" xr:uid="{3049127B-0E6B-4126-BE17-FB8B96FBCCCC}"/>
    <cellStyle name="20% - Accent6 26 6" xfId="8582" xr:uid="{3B082D0F-6080-4CDD-9EE6-88BFD01AFE57}"/>
    <cellStyle name="20% - Accent6 26 7" xfId="8583" xr:uid="{83588E8B-4763-413B-9C65-D38B3D6E64B8}"/>
    <cellStyle name="20% - Accent6 27" xfId="8584" xr:uid="{1B5714D0-FF3B-4098-B701-B7912615D347}"/>
    <cellStyle name="20% - Accent6 27 2" xfId="8585" xr:uid="{4BB203D3-DAEC-4AEC-8E79-D1B6E39902FE}"/>
    <cellStyle name="20% - Accent6 27 2 2" xfId="8586" xr:uid="{09A289C1-B9C8-4303-999F-49C688425DE7}"/>
    <cellStyle name="20% - Accent6 27 2 3" xfId="8587" xr:uid="{D220A6B5-45EC-460B-95C0-4D1A8CAD1547}"/>
    <cellStyle name="20% - Accent6 27 2 4" xfId="8588" xr:uid="{B68367A7-E1A4-4249-A1AD-97D63582E00F}"/>
    <cellStyle name="20% - Accent6 27 2 5" xfId="8589" xr:uid="{81ECFB29-F319-42A3-BB28-4F4AF222F183}"/>
    <cellStyle name="20% - Accent6 27 2 6" xfId="8590" xr:uid="{45FE70D3-D0FC-4974-AF36-5BD6F90436D6}"/>
    <cellStyle name="20% - Accent6 27 3" xfId="8591" xr:uid="{F68D75C8-898C-4210-A049-B706748153C7}"/>
    <cellStyle name="20% - Accent6 27 3 2" xfId="8592" xr:uid="{B3EC05AA-7A9C-4BC3-AB44-AE463F6FD2AF}"/>
    <cellStyle name="20% - Accent6 27 4" xfId="8593" xr:uid="{34245344-02F2-42DF-A3F0-A6DF740BE89F}"/>
    <cellStyle name="20% - Accent6 27 5" xfId="8594" xr:uid="{8A88247A-1843-4C04-9544-5FBB2B97742B}"/>
    <cellStyle name="20% - Accent6 27 6" xfId="8595" xr:uid="{B93A9773-E1EF-46C5-931E-B374F450CABB}"/>
    <cellStyle name="20% - Accent6 27 7" xfId="8596" xr:uid="{17A2ACD4-B540-4F8B-A759-D9433F2B35E7}"/>
    <cellStyle name="20% - Accent6 28" xfId="8597" xr:uid="{2CDD2EF7-D846-4F7D-9A59-D911361CB4B0}"/>
    <cellStyle name="20% - Accent6 28 2" xfId="8598" xr:uid="{53BBD26C-2D31-49ED-B44F-8895EADC1FBF}"/>
    <cellStyle name="20% - Accent6 28 2 2" xfId="8599" xr:uid="{7A2017A6-9301-4BB2-A522-E1D53EE6E0D2}"/>
    <cellStyle name="20% - Accent6 28 2 3" xfId="8600" xr:uid="{E47A9900-75C8-4237-AC26-F7BE5899BAE6}"/>
    <cellStyle name="20% - Accent6 28 2 4" xfId="8601" xr:uid="{E41D5BDA-D197-43A6-A67F-2CECBFD45064}"/>
    <cellStyle name="20% - Accent6 28 2 5" xfId="8602" xr:uid="{668B5464-211A-46CD-B98D-5476E8845369}"/>
    <cellStyle name="20% - Accent6 28 2 6" xfId="8603" xr:uid="{0A45A073-E956-4DFB-A153-F6467F995BFE}"/>
    <cellStyle name="20% - Accent6 28 3" xfId="8604" xr:uid="{5AF6E9F3-6B9F-437F-B1CB-691DFBAC4A29}"/>
    <cellStyle name="20% - Accent6 28 3 2" xfId="8605" xr:uid="{5F35BF0A-06B9-4F21-819F-54B540F964D9}"/>
    <cellStyle name="20% - Accent6 28 4" xfId="8606" xr:uid="{B79325AC-F2AD-426F-942C-C014FC911210}"/>
    <cellStyle name="20% - Accent6 28 5" xfId="8607" xr:uid="{E45C18FC-BD71-473C-8B11-23E7A64E9B69}"/>
    <cellStyle name="20% - Accent6 28 6" xfId="8608" xr:uid="{23CF11B8-A3E7-4928-B62F-230150FB3521}"/>
    <cellStyle name="20% - Accent6 28 7" xfId="8609" xr:uid="{F8F892B6-0507-4E7E-A280-4FE08E66A97C}"/>
    <cellStyle name="20% - Accent6 29" xfId="8610" xr:uid="{DDFC110A-CB78-48F2-9C88-30176BEC3E79}"/>
    <cellStyle name="20% - Accent6 29 2" xfId="8611" xr:uid="{8E44E269-F519-45B7-84C6-063144A7895D}"/>
    <cellStyle name="20% - Accent6 29 2 2" xfId="8612" xr:uid="{441B4444-1E97-4983-835B-433202229AEF}"/>
    <cellStyle name="20% - Accent6 29 2 3" xfId="8613" xr:uid="{C12FEF10-ED71-4620-8759-B44EF110592C}"/>
    <cellStyle name="20% - Accent6 29 2 4" xfId="8614" xr:uid="{2C7E18F4-69E3-4905-B269-B5A5AC45123B}"/>
    <cellStyle name="20% - Accent6 29 2 5" xfId="8615" xr:uid="{462EE342-C176-4A5E-9BDF-55E0DC32948C}"/>
    <cellStyle name="20% - Accent6 29 2 6" xfId="8616" xr:uid="{063E3D74-982A-4D9B-99F6-3DB52B36531E}"/>
    <cellStyle name="20% - Accent6 29 3" xfId="8617" xr:uid="{CF1B7AC4-69BF-453B-942E-B8EBBA86F002}"/>
    <cellStyle name="20% - Accent6 29 3 2" xfId="8618" xr:uid="{C573EC65-726A-4B84-B55F-BD7E770DD071}"/>
    <cellStyle name="20% - Accent6 29 4" xfId="8619" xr:uid="{79D6DBC9-2D3B-447C-AAE5-C041D56E4E72}"/>
    <cellStyle name="20% - Accent6 29 5" xfId="8620" xr:uid="{A8AF8FAC-4B21-470F-B789-36DEBFDC11B7}"/>
    <cellStyle name="20% - Accent6 29 6" xfId="8621" xr:uid="{9BAD6C68-792D-416D-A963-1422642792CD}"/>
    <cellStyle name="20% - Accent6 29 7" xfId="8622" xr:uid="{317D1A63-2A71-47E7-8657-BADFEE45A6BE}"/>
    <cellStyle name="20% - Accent6 3" xfId="8623" xr:uid="{A39E1DC5-A453-4502-AA3F-813E23DB9E13}"/>
    <cellStyle name="20% - Accent6 3 2" xfId="8624" xr:uid="{3B45E452-AC70-48CF-A3C9-3EBEE767ECA7}"/>
    <cellStyle name="20% - Accent6 3 2 2" xfId="8625" xr:uid="{675654EC-A168-48F7-A325-CAA4078CE972}"/>
    <cellStyle name="20% - Accent6 3 2 2 2" xfId="8626" xr:uid="{97AC34F5-5D9F-45D0-9119-82CC5C481F0C}"/>
    <cellStyle name="20% - Accent6 3 2 3" xfId="8627" xr:uid="{29E2CB2A-07B1-455E-B65C-DDED4AF5FE1B}"/>
    <cellStyle name="20% - Accent6 3 2 4" xfId="8628" xr:uid="{DAE014FC-A832-488D-8CC9-3C4C1396DE57}"/>
    <cellStyle name="20% - Accent6 3 2 5" xfId="8629" xr:uid="{6C4517C4-E9FD-4E04-8726-0CA1130504AE}"/>
    <cellStyle name="20% - Accent6 3 2 6" xfId="8630" xr:uid="{09F9D473-51BB-47BA-A942-E8180E659510}"/>
    <cellStyle name="20% - Accent6 3 2 7" xfId="8631" xr:uid="{CC5A149E-16CA-4C58-815E-C30A2E855F76}"/>
    <cellStyle name="20% - Accent6 3 3" xfId="8632" xr:uid="{7C5D3EC7-B6CA-4D37-B653-6278A017267C}"/>
    <cellStyle name="20% - Accent6 3 3 2" xfId="8633" xr:uid="{9453AD36-7211-40CE-8057-C8C966EC850F}"/>
    <cellStyle name="20% - Accent6 3 4" xfId="8634" xr:uid="{487EA0D0-DDA9-4E95-90BE-69C700678CB2}"/>
    <cellStyle name="20% - Accent6 3 5" xfId="8635" xr:uid="{AB48A85E-2243-4DF7-81A0-671C4B315898}"/>
    <cellStyle name="20% - Accent6 3 6" xfId="8636" xr:uid="{601D6212-53EE-4DEE-9A7C-CA311FE5FD9A}"/>
    <cellStyle name="20% - Accent6 3 7" xfId="8637" xr:uid="{0A0F8AB7-70A9-4C3F-A47A-F40C042CCFA8}"/>
    <cellStyle name="20% - Accent6 3 8" xfId="8638" xr:uid="{19FFDF8F-7F96-4729-96D5-8596E1EE21D5}"/>
    <cellStyle name="20% - Accent6 3 9" xfId="32912" xr:uid="{5E42875C-7886-488F-B1A3-1019F34C480B}"/>
    <cellStyle name="20% - Accent6 30" xfId="8639" xr:uid="{72237586-E467-4746-BCD6-21B47F6E5A84}"/>
    <cellStyle name="20% - Accent6 30 2" xfId="8640" xr:uid="{9F708773-8D2C-4457-8B2C-34EABDAF0CD0}"/>
    <cellStyle name="20% - Accent6 30 2 2" xfId="8641" xr:uid="{E5E0471F-D51B-426F-82D7-9D5EF5B5BA25}"/>
    <cellStyle name="20% - Accent6 30 2 3" xfId="8642" xr:uid="{D80DA27B-A978-4F85-A0F0-E3BAB152F33F}"/>
    <cellStyle name="20% - Accent6 30 2 4" xfId="8643" xr:uid="{F675BED6-E521-41A7-BF49-78CB656E22F0}"/>
    <cellStyle name="20% - Accent6 30 2 5" xfId="8644" xr:uid="{FD0B5147-A3E3-476E-9B86-3DAB457F9CCC}"/>
    <cellStyle name="20% - Accent6 30 2 6" xfId="8645" xr:uid="{2D713D13-32D9-49B0-9854-6F24C5B54910}"/>
    <cellStyle name="20% - Accent6 30 3" xfId="8646" xr:uid="{58A7466F-F093-416F-97FC-452C10DA3D06}"/>
    <cellStyle name="20% - Accent6 30 3 2" xfId="8647" xr:uid="{4B7C5ECE-A6D9-4CA2-A98A-27386B55DFAA}"/>
    <cellStyle name="20% - Accent6 30 4" xfId="8648" xr:uid="{CBF2ABCD-FB7A-45B5-BDE1-D208B85A44D2}"/>
    <cellStyle name="20% - Accent6 30 5" xfId="8649" xr:uid="{E5403C41-80C7-4C19-AC2C-9B8313D9183C}"/>
    <cellStyle name="20% - Accent6 30 6" xfId="8650" xr:uid="{6E82E75A-B595-4E0B-B85D-EA66F4869733}"/>
    <cellStyle name="20% - Accent6 30 7" xfId="8651" xr:uid="{37AA5628-241A-4627-8BA4-B6965E25D120}"/>
    <cellStyle name="20% - Accent6 31" xfId="8652" xr:uid="{13ADD67D-C8A7-46B7-9DE6-037FAF667621}"/>
    <cellStyle name="20% - Accent6 31 2" xfId="8653" xr:uid="{923B4ED2-27D0-433E-B15B-AFD4F60DBF26}"/>
    <cellStyle name="20% - Accent6 31 2 2" xfId="8654" xr:uid="{DFB76321-6EA4-458F-8315-40A09DEF8C34}"/>
    <cellStyle name="20% - Accent6 31 2 3" xfId="8655" xr:uid="{2ED69B73-5FBF-4BD2-890A-C6EFDF5A86E1}"/>
    <cellStyle name="20% - Accent6 31 2 4" xfId="8656" xr:uid="{6264F11D-0908-4AC9-AED6-49DA1D8D481C}"/>
    <cellStyle name="20% - Accent6 31 2 5" xfId="8657" xr:uid="{58BE0920-D747-4A3C-8C56-A37F6BC72D8C}"/>
    <cellStyle name="20% - Accent6 31 2 6" xfId="8658" xr:uid="{F43F7545-2218-401D-B387-ECFAE6ACD0C8}"/>
    <cellStyle name="20% - Accent6 31 3" xfId="8659" xr:uid="{D64F022B-412C-4EC1-B3BC-B8C5D5CA82D4}"/>
    <cellStyle name="20% - Accent6 31 3 2" xfId="8660" xr:uid="{4B1BA091-C508-4B9A-B368-A3A25446FEF4}"/>
    <cellStyle name="20% - Accent6 31 4" xfId="8661" xr:uid="{03AAA9CE-4E90-47F1-A3AA-F238FDD9EF33}"/>
    <cellStyle name="20% - Accent6 31 5" xfId="8662" xr:uid="{A868FC90-39CF-46FE-9337-E38BCA935EEA}"/>
    <cellStyle name="20% - Accent6 31 6" xfId="8663" xr:uid="{21DC5774-D79A-4D84-BF64-B27F1BF14569}"/>
    <cellStyle name="20% - Accent6 31 7" xfId="8664" xr:uid="{C8EAA5B3-4ECA-4540-A626-A2D817D3644B}"/>
    <cellStyle name="20% - Accent6 32" xfId="8665" xr:uid="{41C406B2-23C8-4CAA-A06F-45D45E336FF3}"/>
    <cellStyle name="20% - Accent6 32 2" xfId="8666" xr:uid="{D2C2B819-9056-4F28-8E21-5CEF9A97E476}"/>
    <cellStyle name="20% - Accent6 32 2 2" xfId="8667" xr:uid="{6147E2AD-D46D-4963-BF23-0E79906909F1}"/>
    <cellStyle name="20% - Accent6 32 2 3" xfId="8668" xr:uid="{834DF211-F755-4FE7-B008-0BE47610A961}"/>
    <cellStyle name="20% - Accent6 32 2 4" xfId="8669" xr:uid="{068A54B4-9A09-4F90-9493-0DFB8DF61FB0}"/>
    <cellStyle name="20% - Accent6 32 2 5" xfId="8670" xr:uid="{E49583D3-75CB-4487-8B54-B0E241EC7BBC}"/>
    <cellStyle name="20% - Accent6 32 2 6" xfId="8671" xr:uid="{3B016641-367B-4833-A649-4CCFD1A1F22D}"/>
    <cellStyle name="20% - Accent6 32 3" xfId="8672" xr:uid="{D58A4AB1-D35D-4C09-B081-9DE31E71ECB9}"/>
    <cellStyle name="20% - Accent6 32 3 2" xfId="8673" xr:uid="{86C22290-7F35-4774-927E-898CCAA9E695}"/>
    <cellStyle name="20% - Accent6 32 4" xfId="8674" xr:uid="{84022EE5-8B5D-4079-BF63-3E98336C8C21}"/>
    <cellStyle name="20% - Accent6 32 5" xfId="8675" xr:uid="{B3E159C2-A9BB-4A60-9F4A-0C74A22E13D1}"/>
    <cellStyle name="20% - Accent6 32 6" xfId="8676" xr:uid="{E541BDB4-0A95-41FE-9757-A0EE0E4FA45A}"/>
    <cellStyle name="20% - Accent6 32 7" xfId="8677" xr:uid="{1B81B909-50E6-4F99-A2B1-3BE92DF1918B}"/>
    <cellStyle name="20% - Accent6 33" xfId="8678" xr:uid="{82F581D2-D69B-4F8C-9F20-94B04F143722}"/>
    <cellStyle name="20% - Accent6 33 2" xfId="8679" xr:uid="{F0EC6B32-7A0C-4B04-8576-3E3A61E28923}"/>
    <cellStyle name="20% - Accent6 33 2 2" xfId="8680" xr:uid="{C41592B5-190E-44AE-B8FC-C365400EE8E8}"/>
    <cellStyle name="20% - Accent6 33 2 3" xfId="8681" xr:uid="{C803EBBF-7D2A-4F47-8F65-FA039589923A}"/>
    <cellStyle name="20% - Accent6 33 2 4" xfId="8682" xr:uid="{6171A775-86F3-4917-B334-565A0EE6E0AC}"/>
    <cellStyle name="20% - Accent6 33 2 5" xfId="8683" xr:uid="{3ECE6E0F-D9E8-46A6-A876-25DB46C783F3}"/>
    <cellStyle name="20% - Accent6 33 2 6" xfId="8684" xr:uid="{46046CF5-33E2-42FE-A5B1-DF9CB9F332B8}"/>
    <cellStyle name="20% - Accent6 33 3" xfId="8685" xr:uid="{4C4D9DA3-2CC8-4C9C-8A60-D46071677DB4}"/>
    <cellStyle name="20% - Accent6 33 3 2" xfId="8686" xr:uid="{8340EA71-610C-40B4-A380-A0045D7CE8FE}"/>
    <cellStyle name="20% - Accent6 33 4" xfId="8687" xr:uid="{DD386FCD-9492-4DE4-A790-13223E29C6C8}"/>
    <cellStyle name="20% - Accent6 33 5" xfId="8688" xr:uid="{1A3CC4DF-5971-43CB-8C46-F770A529B4F9}"/>
    <cellStyle name="20% - Accent6 33 6" xfId="8689" xr:uid="{AEE33252-95A3-4FF1-AD9A-1407D3D94901}"/>
    <cellStyle name="20% - Accent6 33 7" xfId="8690" xr:uid="{58BC9BD0-74C6-45B0-8C37-B2685E59F7DB}"/>
    <cellStyle name="20% - Accent6 34" xfId="8691" xr:uid="{28CA5199-0732-49F2-A3D5-0FDA2C858459}"/>
    <cellStyle name="20% - Accent6 34 2" xfId="8692" xr:uid="{E30A8199-7B31-4003-A36B-2F2329BCD22C}"/>
    <cellStyle name="20% - Accent6 34 2 2" xfId="8693" xr:uid="{8DE2B385-EA66-446D-AC15-9E0614DAA979}"/>
    <cellStyle name="20% - Accent6 34 2 3" xfId="8694" xr:uid="{2C119BE0-B204-4785-AD9E-A444B6D5FCD2}"/>
    <cellStyle name="20% - Accent6 34 2 4" xfId="8695" xr:uid="{4463A7A9-8C35-44B6-A035-281B0379E211}"/>
    <cellStyle name="20% - Accent6 34 2 5" xfId="8696" xr:uid="{692D8FDE-9C18-4BFD-8FDD-DCCE7A97E5BC}"/>
    <cellStyle name="20% - Accent6 34 2 6" xfId="8697" xr:uid="{F28374D1-A0E4-4D42-B848-AFCB4F4EAA99}"/>
    <cellStyle name="20% - Accent6 34 3" xfId="8698" xr:uid="{EBBDC45F-78CB-4F89-A01A-CFD29DF03364}"/>
    <cellStyle name="20% - Accent6 34 3 2" xfId="8699" xr:uid="{89E5ECAD-978B-479F-B79A-3B5008DF6B00}"/>
    <cellStyle name="20% - Accent6 34 4" xfId="8700" xr:uid="{137B7BD7-69CD-4907-8D37-54841A89181F}"/>
    <cellStyle name="20% - Accent6 34 5" xfId="8701" xr:uid="{31BD46D0-E206-46FC-A0C8-8AD4F6AF84A0}"/>
    <cellStyle name="20% - Accent6 34 6" xfId="8702" xr:uid="{E814EE3C-5089-4FBA-B3D4-A6EA89CA28A5}"/>
    <cellStyle name="20% - Accent6 34 7" xfId="8703" xr:uid="{C8A18950-4F9B-4817-99E5-2BFFD3777663}"/>
    <cellStyle name="20% - Accent6 35" xfId="8704" xr:uid="{EB783685-AF1F-43B4-BA59-73D1A5D35EA0}"/>
    <cellStyle name="20% - Accent6 35 2" xfId="8705" xr:uid="{618EFB8F-B7E9-4397-8B53-7754E46FAD53}"/>
    <cellStyle name="20% - Accent6 35 2 2" xfId="8706" xr:uid="{DAE2953E-9690-4946-B346-23F101311475}"/>
    <cellStyle name="20% - Accent6 35 2 3" xfId="8707" xr:uid="{AD72BF0F-524B-4240-B9B5-571699ED55D4}"/>
    <cellStyle name="20% - Accent6 35 2 4" xfId="8708" xr:uid="{FB8DC03E-D1FB-4438-8B78-E6DC7709A4A9}"/>
    <cellStyle name="20% - Accent6 35 2 5" xfId="8709" xr:uid="{E81D2808-A2C1-42BE-B4A6-F852D03DE296}"/>
    <cellStyle name="20% - Accent6 35 2 6" xfId="8710" xr:uid="{8A26CE4D-7D31-4814-AD43-53040694C549}"/>
    <cellStyle name="20% - Accent6 35 3" xfId="8711" xr:uid="{BDF5337F-ADB9-47ED-836E-DC3238DCA994}"/>
    <cellStyle name="20% - Accent6 35 3 2" xfId="8712" xr:uid="{EA9E578F-1B21-4544-A294-A1DCF7212BF3}"/>
    <cellStyle name="20% - Accent6 35 4" xfId="8713" xr:uid="{7BADB659-7B1D-4792-A76A-3C7E3EA6DAB3}"/>
    <cellStyle name="20% - Accent6 35 5" xfId="8714" xr:uid="{EBA28A8E-F3B9-4DFE-B453-53F8C118AFF2}"/>
    <cellStyle name="20% - Accent6 35 6" xfId="8715" xr:uid="{70848EED-BA42-4867-884D-24200DA3146D}"/>
    <cellStyle name="20% - Accent6 35 7" xfId="8716" xr:uid="{DD944DFF-E27F-471C-84C3-841B9D26AC67}"/>
    <cellStyle name="20% - Accent6 36" xfId="8717" xr:uid="{E945D587-7442-41EC-87DE-F02985B1DBA3}"/>
    <cellStyle name="20% - Accent6 36 2" xfId="8718" xr:uid="{89431ED8-B8A8-405C-BD89-352AB871319B}"/>
    <cellStyle name="20% - Accent6 36 2 2" xfId="8719" xr:uid="{1E9EE8FA-28BB-4084-B196-EF70314BAA82}"/>
    <cellStyle name="20% - Accent6 36 2 3" xfId="8720" xr:uid="{B5BCAC44-CA61-45DB-BEE2-86E4BD9A60B9}"/>
    <cellStyle name="20% - Accent6 36 2 4" xfId="8721" xr:uid="{094A9065-F9AE-4BAE-A2E8-D4845D79B343}"/>
    <cellStyle name="20% - Accent6 36 2 5" xfId="8722" xr:uid="{BEA1097C-56DF-413A-868E-104B15A54608}"/>
    <cellStyle name="20% - Accent6 36 2 6" xfId="8723" xr:uid="{783B3FF7-7C8B-428C-A3A1-183A07DB3746}"/>
    <cellStyle name="20% - Accent6 36 3" xfId="8724" xr:uid="{205EA35F-3703-4FC2-835D-1B943E2E3212}"/>
    <cellStyle name="20% - Accent6 36 3 2" xfId="8725" xr:uid="{AEFB1DE8-D3BD-470B-A558-987CA2D1A79E}"/>
    <cellStyle name="20% - Accent6 36 4" xfId="8726" xr:uid="{E59F0CB3-B96B-49FF-971C-E01AA3CC33DD}"/>
    <cellStyle name="20% - Accent6 36 5" xfId="8727" xr:uid="{0A717823-B7C8-4034-86BF-E0A82B72F7D3}"/>
    <cellStyle name="20% - Accent6 36 6" xfId="8728" xr:uid="{EA4C956A-85E0-48A3-92EE-7C35FAACDE19}"/>
    <cellStyle name="20% - Accent6 36 7" xfId="8729" xr:uid="{147A7F1A-7C7A-4A00-A6BA-75F81E7A578C}"/>
    <cellStyle name="20% - Accent6 37" xfId="8730" xr:uid="{7945EDA2-FCF4-4E13-AFDE-F8B108631370}"/>
    <cellStyle name="20% - Accent6 37 2" xfId="8731" xr:uid="{DF4A524A-C6AC-41A3-A8D4-18A1FE2017A3}"/>
    <cellStyle name="20% - Accent6 37 2 2" xfId="8732" xr:uid="{BF7114C3-3164-4660-8AFC-25CB683C651D}"/>
    <cellStyle name="20% - Accent6 37 2 3" xfId="8733" xr:uid="{AA7440C0-9D98-46B6-9690-48BB1A727624}"/>
    <cellStyle name="20% - Accent6 37 2 4" xfId="8734" xr:uid="{0068D4F5-6759-4DAC-A7AD-C8626ED74814}"/>
    <cellStyle name="20% - Accent6 37 2 5" xfId="8735" xr:uid="{66F9EF1B-3A14-4CD3-A15D-18BB5E06156C}"/>
    <cellStyle name="20% - Accent6 37 2 6" xfId="8736" xr:uid="{06A268F0-1E13-4D27-8D1F-C396068E3A1F}"/>
    <cellStyle name="20% - Accent6 37 3" xfId="8737" xr:uid="{8087F01C-844E-4B15-874E-89455CCD4020}"/>
    <cellStyle name="20% - Accent6 37 3 2" xfId="8738" xr:uid="{C12A843E-C778-43B3-9722-67B9CF7FB69E}"/>
    <cellStyle name="20% - Accent6 37 4" xfId="8739" xr:uid="{9BB5E218-9E4B-48F3-BCDE-0AFEDE4CB3D5}"/>
    <cellStyle name="20% - Accent6 37 5" xfId="8740" xr:uid="{DCE968BC-4F5C-4414-8D93-03A1EB45558A}"/>
    <cellStyle name="20% - Accent6 37 6" xfId="8741" xr:uid="{63FE7061-45D9-4DD3-9275-8D6D3BEA9AEE}"/>
    <cellStyle name="20% - Accent6 37 7" xfId="8742" xr:uid="{7E3FEE29-C5E4-4E4A-9422-BDB986E5C399}"/>
    <cellStyle name="20% - Accent6 38" xfId="8743" xr:uid="{D2D4DA3B-6EF7-4BF1-9512-ED7B335FF342}"/>
    <cellStyle name="20% - Accent6 38 2" xfId="8744" xr:uid="{D3371FA2-204B-4CB2-99AE-B9B9C3FC208B}"/>
    <cellStyle name="20% - Accent6 38 2 2" xfId="8745" xr:uid="{F7926D80-8AEB-4302-91F3-E23BFF654E0C}"/>
    <cellStyle name="20% - Accent6 38 2 3" xfId="8746" xr:uid="{4CF436EA-C6C1-42D2-BE53-F2DC89F10A25}"/>
    <cellStyle name="20% - Accent6 38 2 4" xfId="8747" xr:uid="{87A98369-FFA8-4F71-9602-34175DA1F0A8}"/>
    <cellStyle name="20% - Accent6 38 2 5" xfId="8748" xr:uid="{A59B87E2-93CF-4A4B-BECE-E1FDD675AB17}"/>
    <cellStyle name="20% - Accent6 38 2 6" xfId="8749" xr:uid="{B023347E-8666-4673-A400-0982F657212E}"/>
    <cellStyle name="20% - Accent6 38 3" xfId="8750" xr:uid="{200BF621-4518-460D-BE31-F9ED1ECE08A4}"/>
    <cellStyle name="20% - Accent6 38 3 2" xfId="8751" xr:uid="{E6431EA9-42ED-4FF6-92E4-0B774736BA31}"/>
    <cellStyle name="20% - Accent6 38 4" xfId="8752" xr:uid="{FB5A090B-FFC5-4994-83D4-31C4D8290F41}"/>
    <cellStyle name="20% - Accent6 38 5" xfId="8753" xr:uid="{D08059EB-F176-4E82-BA6A-C7825B31A067}"/>
    <cellStyle name="20% - Accent6 38 6" xfId="8754" xr:uid="{3D1BFDB2-BBA4-4D2F-A2D6-046EF440427C}"/>
    <cellStyle name="20% - Accent6 38 7" xfId="8755" xr:uid="{30500FA1-F09D-44DF-AE06-35067EF84BC1}"/>
    <cellStyle name="20% - Accent6 39" xfId="8756" xr:uid="{CBE2BC61-504D-4DA8-B8C9-FAB3723E0345}"/>
    <cellStyle name="20% - Accent6 39 2" xfId="8757" xr:uid="{5B359581-E301-4D7A-9561-CE10F0C7D990}"/>
    <cellStyle name="20% - Accent6 39 2 2" xfId="8758" xr:uid="{8812435C-3A63-4612-9A6B-9DA1A13DFD0B}"/>
    <cellStyle name="20% - Accent6 39 2 3" xfId="8759" xr:uid="{A569A88F-1BB8-45D7-A2FD-A7D3F49BC595}"/>
    <cellStyle name="20% - Accent6 39 2 4" xfId="8760" xr:uid="{37E03394-7A54-47D6-AF5B-2234EA5DEE19}"/>
    <cellStyle name="20% - Accent6 39 2 5" xfId="8761" xr:uid="{08BFB1D5-213D-4C19-B03C-8BF9C47F332A}"/>
    <cellStyle name="20% - Accent6 39 2 6" xfId="8762" xr:uid="{DBD93555-E1E1-41F0-8A71-D42BC3542BAD}"/>
    <cellStyle name="20% - Accent6 39 3" xfId="8763" xr:uid="{89E7D659-1A9F-4891-B110-9C8102451679}"/>
    <cellStyle name="20% - Accent6 39 3 2" xfId="8764" xr:uid="{20DC2400-C622-4BBA-B209-C89B0B4A92E3}"/>
    <cellStyle name="20% - Accent6 39 4" xfId="8765" xr:uid="{0823CE68-C993-494F-93B2-9DC515F6C698}"/>
    <cellStyle name="20% - Accent6 39 5" xfId="8766" xr:uid="{14B501AF-1DA5-4859-81AE-84AFB6F6CD39}"/>
    <cellStyle name="20% - Accent6 39 6" xfId="8767" xr:uid="{D4182A2B-82EA-47B8-ABB9-08D0C818A841}"/>
    <cellStyle name="20% - Accent6 39 7" xfId="8768" xr:uid="{99AEF2C2-DE4E-48A3-BF7D-422F5EAA1125}"/>
    <cellStyle name="20% - Accent6 4" xfId="8769" xr:uid="{5A56417B-DD36-4D18-A794-022C706B574E}"/>
    <cellStyle name="20% - Accent6 4 2" xfId="8770" xr:uid="{5629CED6-A1CA-49D4-9CE4-A36B15805100}"/>
    <cellStyle name="20% - Accent6 4 2 2" xfId="8771" xr:uid="{BCECE3DD-5F86-4994-89AF-1F6B8C256FF6}"/>
    <cellStyle name="20% - Accent6 4 2 3" xfId="8772" xr:uid="{E8D16A5B-5C7C-4C91-B904-B40D4D5C6F80}"/>
    <cellStyle name="20% - Accent6 4 2 4" xfId="8773" xr:uid="{26F81317-8314-4F01-816A-3C41CCCA1519}"/>
    <cellStyle name="20% - Accent6 4 2 5" xfId="8774" xr:uid="{FA88A402-6073-409B-AD59-B94A79B58E91}"/>
    <cellStyle name="20% - Accent6 4 2 6" xfId="8775" xr:uid="{733D6E7D-8D1F-4C6A-9AEE-5F6624E4491B}"/>
    <cellStyle name="20% - Accent6 4 3" xfId="8776" xr:uid="{90D9EBA8-280F-4B66-AECD-0D6B960F7C40}"/>
    <cellStyle name="20% - Accent6 4 3 2" xfId="8777" xr:uid="{4C1D9081-2D02-41EC-B3A9-0EC6299504A4}"/>
    <cellStyle name="20% - Accent6 4 4" xfId="8778" xr:uid="{F22D6839-788B-47E5-B668-290087B5329B}"/>
    <cellStyle name="20% - Accent6 4 5" xfId="8779" xr:uid="{C808C412-7C87-4C6B-A4FD-005C40A2A5BA}"/>
    <cellStyle name="20% - Accent6 4 6" xfId="8780" xr:uid="{95CA7717-AAA0-4A88-B967-3234F0C6E023}"/>
    <cellStyle name="20% - Accent6 4 7" xfId="8781" xr:uid="{22694202-5EA1-4C6D-BB3F-CF741AF3E779}"/>
    <cellStyle name="20% - Accent6 40" xfId="8782" xr:uid="{15C23D2E-96D2-4016-A0B4-0C259B76CEC5}"/>
    <cellStyle name="20% - Accent6 40 2" xfId="8783" xr:uid="{FD68059E-5292-4F75-81CF-8E1327B1631C}"/>
    <cellStyle name="20% - Accent6 40 2 2" xfId="8784" xr:uid="{F7C73DF6-7755-4A62-A1C5-3897D77493F5}"/>
    <cellStyle name="20% - Accent6 40 2 3" xfId="8785" xr:uid="{484BA460-C46B-4A63-8DD6-6D4C4D7D9C47}"/>
    <cellStyle name="20% - Accent6 40 2 4" xfId="8786" xr:uid="{AB5EA4CE-2691-408E-ADD3-BB24A8290FAE}"/>
    <cellStyle name="20% - Accent6 40 2 5" xfId="8787" xr:uid="{91C4CFCB-8597-4576-817D-2BFD3233F22E}"/>
    <cellStyle name="20% - Accent6 40 2 6" xfId="8788" xr:uid="{E60E3A98-CD4F-45B6-BFD6-3C7D506F8ADA}"/>
    <cellStyle name="20% - Accent6 40 3" xfId="8789" xr:uid="{3BE80F96-0AC5-4C30-A37F-3D58DF3BD32C}"/>
    <cellStyle name="20% - Accent6 40 3 2" xfId="8790" xr:uid="{A0567E51-D7DD-4E09-BAB4-3C61C346133B}"/>
    <cellStyle name="20% - Accent6 40 4" xfId="8791" xr:uid="{B387F924-9371-44EA-8720-2312F1BF451D}"/>
    <cellStyle name="20% - Accent6 40 5" xfId="8792" xr:uid="{DA69C6D2-00AE-442C-8FCF-04EA51A141E5}"/>
    <cellStyle name="20% - Accent6 40 6" xfId="8793" xr:uid="{AACDFD4A-CC62-4FC5-AF09-0C6E7270F52D}"/>
    <cellStyle name="20% - Accent6 40 7" xfId="8794" xr:uid="{E0727FCA-AE3B-4225-86CB-9E816B4391D5}"/>
    <cellStyle name="20% - Accent6 41" xfId="8795" xr:uid="{15ECF5E0-38D1-4F9D-BDF6-ED7E5195396D}"/>
    <cellStyle name="20% - Accent6 41 2" xfId="8796" xr:uid="{F67B917F-4A07-43F1-8746-7353CFA9AA59}"/>
    <cellStyle name="20% - Accent6 41 2 2" xfId="8797" xr:uid="{B79095CA-CBE4-4EB5-B15C-F63E2E8994E9}"/>
    <cellStyle name="20% - Accent6 41 2 3" xfId="8798" xr:uid="{22C3B330-1C7D-493A-A898-332D6C834DDC}"/>
    <cellStyle name="20% - Accent6 41 2 4" xfId="8799" xr:uid="{9ACDCC42-C844-4FB4-92A1-A2083491B09B}"/>
    <cellStyle name="20% - Accent6 41 2 5" xfId="8800" xr:uid="{2FA672C5-F7E8-40CA-ADAE-99C5520E7AEB}"/>
    <cellStyle name="20% - Accent6 41 2 6" xfId="8801" xr:uid="{4D869A71-3CC2-40DD-A2D1-6DAF12D11323}"/>
    <cellStyle name="20% - Accent6 41 3" xfId="8802" xr:uid="{15024A75-073C-4379-B1B5-C51657FAAF78}"/>
    <cellStyle name="20% - Accent6 41 3 2" xfId="8803" xr:uid="{EECA800F-48CF-42A8-B1D6-C68B57138E87}"/>
    <cellStyle name="20% - Accent6 41 4" xfId="8804" xr:uid="{E25E202D-522B-42C6-BDFB-CCCA9C7AA510}"/>
    <cellStyle name="20% - Accent6 41 5" xfId="8805" xr:uid="{FD63B879-EFEC-4C96-9389-8200F46F47E4}"/>
    <cellStyle name="20% - Accent6 41 6" xfId="8806" xr:uid="{3F35B4E2-D597-4E7E-BDC3-7E9CE6CA2E9F}"/>
    <cellStyle name="20% - Accent6 41 7" xfId="8807" xr:uid="{187DB7B1-6B40-471B-A09B-73F41273B610}"/>
    <cellStyle name="20% - Accent6 42" xfId="8808" xr:uid="{B1A2CDE1-6372-4354-9F61-180E23654656}"/>
    <cellStyle name="20% - Accent6 42 2" xfId="8809" xr:uid="{C4C0FBCC-D8CB-49B5-9EEE-0E532EF4B498}"/>
    <cellStyle name="20% - Accent6 42 2 2" xfId="8810" xr:uid="{C9415EB9-56D1-4B04-AD5D-E326D7AB62C2}"/>
    <cellStyle name="20% - Accent6 42 2 3" xfId="8811" xr:uid="{9CDDEDE2-2776-4C77-AC57-6E3AACEED143}"/>
    <cellStyle name="20% - Accent6 42 2 4" xfId="8812" xr:uid="{64AD81D2-42E9-486A-B92D-DD75FC01F3A1}"/>
    <cellStyle name="20% - Accent6 42 2 5" xfId="8813" xr:uid="{4B768016-ED0A-4B13-86C1-6517E17ED245}"/>
    <cellStyle name="20% - Accent6 42 2 6" xfId="8814" xr:uid="{B01D4FDB-42CA-4592-8B8D-8EAD092850CD}"/>
    <cellStyle name="20% - Accent6 42 3" xfId="8815" xr:uid="{1CAAF59B-A567-4DA0-B80A-4E840C6248D0}"/>
    <cellStyle name="20% - Accent6 42 3 2" xfId="8816" xr:uid="{821D9C30-E87C-4599-A79C-77E612662904}"/>
    <cellStyle name="20% - Accent6 42 4" xfId="8817" xr:uid="{F8DDE380-4F6A-4477-AC7D-ACC96488DA86}"/>
    <cellStyle name="20% - Accent6 42 5" xfId="8818" xr:uid="{037399AA-AC44-4E45-81E6-F0D00C0A6DB9}"/>
    <cellStyle name="20% - Accent6 42 6" xfId="8819" xr:uid="{7689E3D6-9924-4873-A0AB-4CC6DC6C82DD}"/>
    <cellStyle name="20% - Accent6 42 7" xfId="8820" xr:uid="{5984F90D-124A-4C81-87E7-1FEBB6F1135D}"/>
    <cellStyle name="20% - Accent6 43" xfId="8821" xr:uid="{0EE5515F-854B-457A-99A7-18B3297E8AFD}"/>
    <cellStyle name="20% - Accent6 43 2" xfId="8822" xr:uid="{91E5DC57-9D63-4CE0-8353-5EA8C02DF68A}"/>
    <cellStyle name="20% - Accent6 43 2 2" xfId="8823" xr:uid="{599B0FE8-3B4D-48B0-B0B3-A47FD44D209B}"/>
    <cellStyle name="20% - Accent6 43 2 3" xfId="8824" xr:uid="{8EA989B9-1363-4B40-BD04-2A0797FED6B4}"/>
    <cellStyle name="20% - Accent6 43 2 4" xfId="8825" xr:uid="{6CA39E53-68E0-4393-814F-0CCA3FF490BD}"/>
    <cellStyle name="20% - Accent6 43 2 5" xfId="8826" xr:uid="{747028AC-922B-45B3-A020-3E73170B5126}"/>
    <cellStyle name="20% - Accent6 43 2 6" xfId="8827" xr:uid="{BFA7C01B-4B5A-435B-938E-A92C4623B5A6}"/>
    <cellStyle name="20% - Accent6 43 3" xfId="8828" xr:uid="{27163930-E3F4-4F2B-BBE6-488AD66F10E0}"/>
    <cellStyle name="20% - Accent6 43 3 2" xfId="8829" xr:uid="{FBE5BB0B-EE0B-471B-B368-0BAAA3064F98}"/>
    <cellStyle name="20% - Accent6 43 4" xfId="8830" xr:uid="{E29C5304-76EC-4BF8-B6FE-5DE5DA8C193D}"/>
    <cellStyle name="20% - Accent6 43 5" xfId="8831" xr:uid="{B7FA5D1C-ACC0-4820-8952-292C98636DFB}"/>
    <cellStyle name="20% - Accent6 43 6" xfId="8832" xr:uid="{7402908E-CA6C-4300-B925-0E593ADA7BCD}"/>
    <cellStyle name="20% - Accent6 43 7" xfId="8833" xr:uid="{2955A5F1-F552-42DD-87B8-6881ED958DD4}"/>
    <cellStyle name="20% - Accent6 44" xfId="8834" xr:uid="{7D965043-58F8-4228-A56A-3CEC255454CF}"/>
    <cellStyle name="20% - Accent6 44 2" xfId="8835" xr:uid="{DBC1F8F3-C4F4-4C2D-967A-78E0D2124857}"/>
    <cellStyle name="20% - Accent6 44 2 2" xfId="8836" xr:uid="{3DD12F46-7F40-4F91-AEB4-3C33932F510F}"/>
    <cellStyle name="20% - Accent6 44 2 3" xfId="8837" xr:uid="{A1D8866A-F6B7-4F4F-95D8-0C20EAD612C3}"/>
    <cellStyle name="20% - Accent6 44 2 4" xfId="8838" xr:uid="{976AC21B-D60A-4EC4-B162-A543110EF123}"/>
    <cellStyle name="20% - Accent6 44 2 5" xfId="8839" xr:uid="{D4EFB2AF-B513-4A58-B816-5220B1EA19D1}"/>
    <cellStyle name="20% - Accent6 44 2 6" xfId="8840" xr:uid="{4F3748D5-62BD-44D1-B3A0-DB7808AA0C1F}"/>
    <cellStyle name="20% - Accent6 44 3" xfId="8841" xr:uid="{4022BD1A-2279-4646-9FBF-A3DC60CC2720}"/>
    <cellStyle name="20% - Accent6 44 3 2" xfId="8842" xr:uid="{2451138F-705D-4ECE-BC35-33F4E8DC3FDE}"/>
    <cellStyle name="20% - Accent6 44 4" xfId="8843" xr:uid="{E087ECC5-5547-477F-94DA-5C2506D05FEE}"/>
    <cellStyle name="20% - Accent6 44 5" xfId="8844" xr:uid="{D9755927-F7C6-459A-951E-B6FCD6BEF162}"/>
    <cellStyle name="20% - Accent6 44 6" xfId="8845" xr:uid="{BA0DEC5E-351A-473F-A361-1AD1A5CBF823}"/>
    <cellStyle name="20% - Accent6 44 7" xfId="8846" xr:uid="{1C60EF52-793F-4DC7-B7A5-62EF8F9B1466}"/>
    <cellStyle name="20% - Accent6 45" xfId="8847" xr:uid="{D7C598B7-8E64-490E-BD43-C29CF457E8E1}"/>
    <cellStyle name="20% - Accent6 45 2" xfId="8848" xr:uid="{83AF208B-1179-49FB-BAD2-17BDE170C8B9}"/>
    <cellStyle name="20% - Accent6 45 2 2" xfId="8849" xr:uid="{2B73D763-A6B9-46DF-A162-E45BC9618370}"/>
    <cellStyle name="20% - Accent6 45 2 3" xfId="8850" xr:uid="{82E16D04-4E63-4204-8224-5EDC99F0FB4D}"/>
    <cellStyle name="20% - Accent6 45 2 4" xfId="8851" xr:uid="{EF4C11AB-9AC9-4A3B-8548-6F0C806B2841}"/>
    <cellStyle name="20% - Accent6 45 2 5" xfId="8852" xr:uid="{7539A9BD-2CC3-4C20-8C07-FE0A7092BC98}"/>
    <cellStyle name="20% - Accent6 45 2 6" xfId="8853" xr:uid="{BB2AE298-3B21-4EE1-A5F8-B0A45323EF66}"/>
    <cellStyle name="20% - Accent6 45 3" xfId="8854" xr:uid="{E822AF2B-6D64-47C0-9B7F-0F5F25A46401}"/>
    <cellStyle name="20% - Accent6 45 3 2" xfId="8855" xr:uid="{106FD187-A3AD-4085-950A-13DF4352C496}"/>
    <cellStyle name="20% - Accent6 45 4" xfId="8856" xr:uid="{12E762A8-1814-41D7-A156-0F6DDF88DBDF}"/>
    <cellStyle name="20% - Accent6 45 5" xfId="8857" xr:uid="{C294962E-78A9-4A41-9D04-885C2960313A}"/>
    <cellStyle name="20% - Accent6 45 6" xfId="8858" xr:uid="{8F27B1A8-3BB7-4CF3-8F1E-B66EB737B89B}"/>
    <cellStyle name="20% - Accent6 45 7" xfId="8859" xr:uid="{4E721FF7-14BB-4AD0-9451-D1C72E6585F6}"/>
    <cellStyle name="20% - Accent6 46" xfId="8860" xr:uid="{B2854191-1C24-4F58-8EF1-07DFC4B90F3F}"/>
    <cellStyle name="20% - Accent6 46 2" xfId="8861" xr:uid="{F64CC2EA-81F6-4745-89BA-CB15EEA53957}"/>
    <cellStyle name="20% - Accent6 46 2 2" xfId="8862" xr:uid="{61AD26E3-F4A4-441C-86C7-64E53F8E8232}"/>
    <cellStyle name="20% - Accent6 46 2 3" xfId="8863" xr:uid="{FDBBBD02-13E5-4152-824E-287AA51C5CC9}"/>
    <cellStyle name="20% - Accent6 46 2 4" xfId="8864" xr:uid="{576C0224-C9AB-4111-88BE-695929097273}"/>
    <cellStyle name="20% - Accent6 46 2 5" xfId="8865" xr:uid="{15256379-BA15-4E2F-96E6-FED42C4065D6}"/>
    <cellStyle name="20% - Accent6 46 2 6" xfId="8866" xr:uid="{3135209D-0B22-4CC6-A959-8F31FF7D05FF}"/>
    <cellStyle name="20% - Accent6 46 2 7" xfId="8867" xr:uid="{AEB194D8-6A1B-4AE6-B2DD-911174279758}"/>
    <cellStyle name="20% - Accent6 46 2 8" xfId="8868" xr:uid="{40305DAD-3AD7-44C5-A4E5-07164ABCC719}"/>
    <cellStyle name="20% - Accent6 46 3" xfId="8869" xr:uid="{F1B337A2-B85F-4855-855B-BCCF3FD63545}"/>
    <cellStyle name="20% - Accent6 46 3 2" xfId="8870" xr:uid="{26F89E6B-70FA-4B23-9681-C671D00E063A}"/>
    <cellStyle name="20% - Accent6 46 4" xfId="8871" xr:uid="{3E738123-D012-41C6-BE9A-1083D358FFCE}"/>
    <cellStyle name="20% - Accent6 46 5" xfId="8872" xr:uid="{08E30321-80BD-4E3E-BDDA-D2F932C89DE2}"/>
    <cellStyle name="20% - Accent6 46 6" xfId="8873" xr:uid="{891382A1-A979-41A2-92FB-FE6C502BC690}"/>
    <cellStyle name="20% - Accent6 46 7" xfId="8874" xr:uid="{1DB91B47-A341-4CCE-9306-97EEBF0C7D52}"/>
    <cellStyle name="20% - Accent6 46 8" xfId="8875" xr:uid="{27F55729-6495-4461-B4E3-E015412A67A2}"/>
    <cellStyle name="20% - Accent6 46 9" xfId="8876" xr:uid="{E3981151-5062-42C1-80F6-9D3BC8E85582}"/>
    <cellStyle name="20% - Accent6 47" xfId="8877" xr:uid="{2743AAC4-A1BC-421E-B19C-63346895D2F1}"/>
    <cellStyle name="20% - Accent6 47 2" xfId="8878" xr:uid="{A404119F-80F6-4063-B686-88A6AC124EE1}"/>
    <cellStyle name="20% - Accent6 47 2 2" xfId="8879" xr:uid="{E9383106-AA82-4E98-91BE-BAB08418CA7E}"/>
    <cellStyle name="20% - Accent6 47 2 3" xfId="8880" xr:uid="{B452AE4A-5B95-4C7A-9929-D9086AAD99BE}"/>
    <cellStyle name="20% - Accent6 47 2 4" xfId="8881" xr:uid="{40B33433-FBBB-478B-82C9-BAB2811DE480}"/>
    <cellStyle name="20% - Accent6 47 2 5" xfId="8882" xr:uid="{EC900B88-3EF5-482F-BFBF-DEADC6AD09DD}"/>
    <cellStyle name="20% - Accent6 47 2 6" xfId="8883" xr:uid="{C86402A9-2D86-4D04-BEC4-F7704839B4C4}"/>
    <cellStyle name="20% - Accent6 47 2 7" xfId="8884" xr:uid="{D521C1A1-C59A-4133-A49F-A8D7A7A7B410}"/>
    <cellStyle name="20% - Accent6 47 2 8" xfId="8885" xr:uid="{99088A9F-181E-4FCB-9BC3-B0611711AF70}"/>
    <cellStyle name="20% - Accent6 47 3" xfId="8886" xr:uid="{6544950D-AD9F-40EC-A611-8A317C9BC212}"/>
    <cellStyle name="20% - Accent6 47 3 2" xfId="8887" xr:uid="{F2F1906C-E7B5-4329-810E-2CA6E73B8C12}"/>
    <cellStyle name="20% - Accent6 47 4" xfId="8888" xr:uid="{E470A68A-EA63-4F82-B504-1BD5A65E4698}"/>
    <cellStyle name="20% - Accent6 47 5" xfId="8889" xr:uid="{5A0F8400-F5C5-489C-8509-C8E503E2521D}"/>
    <cellStyle name="20% - Accent6 47 6" xfId="8890" xr:uid="{8FDA7932-3760-4B75-8132-9854047BF924}"/>
    <cellStyle name="20% - Accent6 47 7" xfId="8891" xr:uid="{015854E0-63B3-4390-968B-077491CA27A8}"/>
    <cellStyle name="20% - Accent6 47 8" xfId="8892" xr:uid="{789A520A-A496-4BBC-8E34-6AF5767ED032}"/>
    <cellStyle name="20% - Accent6 47 9" xfId="8893" xr:uid="{0CCE01EA-67ED-45D9-8286-66557A60C588}"/>
    <cellStyle name="20% - Accent6 48" xfId="8894" xr:uid="{EA53E013-3667-4343-BD95-76C6C3742D3A}"/>
    <cellStyle name="20% - Accent6 48 2" xfId="8895" xr:uid="{49C726C3-13E2-4A44-8D44-650D17AA3113}"/>
    <cellStyle name="20% - Accent6 48 2 2" xfId="8896" xr:uid="{CBF4CC78-8022-40D9-9DA2-D1D3CA543BDC}"/>
    <cellStyle name="20% - Accent6 48 2 3" xfId="8897" xr:uid="{649B34C7-28FB-4548-954B-D62771CA1E78}"/>
    <cellStyle name="20% - Accent6 48 2 4" xfId="8898" xr:uid="{A382563A-5DE3-4C7D-BFD4-3431664DBAE2}"/>
    <cellStyle name="20% - Accent6 48 2 5" xfId="8899" xr:uid="{7E9A5FA0-2205-4316-96C9-9F06D396F2F7}"/>
    <cellStyle name="20% - Accent6 48 2 6" xfId="8900" xr:uid="{B8AA2E01-C35E-4294-BDD0-FCBE4F2991E5}"/>
    <cellStyle name="20% - Accent6 48 2 7" xfId="8901" xr:uid="{32904BE2-37AF-4919-885D-7FF39F33C4E0}"/>
    <cellStyle name="20% - Accent6 48 2 8" xfId="8902" xr:uid="{F3CE8EAA-D791-4EE6-8DD9-8C152112BB64}"/>
    <cellStyle name="20% - Accent6 48 3" xfId="8903" xr:uid="{8483EF5D-3577-4F1C-A70A-F0615D7546D5}"/>
    <cellStyle name="20% - Accent6 48 3 2" xfId="8904" xr:uid="{738FCCE4-F1A4-4E73-BDB2-5720CD3A52FF}"/>
    <cellStyle name="20% - Accent6 48 4" xfId="8905" xr:uid="{676615AE-2755-44E5-84FD-809F4712743E}"/>
    <cellStyle name="20% - Accent6 48 5" xfId="8906" xr:uid="{31845F36-196B-408C-BAAD-FCEB7C0969D4}"/>
    <cellStyle name="20% - Accent6 48 6" xfId="8907" xr:uid="{84770AFE-FCF2-447B-A2EF-D77054606FF2}"/>
    <cellStyle name="20% - Accent6 48 7" xfId="8908" xr:uid="{21B93DB8-B34F-48C7-A35D-04621AB33C33}"/>
    <cellStyle name="20% - Accent6 48 8" xfId="8909" xr:uid="{BCA6E0CA-39A3-4F93-9A77-A3CF24245B37}"/>
    <cellStyle name="20% - Accent6 48 9" xfId="8910" xr:uid="{195B2464-1E6B-4C38-8F97-FEF33E9225FC}"/>
    <cellStyle name="20% - Accent6 49" xfId="8911" xr:uid="{D89EB8E3-9C34-4088-B451-C0EBBA8CB402}"/>
    <cellStyle name="20% - Accent6 49 2" xfId="8912" xr:uid="{944A6E01-91DE-48BD-8659-AF0CB86F463F}"/>
    <cellStyle name="20% - Accent6 49 2 2" xfId="8913" xr:uid="{BA768278-2E5E-44D1-817A-5F067B482407}"/>
    <cellStyle name="20% - Accent6 49 2 3" xfId="8914" xr:uid="{9A6420A8-4AF1-4993-8E6E-CE51B44E94EF}"/>
    <cellStyle name="20% - Accent6 49 2 4" xfId="8915" xr:uid="{5D4F690C-B6E6-4D2E-82F0-6E2C3B5F7A62}"/>
    <cellStyle name="20% - Accent6 49 2 5" xfId="8916" xr:uid="{E61DBB56-5B7E-4538-98B3-08E555477D1F}"/>
    <cellStyle name="20% - Accent6 49 2 6" xfId="8917" xr:uid="{67E796F0-F826-4BD4-B9D8-FFACDE474AD9}"/>
    <cellStyle name="20% - Accent6 49 2 7" xfId="8918" xr:uid="{714BA8AF-337A-4DCC-AD63-6E103CEE8937}"/>
    <cellStyle name="20% - Accent6 49 2 8" xfId="8919" xr:uid="{FAD6A84E-1973-4B61-9126-D266F149909A}"/>
    <cellStyle name="20% - Accent6 49 3" xfId="8920" xr:uid="{AB6D0B4F-E8DE-42DD-AAF7-8FD6B4F2EF1C}"/>
    <cellStyle name="20% - Accent6 49 3 2" xfId="8921" xr:uid="{5253A65A-392F-4E13-9DA6-0A48C6804482}"/>
    <cellStyle name="20% - Accent6 49 4" xfId="8922" xr:uid="{F86B8338-30FC-48F7-A1AD-E1EF16A9410A}"/>
    <cellStyle name="20% - Accent6 49 5" xfId="8923" xr:uid="{DFF0309B-8479-4EC4-AF41-B2F43D760C80}"/>
    <cellStyle name="20% - Accent6 49 6" xfId="8924" xr:uid="{D6B90C8D-4287-4B0C-9B15-637E446716C4}"/>
    <cellStyle name="20% - Accent6 49 7" xfId="8925" xr:uid="{29B0E632-0C2B-4A09-9523-0D1539191200}"/>
    <cellStyle name="20% - Accent6 49 8" xfId="8926" xr:uid="{7EC3F8DC-D918-42C6-9CA7-AC3AB96F9E18}"/>
    <cellStyle name="20% - Accent6 49 9" xfId="8927" xr:uid="{B5EFCC8D-0217-4B9B-940A-CFE46E5390C8}"/>
    <cellStyle name="20% - Accent6 5" xfId="8928" xr:uid="{D56139F6-457D-47F7-973C-17BC277C444E}"/>
    <cellStyle name="20% - Accent6 5 2" xfId="8929" xr:uid="{576C557E-C834-4CDD-A0E3-A921164A7CF7}"/>
    <cellStyle name="20% - Accent6 5 2 2" xfId="8930" xr:uid="{5F640FE2-A0CC-439C-AB42-C819FECBED03}"/>
    <cellStyle name="20% - Accent6 5 2 3" xfId="8931" xr:uid="{B651C702-BFBE-4431-8941-1E0B98F7B0E5}"/>
    <cellStyle name="20% - Accent6 5 2 4" xfId="8932" xr:uid="{9057ACC9-5D02-4687-8AA3-F77992670C48}"/>
    <cellStyle name="20% - Accent6 5 2 5" xfId="8933" xr:uid="{0C337B8F-5844-472C-BAAA-D9EA0898FEEB}"/>
    <cellStyle name="20% - Accent6 5 2 6" xfId="8934" xr:uid="{C95804C2-4062-4566-B7D0-512A079627CA}"/>
    <cellStyle name="20% - Accent6 5 3" xfId="8935" xr:uid="{9FE7B8B0-F7A7-4745-A13A-81D32E75E3FA}"/>
    <cellStyle name="20% - Accent6 5 3 2" xfId="8936" xr:uid="{616061EC-4410-4FEB-8DD6-C1261A65FAF4}"/>
    <cellStyle name="20% - Accent6 5 4" xfId="8937" xr:uid="{C6A2A911-F9D0-4C8C-B075-1BE8C56C5E30}"/>
    <cellStyle name="20% - Accent6 5 5" xfId="8938" xr:uid="{DA84F045-E7F2-4FF0-A133-29123EB358B1}"/>
    <cellStyle name="20% - Accent6 5 6" xfId="8939" xr:uid="{FA25029D-9529-47DD-88B6-BB34C943198C}"/>
    <cellStyle name="20% - Accent6 5 7" xfId="8940" xr:uid="{87575280-A346-49DE-9ACA-E3CE7441CC2B}"/>
    <cellStyle name="20% - Accent6 50" xfId="8941" xr:uid="{133CF553-3B66-4B8A-96CD-76FAAB3B7611}"/>
    <cellStyle name="20% - Accent6 50 2" xfId="8942" xr:uid="{FF2C390E-3543-4A7F-9F61-8E0E026ECAED}"/>
    <cellStyle name="20% - Accent6 50 2 2" xfId="8943" xr:uid="{D76150CE-E12C-47B2-8993-1B1BA8434F93}"/>
    <cellStyle name="20% - Accent6 50 2 3" xfId="8944" xr:uid="{2F986294-F46B-4564-BD9F-66B066B8F425}"/>
    <cellStyle name="20% - Accent6 50 2 4" xfId="8945" xr:uid="{79B7D33B-E3F8-4272-AA26-4AFEA67BBB41}"/>
    <cellStyle name="20% - Accent6 50 2 5" xfId="8946" xr:uid="{8D026068-8A0E-4780-9463-FE1626DBF661}"/>
    <cellStyle name="20% - Accent6 50 2 6" xfId="8947" xr:uid="{51593635-7AB0-4437-A09F-A9B6D5223918}"/>
    <cellStyle name="20% - Accent6 50 2 7" xfId="8948" xr:uid="{ADB4541A-E516-4665-8EE5-AAF778E5AD7C}"/>
    <cellStyle name="20% - Accent6 50 2 8" xfId="8949" xr:uid="{1CDE7148-7A5E-4BC5-BB35-63114F4A10D2}"/>
    <cellStyle name="20% - Accent6 50 3" xfId="8950" xr:uid="{F5CC0732-3FA9-4FCB-938A-1E8133112AF4}"/>
    <cellStyle name="20% - Accent6 50 3 2" xfId="8951" xr:uid="{A95930E6-033B-4A45-ABDC-65EF8A88B066}"/>
    <cellStyle name="20% - Accent6 50 4" xfId="8952" xr:uid="{FCCDE111-ED8B-461D-BDA4-5DAFB98FB829}"/>
    <cellStyle name="20% - Accent6 50 5" xfId="8953" xr:uid="{FAE6C00F-352D-442E-8D4C-D36D808F9BC9}"/>
    <cellStyle name="20% - Accent6 50 6" xfId="8954" xr:uid="{C4F9BE2E-936F-43FA-AFEC-5DF84D68CB52}"/>
    <cellStyle name="20% - Accent6 50 7" xfId="8955" xr:uid="{E3ED195A-3930-4A94-BDA7-D930F7394E1E}"/>
    <cellStyle name="20% - Accent6 50 8" xfId="8956" xr:uid="{E00320C7-00D3-448B-BA17-CB93F3BA5A5F}"/>
    <cellStyle name="20% - Accent6 50 9" xfId="8957" xr:uid="{642411F2-6755-4DFE-87C0-0A80DBF0F1CA}"/>
    <cellStyle name="20% - Accent6 51" xfId="8958" xr:uid="{2A4E6BE2-883A-49F1-BF47-9775C4BB59BB}"/>
    <cellStyle name="20% - Accent6 51 2" xfId="8959" xr:uid="{CF00E88D-EF4C-4B5C-9613-E5CA77D2354A}"/>
    <cellStyle name="20% - Accent6 51 2 2" xfId="8960" xr:uid="{82900993-9C0E-47F0-BA6C-7FD95807BA84}"/>
    <cellStyle name="20% - Accent6 51 2 3" xfId="8961" xr:uid="{48C6F30A-B256-4D3B-BD7B-8CDB1A082870}"/>
    <cellStyle name="20% - Accent6 51 2 4" xfId="8962" xr:uid="{76B1D8AA-92CB-4756-BAA7-5A22BFC96742}"/>
    <cellStyle name="20% - Accent6 51 2 5" xfId="8963" xr:uid="{7AF707C5-ADFF-4C72-911D-9C80E24F0FDA}"/>
    <cellStyle name="20% - Accent6 51 2 6" xfId="8964" xr:uid="{88D37502-E838-4197-8658-9F45D6BFA5A3}"/>
    <cellStyle name="20% - Accent6 51 2 7" xfId="8965" xr:uid="{8A8A4AF8-0537-4EE4-B84A-2743F615DE23}"/>
    <cellStyle name="20% - Accent6 51 2 8" xfId="8966" xr:uid="{99385ED0-486E-42BF-95AA-3A73930C0EAC}"/>
    <cellStyle name="20% - Accent6 51 3" xfId="8967" xr:uid="{D40DEEC8-73A9-40D4-9382-A86DF4756F5D}"/>
    <cellStyle name="20% - Accent6 51 3 2" xfId="8968" xr:uid="{A01C7E01-A4AD-4608-BE61-D377BE670196}"/>
    <cellStyle name="20% - Accent6 51 4" xfId="8969" xr:uid="{2BDFCC55-7802-4BE5-A0A4-7F55168014D7}"/>
    <cellStyle name="20% - Accent6 51 5" xfId="8970" xr:uid="{DD840A2E-D424-4897-9F38-50AA822BF2BD}"/>
    <cellStyle name="20% - Accent6 51 6" xfId="8971" xr:uid="{DC15872F-A608-448D-A4B5-D3C1DEBE6446}"/>
    <cellStyle name="20% - Accent6 51 7" xfId="8972" xr:uid="{5691CF88-0154-4780-ADCE-E28146842205}"/>
    <cellStyle name="20% - Accent6 51 8" xfId="8973" xr:uid="{57384EAC-9FA9-4E37-AFC3-17E7D950CC93}"/>
    <cellStyle name="20% - Accent6 51 9" xfId="8974" xr:uid="{0934A67F-0348-466C-B0B4-D92E1F9E178E}"/>
    <cellStyle name="20% - Accent6 52" xfId="8975" xr:uid="{A68BFFF8-E3E4-4518-A734-3FC0902D3154}"/>
    <cellStyle name="20% - Accent6 52 2" xfId="8976" xr:uid="{E4F4BA11-DA3A-46FE-94BE-5B8233387C24}"/>
    <cellStyle name="20% - Accent6 52 2 2" xfId="8977" xr:uid="{5B1C57D3-F59C-48BD-A575-7D16A3FECAA7}"/>
    <cellStyle name="20% - Accent6 52 2 3" xfId="8978" xr:uid="{5BE96A4A-B1FC-48E1-8567-6A7C74BEE299}"/>
    <cellStyle name="20% - Accent6 52 2 4" xfId="8979" xr:uid="{DD9B42D8-3C38-437F-8122-D1E16725FBA2}"/>
    <cellStyle name="20% - Accent6 52 2 5" xfId="8980" xr:uid="{2142C814-6F94-4891-83F6-755938F1277C}"/>
    <cellStyle name="20% - Accent6 52 2 6" xfId="8981" xr:uid="{BD873229-1696-49D4-9F8A-3E60FB79B15A}"/>
    <cellStyle name="20% - Accent6 52 2 7" xfId="8982" xr:uid="{8154E709-C626-4955-A390-D00BF39D21BD}"/>
    <cellStyle name="20% - Accent6 52 2 8" xfId="8983" xr:uid="{62F1C0F2-F473-487E-8FD8-86CB77C057E7}"/>
    <cellStyle name="20% - Accent6 52 3" xfId="8984" xr:uid="{6C30411C-6128-4474-BB37-62E583B3E139}"/>
    <cellStyle name="20% - Accent6 52 3 2" xfId="8985" xr:uid="{E33DA7CC-D836-4E56-9370-0E184EF476CA}"/>
    <cellStyle name="20% - Accent6 52 4" xfId="8986" xr:uid="{9ECFC256-6D7E-4B04-AF25-364DBBFCF498}"/>
    <cellStyle name="20% - Accent6 52 5" xfId="8987" xr:uid="{7C5DEA6C-79DC-4B63-9FF9-8BBCAE12BDCB}"/>
    <cellStyle name="20% - Accent6 52 6" xfId="8988" xr:uid="{5B37E0E7-EDD8-43ED-928E-C1E9360119F5}"/>
    <cellStyle name="20% - Accent6 52 7" xfId="8989" xr:uid="{168A95CA-4C3D-408B-B136-F73068EA1A75}"/>
    <cellStyle name="20% - Accent6 52 8" xfId="8990" xr:uid="{27688F1B-3303-4C4F-9BF3-6E544B99C40D}"/>
    <cellStyle name="20% - Accent6 52 9" xfId="8991" xr:uid="{9461656B-CCFB-4479-B021-AE72C06A818E}"/>
    <cellStyle name="20% - Accent6 53" xfId="8992" xr:uid="{8DE95D1B-185E-492A-9B15-737D54E75629}"/>
    <cellStyle name="20% - Accent6 53 2" xfId="8993" xr:uid="{FBB70645-0791-430A-8BBA-833DE7F151FD}"/>
    <cellStyle name="20% - Accent6 53 2 2" xfId="8994" xr:uid="{1630126D-B9AB-4838-842D-369F31945A96}"/>
    <cellStyle name="20% - Accent6 53 2 3" xfId="8995" xr:uid="{646FB084-05B6-4C81-87C9-8F1C3CB93D32}"/>
    <cellStyle name="20% - Accent6 53 2 4" xfId="8996" xr:uid="{B0A38619-67C7-40FE-8AEC-03385855B2F4}"/>
    <cellStyle name="20% - Accent6 53 2 5" xfId="8997" xr:uid="{70192FA4-D5D3-4C05-966D-9CDE12252302}"/>
    <cellStyle name="20% - Accent6 53 2 6" xfId="8998" xr:uid="{77F335A7-7526-47FC-9636-0E3A4D99EC2F}"/>
    <cellStyle name="20% - Accent6 53 2 7" xfId="8999" xr:uid="{59D68E40-663C-49C9-AC49-A09C381690A6}"/>
    <cellStyle name="20% - Accent6 53 2 8" xfId="9000" xr:uid="{2B87C296-D765-41AF-99B8-EB27D98B447A}"/>
    <cellStyle name="20% - Accent6 53 3" xfId="9001" xr:uid="{61302B3C-4263-4DB2-B60B-782E2860AE5E}"/>
    <cellStyle name="20% - Accent6 53 3 2" xfId="9002" xr:uid="{D17627EC-1777-4F49-A174-BC8E20BF2E18}"/>
    <cellStyle name="20% - Accent6 53 4" xfId="9003" xr:uid="{5DCB16F5-9D9A-4224-BD78-36D60971A31C}"/>
    <cellStyle name="20% - Accent6 53 5" xfId="9004" xr:uid="{FF30C946-CC1E-43CD-AF51-BB42C095CF7A}"/>
    <cellStyle name="20% - Accent6 53 6" xfId="9005" xr:uid="{5CA79704-3EAA-47F9-AF8F-B0AAA80993A2}"/>
    <cellStyle name="20% - Accent6 53 7" xfId="9006" xr:uid="{2CB05DED-8A38-4B55-A467-7CAE6BEC2315}"/>
    <cellStyle name="20% - Accent6 53 8" xfId="9007" xr:uid="{4DDC9021-31C8-4579-9832-7BE4D4E1752B}"/>
    <cellStyle name="20% - Accent6 53 9" xfId="9008" xr:uid="{6AFBBE76-FC53-4443-A5DC-E39D6C2238AB}"/>
    <cellStyle name="20% - Accent6 54" xfId="9009" xr:uid="{34794366-0FAA-4489-9D19-39E0C736BFB1}"/>
    <cellStyle name="20% - Accent6 54 2" xfId="9010" xr:uid="{F7CF58D0-367B-440F-9DB9-FF5E07BE1D37}"/>
    <cellStyle name="20% - Accent6 54 2 2" xfId="9011" xr:uid="{4BB52DF2-D5BD-4B5A-9C7B-4282E63A0287}"/>
    <cellStyle name="20% - Accent6 54 2 3" xfId="9012" xr:uid="{4A136904-0869-4DF3-BE8C-58C20C13EC92}"/>
    <cellStyle name="20% - Accent6 54 2 4" xfId="9013" xr:uid="{7DAD8887-854E-48B3-9848-DA3E11E04124}"/>
    <cellStyle name="20% - Accent6 54 2 5" xfId="9014" xr:uid="{A6645C88-AA02-47FD-9AC5-E9672C7A07F2}"/>
    <cellStyle name="20% - Accent6 54 2 6" xfId="9015" xr:uid="{E838325F-4DFE-4069-8DDA-07CBA6B88D87}"/>
    <cellStyle name="20% - Accent6 54 2 7" xfId="9016" xr:uid="{47D84CCB-4C5A-4BCC-B4E4-7AB1304ED69A}"/>
    <cellStyle name="20% - Accent6 54 2 8" xfId="9017" xr:uid="{446EE738-D70E-4477-8FD0-E662F322CBA3}"/>
    <cellStyle name="20% - Accent6 54 3" xfId="9018" xr:uid="{F41D6466-AF9F-4B25-916D-71F0743C82C6}"/>
    <cellStyle name="20% - Accent6 54 3 2" xfId="9019" xr:uid="{0F81BF8F-1C56-4D8C-8C9F-87D3D2C91954}"/>
    <cellStyle name="20% - Accent6 54 4" xfId="9020" xr:uid="{AB71FB90-0EAB-4CB4-B817-2830C9CBA229}"/>
    <cellStyle name="20% - Accent6 54 5" xfId="9021" xr:uid="{84C38D45-0260-4C65-985E-EA7F960ED278}"/>
    <cellStyle name="20% - Accent6 54 6" xfId="9022" xr:uid="{495E0468-E3B2-4EC5-A14D-A3D589218583}"/>
    <cellStyle name="20% - Accent6 54 7" xfId="9023" xr:uid="{B8A3C358-D32A-4AE0-9E82-CC4442D9CB1D}"/>
    <cellStyle name="20% - Accent6 54 8" xfId="9024" xr:uid="{55EB909A-090D-4557-B3F2-34BDB6D9A9DB}"/>
    <cellStyle name="20% - Accent6 54 9" xfId="9025" xr:uid="{0B80F143-533A-426C-885D-174503B2C12F}"/>
    <cellStyle name="20% - Accent6 55" xfId="9026" xr:uid="{9491A3DE-0DC4-45B6-BBAF-B73FEA78C71F}"/>
    <cellStyle name="20% - Accent6 55 2" xfId="9027" xr:uid="{CA480BE9-C9E1-45BC-B3A4-965AEAFF5EC0}"/>
    <cellStyle name="20% - Accent6 55 2 2" xfId="9028" xr:uid="{AA583D3A-611B-4793-AA4C-236A9735D690}"/>
    <cellStyle name="20% - Accent6 55 3" xfId="9029" xr:uid="{09251DBA-2841-4F38-ABF7-F91D3A045EE1}"/>
    <cellStyle name="20% - Accent6 55 3 2" xfId="9030" xr:uid="{C0204305-059C-4FC8-97E3-03BBC712BE5F}"/>
    <cellStyle name="20% - Accent6 55 4" xfId="9031" xr:uid="{B8724AB7-343E-4745-87AB-E425681FA795}"/>
    <cellStyle name="20% - Accent6 55 5" xfId="9032" xr:uid="{DCD79773-3DA5-4B37-9BFC-E77469CE3831}"/>
    <cellStyle name="20% - Accent6 55 6" xfId="9033" xr:uid="{4E2B8B06-722C-42CF-8A8A-FE154E18B957}"/>
    <cellStyle name="20% - Accent6 55 7" xfId="9034" xr:uid="{318CD7E5-3BAF-46B6-A9B3-9A8309F2BA35}"/>
    <cellStyle name="20% - Accent6 56" xfId="9035" xr:uid="{CC43C326-158A-40E6-AFED-76606D1549E9}"/>
    <cellStyle name="20% - Accent6 56 2" xfId="9036" xr:uid="{D7215A0C-F9F0-4F2A-ADD3-868AAE46D485}"/>
    <cellStyle name="20% - Accent6 56 2 2" xfId="9037" xr:uid="{8CA784A7-EFF0-465B-B96C-B36C1699E9B8}"/>
    <cellStyle name="20% - Accent6 56 3" xfId="9038" xr:uid="{F9BB7DD9-D5A1-44E1-94A9-26FC9C2BDC10}"/>
    <cellStyle name="20% - Accent6 56 4" xfId="9039" xr:uid="{E8F69F47-D4C6-401A-81FB-A238E6A79E5D}"/>
    <cellStyle name="20% - Accent6 56 5" xfId="9040" xr:uid="{3F37A613-451F-4D9D-B8B4-5C035765B79C}"/>
    <cellStyle name="20% - Accent6 56 6" xfId="9041" xr:uid="{2C2A0EFA-1728-4F10-BAA0-869A47D7B86C}"/>
    <cellStyle name="20% - Accent6 56 7" xfId="9042" xr:uid="{592C2ED8-413D-42AC-AA2D-6DC9E7087C32}"/>
    <cellStyle name="20% - Accent6 57" xfId="9043" xr:uid="{55C44E0E-4C1C-4D9D-AD93-44781EC9DBC4}"/>
    <cellStyle name="20% - Accent6 57 2" xfId="9044" xr:uid="{45A66981-7EDA-4F0F-9E73-7856BD92CFA8}"/>
    <cellStyle name="20% - Accent6 57 2 2" xfId="9045" xr:uid="{9E02B437-8F64-4FDC-B948-5E1F5032B0A5}"/>
    <cellStyle name="20% - Accent6 57 3" xfId="9046" xr:uid="{F17EC163-C831-4260-A3F9-5D24574EE871}"/>
    <cellStyle name="20% - Accent6 57 4" xfId="9047" xr:uid="{6D9BC5D8-4D9F-4EBD-9EA5-B62692BBCD9B}"/>
    <cellStyle name="20% - Accent6 57 5" xfId="9048" xr:uid="{B4EB2C64-D70C-4ECD-AEEE-8D00175C94CC}"/>
    <cellStyle name="20% - Accent6 57 6" xfId="9049" xr:uid="{355437C6-428C-4E1A-A6E7-BF5C5286BDAF}"/>
    <cellStyle name="20% - Accent6 57 7" xfId="9050" xr:uid="{AF0D381D-F38B-465C-BEC0-CA6681173B46}"/>
    <cellStyle name="20% - Accent6 58" xfId="9051" xr:uid="{3C06CBFB-F652-48AD-A2FC-7756C94B2548}"/>
    <cellStyle name="20% - Accent6 58 2" xfId="9052" xr:uid="{C40F3207-ADBE-4A04-80B0-0FA3B5B90FE8}"/>
    <cellStyle name="20% - Accent6 58 2 2" xfId="9053" xr:uid="{69E7AC8F-99DA-4B43-B42E-E7C063A823B9}"/>
    <cellStyle name="20% - Accent6 58 3" xfId="9054" xr:uid="{1EE35EE2-684C-4AA8-AAE1-C9C595A9D26C}"/>
    <cellStyle name="20% - Accent6 58 3 2" xfId="9055" xr:uid="{98D22FB4-E0BF-41C6-9F62-677EC7F64CA0}"/>
    <cellStyle name="20% - Accent6 58 4" xfId="9056" xr:uid="{94B69D50-94FE-4E42-910E-CAB161CCA848}"/>
    <cellStyle name="20% - Accent6 58 5" xfId="9057" xr:uid="{27946E24-2C81-4475-9489-54B5628D9002}"/>
    <cellStyle name="20% - Accent6 58 6" xfId="9058" xr:uid="{5A01D98F-F60D-46A7-960F-7536BA7C531E}"/>
    <cellStyle name="20% - Accent6 58 7" xfId="9059" xr:uid="{EE675F5B-AD62-4A02-B57C-C5BE11C135B4}"/>
    <cellStyle name="20% - Accent6 59" xfId="9060" xr:uid="{E1F8A96B-9FE2-4533-BFB1-FFBDBC0FD13C}"/>
    <cellStyle name="20% - Accent6 59 2" xfId="9061" xr:uid="{9AB9C52F-FCB3-4D9A-B432-DCC8BE8D069C}"/>
    <cellStyle name="20% - Accent6 59 2 2" xfId="9062" xr:uid="{32925EA0-DEE6-4EDA-8911-9A42DF4B2E5B}"/>
    <cellStyle name="20% - Accent6 59 3" xfId="9063" xr:uid="{616EC3ED-C36F-48BD-9297-12C1C8CD47EF}"/>
    <cellStyle name="20% - Accent6 59 3 2" xfId="9064" xr:uid="{DC52A3E1-660D-4C09-A1F9-9DF5F2433B90}"/>
    <cellStyle name="20% - Accent6 59 4" xfId="9065" xr:uid="{FC613E37-B55C-401D-B892-18DB4D068FEF}"/>
    <cellStyle name="20% - Accent6 59 5" xfId="9066" xr:uid="{5D31233E-FFE4-4E08-9CAE-EB6ED99AFADD}"/>
    <cellStyle name="20% - Accent6 59 6" xfId="9067" xr:uid="{114FD0E6-9258-4F21-A648-3982B2F67C59}"/>
    <cellStyle name="20% - Accent6 59 7" xfId="9068" xr:uid="{5858B4F3-A973-4DE0-BDBA-2CE4F99278F1}"/>
    <cellStyle name="20% - Accent6 6" xfId="9069" xr:uid="{229BD6CA-D255-42A8-89AE-8DB9569800EF}"/>
    <cellStyle name="20% - Accent6 6 2" xfId="9070" xr:uid="{2AF65D66-B1F7-444F-BC3B-4DE6D1E52D20}"/>
    <cellStyle name="20% - Accent6 6 2 2" xfId="9071" xr:uid="{278A0131-263E-4855-B683-10C0320E7E79}"/>
    <cellStyle name="20% - Accent6 6 2 3" xfId="9072" xr:uid="{FA48B208-A628-410E-94BF-223924349F0D}"/>
    <cellStyle name="20% - Accent6 6 2 4" xfId="9073" xr:uid="{DEF000C2-066F-43AC-95CE-40DB2ACEA22D}"/>
    <cellStyle name="20% - Accent6 6 2 5" xfId="9074" xr:uid="{498C275D-51E3-4F1C-ACDC-5C20C0E7C909}"/>
    <cellStyle name="20% - Accent6 6 2 6" xfId="9075" xr:uid="{2321F2E7-A6B3-4B08-A6F8-2D498CB9868E}"/>
    <cellStyle name="20% - Accent6 6 3" xfId="9076" xr:uid="{E383529D-4E89-4564-9E95-2FC80434D9CF}"/>
    <cellStyle name="20% - Accent6 6 3 2" xfId="9077" xr:uid="{08E4A065-CECB-4A09-A4D3-FC6598AA573F}"/>
    <cellStyle name="20% - Accent6 6 4" xfId="9078" xr:uid="{8CC064FC-879B-473C-8EE0-0EED3A85E6AE}"/>
    <cellStyle name="20% - Accent6 6 5" xfId="9079" xr:uid="{D06BC270-E76B-49D9-9C70-FB9BDFA8925D}"/>
    <cellStyle name="20% - Accent6 6 6" xfId="9080" xr:uid="{065582AB-386F-44A7-B268-E5927472D567}"/>
    <cellStyle name="20% - Accent6 6 7" xfId="9081" xr:uid="{65445BF7-E470-4AEC-B6BA-B54EF7E9BF2F}"/>
    <cellStyle name="20% - Accent6 60" xfId="9082" xr:uid="{E874DC06-46B6-468C-9335-29CF3A5A310C}"/>
    <cellStyle name="20% - Accent6 60 2" xfId="9083" xr:uid="{989870DE-36E2-49C1-8135-E6EFA3F6019E}"/>
    <cellStyle name="20% - Accent6 60 2 2" xfId="9084" xr:uid="{77DE6343-7A6A-4B39-8352-EDFFEDA37E45}"/>
    <cellStyle name="20% - Accent6 60 3" xfId="9085" xr:uid="{B9793F40-A13A-44BC-AA62-A906320F56EC}"/>
    <cellStyle name="20% - Accent6 60 3 2" xfId="9086" xr:uid="{83345802-8697-4357-B4C7-2DEA6F6400CE}"/>
    <cellStyle name="20% - Accent6 60 4" xfId="9087" xr:uid="{EDEE6087-879A-4EB5-8E10-1CCCAE2E5F69}"/>
    <cellStyle name="20% - Accent6 60 5" xfId="9088" xr:uid="{1A3876A1-F3D6-4AEA-BAEE-6C3D38ED7A3F}"/>
    <cellStyle name="20% - Accent6 60 6" xfId="9089" xr:uid="{185ACF0B-3E82-4F7C-8C43-0984E1600706}"/>
    <cellStyle name="20% - Accent6 60 7" xfId="9090" xr:uid="{DED35076-4D22-452C-A064-060038296945}"/>
    <cellStyle name="20% - Accent6 61" xfId="9091" xr:uid="{1235BB5E-7A63-4DF7-BA43-16D1277EF6F5}"/>
    <cellStyle name="20% - Accent6 61 2" xfId="9092" xr:uid="{741125B8-F698-4F61-82ED-689923E6C795}"/>
    <cellStyle name="20% - Accent6 61 2 2" xfId="9093" xr:uid="{265C03AF-1B40-4E00-9791-443F6F54E248}"/>
    <cellStyle name="20% - Accent6 61 3" xfId="9094" xr:uid="{AE6DEC6F-79B5-4BE9-8B0C-D30B5A36D3EC}"/>
    <cellStyle name="20% - Accent6 61 3 2" xfId="9095" xr:uid="{2229F68A-56D4-4C43-AD17-7E6567805552}"/>
    <cellStyle name="20% - Accent6 61 4" xfId="9096" xr:uid="{E322F1C7-92C7-4C81-A34B-D9D6D16E6589}"/>
    <cellStyle name="20% - Accent6 61 5" xfId="9097" xr:uid="{DA6530FA-F583-4F54-8B9D-12F5998E554B}"/>
    <cellStyle name="20% - Accent6 61 6" xfId="9098" xr:uid="{C38AE82A-EDCD-4168-A8C4-1F9ACC211268}"/>
    <cellStyle name="20% - Accent6 61 7" xfId="9099" xr:uid="{30DAB8F7-8EF7-46E8-AAFB-E2A32F310096}"/>
    <cellStyle name="20% - Accent6 62" xfId="9100" xr:uid="{D084BE55-17C9-4CA6-B2A0-BBD7E65EE3B0}"/>
    <cellStyle name="20% - Accent6 62 2" xfId="9101" xr:uid="{C6A0DB5C-F88E-459A-A503-9E6553FC5AFF}"/>
    <cellStyle name="20% - Accent6 62 2 2" xfId="9102" xr:uid="{4B7AF457-7832-4FC0-B9C6-DC8B7FF1D17E}"/>
    <cellStyle name="20% - Accent6 62 3" xfId="9103" xr:uid="{C3CC9F5E-43DB-478F-B6DF-274A29513DBE}"/>
    <cellStyle name="20% - Accent6 62 3 2" xfId="9104" xr:uid="{E104F702-EA72-4CAE-963D-6B0B100FBCC9}"/>
    <cellStyle name="20% - Accent6 62 4" xfId="9105" xr:uid="{D1168F1F-9F78-463D-8857-E6CA64146D07}"/>
    <cellStyle name="20% - Accent6 62 5" xfId="9106" xr:uid="{8F9F9D5D-3379-442A-B706-A5D46728DF2D}"/>
    <cellStyle name="20% - Accent6 62 6" xfId="9107" xr:uid="{7A7BEAE6-70BE-4BAA-B910-B0B4E18CD54B}"/>
    <cellStyle name="20% - Accent6 62 7" xfId="9108" xr:uid="{590FA908-96A5-4AAA-9B97-5C2662B599FA}"/>
    <cellStyle name="20% - Accent6 63" xfId="9109" xr:uid="{2B2268C1-2983-4662-9A82-7513D0211246}"/>
    <cellStyle name="20% - Accent6 63 2" xfId="9110" xr:uid="{FD89DD3F-730D-46B1-BAFB-827993CAB77A}"/>
    <cellStyle name="20% - Accent6 63 2 2" xfId="9111" xr:uid="{C960D3FD-9E85-46F2-8942-08933DB25C7A}"/>
    <cellStyle name="20% - Accent6 63 3" xfId="9112" xr:uid="{73F8EB88-41D2-481A-B85E-15C97EC47AA2}"/>
    <cellStyle name="20% - Accent6 63 3 2" xfId="9113" xr:uid="{30CB6C60-FCED-4BCF-BB90-6EAA7D8BAE08}"/>
    <cellStyle name="20% - Accent6 63 4" xfId="9114" xr:uid="{04DF73FB-FC01-434E-817E-835C5B6039ED}"/>
    <cellStyle name="20% - Accent6 63 5" xfId="9115" xr:uid="{3988E130-3936-46B5-8E2C-505138D4D30A}"/>
    <cellStyle name="20% - Accent6 63 6" xfId="9116" xr:uid="{9A7A8F38-8FF3-4112-819C-AB309D819737}"/>
    <cellStyle name="20% - Accent6 63 7" xfId="9117" xr:uid="{B15AC4FE-47E9-49C7-BA47-70EA9B725A72}"/>
    <cellStyle name="20% - Accent6 64" xfId="9118" xr:uid="{F90E874D-32E4-45F8-9796-D459891EA666}"/>
    <cellStyle name="20% - Accent6 64 2" xfId="9119" xr:uid="{C620C7E1-AC62-4E7E-8002-BE68437EDC24}"/>
    <cellStyle name="20% - Accent6 64 2 2" xfId="9120" xr:uid="{B0F47F9E-62A2-41F2-AA11-E6ED525BF50B}"/>
    <cellStyle name="20% - Accent6 64 3" xfId="9121" xr:uid="{FF4E0085-018B-4DC9-8EF8-AA77ABE62A3B}"/>
    <cellStyle name="20% - Accent6 64 3 2" xfId="9122" xr:uid="{8DDE470E-16DB-46A3-A26F-4708EA4CC2E5}"/>
    <cellStyle name="20% - Accent6 64 4" xfId="9123" xr:uid="{F4281248-288E-4911-9D67-BF541BBC1E5D}"/>
    <cellStyle name="20% - Accent6 64 5" xfId="9124" xr:uid="{BC1804D9-EE74-4732-921F-DD33A43C34E0}"/>
    <cellStyle name="20% - Accent6 64 6" xfId="9125" xr:uid="{010F536C-DC1E-4BAF-BBD9-48EE0B7AC608}"/>
    <cellStyle name="20% - Accent6 64 7" xfId="9126" xr:uid="{2EE8A4E9-D84A-42C5-B8B7-30C355794720}"/>
    <cellStyle name="20% - Accent6 65" xfId="9127" xr:uid="{40ADD0AD-B11D-49F3-BF25-2620A22AA730}"/>
    <cellStyle name="20% - Accent6 65 2" xfId="9128" xr:uid="{F2CAE1C2-067F-46FD-8622-A4346EAB9A51}"/>
    <cellStyle name="20% - Accent6 65 2 2" xfId="9129" xr:uid="{6FC9E846-498C-446C-9C0F-02A8F4343270}"/>
    <cellStyle name="20% - Accent6 65 3" xfId="9130" xr:uid="{DBBF999E-5E5A-49F5-8C3E-0AA2ACC2C583}"/>
    <cellStyle name="20% - Accent6 65 3 2" xfId="9131" xr:uid="{8933ABB8-9971-49DA-9E5A-CFBE7AEFC5E2}"/>
    <cellStyle name="20% - Accent6 65 4" xfId="9132" xr:uid="{A0797BF5-3C37-4149-BCD8-CA1BFC523C83}"/>
    <cellStyle name="20% - Accent6 65 5" xfId="9133" xr:uid="{2F1C753A-92E1-4ADD-9EFA-33B542D86F6A}"/>
    <cellStyle name="20% - Accent6 65 6" xfId="9134" xr:uid="{26324A7A-76BE-4944-84F2-5B02966E1BCB}"/>
    <cellStyle name="20% - Accent6 65 7" xfId="9135" xr:uid="{C1121D6E-8506-49DE-92BA-EAE732562976}"/>
    <cellStyle name="20% - Accent6 66" xfId="9136" xr:uid="{58DED85A-4C82-4E22-94DF-F6E1B0233737}"/>
    <cellStyle name="20% - Accent6 66 2" xfId="9137" xr:uid="{A3EEE1D1-CA89-4D35-94DF-D47A244664DF}"/>
    <cellStyle name="20% - Accent6 66 2 2" xfId="9138" xr:uid="{B7AFC083-A2A3-484D-A300-1A0019697784}"/>
    <cellStyle name="20% - Accent6 66 3" xfId="9139" xr:uid="{F60D7D12-F55D-41BD-BEA0-ADFC03E9BA6B}"/>
    <cellStyle name="20% - Accent6 66 3 2" xfId="9140" xr:uid="{FC1D8523-76DA-4661-BC5D-310A6FB804FC}"/>
    <cellStyle name="20% - Accent6 66 4" xfId="9141" xr:uid="{D5FFB50D-E07B-4873-A4E8-BDE6C1471782}"/>
    <cellStyle name="20% - Accent6 66 5" xfId="9142" xr:uid="{4B6A3935-D07E-4795-8B49-C8AB096FED23}"/>
    <cellStyle name="20% - Accent6 66 6" xfId="9143" xr:uid="{6D5C3102-F4D5-42D4-900F-157DE7A9362F}"/>
    <cellStyle name="20% - Accent6 66 7" xfId="9144" xr:uid="{EFF593E1-3B49-432E-B8FC-8586331A87B4}"/>
    <cellStyle name="20% - Accent6 67" xfId="9145" xr:uid="{2EA03ABD-EB45-418A-8CF9-18ADFCECE67C}"/>
    <cellStyle name="20% - Accent6 67 2" xfId="9146" xr:uid="{D1A5B380-DD84-48D3-A552-276CA584D9ED}"/>
    <cellStyle name="20% - Accent6 67 2 2" xfId="9147" xr:uid="{1FE9BEBA-B3C5-4AFF-A34C-2E1046DC87DA}"/>
    <cellStyle name="20% - Accent6 67 3" xfId="9148" xr:uid="{2A309E61-B627-4C38-B66F-D99868D3AD8B}"/>
    <cellStyle name="20% - Accent6 67 3 2" xfId="9149" xr:uid="{7FA386F8-511F-4C27-9C45-89D1979569C9}"/>
    <cellStyle name="20% - Accent6 67 4" xfId="9150" xr:uid="{33CC69DA-A622-4ECD-BD50-854BBE2ED936}"/>
    <cellStyle name="20% - Accent6 67 5" xfId="9151" xr:uid="{029053BB-31EB-464B-9F55-0A5667D75846}"/>
    <cellStyle name="20% - Accent6 67 6" xfId="9152" xr:uid="{31195375-9C5F-4CAE-ABB2-04D27B833D34}"/>
    <cellStyle name="20% - Accent6 67 7" xfId="9153" xr:uid="{28383A87-53D9-46A9-B537-101C3D15DCC6}"/>
    <cellStyle name="20% - Accent6 68" xfId="9154" xr:uid="{8F4584B7-760A-4578-B6A9-6BEBA0F02A81}"/>
    <cellStyle name="20% - Accent6 68 2" xfId="9155" xr:uid="{037531F1-1A38-4E69-9667-110110919B3E}"/>
    <cellStyle name="20% - Accent6 68 2 2" xfId="9156" xr:uid="{0BC17F01-41E4-4CB4-B804-797A18FEB664}"/>
    <cellStyle name="20% - Accent6 68 3" xfId="9157" xr:uid="{7F5F67E2-2980-480F-8F08-D4C96EDB889B}"/>
    <cellStyle name="20% - Accent6 68 3 2" xfId="9158" xr:uid="{1B8C51CD-30BC-4E61-8DC4-E311A4F05315}"/>
    <cellStyle name="20% - Accent6 68 4" xfId="9159" xr:uid="{8D80C34F-647C-421E-9516-E91FCF532D19}"/>
    <cellStyle name="20% - Accent6 68 5" xfId="9160" xr:uid="{BE3A3645-B9F6-4A3B-87C0-1D3494C2F6CE}"/>
    <cellStyle name="20% - Accent6 68 6" xfId="9161" xr:uid="{63EA24BA-9648-42A1-B6D2-E81B297BD621}"/>
    <cellStyle name="20% - Accent6 68 7" xfId="9162" xr:uid="{39E4A69C-7D95-45B8-A5AF-F1BEE5B4CA69}"/>
    <cellStyle name="20% - Accent6 69" xfId="9163" xr:uid="{8D30BDF4-3B36-460E-BDD2-3492A5E68277}"/>
    <cellStyle name="20% - Accent6 69 2" xfId="9164" xr:uid="{2C2AD3FC-3D30-419C-AF6B-2BFB0E3CD0D9}"/>
    <cellStyle name="20% - Accent6 69 2 2" xfId="9165" xr:uid="{44942A24-04DB-4E5E-8849-EDD6823CC10C}"/>
    <cellStyle name="20% - Accent6 69 3" xfId="9166" xr:uid="{25961C25-F6EB-4D97-AC97-D5DA90FEF00D}"/>
    <cellStyle name="20% - Accent6 69 3 2" xfId="9167" xr:uid="{4B143380-9FF7-4634-A705-753ADCC86A1C}"/>
    <cellStyle name="20% - Accent6 69 4" xfId="9168" xr:uid="{80C6E08E-2838-433A-8D5D-A466DAC28504}"/>
    <cellStyle name="20% - Accent6 69 5" xfId="9169" xr:uid="{53FB1B8C-A0D3-46E6-A208-5F72B202BE96}"/>
    <cellStyle name="20% - Accent6 69 6" xfId="9170" xr:uid="{99036136-9283-491C-9341-9734FCC58800}"/>
    <cellStyle name="20% - Accent6 69 7" xfId="9171" xr:uid="{15A60696-702E-46CB-9F3A-1B497D93ED61}"/>
    <cellStyle name="20% - Accent6 7" xfId="9172" xr:uid="{C7C07C56-3E72-4098-87F2-59664D1B2904}"/>
    <cellStyle name="20% - Accent6 7 2" xfId="9173" xr:uid="{9B20E457-4439-4503-A028-3AD2832CE0B9}"/>
    <cellStyle name="20% - Accent6 7 2 2" xfId="9174" xr:uid="{EDE85835-4B2E-457E-B0D9-18CE34D5C246}"/>
    <cellStyle name="20% - Accent6 7 2 3" xfId="9175" xr:uid="{E3BFB383-B91F-4AB1-A498-BBED3AD9DE37}"/>
    <cellStyle name="20% - Accent6 7 2 4" xfId="9176" xr:uid="{6EFE9304-7C7A-4D8A-999D-02E3E42EA548}"/>
    <cellStyle name="20% - Accent6 7 2 5" xfId="9177" xr:uid="{2E214D67-BA42-427A-8AC4-A6E5A147D1CF}"/>
    <cellStyle name="20% - Accent6 7 2 6" xfId="9178" xr:uid="{5C225257-783A-4806-A532-0E85DA8461FD}"/>
    <cellStyle name="20% - Accent6 7 3" xfId="9179" xr:uid="{8CDFCF92-FDC0-459B-AE3A-604DBCF9BC9C}"/>
    <cellStyle name="20% - Accent6 7 3 2" xfId="9180" xr:uid="{A3ACA0BA-7E56-45B0-A588-E10ADF9D0232}"/>
    <cellStyle name="20% - Accent6 7 4" xfId="9181" xr:uid="{E447E92E-0EEB-4AD2-93D7-22AC21EE49B0}"/>
    <cellStyle name="20% - Accent6 7 5" xfId="9182" xr:uid="{06ED92D7-B0DE-40BB-871A-DA6A49A1ABF2}"/>
    <cellStyle name="20% - Accent6 7 6" xfId="9183" xr:uid="{B08BDF0C-9A59-49E1-BCFF-9BFA2E6A9444}"/>
    <cellStyle name="20% - Accent6 7 7" xfId="9184" xr:uid="{6BF9A42D-4ED0-4EE7-B02B-905358F2DEE2}"/>
    <cellStyle name="20% - Accent6 70" xfId="9185" xr:uid="{9E735028-E496-4F77-95C6-FE795942F937}"/>
    <cellStyle name="20% - Accent6 70 2" xfId="9186" xr:uid="{8FE9862F-FA57-4C7A-B68E-FBC3A12A653C}"/>
    <cellStyle name="20% - Accent6 70 2 2" xfId="9187" xr:uid="{7041E807-BADD-4A5D-9589-A2B3CF52C4E6}"/>
    <cellStyle name="20% - Accent6 70 3" xfId="9188" xr:uid="{52ABE1BC-B745-468E-BDCB-ADA44121BBB5}"/>
    <cellStyle name="20% - Accent6 70 4" xfId="9189" xr:uid="{4FE8B883-9705-4146-B8EA-7CC8EA0E070A}"/>
    <cellStyle name="20% - Accent6 70 5" xfId="9190" xr:uid="{DEF9165E-2B94-42B0-A68D-62B0529A0D55}"/>
    <cellStyle name="20% - Accent6 70 6" xfId="9191" xr:uid="{4F1615C5-CD88-47A7-B0DE-FDA8C0C28D12}"/>
    <cellStyle name="20% - Accent6 70 7" xfId="9192" xr:uid="{629913E2-98C9-4407-B042-13A9524F7F06}"/>
    <cellStyle name="20% - Accent6 71" xfId="9193" xr:uid="{580B19EA-5070-411E-9DFE-6358A242A2C4}"/>
    <cellStyle name="20% - Accent6 71 2" xfId="9194" xr:uid="{5A72E4A7-EFAE-4630-999A-BBF6F41A93F2}"/>
    <cellStyle name="20% - Accent6 71 2 2" xfId="9195" xr:uid="{C713438E-BAB7-4FC1-B9F8-2235B1FCCD51}"/>
    <cellStyle name="20% - Accent6 71 3" xfId="9196" xr:uid="{80558D77-71BE-461D-9853-11DC19EEC878}"/>
    <cellStyle name="20% - Accent6 71 4" xfId="9197" xr:uid="{2A18D2AD-BF54-4575-8029-C08419BE3A5B}"/>
    <cellStyle name="20% - Accent6 71 5" xfId="9198" xr:uid="{73AE1774-420D-428B-AB53-88A06F0A3156}"/>
    <cellStyle name="20% - Accent6 71 6" xfId="9199" xr:uid="{34B1FD95-20CB-48C6-BB08-5602FB9F4B89}"/>
    <cellStyle name="20% - Accent6 71 7" xfId="9200" xr:uid="{7BD3ADB4-614D-4502-B12C-A7E1E6BCFE97}"/>
    <cellStyle name="20% - Accent6 72" xfId="9201" xr:uid="{438912CA-A74A-476F-91B6-2744F544181E}"/>
    <cellStyle name="20% - Accent6 72 2" xfId="9202" xr:uid="{DE44DA7C-6E16-4100-BEF6-0F9B201A14A3}"/>
    <cellStyle name="20% - Accent6 72 2 2" xfId="9203" xr:uid="{EACAF7E6-3677-4403-B179-E9E7D5C09BA6}"/>
    <cellStyle name="20% - Accent6 72 3" xfId="9204" xr:uid="{45515D7C-C2BA-4A74-8E6F-935CE1287EE7}"/>
    <cellStyle name="20% - Accent6 72 4" xfId="9205" xr:uid="{B9E57137-43C1-4F0E-BAD3-0804B2A19F9D}"/>
    <cellStyle name="20% - Accent6 72 5" xfId="9206" xr:uid="{D454B91D-937F-415B-B970-AE55BCA590A9}"/>
    <cellStyle name="20% - Accent6 72 6" xfId="9207" xr:uid="{797CE582-98B5-457F-BF98-1A7C4C6C5923}"/>
    <cellStyle name="20% - Accent6 72 7" xfId="9208" xr:uid="{1B685E6A-DCDC-4BC9-89DE-880C85F11521}"/>
    <cellStyle name="20% - Accent6 73" xfId="9209" xr:uid="{DCC6451B-1CB9-4FDA-A1A9-7D85ADA392CF}"/>
    <cellStyle name="20% - Accent6 73 2" xfId="9210" xr:uid="{08D9675E-4D0C-454A-83E5-FFC1FD453D62}"/>
    <cellStyle name="20% - Accent6 73 2 2" xfId="9211" xr:uid="{6EDD6BAD-DA48-4212-85C1-ED0B469C898C}"/>
    <cellStyle name="20% - Accent6 73 3" xfId="9212" xr:uid="{17DBAD61-CB24-43C5-AFEB-C5D8315F2289}"/>
    <cellStyle name="20% - Accent6 73 4" xfId="9213" xr:uid="{0375EE2E-E73A-450E-A598-3B065DE38D35}"/>
    <cellStyle name="20% - Accent6 74" xfId="9214" xr:uid="{1761C041-2199-4416-8236-D41B52377A35}"/>
    <cellStyle name="20% - Accent6 74 2" xfId="9215" xr:uid="{E1E29A53-3B3F-4BEB-83AE-6CF74DD1E896}"/>
    <cellStyle name="20% - Accent6 74 2 2" xfId="9216" xr:uid="{945B6518-286E-47A9-84AF-454F510E0059}"/>
    <cellStyle name="20% - Accent6 74 3" xfId="9217" xr:uid="{E181EDB6-2CCC-429A-A041-38B3F6C40340}"/>
    <cellStyle name="20% - Accent6 74 4" xfId="9218" xr:uid="{324F860F-6F34-4C3B-8DC0-AD16314B97D2}"/>
    <cellStyle name="20% - Accent6 75" xfId="9219" xr:uid="{53AB46DB-E0D5-4599-BD12-3C1F8059C0C6}"/>
    <cellStyle name="20% - Accent6 75 2" xfId="9220" xr:uid="{90FA8449-107E-4A80-85B8-7178D33A45D2}"/>
    <cellStyle name="20% - Accent6 75 2 2" xfId="9221" xr:uid="{390C1826-A1F5-44FD-8CD0-11C5BC7D8054}"/>
    <cellStyle name="20% - Accent6 75 3" xfId="9222" xr:uid="{1486E06B-8C84-4025-BE65-A25562789CEF}"/>
    <cellStyle name="20% - Accent6 75 4" xfId="9223" xr:uid="{82A41EFE-84F6-467A-A37D-4FAB4885FA81}"/>
    <cellStyle name="20% - Accent6 76" xfId="9224" xr:uid="{8C3D4DF8-5EA8-47BA-B1E7-1050E5A0AEF6}"/>
    <cellStyle name="20% - Accent6 76 2" xfId="9225" xr:uid="{071ECA68-4164-4ECC-942F-C6908FEF17CB}"/>
    <cellStyle name="20% - Accent6 76 2 2" xfId="9226" xr:uid="{358DE2AF-EABE-4365-9716-3134BB54CC86}"/>
    <cellStyle name="20% - Accent6 76 3" xfId="9227" xr:uid="{27F68020-8A75-4614-856A-6F2F2E3C2014}"/>
    <cellStyle name="20% - Accent6 76 4" xfId="9228" xr:uid="{AAE5538B-8211-4344-BDBF-0E0BE7FCB350}"/>
    <cellStyle name="20% - Accent6 77" xfId="9229" xr:uid="{5582AB96-A762-48B4-9CEF-6C10873A53D9}"/>
    <cellStyle name="20% - Accent6 77 2" xfId="9230" xr:uid="{A2BBC8DC-9926-45A6-B935-F31DE4CCE1FE}"/>
    <cellStyle name="20% - Accent6 77 2 2" xfId="9231" xr:uid="{E780C688-2797-4BC2-BFAB-4B8C8CC26F95}"/>
    <cellStyle name="20% - Accent6 77 3" xfId="9232" xr:uid="{972D3C11-5C4C-44DE-A995-BCFFB51B12F8}"/>
    <cellStyle name="20% - Accent6 77 4" xfId="9233" xr:uid="{7B3E4B64-622D-46BA-B807-D0DCD9C94CD2}"/>
    <cellStyle name="20% - Accent6 78" xfId="9234" xr:uid="{212E3881-0EF3-4183-8ABF-42BE37B15D8A}"/>
    <cellStyle name="20% - Accent6 78 2" xfId="9235" xr:uid="{1200DA2D-7AC8-4120-BA34-0819D2C35E4B}"/>
    <cellStyle name="20% - Accent6 78 2 2" xfId="9236" xr:uid="{1BF8C756-FF67-4381-BEA1-CB28C679008E}"/>
    <cellStyle name="20% - Accent6 78 3" xfId="9237" xr:uid="{F0601B08-6D54-4064-AE9F-6A5113DDBA46}"/>
    <cellStyle name="20% - Accent6 78 4" xfId="9238" xr:uid="{4C22417C-3C58-4C78-882F-7D6613FECE1A}"/>
    <cellStyle name="20% - Accent6 79" xfId="9239" xr:uid="{214AFA46-B84D-4F10-BCCA-EEBFD114D028}"/>
    <cellStyle name="20% - Accent6 79 2" xfId="9240" xr:uid="{F583AEE4-5E54-4CE3-A51B-205B642E8E91}"/>
    <cellStyle name="20% - Accent6 79 2 2" xfId="9241" xr:uid="{4F7C7D4F-4057-41BA-8BD2-E1B757CC4DE8}"/>
    <cellStyle name="20% - Accent6 79 3" xfId="9242" xr:uid="{86210D53-A72B-459E-9DAD-9295F1A90761}"/>
    <cellStyle name="20% - Accent6 79 4" xfId="9243" xr:uid="{CE61B48B-16A0-4BEE-95FD-49E763DE0436}"/>
    <cellStyle name="20% - Accent6 8" xfId="9244" xr:uid="{E6529BB1-EC13-474F-A0B1-0CF69734C237}"/>
    <cellStyle name="20% - Accent6 8 2" xfId="9245" xr:uid="{5AC1CE40-E97D-4663-9C12-5F5A53B54CE6}"/>
    <cellStyle name="20% - Accent6 8 2 2" xfId="9246" xr:uid="{583FF2D6-D99A-4AF6-B251-22438F30E2B6}"/>
    <cellStyle name="20% - Accent6 8 2 3" xfId="9247" xr:uid="{DCA1A26B-17C6-4757-AFB0-359B247D75FA}"/>
    <cellStyle name="20% - Accent6 8 2 4" xfId="9248" xr:uid="{C4144F82-5748-4844-8C45-507FBD3F8BD4}"/>
    <cellStyle name="20% - Accent6 8 2 5" xfId="9249" xr:uid="{8B4EBAA6-9915-4793-A3F9-3E87340F8C46}"/>
    <cellStyle name="20% - Accent6 8 2 6" xfId="9250" xr:uid="{0461E59C-9DA7-45FF-B4BF-C743E35A251C}"/>
    <cellStyle name="20% - Accent6 8 3" xfId="9251" xr:uid="{480F193B-85B1-4E73-99F7-59A834C8DFA2}"/>
    <cellStyle name="20% - Accent6 8 3 2" xfId="9252" xr:uid="{1405B36A-7148-4539-9A62-359088133AF2}"/>
    <cellStyle name="20% - Accent6 8 4" xfId="9253" xr:uid="{5F4A9B19-7BE5-413F-9F05-28273DF20F26}"/>
    <cellStyle name="20% - Accent6 8 5" xfId="9254" xr:uid="{D7CD5D56-4288-4A3E-A44E-2248F7682EB8}"/>
    <cellStyle name="20% - Accent6 8 6" xfId="9255" xr:uid="{19DB7D57-B4F8-4B99-8584-B2754EC362A0}"/>
    <cellStyle name="20% - Accent6 8 7" xfId="9256" xr:uid="{EA45DD9B-299A-44CC-87AB-D45A7C5261B3}"/>
    <cellStyle name="20% - Accent6 80" xfId="9257" xr:uid="{C2311398-EDEB-4574-A9A8-0EBDBC836EF6}"/>
    <cellStyle name="20% - Accent6 80 2" xfId="9258" xr:uid="{A1AE8022-EE59-40EC-B72E-9E570F9A8441}"/>
    <cellStyle name="20% - Accent6 80 2 2" xfId="9259" xr:uid="{E8A974DB-5EE0-4669-B94E-2A74D84CD4C4}"/>
    <cellStyle name="20% - Accent6 80 3" xfId="9260" xr:uid="{0776D3DB-5F13-441B-91D0-7BC308EC29C6}"/>
    <cellStyle name="20% - Accent6 80 4" xfId="9261" xr:uid="{B903D6E6-B3F3-4FDF-A599-EF39E633ACF0}"/>
    <cellStyle name="20% - Accent6 81" xfId="9262" xr:uid="{DDF01E7D-8B9E-4B28-A83F-46DB22B5BDB6}"/>
    <cellStyle name="20% - Accent6 81 2" xfId="9263" xr:uid="{D651ADA0-839F-4750-B828-3281AF52CE5D}"/>
    <cellStyle name="20% - Accent6 81 2 2" xfId="9264" xr:uid="{F4AAE442-972A-465D-BF68-D6293D14AC59}"/>
    <cellStyle name="20% - Accent6 81 2 2 2" xfId="9265" xr:uid="{514F7723-B4FC-4735-9935-C9CBB6D87455}"/>
    <cellStyle name="20% - Accent6 81 2 3" xfId="9266" xr:uid="{1A7DA6C2-D125-432C-BC3C-D21911EB1657}"/>
    <cellStyle name="20% - Accent6 81 2 4" xfId="9267" xr:uid="{DEF39F19-0C1B-4C80-B19C-7D44A8EDEEAE}"/>
    <cellStyle name="20% - Accent6 81 2 5" xfId="9268" xr:uid="{E34A9A66-26FD-496F-9C6A-6ECC2A258090}"/>
    <cellStyle name="20% - Accent6 81 2 6" xfId="9269" xr:uid="{7702854D-7126-4680-B65F-CF114FBDF947}"/>
    <cellStyle name="20% - Accent6 81 3" xfId="9270" xr:uid="{C39A78C2-3EFC-45C0-9F3F-FD90D93C1125}"/>
    <cellStyle name="20% - Accent6 81 4" xfId="9271" xr:uid="{5D0DABDD-AC2B-4864-95F6-85204F597C06}"/>
    <cellStyle name="20% - Accent6 82" xfId="9272" xr:uid="{B1373FB2-BB62-495D-8716-721E86C62DA4}"/>
    <cellStyle name="20% - Accent6 82 2" xfId="9273" xr:uid="{2E82BA3A-C402-49B2-B6EA-695E6B979BE1}"/>
    <cellStyle name="20% - Accent6 82 3" xfId="9274" xr:uid="{92E741B9-9CC4-4B4F-BD8C-5C9006044047}"/>
    <cellStyle name="20% - Accent6 83" xfId="9275" xr:uid="{0D0E3825-B125-4557-A1A1-C708C1FABA0C}"/>
    <cellStyle name="20% - Accent6 83 2" xfId="9276" xr:uid="{55C57D00-5169-4183-9E00-685526B0C1ED}"/>
    <cellStyle name="20% - Accent6 83 3" xfId="9277" xr:uid="{951B5D28-599F-4636-9A5D-FCE437896DD9}"/>
    <cellStyle name="20% - Accent6 84" xfId="9278" xr:uid="{EFDD607E-1B10-451F-9DDD-4CBCF4153B3C}"/>
    <cellStyle name="20% - Accent6 84 2" xfId="9279" xr:uid="{E50176B2-A336-463C-B39E-FFFC3B016ECA}"/>
    <cellStyle name="20% - Accent6 84 3" xfId="9280" xr:uid="{E9752FEF-6BBC-4CE2-9B1F-87A71979CE9C}"/>
    <cellStyle name="20% - Accent6 85" xfId="9281" xr:uid="{FFD6709C-E68E-4069-8C20-8407CD867895}"/>
    <cellStyle name="20% - Accent6 85 2" xfId="9282" xr:uid="{607C9148-9598-4275-96C9-A33338399756}"/>
    <cellStyle name="20% - Accent6 85 3" xfId="9283" xr:uid="{15290D8B-D5E7-4DCA-BBE8-043A27A328E0}"/>
    <cellStyle name="20% - Accent6 86" xfId="9284" xr:uid="{1DB33F9C-52E9-4309-9056-6098CB5D92BF}"/>
    <cellStyle name="20% - Accent6 86 2" xfId="9285" xr:uid="{3421EFF9-6F63-4874-AC9C-58D631D43F52}"/>
    <cellStyle name="20% - Accent6 86 2 2" xfId="9286" xr:uid="{720DC0E4-6FFD-4465-8A02-BBD953A14B05}"/>
    <cellStyle name="20% - Accent6 86 3" xfId="9287" xr:uid="{F17C3AA7-615F-4B14-8482-36AF44A7D803}"/>
    <cellStyle name="20% - Accent6 86 4" xfId="9288" xr:uid="{9B97F8BC-E421-4FDE-AEED-15382608ED08}"/>
    <cellStyle name="20% - Accent6 86 5" xfId="9289" xr:uid="{C4CC7159-76AB-4B2C-A719-1A17E00B30E6}"/>
    <cellStyle name="20% - Accent6 86 6" xfId="9290" xr:uid="{92AF3341-D938-40EF-B86D-63BD3CBC6C89}"/>
    <cellStyle name="20% - Accent6 87" xfId="9291" xr:uid="{02EC4C7F-88F8-44B3-919F-EA9BC042A3CB}"/>
    <cellStyle name="20% - Accent6 87 2" xfId="9292" xr:uid="{E0857DA8-ED32-45BA-9588-BB25AB96C016}"/>
    <cellStyle name="20% - Accent6 87 2 2" xfId="9293" xr:uid="{25B40853-E0C1-4E58-9C9F-E6DFF5D26743}"/>
    <cellStyle name="20% - Accent6 87 3" xfId="9294" xr:uid="{55F1416D-2C5D-433D-8F53-0CD633038CDF}"/>
    <cellStyle name="20% - Accent6 87 4" xfId="9295" xr:uid="{52B694B8-80D6-4C2E-87D1-3A3BD2DBB02B}"/>
    <cellStyle name="20% - Accent6 87 5" xfId="9296" xr:uid="{0551B1D4-B397-492D-B067-37368C0DC5D2}"/>
    <cellStyle name="20% - Accent6 87 6" xfId="9297" xr:uid="{70AEB8B5-0FE3-4FF8-B6E1-9E8887B39AA8}"/>
    <cellStyle name="20% - Accent6 88" xfId="9298" xr:uid="{70857480-A123-4A36-9DB8-00CD8497802A}"/>
    <cellStyle name="20% - Accent6 88 2" xfId="9299" xr:uid="{32BEB6B2-8B84-47ED-BD80-405753F1781D}"/>
    <cellStyle name="20% - Accent6 88 3" xfId="9300" xr:uid="{380C4B36-C2CE-4CE2-861F-3CA73E6474B9}"/>
    <cellStyle name="20% - Accent6 88 4" xfId="9301" xr:uid="{DF648AA0-18A9-421A-8973-02AEA62B4042}"/>
    <cellStyle name="20% - Accent6 88 5" xfId="9302" xr:uid="{FF3E021E-CFFF-42A6-B9C8-EDA02BBEB846}"/>
    <cellStyle name="20% - Accent6 88 6" xfId="9303" xr:uid="{30A2153D-15B7-449C-B293-D7DB7AE7157F}"/>
    <cellStyle name="20% - Accent6 89" xfId="9304" xr:uid="{3DEB1563-59E9-4F6F-9251-8B21283C0B8C}"/>
    <cellStyle name="20% - Accent6 9" xfId="9305" xr:uid="{4874B7D4-0A42-4C5F-9415-03EE6CA716BD}"/>
    <cellStyle name="20% - Accent6 9 2" xfId="9306" xr:uid="{6A83A971-AAA1-40D8-AD6F-658D216E4266}"/>
    <cellStyle name="20% - Accent6 9 2 2" xfId="9307" xr:uid="{7CD1562A-BD64-4E64-9279-4ABC89E2CC35}"/>
    <cellStyle name="20% - Accent6 9 2 3" xfId="9308" xr:uid="{49B0B6A5-B93F-4DCC-AD76-856CE61838B1}"/>
    <cellStyle name="20% - Accent6 9 2 4" xfId="9309" xr:uid="{5F369CD4-4D87-4F19-820A-99601A3DA22C}"/>
    <cellStyle name="20% - Accent6 9 2 5" xfId="9310" xr:uid="{1D1936AC-A561-40B2-8350-AA847DA52183}"/>
    <cellStyle name="20% - Accent6 9 2 6" xfId="9311" xr:uid="{CF616431-E0C7-4865-AAF4-9CC224050F87}"/>
    <cellStyle name="20% - Accent6 9 3" xfId="9312" xr:uid="{8AF353E4-8F41-4CF6-85A9-4391786D6860}"/>
    <cellStyle name="20% - Accent6 9 3 2" xfId="9313" xr:uid="{63F9415D-5CD8-406A-8124-E5F309B312AB}"/>
    <cellStyle name="20% - Accent6 9 4" xfId="9314" xr:uid="{B7F0A84C-888F-451E-A1B8-92BFE6F50397}"/>
    <cellStyle name="20% - Accent6 9 5" xfId="9315" xr:uid="{311656D2-3DAC-4849-B6CE-CD69C43ABE95}"/>
    <cellStyle name="20% - Accent6 9 6" xfId="9316" xr:uid="{2829348A-AB58-4303-BC96-DD0029F5DEA5}"/>
    <cellStyle name="20% - Accent6 9 7" xfId="9317" xr:uid="{481A6E20-48EC-4A74-B491-C50CF3CB4373}"/>
    <cellStyle name="20% - Accent6 90" xfId="9318" xr:uid="{CB37953A-3DD7-446F-8F7A-B8FC861D3881}"/>
    <cellStyle name="20% - Accent6 91" xfId="9319" xr:uid="{2022263E-AE09-451D-B4F4-2E26ABDBB5A8}"/>
    <cellStyle name="20% - Accent6 92" xfId="9320" xr:uid="{D14A1921-C170-427D-9AF6-0CBACFDB7857}"/>
    <cellStyle name="20% - Accent6 93" xfId="9321" xr:uid="{AD40ACB7-662B-4F6D-B527-D0A6950700D8}"/>
    <cellStyle name="20% - Accent6 94" xfId="9322" xr:uid="{0DA12D13-237E-45A8-9FA8-38E60730B441}"/>
    <cellStyle name="20% - Accent6 95" xfId="9323" xr:uid="{856894E5-C18E-4870-A0F1-F666684FC386}"/>
    <cellStyle name="20% - Accent6 96" xfId="32850" xr:uid="{AC6F17CB-0A2F-4E1A-AE6E-61929939B2EE}"/>
    <cellStyle name="20% - ส่วนที่ถูกเน้น1" xfId="9324" xr:uid="{FDDB0DED-D11B-4045-BB00-90135094774A}"/>
    <cellStyle name="20% - ส่วนที่ถูกเน้น1 2" xfId="9325" xr:uid="{6B86E71C-D78B-4172-8DA6-F6566B2B1813}"/>
    <cellStyle name="20% - ส่วนที่ถูกเน้น1 2 2" xfId="9326" xr:uid="{E32C63E0-307F-496E-867D-56F2C560126A}"/>
    <cellStyle name="20% - ส่วนที่ถูกเน้น1 2 2 2" xfId="9327" xr:uid="{F4C1322B-F716-4A45-A83B-52E8054D76B8}"/>
    <cellStyle name="20% - ส่วนที่ถูกเน้น1 2 3" xfId="9328" xr:uid="{3F21ABE8-597D-4BD3-999F-7C719BD37C98}"/>
    <cellStyle name="20% - ส่วนที่ถูกเน้น1 2 4" xfId="9329" xr:uid="{3403F304-8307-4A4E-B97F-A69E12A80A03}"/>
    <cellStyle name="20% - ส่วนที่ถูกเน้น1 2 5" xfId="32913" xr:uid="{E865902B-AA34-4320-9BB7-202E7C88623C}"/>
    <cellStyle name="20% - ส่วนที่ถูกเน้น1 3" xfId="9330" xr:uid="{643E6944-E270-4D5E-B442-02A4B7A3F322}"/>
    <cellStyle name="20% - ส่วนที่ถูกเน้น1 3 2" xfId="9331" xr:uid="{3D82241E-2D4E-4BF8-B9C1-FA6A9C83EFEC}"/>
    <cellStyle name="20% - ส่วนที่ถูกเน้น1 3 3" xfId="32914" xr:uid="{7C4BF066-A571-4C2F-9D45-6089C0DACB6C}"/>
    <cellStyle name="20% - ส่วนที่ถูกเน้น1 4" xfId="9332" xr:uid="{CC473420-BD34-4939-AC83-A3DCD95115F4}"/>
    <cellStyle name="20% - ส่วนที่ถูกเน้น1 4 2" xfId="9333" xr:uid="{9E771C2C-D19C-4156-88D6-CA2E40B7E797}"/>
    <cellStyle name="20% - ส่วนที่ถูกเน้น1 5" xfId="9334" xr:uid="{D6938E0E-BBE7-49A1-80D2-8187F021658C}"/>
    <cellStyle name="20% - ส่วนที่ถูกเน้น2" xfId="9335" xr:uid="{C1989400-8463-4A5F-BF55-31BDD3F904E5}"/>
    <cellStyle name="20% - ส่วนที่ถูกเน้น2 2" xfId="9336" xr:uid="{3BF95D55-EBFF-4486-9540-09C3C25AA62D}"/>
    <cellStyle name="20% - ส่วนที่ถูกเน้น2 2 2" xfId="9337" xr:uid="{AD0D1F84-AE1C-4CA2-A315-A745EF941D65}"/>
    <cellStyle name="20% - ส่วนที่ถูกเน้น2 2 2 2" xfId="9338" xr:uid="{073A9EFE-0A38-40C1-8847-1D823C8115FF}"/>
    <cellStyle name="20% - ส่วนที่ถูกเน้น2 2 3" xfId="9339" xr:uid="{810F3B97-1273-4AE3-8DF9-E2B1E68C039E}"/>
    <cellStyle name="20% - ส่วนที่ถูกเน้น2 2 4" xfId="9340" xr:uid="{7E4E986D-BE2B-4162-AC02-C26268E49090}"/>
    <cellStyle name="20% - ส่วนที่ถูกเน้น2 2 5" xfId="32915" xr:uid="{D98BAB73-418F-4C05-9E9A-ACB80E6D593B}"/>
    <cellStyle name="20% - ส่วนที่ถูกเน้น2 3" xfId="9341" xr:uid="{BBF0699E-F6C9-46AC-8C2C-30A602469378}"/>
    <cellStyle name="20% - ส่วนที่ถูกเน้น2 3 2" xfId="9342" xr:uid="{965051BD-9855-4A99-A66C-857EB134213E}"/>
    <cellStyle name="20% - ส่วนที่ถูกเน้น2 3 3" xfId="32916" xr:uid="{EA6E14DB-0964-42FD-A59F-2751A0D17E18}"/>
    <cellStyle name="20% - ส่วนที่ถูกเน้น2 4" xfId="9343" xr:uid="{C1135283-C533-4CCB-9B38-88C4E4403B2B}"/>
    <cellStyle name="20% - ส่วนที่ถูกเน้น2 4 2" xfId="9344" xr:uid="{BA041F2D-F5D2-477C-81BF-B35FD43FF3F8}"/>
    <cellStyle name="20% - ส่วนที่ถูกเน้น2 5" xfId="9345" xr:uid="{FFD7FFB2-AA36-4483-9560-39E56EC5E5F7}"/>
    <cellStyle name="20% - ส่วนที่ถูกเน้น3" xfId="9346" xr:uid="{2D57B95B-9A81-493E-A99A-2FB527859129}"/>
    <cellStyle name="20% - ส่วนที่ถูกเน้น3 2" xfId="9347" xr:uid="{5783D49B-2873-4541-8597-6DBA402C95CF}"/>
    <cellStyle name="20% - ส่วนที่ถูกเน้น3 2 2" xfId="9348" xr:uid="{BA95DF0B-A642-4284-8D32-7B17A88E9252}"/>
    <cellStyle name="20% - ส่วนที่ถูกเน้น3 2 2 2" xfId="9349" xr:uid="{7097AA82-93E0-4451-A590-C3EDF092C4B2}"/>
    <cellStyle name="20% - ส่วนที่ถูกเน้น3 2 3" xfId="9350" xr:uid="{31DFFFD9-ECDE-46D0-B018-C97F8AD3CB13}"/>
    <cellStyle name="20% - ส่วนที่ถูกเน้น3 2 4" xfId="9351" xr:uid="{51BBFA46-E0AF-4F0F-B59A-B5BFDABC817E}"/>
    <cellStyle name="20% - ส่วนที่ถูกเน้น3 2 5" xfId="32917" xr:uid="{F488B042-2912-45FA-871B-55DBC6651E1D}"/>
    <cellStyle name="20% - ส่วนที่ถูกเน้น3 3" xfId="9352" xr:uid="{4FD173EF-8363-4134-BB2C-39560FC297E3}"/>
    <cellStyle name="20% - ส่วนที่ถูกเน้น3 3 2" xfId="9353" xr:uid="{77D441E0-14BB-408D-BC85-6C023437F4C5}"/>
    <cellStyle name="20% - ส่วนที่ถูกเน้น3 3 3" xfId="32918" xr:uid="{7775A775-948E-49A0-A620-84260691CD13}"/>
    <cellStyle name="20% - ส่วนที่ถูกเน้น3 4" xfId="9354" xr:uid="{0F5850AD-6823-44BA-8E17-5DCB888E7438}"/>
    <cellStyle name="20% - ส่วนที่ถูกเน้น3 4 2" xfId="9355" xr:uid="{F009774A-041F-4A71-8DD1-4A0B921E602D}"/>
    <cellStyle name="20% - ส่วนที่ถูกเน้น3 5" xfId="9356" xr:uid="{B4806CD1-82D2-421D-BFDA-7BC208D839C0}"/>
    <cellStyle name="20% - ส่วนที่ถูกเน้น4" xfId="9357" xr:uid="{CBB53E04-09B2-4F6E-999A-69AC6F6AF253}"/>
    <cellStyle name="20% - ส่วนที่ถูกเน้น4 2" xfId="9358" xr:uid="{DFBD731A-3185-4E25-93CC-ABFA4A8D07F6}"/>
    <cellStyle name="20% - ส่วนที่ถูกเน้น4 2 2" xfId="9359" xr:uid="{435C4482-22B9-41D3-B81D-F7C860FB0C63}"/>
    <cellStyle name="20% - ส่วนที่ถูกเน้น4 2 2 2" xfId="9360" xr:uid="{E582710B-7B9E-42B5-951E-4A9F2E7F133B}"/>
    <cellStyle name="20% - ส่วนที่ถูกเน้น4 2 3" xfId="9361" xr:uid="{CCF41B0D-DCF8-4D8C-B854-7E6231C273AE}"/>
    <cellStyle name="20% - ส่วนที่ถูกเน้น4 2 4" xfId="9362" xr:uid="{3A0872E3-32E3-4410-8E81-BE6917F58738}"/>
    <cellStyle name="20% - ส่วนที่ถูกเน้น4 2 5" xfId="32919" xr:uid="{BC829131-7AB2-4138-91EB-6BE215B2E4D1}"/>
    <cellStyle name="20% - ส่วนที่ถูกเน้น4 3" xfId="9363" xr:uid="{F732E94A-EC58-4659-8CE0-2678A3D54E60}"/>
    <cellStyle name="20% - ส่วนที่ถูกเน้น4 3 2" xfId="9364" xr:uid="{1D2EEEF8-4ACE-4E3E-9227-6F32C2B03464}"/>
    <cellStyle name="20% - ส่วนที่ถูกเน้น4 3 3" xfId="32920" xr:uid="{A41A82CA-75D0-497F-A4A9-046A9E55C92D}"/>
    <cellStyle name="20% - ส่วนที่ถูกเน้น4 4" xfId="9365" xr:uid="{52005BE6-432C-41CD-9CF5-276DAA22AA2D}"/>
    <cellStyle name="20% - ส่วนที่ถูกเน้น4 4 2" xfId="9366" xr:uid="{1F0F0477-8E92-4FDE-A217-94B200295F1A}"/>
    <cellStyle name="20% - ส่วนที่ถูกเน้น4 5" xfId="9367" xr:uid="{3736FBFC-B43A-41E1-9A6D-4A9BA9DDBEAD}"/>
    <cellStyle name="20% - ส่วนที่ถูกเน้น5" xfId="9368" xr:uid="{5DFC5FB3-DED8-4C2F-88CD-5C4246A0E063}"/>
    <cellStyle name="20% - ส่วนที่ถูกเน้น5 2" xfId="9369" xr:uid="{36DFEDB5-B71D-4932-977F-13C3928FF46C}"/>
    <cellStyle name="20% - ส่วนที่ถูกเน้น5 2 2" xfId="9370" xr:uid="{2FF66E20-557A-476F-A811-090F50209E0A}"/>
    <cellStyle name="20% - ส่วนที่ถูกเน้น5 2 2 2" xfId="9371" xr:uid="{6D51857F-DB91-4605-8DE1-7E9E2B8F066B}"/>
    <cellStyle name="20% - ส่วนที่ถูกเน้น5 2 3" xfId="9372" xr:uid="{2E7A494E-7F34-47F8-AFF8-62C3F3ADB7A3}"/>
    <cellStyle name="20% - ส่วนที่ถูกเน้น5 2 4" xfId="9373" xr:uid="{022F0D9A-B91A-4CC2-A4FF-6B248BB4973C}"/>
    <cellStyle name="20% - ส่วนที่ถูกเน้น5 2 5" xfId="32921" xr:uid="{F414DC96-1D20-4A1D-B0C5-CAE5270B5630}"/>
    <cellStyle name="20% - ส่วนที่ถูกเน้น5 3" xfId="9374" xr:uid="{4083FE6F-AD88-4FC5-8290-467D04FB115D}"/>
    <cellStyle name="20% - ส่วนที่ถูกเน้น5 3 2" xfId="9375" xr:uid="{EB55D747-64B1-4798-8105-C8E99C94E27F}"/>
    <cellStyle name="20% - ส่วนที่ถูกเน้น5 3 3" xfId="32922" xr:uid="{EE7EA1B7-9E41-4373-8830-84D6EF67F042}"/>
    <cellStyle name="20% - ส่วนที่ถูกเน้น5 4" xfId="9376" xr:uid="{7E52369E-511E-4BC2-9688-61644BD8C536}"/>
    <cellStyle name="20% - ส่วนที่ถูกเน้น5 4 2" xfId="9377" xr:uid="{B505515C-A886-486D-A1A6-D5B4B26254D7}"/>
    <cellStyle name="20% - ส่วนที่ถูกเน้น5 5" xfId="9378" xr:uid="{5DAABD8F-841C-4B05-B0FA-7E99CB08530B}"/>
    <cellStyle name="20% - ส่วนที่ถูกเน้น6" xfId="9379" xr:uid="{775D4E1A-F1D1-49B8-8E89-776B13C7E016}"/>
    <cellStyle name="20% - ส่วนที่ถูกเน้น6 2" xfId="9380" xr:uid="{5ABE52AF-1DCA-4387-8DAE-11DE6820A250}"/>
    <cellStyle name="20% - ส่วนที่ถูกเน้น6 2 2" xfId="9381" xr:uid="{C8846129-BB67-460E-8CE9-C3C0B7497ADA}"/>
    <cellStyle name="20% - ส่วนที่ถูกเน้น6 2 2 2" xfId="9382" xr:uid="{C4CECE4A-5292-49E1-A386-42E378BDC8FD}"/>
    <cellStyle name="20% - ส่วนที่ถูกเน้น6 2 3" xfId="9383" xr:uid="{B1985D5A-3E8E-4FA5-9B09-56A62FABADBF}"/>
    <cellStyle name="20% - ส่วนที่ถูกเน้น6 2 4" xfId="9384" xr:uid="{3340C298-F7C9-4D18-96E9-26A8AB801262}"/>
    <cellStyle name="20% - ส่วนที่ถูกเน้น6 2 5" xfId="32923" xr:uid="{43347A88-1244-44AE-97FF-D98508720B54}"/>
    <cellStyle name="20% - ส่วนที่ถูกเน้น6 3" xfId="9385" xr:uid="{3A987FFE-1BC8-4B48-91B7-82D0A95CF35B}"/>
    <cellStyle name="20% - ส่วนที่ถูกเน้น6 3 2" xfId="9386" xr:uid="{C39457C8-67ED-4682-9971-F6D311C1E2B5}"/>
    <cellStyle name="20% - ส่วนที่ถูกเน้น6 3 3" xfId="32924" xr:uid="{CA7DE738-BA74-44AC-96BA-22B651BC61EC}"/>
    <cellStyle name="20% - ส่วนที่ถูกเน้น6 4" xfId="9387" xr:uid="{9F84D47A-AECF-4C5B-A313-286FC86DBB12}"/>
    <cellStyle name="20% - ส่วนที่ถูกเน้น6 4 2" xfId="9388" xr:uid="{7998972D-73D5-4DB3-9567-C06AB165D360}"/>
    <cellStyle name="20% - ส่วนที่ถูกเน้น6 5" xfId="9389" xr:uid="{1AAF97BE-A021-46A9-9611-7FABE8D96A9E}"/>
    <cellStyle name="40% - Accent1" xfId="29" builtinId="31" customBuiltin="1"/>
    <cellStyle name="40% - Accent1 10" xfId="9390" xr:uid="{E6A8C9D0-5637-48D7-A6CF-A873C9B717DB}"/>
    <cellStyle name="40% - Accent1 10 2" xfId="9391" xr:uid="{15D3FC5B-D977-4C95-9FE5-EC10EDDD49EF}"/>
    <cellStyle name="40% - Accent1 10 2 2" xfId="9392" xr:uid="{0F582663-E9AF-4489-A0AD-49A64421B3F9}"/>
    <cellStyle name="40% - Accent1 10 2 3" xfId="9393" xr:uid="{DFA7DC89-F3E4-4D95-85A2-1305E091BCD5}"/>
    <cellStyle name="40% - Accent1 10 2 4" xfId="9394" xr:uid="{902450AC-CA43-486A-9323-45127C888295}"/>
    <cellStyle name="40% - Accent1 10 2 5" xfId="9395" xr:uid="{1D8A3102-BF52-48BD-A611-D1D42C9C3119}"/>
    <cellStyle name="40% - Accent1 10 2 6" xfId="9396" xr:uid="{8EAA8D5D-C2A3-4C7E-92E8-D8253913A812}"/>
    <cellStyle name="40% - Accent1 10 3" xfId="9397" xr:uid="{CD11F463-06D0-4BE3-874D-898CB0A681AC}"/>
    <cellStyle name="40% - Accent1 10 3 2" xfId="9398" xr:uid="{EDFBE235-DFB3-4ACC-897D-8E1F3608A58A}"/>
    <cellStyle name="40% - Accent1 10 4" xfId="9399" xr:uid="{BA9395DA-3686-428C-995C-54BEAC07A225}"/>
    <cellStyle name="40% - Accent1 10 5" xfId="9400" xr:uid="{ADD5CB39-DBF2-4B8D-933E-7A0D8CAD07D1}"/>
    <cellStyle name="40% - Accent1 10 6" xfId="9401" xr:uid="{B02687EB-4841-428F-904A-2665205A4566}"/>
    <cellStyle name="40% - Accent1 10 7" xfId="9402" xr:uid="{4C4C9F68-3CBE-4521-AD5E-DBEEA38D7994}"/>
    <cellStyle name="40% - Accent1 11" xfId="9403" xr:uid="{E7A90E82-A025-4D74-958C-B9746091F1F7}"/>
    <cellStyle name="40% - Accent1 11 2" xfId="9404" xr:uid="{94AE6BE2-22BA-4ED9-80CA-B2F080F03273}"/>
    <cellStyle name="40% - Accent1 11 2 2" xfId="9405" xr:uid="{9EBB1A0D-80E9-4733-972D-0EA981BA052A}"/>
    <cellStyle name="40% - Accent1 11 2 3" xfId="9406" xr:uid="{0A125A72-0AB7-4A74-A64E-B8F8C083DC58}"/>
    <cellStyle name="40% - Accent1 11 2 4" xfId="9407" xr:uid="{DC9F3D27-9A65-494B-93FC-566D477FD151}"/>
    <cellStyle name="40% - Accent1 11 2 5" xfId="9408" xr:uid="{983F850F-A973-44A6-9A74-6781A2A19CB7}"/>
    <cellStyle name="40% - Accent1 11 2 6" xfId="9409" xr:uid="{7143F178-3DCC-4DA0-A42A-FC08E3FC968D}"/>
    <cellStyle name="40% - Accent1 11 3" xfId="9410" xr:uid="{F1272BE5-9C32-4F7A-92E0-735A36A9D0F6}"/>
    <cellStyle name="40% - Accent1 11 3 2" xfId="9411" xr:uid="{1C174A0F-0123-4D3F-8C3B-52310BCEACC2}"/>
    <cellStyle name="40% - Accent1 11 4" xfId="9412" xr:uid="{5957620A-F5D2-4F72-81CD-127138C21092}"/>
    <cellStyle name="40% - Accent1 11 5" xfId="9413" xr:uid="{C9C708CF-E376-41A1-90BE-69833EDB3DBD}"/>
    <cellStyle name="40% - Accent1 11 6" xfId="9414" xr:uid="{A8BA2895-4290-470A-9C84-FE3FC440FE53}"/>
    <cellStyle name="40% - Accent1 11 7" xfId="9415" xr:uid="{5E46B038-F381-47E4-A359-8BF2D524E827}"/>
    <cellStyle name="40% - Accent1 12" xfId="9416" xr:uid="{DB8172C7-859B-4AE3-9E7F-25F69A153BFA}"/>
    <cellStyle name="40% - Accent1 12 2" xfId="9417" xr:uid="{84B7D840-0089-4396-87C7-817FC8E63435}"/>
    <cellStyle name="40% - Accent1 12 2 2" xfId="9418" xr:uid="{6AD89F83-B8E7-48F5-BE61-3ECAC76EEE23}"/>
    <cellStyle name="40% - Accent1 12 2 3" xfId="9419" xr:uid="{AC3154A0-7733-4DBD-B043-909367DA8C70}"/>
    <cellStyle name="40% - Accent1 12 2 4" xfId="9420" xr:uid="{C7A7A68D-E2EB-444E-9446-689985D5B6EE}"/>
    <cellStyle name="40% - Accent1 12 2 5" xfId="9421" xr:uid="{E696D7F9-A6E3-4ADD-9F97-7F480EA93C84}"/>
    <cellStyle name="40% - Accent1 12 2 6" xfId="9422" xr:uid="{BC6878A2-B7AA-4726-9716-C317423600F6}"/>
    <cellStyle name="40% - Accent1 12 3" xfId="9423" xr:uid="{9DA0691D-6D13-480A-805C-D5AA5A2DAA72}"/>
    <cellStyle name="40% - Accent1 12 3 2" xfId="9424" xr:uid="{B16CA080-51B5-42D5-A62C-48493CAEFA30}"/>
    <cellStyle name="40% - Accent1 12 4" xfId="9425" xr:uid="{55577457-6D23-4325-A9C5-89F2B0FDE4DB}"/>
    <cellStyle name="40% - Accent1 12 5" xfId="9426" xr:uid="{69658774-97A1-445F-80C1-445AEAFA78FA}"/>
    <cellStyle name="40% - Accent1 12 6" xfId="9427" xr:uid="{06EABB1D-08E5-4DAE-8170-1EA0A08BC05C}"/>
    <cellStyle name="40% - Accent1 12 7" xfId="9428" xr:uid="{54B93286-0076-45F8-A364-1600406A7056}"/>
    <cellStyle name="40% - Accent1 13" xfId="9429" xr:uid="{9505DB09-B8F1-4CCE-A958-5CA441CC9BEE}"/>
    <cellStyle name="40% - Accent1 13 2" xfId="9430" xr:uid="{82AB30D4-47E7-4479-91A2-7510C8D9FF48}"/>
    <cellStyle name="40% - Accent1 13 2 2" xfId="9431" xr:uid="{07031506-151A-4125-B68D-12FB3C0ACE8D}"/>
    <cellStyle name="40% - Accent1 13 2 3" xfId="9432" xr:uid="{6DC8CE70-2C84-4922-9B5E-0F1A6C2690D1}"/>
    <cellStyle name="40% - Accent1 13 2 4" xfId="9433" xr:uid="{7CA98832-5C9E-40F6-9725-99CCDD6A00E0}"/>
    <cellStyle name="40% - Accent1 13 2 5" xfId="9434" xr:uid="{7BA9AB39-0A47-4AE0-98DB-730ADA4946F0}"/>
    <cellStyle name="40% - Accent1 13 2 6" xfId="9435" xr:uid="{0E99CBBC-54B0-4BB8-870C-BB7AC4E82C14}"/>
    <cellStyle name="40% - Accent1 13 3" xfId="9436" xr:uid="{00B7BF0A-7D9F-400A-9EBA-F23F0442BAFC}"/>
    <cellStyle name="40% - Accent1 13 3 2" xfId="9437" xr:uid="{606D6F58-8664-404B-AF3B-DF1BA60E6532}"/>
    <cellStyle name="40% - Accent1 13 4" xfId="9438" xr:uid="{4251EE44-36FC-4210-A9DD-FAB6D561DA64}"/>
    <cellStyle name="40% - Accent1 13 5" xfId="9439" xr:uid="{6EEA52F7-9C3A-4632-BEEF-41A1265D6D14}"/>
    <cellStyle name="40% - Accent1 13 6" xfId="9440" xr:uid="{E11BDB1F-9F63-4B58-A2B2-8CBC1211113D}"/>
    <cellStyle name="40% - Accent1 13 7" xfId="9441" xr:uid="{3842982B-2106-470B-ABCB-7C36A2AE4396}"/>
    <cellStyle name="40% - Accent1 14" xfId="9442" xr:uid="{D8B2E4D2-5AAD-4465-9CFB-671AB05D6321}"/>
    <cellStyle name="40% - Accent1 14 2" xfId="9443" xr:uid="{355194B7-A54D-47CB-9E16-03A37CF1B672}"/>
    <cellStyle name="40% - Accent1 14 2 2" xfId="9444" xr:uid="{A9573B19-8E77-4D1E-A030-41A755AAF4D8}"/>
    <cellStyle name="40% - Accent1 14 2 3" xfId="9445" xr:uid="{E53B3766-A3B5-45CD-A7CF-E1D4EE6679C4}"/>
    <cellStyle name="40% - Accent1 14 2 4" xfId="9446" xr:uid="{79B97168-AC49-4D72-9885-A7B7089CC784}"/>
    <cellStyle name="40% - Accent1 14 2 5" xfId="9447" xr:uid="{DFEA53EF-0294-44A3-9707-712DEBA94709}"/>
    <cellStyle name="40% - Accent1 14 2 6" xfId="9448" xr:uid="{3EBABADF-EBAC-41C6-A529-578939003E31}"/>
    <cellStyle name="40% - Accent1 14 3" xfId="9449" xr:uid="{BCC34C9F-3F18-4B9C-B1BC-063251EC0FF6}"/>
    <cellStyle name="40% - Accent1 14 3 2" xfId="9450" xr:uid="{EB7E57E1-0ABD-4DB0-AE03-2BABF1A2576D}"/>
    <cellStyle name="40% - Accent1 14 4" xfId="9451" xr:uid="{688B9E16-132D-4E6C-AC1F-EC05C914EA9C}"/>
    <cellStyle name="40% - Accent1 14 5" xfId="9452" xr:uid="{E5F25574-6D9E-4595-8A8B-F24BF7284CE0}"/>
    <cellStyle name="40% - Accent1 14 6" xfId="9453" xr:uid="{A91D2ADD-F867-444B-8B7C-3C345BD9C9FF}"/>
    <cellStyle name="40% - Accent1 14 7" xfId="9454" xr:uid="{3E294249-5DA3-4D47-BBAC-A8D74FA12E5D}"/>
    <cellStyle name="40% - Accent1 15" xfId="9455" xr:uid="{F9FE6CA0-52B9-42C4-95CA-21C8DB01FF87}"/>
    <cellStyle name="40% - Accent1 15 2" xfId="9456" xr:uid="{4C534AE3-85D8-4998-8F9A-0DE313BD1568}"/>
    <cellStyle name="40% - Accent1 15 2 2" xfId="9457" xr:uid="{8E830044-F18D-4779-BDC5-6D2879F8C790}"/>
    <cellStyle name="40% - Accent1 15 2 3" xfId="9458" xr:uid="{B5E6E31B-D8E6-4683-A692-F6D8F3E36095}"/>
    <cellStyle name="40% - Accent1 15 2 4" xfId="9459" xr:uid="{F3B1760B-83C6-40CB-A5F7-C158ED291A74}"/>
    <cellStyle name="40% - Accent1 15 2 5" xfId="9460" xr:uid="{5B73D511-4857-4F70-91B7-C22B590B6852}"/>
    <cellStyle name="40% - Accent1 15 2 6" xfId="9461" xr:uid="{CD5EE5D6-D2D7-4C6E-A9A8-F5B39F76CE4E}"/>
    <cellStyle name="40% - Accent1 15 3" xfId="9462" xr:uid="{6310EA6F-2ED3-4603-B089-86D0DDB637A3}"/>
    <cellStyle name="40% - Accent1 15 3 2" xfId="9463" xr:uid="{CD5D2842-AF85-4F26-AF9C-777B86B9EFCF}"/>
    <cellStyle name="40% - Accent1 15 4" xfId="9464" xr:uid="{63CC58B7-3832-4398-960D-14DA48EC97B5}"/>
    <cellStyle name="40% - Accent1 15 5" xfId="9465" xr:uid="{8018A82A-ACA6-4607-BAC3-65DFBCFAFFC8}"/>
    <cellStyle name="40% - Accent1 15 6" xfId="9466" xr:uid="{9838A924-BDD3-4C2C-88C6-89C1785CD805}"/>
    <cellStyle name="40% - Accent1 15 7" xfId="9467" xr:uid="{D081096D-D501-44C0-9D8F-32CF3B83ECAB}"/>
    <cellStyle name="40% - Accent1 16" xfId="9468" xr:uid="{2EA78D19-FF02-4295-A082-7AB575DDE086}"/>
    <cellStyle name="40% - Accent1 16 2" xfId="9469" xr:uid="{E81B5362-8E6B-4CD8-9B05-9746B184FB16}"/>
    <cellStyle name="40% - Accent1 16 2 2" xfId="9470" xr:uid="{BD838AD3-CF81-43CA-9ACC-EF310CB0A594}"/>
    <cellStyle name="40% - Accent1 16 2 3" xfId="9471" xr:uid="{B9EBCF9F-648A-45C3-91B2-D8D2CB91BF78}"/>
    <cellStyle name="40% - Accent1 16 2 4" xfId="9472" xr:uid="{8D3DFBA2-F3BC-4127-A397-7C4157BDB062}"/>
    <cellStyle name="40% - Accent1 16 2 5" xfId="9473" xr:uid="{ABCCF87D-1A6F-402E-87DE-8D9535F6A488}"/>
    <cellStyle name="40% - Accent1 16 2 6" xfId="9474" xr:uid="{4AB5A864-22A1-42AC-AEA3-4FCB97C9A5FB}"/>
    <cellStyle name="40% - Accent1 16 3" xfId="9475" xr:uid="{C6C16EF7-2766-44A2-B540-B81A48A46E2A}"/>
    <cellStyle name="40% - Accent1 16 3 2" xfId="9476" xr:uid="{6AAB49F4-1E51-4EC5-9302-B67B35ABA6D3}"/>
    <cellStyle name="40% - Accent1 16 4" xfId="9477" xr:uid="{0E325310-F17D-4C69-B91F-2B79F0D5C22B}"/>
    <cellStyle name="40% - Accent1 16 5" xfId="9478" xr:uid="{617F038A-9160-466D-BD1B-B218C9CB3023}"/>
    <cellStyle name="40% - Accent1 16 6" xfId="9479" xr:uid="{3EA609F1-57BD-4365-953C-16451C7DBA32}"/>
    <cellStyle name="40% - Accent1 16 7" xfId="9480" xr:uid="{12CAE417-2DAE-4FE0-AA88-E00BF2AED08D}"/>
    <cellStyle name="40% - Accent1 17" xfId="9481" xr:uid="{1E33B242-569E-42B5-A1A7-C46257A47DE5}"/>
    <cellStyle name="40% - Accent1 17 2" xfId="9482" xr:uid="{9B3E9A56-A448-4EA3-9634-217AB89EBC0A}"/>
    <cellStyle name="40% - Accent1 17 2 2" xfId="9483" xr:uid="{0D3AE253-C60C-429B-97FA-DF35248446A0}"/>
    <cellStyle name="40% - Accent1 17 2 3" xfId="9484" xr:uid="{3A2A6202-9297-4E84-BC55-6AFE9674834E}"/>
    <cellStyle name="40% - Accent1 17 2 4" xfId="9485" xr:uid="{9D183CD1-4F75-40B1-872B-C5DEADD86D3A}"/>
    <cellStyle name="40% - Accent1 17 2 5" xfId="9486" xr:uid="{774BFC80-4630-4FB3-9BA3-6FFC46360ED6}"/>
    <cellStyle name="40% - Accent1 17 2 6" xfId="9487" xr:uid="{964E011E-26C4-4AD1-B62C-689CFBB32E8E}"/>
    <cellStyle name="40% - Accent1 17 3" xfId="9488" xr:uid="{3B6536C6-0DC4-4B47-AD37-0F8827C7432B}"/>
    <cellStyle name="40% - Accent1 17 3 2" xfId="9489" xr:uid="{07D33408-B56B-4529-A63F-975CD64D97D3}"/>
    <cellStyle name="40% - Accent1 17 4" xfId="9490" xr:uid="{B6481FC5-3E20-46A9-AA9F-A9B9F5BBE356}"/>
    <cellStyle name="40% - Accent1 17 5" xfId="9491" xr:uid="{0B73FA1F-9074-4691-B7A4-2DA90E72135A}"/>
    <cellStyle name="40% - Accent1 17 6" xfId="9492" xr:uid="{02F5C822-54B2-419B-AA00-EB6133F48878}"/>
    <cellStyle name="40% - Accent1 17 7" xfId="9493" xr:uid="{BD1D4043-017E-47D6-B160-7C28BE18D3D7}"/>
    <cellStyle name="40% - Accent1 18" xfId="9494" xr:uid="{7E0EF315-B932-4D9A-966E-0B361332E50A}"/>
    <cellStyle name="40% - Accent1 18 2" xfId="9495" xr:uid="{B93625BE-62CF-497B-BDA8-17695910BE67}"/>
    <cellStyle name="40% - Accent1 18 2 2" xfId="9496" xr:uid="{98B8E2B2-8FC1-44D0-A4DE-FD289695F1D8}"/>
    <cellStyle name="40% - Accent1 18 2 3" xfId="9497" xr:uid="{887C8BFF-9F29-4F45-8BC7-D6DD3C29FAFB}"/>
    <cellStyle name="40% - Accent1 18 2 4" xfId="9498" xr:uid="{7FF72A2A-D391-42C3-ABA1-F80B7FC274B7}"/>
    <cellStyle name="40% - Accent1 18 2 5" xfId="9499" xr:uid="{F8642233-6517-43F1-BA27-7929CF633FE5}"/>
    <cellStyle name="40% - Accent1 18 2 6" xfId="9500" xr:uid="{F09BA1E7-129C-4D45-BCF5-C3745AAD8BDE}"/>
    <cellStyle name="40% - Accent1 18 3" xfId="9501" xr:uid="{0D20ECC8-4A85-4016-A0E4-BF0B68FF40EA}"/>
    <cellStyle name="40% - Accent1 18 3 2" xfId="9502" xr:uid="{7F8706D6-B55A-4613-A6EE-CA4139D37937}"/>
    <cellStyle name="40% - Accent1 18 4" xfId="9503" xr:uid="{5793335E-FA72-4A79-B1BC-C2E8C7C2DE7F}"/>
    <cellStyle name="40% - Accent1 18 5" xfId="9504" xr:uid="{F0146DF8-15B9-422C-9C27-62F27B57E17B}"/>
    <cellStyle name="40% - Accent1 18 6" xfId="9505" xr:uid="{52C73D61-4AFB-44CF-90BD-378C3096D57C}"/>
    <cellStyle name="40% - Accent1 18 7" xfId="9506" xr:uid="{438367BA-544C-4220-8531-08B7AB13975A}"/>
    <cellStyle name="40% - Accent1 19" xfId="9507" xr:uid="{6B051ADF-7F06-420B-9A03-1C36847E4637}"/>
    <cellStyle name="40% - Accent1 19 2" xfId="9508" xr:uid="{E6261D80-7117-4FCD-98AA-7E2D7E57B418}"/>
    <cellStyle name="40% - Accent1 19 2 2" xfId="9509" xr:uid="{B250BB69-D0ED-444E-89BD-7610A2987914}"/>
    <cellStyle name="40% - Accent1 19 2 3" xfId="9510" xr:uid="{658DB74A-9893-4CFB-A2A1-057F1079BB71}"/>
    <cellStyle name="40% - Accent1 19 2 4" xfId="9511" xr:uid="{1D9D2AB1-513D-4F53-85F8-868DBE749699}"/>
    <cellStyle name="40% - Accent1 19 2 5" xfId="9512" xr:uid="{58791015-E0CA-46A5-9AAB-55C0DDC3D75D}"/>
    <cellStyle name="40% - Accent1 19 2 6" xfId="9513" xr:uid="{1D5B510D-3019-4EDA-B46E-8811F7AB6AC7}"/>
    <cellStyle name="40% - Accent1 19 3" xfId="9514" xr:uid="{1AE76713-910D-4D71-8D64-EA1975455712}"/>
    <cellStyle name="40% - Accent1 19 3 2" xfId="9515" xr:uid="{4F61B476-158C-4E61-830A-602B5B9824B3}"/>
    <cellStyle name="40% - Accent1 19 4" xfId="9516" xr:uid="{CEE8A87A-1D43-4C91-84F7-D2A7AC5D295A}"/>
    <cellStyle name="40% - Accent1 19 5" xfId="9517" xr:uid="{4C83F160-2D03-437D-8685-1EAC742BADBA}"/>
    <cellStyle name="40% - Accent1 19 6" xfId="9518" xr:uid="{11E6A420-3F11-46A6-A66B-B3E143654A07}"/>
    <cellStyle name="40% - Accent1 19 7" xfId="9519" xr:uid="{189AC989-395C-4965-8BC4-8EEB85F1E21F}"/>
    <cellStyle name="40% - Accent1 2" xfId="9520" xr:uid="{5BF9F32A-14AA-4996-810D-C0D60C3A0CD0}"/>
    <cellStyle name="40% - Accent1 2 10" xfId="32925" xr:uid="{F4FCE12A-7137-48E8-8C7E-CE425BB5D598}"/>
    <cellStyle name="40% - Accent1 2 2" xfId="9521" xr:uid="{D5C26E8E-D40C-4A32-ACB1-E153A2AF5FED}"/>
    <cellStyle name="40% - Accent1 2 2 2" xfId="9522" xr:uid="{5EBDA1D5-CFF1-498F-96DE-CA682995992F}"/>
    <cellStyle name="40% - Accent1 2 2 3" xfId="9523" xr:uid="{B576B9E5-FBBF-4B50-97F3-1AD14E14A8F8}"/>
    <cellStyle name="40% - Accent1 2 2 4" xfId="9524" xr:uid="{29C88215-1F3E-4170-9C6A-C9E6B7D3E9E0}"/>
    <cellStyle name="40% - Accent1 2 2 5" xfId="9525" xr:uid="{673128E4-B60F-48D6-B039-ADEFB130C72A}"/>
    <cellStyle name="40% - Accent1 2 2 6" xfId="9526" xr:uid="{57A9F23F-4A87-4E53-807A-FA4D2F0B3E78}"/>
    <cellStyle name="40% - Accent1 2 3" xfId="9527" xr:uid="{6D98466D-C7EC-4834-8974-FEB7D3291738}"/>
    <cellStyle name="40% - Accent1 2 3 2" xfId="9528" xr:uid="{DA2FC7A1-9885-4828-B6FF-602826A67891}"/>
    <cellStyle name="40% - Accent1 2 4" xfId="9529" xr:uid="{A4AA4208-2A6D-44DC-BD44-11C5DD8065F0}"/>
    <cellStyle name="40% - Accent1 2 5" xfId="9530" xr:uid="{A7D67A4A-6E49-4EED-AA4A-771F2F2A00F5}"/>
    <cellStyle name="40% - Accent1 2 6" xfId="9531" xr:uid="{66F6F1AF-CF16-4D1F-8BF6-0D5B859A8999}"/>
    <cellStyle name="40% - Accent1 2 7" xfId="9532" xr:uid="{CE71D697-0349-48C6-97D1-10B1DC9C25B6}"/>
    <cellStyle name="40% - Accent1 2 8" xfId="9533" xr:uid="{A8D9BF3E-1E19-4452-876E-99A4F1B97622}"/>
    <cellStyle name="40% - Accent1 2 9" xfId="32623" xr:uid="{A16FAF7B-70DF-4124-870D-6834200D0462}"/>
    <cellStyle name="40% - Accent1 20" xfId="9534" xr:uid="{84A396BC-4C3E-412C-8F6E-932A1638AD85}"/>
    <cellStyle name="40% - Accent1 20 2" xfId="9535" xr:uid="{1DB2A9E6-0318-4B9F-82F7-C2FCD2B39E88}"/>
    <cellStyle name="40% - Accent1 20 2 2" xfId="9536" xr:uid="{6D11D411-AB02-4CFF-A75E-627D3FB6795F}"/>
    <cellStyle name="40% - Accent1 20 2 3" xfId="9537" xr:uid="{57C5759E-8037-4943-803C-A52CDB416639}"/>
    <cellStyle name="40% - Accent1 20 2 4" xfId="9538" xr:uid="{B2E3A8BE-413B-4D86-A6A3-07C6D1B1663E}"/>
    <cellStyle name="40% - Accent1 20 2 5" xfId="9539" xr:uid="{D191517C-8777-4B44-B4AA-36430DE8FD7F}"/>
    <cellStyle name="40% - Accent1 20 2 6" xfId="9540" xr:uid="{4F954639-E485-4269-B787-7F5593C9029C}"/>
    <cellStyle name="40% - Accent1 20 3" xfId="9541" xr:uid="{BC013F4A-1CB0-428F-A527-80337E6C1D22}"/>
    <cellStyle name="40% - Accent1 20 3 2" xfId="9542" xr:uid="{1DA4D519-118E-45C6-A226-0C4E5B8777B6}"/>
    <cellStyle name="40% - Accent1 20 4" xfId="9543" xr:uid="{1941F97F-1B8F-43CF-9E61-BC515A3A3A2C}"/>
    <cellStyle name="40% - Accent1 20 5" xfId="9544" xr:uid="{24FACC16-84F6-4F99-ABE8-A7713E9A1F9D}"/>
    <cellStyle name="40% - Accent1 20 6" xfId="9545" xr:uid="{832E64AB-742A-4D5E-B759-194EFE3DC613}"/>
    <cellStyle name="40% - Accent1 20 7" xfId="9546" xr:uid="{E18E45DF-AA05-4C38-8F35-B5D3C719BB54}"/>
    <cellStyle name="40% - Accent1 21" xfId="9547" xr:uid="{523F1A34-6229-4185-AB60-C1685557EFDD}"/>
    <cellStyle name="40% - Accent1 21 2" xfId="9548" xr:uid="{6DA6F6B2-8587-4048-9538-43C388E1FC0F}"/>
    <cellStyle name="40% - Accent1 21 2 2" xfId="9549" xr:uid="{E90BC8B6-DE77-498E-82ED-9036F85862BC}"/>
    <cellStyle name="40% - Accent1 21 2 3" xfId="9550" xr:uid="{F7DCCF6F-6501-4B5B-B6B0-78D6C3D8EE7E}"/>
    <cellStyle name="40% - Accent1 21 2 4" xfId="9551" xr:uid="{1D757D2E-001C-4FB7-B128-3F85956A8A4F}"/>
    <cellStyle name="40% - Accent1 21 2 5" xfId="9552" xr:uid="{9C4468A7-DDAC-4563-9245-37B05B47E5AD}"/>
    <cellStyle name="40% - Accent1 21 2 6" xfId="9553" xr:uid="{E2852A74-7A16-4429-A5D1-ABC2C75D3FD4}"/>
    <cellStyle name="40% - Accent1 21 3" xfId="9554" xr:uid="{46B68083-30BC-437D-9C68-B700522050B3}"/>
    <cellStyle name="40% - Accent1 21 3 2" xfId="9555" xr:uid="{A8008D28-A0C1-4EF8-826F-23D5EE9DE2F5}"/>
    <cellStyle name="40% - Accent1 21 4" xfId="9556" xr:uid="{69239B08-EFA0-47AF-A2B6-D5AF3515DC74}"/>
    <cellStyle name="40% - Accent1 21 5" xfId="9557" xr:uid="{30CBE343-03EC-4365-8A52-079717EE9E70}"/>
    <cellStyle name="40% - Accent1 21 6" xfId="9558" xr:uid="{02BF6CD8-2047-4806-8A5B-6534C6DF45C1}"/>
    <cellStyle name="40% - Accent1 21 7" xfId="9559" xr:uid="{79E2C452-FCE2-46C6-969D-E11054F96BC7}"/>
    <cellStyle name="40% - Accent1 22" xfId="9560" xr:uid="{853E60CF-4A3E-4D0A-BCE8-554AC9DFA679}"/>
    <cellStyle name="40% - Accent1 22 2" xfId="9561" xr:uid="{2B08B5EF-F2A6-4340-BCC8-55498545B2B2}"/>
    <cellStyle name="40% - Accent1 22 2 2" xfId="9562" xr:uid="{602F3E16-1DAD-4682-AEA2-7FF9F8C9FA23}"/>
    <cellStyle name="40% - Accent1 22 2 3" xfId="9563" xr:uid="{DE1AE005-25E2-4AF7-8BD1-61FECB9ACC36}"/>
    <cellStyle name="40% - Accent1 22 2 4" xfId="9564" xr:uid="{4A69033E-C484-48A4-931D-0D5CC1CB0021}"/>
    <cellStyle name="40% - Accent1 22 2 5" xfId="9565" xr:uid="{5D768C7E-D6C4-43FD-AC10-FC735E794092}"/>
    <cellStyle name="40% - Accent1 22 2 6" xfId="9566" xr:uid="{82561575-36CA-4894-AFC5-F73F914D6BDA}"/>
    <cellStyle name="40% - Accent1 22 3" xfId="9567" xr:uid="{84A53892-E245-41D7-A6DC-921661B56E53}"/>
    <cellStyle name="40% - Accent1 22 3 2" xfId="9568" xr:uid="{412288CE-C6CC-4B40-9EF8-5CC067026FA7}"/>
    <cellStyle name="40% - Accent1 22 4" xfId="9569" xr:uid="{06C055AD-CE8F-40E4-BC90-476AABDFCB1C}"/>
    <cellStyle name="40% - Accent1 22 5" xfId="9570" xr:uid="{79DE21EC-79E1-4659-A715-8CFCCDCE66CB}"/>
    <cellStyle name="40% - Accent1 22 6" xfId="9571" xr:uid="{CCC3AF4F-2494-46F6-A2F7-7A6344B0502A}"/>
    <cellStyle name="40% - Accent1 22 7" xfId="9572" xr:uid="{FC8723B1-8F89-41D0-90C8-9294B9F30F60}"/>
    <cellStyle name="40% - Accent1 23" xfId="9573" xr:uid="{F7ABF19E-8416-4C25-BDD4-3F71688FC345}"/>
    <cellStyle name="40% - Accent1 23 2" xfId="9574" xr:uid="{31C03712-1D9B-4C1B-89B3-14EC80D9595C}"/>
    <cellStyle name="40% - Accent1 23 2 2" xfId="9575" xr:uid="{CD7E06C6-5B44-46C0-9EC5-A0A3C07CADAC}"/>
    <cellStyle name="40% - Accent1 23 2 3" xfId="9576" xr:uid="{0B733FD4-4BE6-4B9C-BAD0-24DE5B71EACE}"/>
    <cellStyle name="40% - Accent1 23 2 4" xfId="9577" xr:uid="{531FAD10-B362-4194-8960-1184842A1B7D}"/>
    <cellStyle name="40% - Accent1 23 2 5" xfId="9578" xr:uid="{32B520CB-D0BF-4302-9224-7EE6496B5415}"/>
    <cellStyle name="40% - Accent1 23 2 6" xfId="9579" xr:uid="{F4835125-3BFE-45F7-B3CF-3D5144508F8E}"/>
    <cellStyle name="40% - Accent1 23 3" xfId="9580" xr:uid="{228D4C43-A4F5-4F02-B3C8-4018F9353C57}"/>
    <cellStyle name="40% - Accent1 23 3 2" xfId="9581" xr:uid="{B5BEDB02-C772-4B7B-8007-6B311EF339FB}"/>
    <cellStyle name="40% - Accent1 23 4" xfId="9582" xr:uid="{969CA1F3-6936-481E-912A-5CEF8D72DF4C}"/>
    <cellStyle name="40% - Accent1 23 5" xfId="9583" xr:uid="{4E436CD9-3772-4760-9719-E598E8E1A54E}"/>
    <cellStyle name="40% - Accent1 23 6" xfId="9584" xr:uid="{21C281B9-4EBB-4B31-AC56-CAF1F2C1D478}"/>
    <cellStyle name="40% - Accent1 23 7" xfId="9585" xr:uid="{9905235A-4202-45D8-AA9B-79E65B16F597}"/>
    <cellStyle name="40% - Accent1 24" xfId="9586" xr:uid="{02B171CD-9F34-40F5-A7F9-E91CAC7FF757}"/>
    <cellStyle name="40% - Accent1 24 2" xfId="9587" xr:uid="{9190D6B8-7FA2-463C-AB45-93AAEC6FD8CF}"/>
    <cellStyle name="40% - Accent1 24 2 2" xfId="9588" xr:uid="{A65022CE-8D05-431A-8FFC-05D504E4871B}"/>
    <cellStyle name="40% - Accent1 24 2 3" xfId="9589" xr:uid="{6D4CCF26-8F7B-47C1-8351-A1F812997CBE}"/>
    <cellStyle name="40% - Accent1 24 2 4" xfId="9590" xr:uid="{0AE1E1D6-E6D0-4AA5-B5DC-48BBE460026C}"/>
    <cellStyle name="40% - Accent1 24 2 5" xfId="9591" xr:uid="{4FFC3FC0-0ED8-4CB8-B980-E2BB8A4DFD41}"/>
    <cellStyle name="40% - Accent1 24 2 6" xfId="9592" xr:uid="{410C2639-9DFD-43BB-A1C8-196D806EAB78}"/>
    <cellStyle name="40% - Accent1 24 3" xfId="9593" xr:uid="{BC916171-961F-4F03-84CA-5735F531E2B7}"/>
    <cellStyle name="40% - Accent1 24 3 2" xfId="9594" xr:uid="{AACDB8FF-9C45-4D7A-AEDE-446496382C3E}"/>
    <cellStyle name="40% - Accent1 24 4" xfId="9595" xr:uid="{C0CE6A83-6D5F-4AF2-9AD9-18BEB42FFE49}"/>
    <cellStyle name="40% - Accent1 24 5" xfId="9596" xr:uid="{AB1A6E82-591D-43AE-9B4E-704EBEFD8879}"/>
    <cellStyle name="40% - Accent1 24 6" xfId="9597" xr:uid="{853B300E-8E65-4DF0-A29C-5A6C6B94D149}"/>
    <cellStyle name="40% - Accent1 24 7" xfId="9598" xr:uid="{3B2CA56F-40CA-47E2-8706-1F4BE5D8D8A3}"/>
    <cellStyle name="40% - Accent1 25" xfId="9599" xr:uid="{2113499C-B0F1-4D3B-9A2B-22399390E4E5}"/>
    <cellStyle name="40% - Accent1 25 2" xfId="9600" xr:uid="{8DC9D987-9156-4F87-AA56-8CDBE7A82A23}"/>
    <cellStyle name="40% - Accent1 25 2 2" xfId="9601" xr:uid="{ACC37846-2B2C-43A9-93A5-B3D787F3C113}"/>
    <cellStyle name="40% - Accent1 25 2 3" xfId="9602" xr:uid="{002A1AF7-C45E-4767-8316-599E38BCEF33}"/>
    <cellStyle name="40% - Accent1 25 2 4" xfId="9603" xr:uid="{4B95C2CC-A9A7-4247-A691-F79901593C20}"/>
    <cellStyle name="40% - Accent1 25 2 5" xfId="9604" xr:uid="{441E20AE-EF26-43C9-9D69-36E710F5CDAF}"/>
    <cellStyle name="40% - Accent1 25 2 6" xfId="9605" xr:uid="{E0AE4816-A72E-4EA6-8217-55C123E969CB}"/>
    <cellStyle name="40% - Accent1 25 3" xfId="9606" xr:uid="{A82C01F9-903A-4144-98D8-2CA314946D7E}"/>
    <cellStyle name="40% - Accent1 25 3 2" xfId="9607" xr:uid="{DB2F5F12-903D-4DC4-B376-C7CA6C7BB01C}"/>
    <cellStyle name="40% - Accent1 25 4" xfId="9608" xr:uid="{04ED95E2-56D6-4542-BEC4-ADEAE6415ADE}"/>
    <cellStyle name="40% - Accent1 25 5" xfId="9609" xr:uid="{EDD5191B-AF64-4E15-8F56-DDD80AB53900}"/>
    <cellStyle name="40% - Accent1 25 6" xfId="9610" xr:uid="{189CADF3-C9E7-4B38-BFFC-B046785E4DA3}"/>
    <cellStyle name="40% - Accent1 25 7" xfId="9611" xr:uid="{EB3F2150-04AB-4781-A30D-FE5F85F21295}"/>
    <cellStyle name="40% - Accent1 26" xfId="9612" xr:uid="{FD004FEA-0422-4C19-843B-7E8ADC1A5F38}"/>
    <cellStyle name="40% - Accent1 26 2" xfId="9613" xr:uid="{617B0F59-C485-4E3D-914E-D5CF68C9E3C9}"/>
    <cellStyle name="40% - Accent1 26 2 2" xfId="9614" xr:uid="{E625C524-5B4B-4F77-BDC1-540613F78332}"/>
    <cellStyle name="40% - Accent1 26 2 3" xfId="9615" xr:uid="{C6901A94-7264-44D7-9B85-DB1CAD32ED0C}"/>
    <cellStyle name="40% - Accent1 26 2 4" xfId="9616" xr:uid="{E38065ED-CFB4-4BDE-8C23-582AF4106C04}"/>
    <cellStyle name="40% - Accent1 26 2 5" xfId="9617" xr:uid="{FE5262B6-A663-4642-B419-0E94B25291B9}"/>
    <cellStyle name="40% - Accent1 26 2 6" xfId="9618" xr:uid="{513F308C-69C1-4C35-B06F-0373DBAD64EA}"/>
    <cellStyle name="40% - Accent1 26 3" xfId="9619" xr:uid="{2CDDAAE3-EB39-4C0A-A533-BC096BEC3141}"/>
    <cellStyle name="40% - Accent1 26 3 2" xfId="9620" xr:uid="{B2E0EB5B-7DDF-4862-ADF3-CBE6CE6E4CBB}"/>
    <cellStyle name="40% - Accent1 26 4" xfId="9621" xr:uid="{46336351-033C-460F-BDC8-163162C84C6F}"/>
    <cellStyle name="40% - Accent1 26 5" xfId="9622" xr:uid="{E2DC6B8C-812F-4E06-89F1-E29BA8629E28}"/>
    <cellStyle name="40% - Accent1 26 6" xfId="9623" xr:uid="{54358C82-8913-4564-96F1-724BA8D6FFB3}"/>
    <cellStyle name="40% - Accent1 26 7" xfId="9624" xr:uid="{6ACDAD87-CBE1-477A-B485-B496665E14AC}"/>
    <cellStyle name="40% - Accent1 27" xfId="9625" xr:uid="{34B0A4C0-1AF5-4A46-B010-E99EE04ECBD2}"/>
    <cellStyle name="40% - Accent1 27 2" xfId="9626" xr:uid="{3CB03591-1345-4612-B323-D50B2CD9EB2B}"/>
    <cellStyle name="40% - Accent1 27 2 2" xfId="9627" xr:uid="{F736459C-1951-4867-B426-F3B05C54D28F}"/>
    <cellStyle name="40% - Accent1 27 2 3" xfId="9628" xr:uid="{AFDBF278-8935-46F3-98C0-385891596244}"/>
    <cellStyle name="40% - Accent1 27 2 4" xfId="9629" xr:uid="{B9E73B5C-9D0A-46CF-BC8E-7A196C15ABF4}"/>
    <cellStyle name="40% - Accent1 27 2 5" xfId="9630" xr:uid="{B08A7E0C-1CF7-4ED8-8941-8254491FEED4}"/>
    <cellStyle name="40% - Accent1 27 2 6" xfId="9631" xr:uid="{692B02A5-3D63-4043-A107-6D812A505946}"/>
    <cellStyle name="40% - Accent1 27 3" xfId="9632" xr:uid="{2436BAAD-6D69-42D2-B03C-36FAA12E2EA9}"/>
    <cellStyle name="40% - Accent1 27 3 2" xfId="9633" xr:uid="{929932B8-F1E9-4DA1-B322-E626898EF5BF}"/>
    <cellStyle name="40% - Accent1 27 4" xfId="9634" xr:uid="{0962CB69-D470-4DA5-8549-4F3BE5CA2F56}"/>
    <cellStyle name="40% - Accent1 27 5" xfId="9635" xr:uid="{CE470603-268D-4FBC-8FDC-C5779371631A}"/>
    <cellStyle name="40% - Accent1 27 6" xfId="9636" xr:uid="{76C8AA85-07BB-474F-A5DC-8E56C130668E}"/>
    <cellStyle name="40% - Accent1 27 7" xfId="9637" xr:uid="{80C51BB1-CAA4-49AA-9B55-817F99F2FFE6}"/>
    <cellStyle name="40% - Accent1 28" xfId="9638" xr:uid="{8D6DD86A-CD82-4584-B1C8-E676C8713976}"/>
    <cellStyle name="40% - Accent1 28 2" xfId="9639" xr:uid="{656FB4E0-DEE1-4E25-85BF-9EDEB757B130}"/>
    <cellStyle name="40% - Accent1 28 2 2" xfId="9640" xr:uid="{E1E44B1C-59B1-42EF-A743-33155F61FF08}"/>
    <cellStyle name="40% - Accent1 28 2 3" xfId="9641" xr:uid="{627EEFB8-7394-4D33-A202-AE3642F056CC}"/>
    <cellStyle name="40% - Accent1 28 2 4" xfId="9642" xr:uid="{CE76BD21-94D1-4AC3-8BF9-61F6204A6E20}"/>
    <cellStyle name="40% - Accent1 28 2 5" xfId="9643" xr:uid="{54A9C13D-E47F-4327-954B-CE78DF2B411A}"/>
    <cellStyle name="40% - Accent1 28 2 6" xfId="9644" xr:uid="{8255D0A3-9A60-43BA-8478-C1F65AE7EA8F}"/>
    <cellStyle name="40% - Accent1 28 3" xfId="9645" xr:uid="{57117A73-9884-4F40-8301-174A6FA07636}"/>
    <cellStyle name="40% - Accent1 28 3 2" xfId="9646" xr:uid="{0CD04735-BB26-45BF-BE33-90D422CA2DA1}"/>
    <cellStyle name="40% - Accent1 28 4" xfId="9647" xr:uid="{63EF10D9-3B19-4360-9BCF-EBB88E6A7524}"/>
    <cellStyle name="40% - Accent1 28 5" xfId="9648" xr:uid="{7C8E8E95-12ED-4ABA-AF09-8B915AABD724}"/>
    <cellStyle name="40% - Accent1 28 6" xfId="9649" xr:uid="{5245AE35-F0E1-4FA4-8624-FCEDDC94AF33}"/>
    <cellStyle name="40% - Accent1 28 7" xfId="9650" xr:uid="{1B35D12F-46C2-4E38-81DF-CD0DA7356610}"/>
    <cellStyle name="40% - Accent1 29" xfId="9651" xr:uid="{06A07F57-9BCE-4329-A9AD-10DE347B6344}"/>
    <cellStyle name="40% - Accent1 29 2" xfId="9652" xr:uid="{845403AE-4CBC-4F60-8318-2F121F1A8D5E}"/>
    <cellStyle name="40% - Accent1 29 2 2" xfId="9653" xr:uid="{8C7942CE-B287-43CB-92F5-F24CBD760664}"/>
    <cellStyle name="40% - Accent1 29 2 3" xfId="9654" xr:uid="{26FC8F7B-A22F-4E26-BE94-BA679DA7E0A1}"/>
    <cellStyle name="40% - Accent1 29 2 4" xfId="9655" xr:uid="{64005A8E-0EE8-40D2-AC75-3D9E22A6EE44}"/>
    <cellStyle name="40% - Accent1 29 2 5" xfId="9656" xr:uid="{DE099DA6-AE10-45FD-AF92-1D2F8CF48B62}"/>
    <cellStyle name="40% - Accent1 29 2 6" xfId="9657" xr:uid="{2B037D0A-2765-4A47-80A1-F4403BDE0022}"/>
    <cellStyle name="40% - Accent1 29 3" xfId="9658" xr:uid="{D315A2E6-7AFA-474F-A1F8-01AEB8FD71B4}"/>
    <cellStyle name="40% - Accent1 29 3 2" xfId="9659" xr:uid="{605029D4-80E1-4D12-B2A5-9A7221A8429E}"/>
    <cellStyle name="40% - Accent1 29 4" xfId="9660" xr:uid="{7C1F3809-FF43-4A04-B295-4FA5CC5C2EAE}"/>
    <cellStyle name="40% - Accent1 29 5" xfId="9661" xr:uid="{8BE201EC-E9DC-4D73-A6AC-3CDAF105C4DB}"/>
    <cellStyle name="40% - Accent1 29 6" xfId="9662" xr:uid="{14AFD9F0-62BC-4590-8C8F-0F1FF6C0D3F4}"/>
    <cellStyle name="40% - Accent1 29 7" xfId="9663" xr:uid="{FA14E0E4-49F1-4C75-85FF-02358020F596}"/>
    <cellStyle name="40% - Accent1 3" xfId="9664" xr:uid="{192AEE9C-6E2B-4F0B-A1E8-C924B7A9EE3F}"/>
    <cellStyle name="40% - Accent1 3 2" xfId="9665" xr:uid="{2B13AF09-0841-426E-A27B-CEAE206A0FAF}"/>
    <cellStyle name="40% - Accent1 3 2 2" xfId="9666" xr:uid="{D72A39FF-B0AA-4047-9101-6CE77C3050D5}"/>
    <cellStyle name="40% - Accent1 3 2 2 2" xfId="9667" xr:uid="{EE329B96-271C-441E-A115-BF1309D475B4}"/>
    <cellStyle name="40% - Accent1 3 2 3" xfId="9668" xr:uid="{2553892D-A93F-4A50-9845-DDE4B7CB15E9}"/>
    <cellStyle name="40% - Accent1 3 2 4" xfId="9669" xr:uid="{9B040C28-6878-4F57-BAF3-5489E22FC69E}"/>
    <cellStyle name="40% - Accent1 3 2 5" xfId="9670" xr:uid="{85456BF6-C710-4EFB-87F0-EDDD0CF6693E}"/>
    <cellStyle name="40% - Accent1 3 2 6" xfId="9671" xr:uid="{EE924B8B-8907-46A9-BD36-5B8CE50A7292}"/>
    <cellStyle name="40% - Accent1 3 2 7" xfId="9672" xr:uid="{E9748A05-51AD-4EF6-8041-A9C8FC422629}"/>
    <cellStyle name="40% - Accent1 3 3" xfId="9673" xr:uid="{3ABB8BF5-F7B6-4A5A-B851-E040C863B4CF}"/>
    <cellStyle name="40% - Accent1 3 3 2" xfId="9674" xr:uid="{640C64B2-2871-4DC2-A935-C3FCB0C186EA}"/>
    <cellStyle name="40% - Accent1 3 4" xfId="9675" xr:uid="{1AFBD3EB-9E4E-4F18-A6F6-0A098DAEE56D}"/>
    <cellStyle name="40% - Accent1 3 5" xfId="9676" xr:uid="{4240DD92-034F-455C-A898-137EDF50B4ED}"/>
    <cellStyle name="40% - Accent1 3 6" xfId="9677" xr:uid="{D8D9FCD4-B414-4464-9E12-5EE4473087C2}"/>
    <cellStyle name="40% - Accent1 3 7" xfId="9678" xr:uid="{DD37DAAB-A0AC-4670-A5AE-60E82848ED91}"/>
    <cellStyle name="40% - Accent1 3 8" xfId="9679" xr:uid="{B5437B3D-C14B-4B73-AB36-CD423AC9CDE0}"/>
    <cellStyle name="40% - Accent1 3 9" xfId="32926" xr:uid="{CA2BAB86-AB33-45D1-82B9-364D781BA31D}"/>
    <cellStyle name="40% - Accent1 30" xfId="9680" xr:uid="{48238BB7-D377-4D2D-AAB2-54FC7376B11D}"/>
    <cellStyle name="40% - Accent1 30 2" xfId="9681" xr:uid="{23E49655-5E83-4D13-A99A-D8C1C437F15C}"/>
    <cellStyle name="40% - Accent1 30 2 2" xfId="9682" xr:uid="{D0B63F41-3523-414A-8BA0-413A1DCADF82}"/>
    <cellStyle name="40% - Accent1 30 2 3" xfId="9683" xr:uid="{BDCE9A45-BF13-4E04-B58A-2AAF2FB42AB4}"/>
    <cellStyle name="40% - Accent1 30 2 4" xfId="9684" xr:uid="{6FE6FCCC-D1E0-4ED3-8F79-C39C031C5C81}"/>
    <cellStyle name="40% - Accent1 30 2 5" xfId="9685" xr:uid="{D5151E85-4AB1-4B42-B6C4-BC3F2422D547}"/>
    <cellStyle name="40% - Accent1 30 2 6" xfId="9686" xr:uid="{F8A618FA-702A-4C84-8986-305C304856B5}"/>
    <cellStyle name="40% - Accent1 30 3" xfId="9687" xr:uid="{A1FA3368-F26D-4B14-834E-FF02ABC8DD34}"/>
    <cellStyle name="40% - Accent1 30 3 2" xfId="9688" xr:uid="{5470C9AC-AF81-4468-956D-C186E0CB8CC4}"/>
    <cellStyle name="40% - Accent1 30 4" xfId="9689" xr:uid="{6E8C98F5-A720-43B1-803B-D71BDA9D49A2}"/>
    <cellStyle name="40% - Accent1 30 5" xfId="9690" xr:uid="{EF503D7C-9A59-4C6D-8DFB-6AC5E1B6D260}"/>
    <cellStyle name="40% - Accent1 30 6" xfId="9691" xr:uid="{145197B5-DA29-468E-A94D-414AAC05067C}"/>
    <cellStyle name="40% - Accent1 30 7" xfId="9692" xr:uid="{06D27D92-5E0B-45C1-AC11-DF2CC47449CE}"/>
    <cellStyle name="40% - Accent1 31" xfId="9693" xr:uid="{7C92510D-ECC8-4E8B-98FF-9EEDE693F88F}"/>
    <cellStyle name="40% - Accent1 31 2" xfId="9694" xr:uid="{A7029D1C-33C4-4A10-90BA-526E4FAB61BB}"/>
    <cellStyle name="40% - Accent1 31 2 2" xfId="9695" xr:uid="{C59612F0-EF61-4417-9226-AFCF4776F01C}"/>
    <cellStyle name="40% - Accent1 31 2 3" xfId="9696" xr:uid="{5760C69C-799E-43CD-8B90-F0819FB0F582}"/>
    <cellStyle name="40% - Accent1 31 2 4" xfId="9697" xr:uid="{5122D4A2-BEAE-4BB8-BCC9-63C0B68B3E3D}"/>
    <cellStyle name="40% - Accent1 31 2 5" xfId="9698" xr:uid="{E0E4C068-01D4-441C-B5B1-69D77F70777A}"/>
    <cellStyle name="40% - Accent1 31 2 6" xfId="9699" xr:uid="{C1A13CA6-47AC-46F9-BC53-E1DA72382D81}"/>
    <cellStyle name="40% - Accent1 31 3" xfId="9700" xr:uid="{EE77D5A2-7A19-46C5-8174-800181AD02C3}"/>
    <cellStyle name="40% - Accent1 31 3 2" xfId="9701" xr:uid="{18B400C0-ACFE-445E-936F-3514D5B881A2}"/>
    <cellStyle name="40% - Accent1 31 4" xfId="9702" xr:uid="{672044F8-06C9-463F-AC3C-82A4E9E367F1}"/>
    <cellStyle name="40% - Accent1 31 5" xfId="9703" xr:uid="{5EB63A7F-F957-47E1-99BF-C4E71D4FB99A}"/>
    <cellStyle name="40% - Accent1 31 6" xfId="9704" xr:uid="{6BCE13EC-755B-4570-956D-37D2D0555F88}"/>
    <cellStyle name="40% - Accent1 31 7" xfId="9705" xr:uid="{15CBE592-F1BB-42C8-9525-53E7F8B2089E}"/>
    <cellStyle name="40% - Accent1 32" xfId="9706" xr:uid="{5294DDDA-AF83-426A-90AE-A0EA41FCAF7D}"/>
    <cellStyle name="40% - Accent1 32 2" xfId="9707" xr:uid="{A4959095-4772-482A-9839-033629E9F291}"/>
    <cellStyle name="40% - Accent1 32 2 2" xfId="9708" xr:uid="{6BB61F62-58A2-4C29-AE60-DB7D02786ECC}"/>
    <cellStyle name="40% - Accent1 32 2 3" xfId="9709" xr:uid="{DA8D53B4-CE52-49A1-A459-1FD04C8E38CA}"/>
    <cellStyle name="40% - Accent1 32 2 4" xfId="9710" xr:uid="{9906AB7A-8C35-461A-813D-A500E028F102}"/>
    <cellStyle name="40% - Accent1 32 2 5" xfId="9711" xr:uid="{4BE9ACE9-D009-45D4-AE48-CBFD7809CD1D}"/>
    <cellStyle name="40% - Accent1 32 2 6" xfId="9712" xr:uid="{8BECEE37-D49A-4695-8953-892EC8F60E50}"/>
    <cellStyle name="40% - Accent1 32 3" xfId="9713" xr:uid="{CEFE8569-4B39-48B2-A46D-A672511CDFCF}"/>
    <cellStyle name="40% - Accent1 32 3 2" xfId="9714" xr:uid="{D3E5206C-9D97-4EE8-ABFC-59F15ED1472C}"/>
    <cellStyle name="40% - Accent1 32 4" xfId="9715" xr:uid="{3C22161A-9255-461A-932E-25AFF792E573}"/>
    <cellStyle name="40% - Accent1 32 5" xfId="9716" xr:uid="{59E5D568-3C3F-4BAF-930E-C8FC722F6B24}"/>
    <cellStyle name="40% - Accent1 32 6" xfId="9717" xr:uid="{720BA03D-0E3E-4315-8D82-4A0716088D02}"/>
    <cellStyle name="40% - Accent1 32 7" xfId="9718" xr:uid="{3C670B23-6A27-4AFE-B175-D3A1FD3DB418}"/>
    <cellStyle name="40% - Accent1 33" xfId="9719" xr:uid="{398CE068-1647-4109-B98B-686588696440}"/>
    <cellStyle name="40% - Accent1 33 2" xfId="9720" xr:uid="{29E72185-DBB1-49C8-B114-3FF5A5AD8667}"/>
    <cellStyle name="40% - Accent1 33 2 2" xfId="9721" xr:uid="{313FE052-1990-41F0-9D68-92AB0C3DD021}"/>
    <cellStyle name="40% - Accent1 33 2 3" xfId="9722" xr:uid="{54065669-BAE9-46EC-88D3-CCEBCB6540DA}"/>
    <cellStyle name="40% - Accent1 33 2 4" xfId="9723" xr:uid="{C2246F7B-E63B-4ADF-9043-2C1124B9EAE3}"/>
    <cellStyle name="40% - Accent1 33 2 5" xfId="9724" xr:uid="{239930DF-1653-41BD-A183-B5EB8D07864C}"/>
    <cellStyle name="40% - Accent1 33 2 6" xfId="9725" xr:uid="{82B4E39D-F0A5-40E0-8D33-778F67700D83}"/>
    <cellStyle name="40% - Accent1 33 3" xfId="9726" xr:uid="{47296B7C-0048-4588-89FC-7FE9BB56C9DF}"/>
    <cellStyle name="40% - Accent1 33 3 2" xfId="9727" xr:uid="{ED902524-64B8-45AB-B5CB-30C82BDE43FC}"/>
    <cellStyle name="40% - Accent1 33 4" xfId="9728" xr:uid="{03981A27-ECE8-4F82-A48A-D084CE3B503F}"/>
    <cellStyle name="40% - Accent1 33 5" xfId="9729" xr:uid="{E27D4848-CFA1-4006-90F0-E65BF077477D}"/>
    <cellStyle name="40% - Accent1 33 6" xfId="9730" xr:uid="{6A1E72F5-631B-4EBA-8A14-F99DCCB7CDA9}"/>
    <cellStyle name="40% - Accent1 33 7" xfId="9731" xr:uid="{FEFE7638-C4A8-4AA9-A953-0D8BFFFB24DB}"/>
    <cellStyle name="40% - Accent1 34" xfId="9732" xr:uid="{D90438EE-E128-483A-ADED-746C299167F1}"/>
    <cellStyle name="40% - Accent1 34 2" xfId="9733" xr:uid="{490362B2-9EBB-4B04-8E6A-9CB83F6C0E9C}"/>
    <cellStyle name="40% - Accent1 34 2 2" xfId="9734" xr:uid="{390DDDE7-0FC7-47B3-BEDB-9C1FDF2A860D}"/>
    <cellStyle name="40% - Accent1 34 2 3" xfId="9735" xr:uid="{5E07983C-6424-4C65-B8BB-698DBE91BBBE}"/>
    <cellStyle name="40% - Accent1 34 2 4" xfId="9736" xr:uid="{9DBAE9D4-42EA-4C7A-9DF7-B6C717400E5D}"/>
    <cellStyle name="40% - Accent1 34 2 5" xfId="9737" xr:uid="{FEF197B0-CFDA-4172-85CE-CB81D5242C7F}"/>
    <cellStyle name="40% - Accent1 34 2 6" xfId="9738" xr:uid="{C70872DE-AF80-48D1-A85F-D09D59CA3E2F}"/>
    <cellStyle name="40% - Accent1 34 3" xfId="9739" xr:uid="{89CF5039-81D9-428C-BBEF-DF7F64ACF491}"/>
    <cellStyle name="40% - Accent1 34 3 2" xfId="9740" xr:uid="{17C20233-7326-475E-8EFE-5534831A6C22}"/>
    <cellStyle name="40% - Accent1 34 4" xfId="9741" xr:uid="{5CF5AFD2-D62E-4349-9C84-1B57E46936F8}"/>
    <cellStyle name="40% - Accent1 34 5" xfId="9742" xr:uid="{8765367D-8E9B-4CDD-B027-2AF861061500}"/>
    <cellStyle name="40% - Accent1 34 6" xfId="9743" xr:uid="{B038A0FC-AC52-4649-A103-BBB010AD66A4}"/>
    <cellStyle name="40% - Accent1 34 7" xfId="9744" xr:uid="{9E0B94D2-C833-48A8-A267-473F0D0402CB}"/>
    <cellStyle name="40% - Accent1 35" xfId="9745" xr:uid="{418D055A-68A9-450F-B550-08EF6E84D0F8}"/>
    <cellStyle name="40% - Accent1 35 2" xfId="9746" xr:uid="{D92D012B-AEEE-4B00-AD70-26C5F6AD38E7}"/>
    <cellStyle name="40% - Accent1 35 2 2" xfId="9747" xr:uid="{525B53F1-7F94-4B6B-8F56-D61D819E827C}"/>
    <cellStyle name="40% - Accent1 35 2 3" xfId="9748" xr:uid="{56616736-3433-4DEF-9B0D-ADC3257C5A2E}"/>
    <cellStyle name="40% - Accent1 35 2 4" xfId="9749" xr:uid="{4213E56B-B484-44A7-A1B1-A8E1C68BC9A0}"/>
    <cellStyle name="40% - Accent1 35 2 5" xfId="9750" xr:uid="{47C355AB-C81B-459F-AE34-B3FA56416358}"/>
    <cellStyle name="40% - Accent1 35 2 6" xfId="9751" xr:uid="{9BE2661D-7C4B-4E8C-BD97-B0FCF3D79A2C}"/>
    <cellStyle name="40% - Accent1 35 3" xfId="9752" xr:uid="{E1A31260-3A0D-4570-8A8A-51E2E5176FDD}"/>
    <cellStyle name="40% - Accent1 35 3 2" xfId="9753" xr:uid="{B918CA34-2754-46F3-B2EA-4CEFCEA43D4E}"/>
    <cellStyle name="40% - Accent1 35 4" xfId="9754" xr:uid="{AAAECD7E-0B1B-4973-874A-4703471103EB}"/>
    <cellStyle name="40% - Accent1 35 5" xfId="9755" xr:uid="{B145AD45-FC84-4C11-86C8-60A98FEB7CFA}"/>
    <cellStyle name="40% - Accent1 35 6" xfId="9756" xr:uid="{7CA3C60C-10EF-47CE-96E6-B50C2E5FED92}"/>
    <cellStyle name="40% - Accent1 35 7" xfId="9757" xr:uid="{F7F34439-2A5A-4331-A574-F5336D27C4EE}"/>
    <cellStyle name="40% - Accent1 36" xfId="9758" xr:uid="{8384B172-9E2C-48DE-BD8F-DEB9330D7D43}"/>
    <cellStyle name="40% - Accent1 36 2" xfId="9759" xr:uid="{85AAD83F-5C0A-435C-B0B6-9A4DB7787875}"/>
    <cellStyle name="40% - Accent1 36 2 2" xfId="9760" xr:uid="{FE10553A-9065-4CA1-8FFD-C206CD59EE4F}"/>
    <cellStyle name="40% - Accent1 36 2 3" xfId="9761" xr:uid="{5A1BDCDC-8404-4B37-A794-ABEE4BFDB60F}"/>
    <cellStyle name="40% - Accent1 36 2 4" xfId="9762" xr:uid="{6C2D5AA7-5615-40ED-A176-758D9B946B6C}"/>
    <cellStyle name="40% - Accent1 36 2 5" xfId="9763" xr:uid="{D9F675E3-CA14-41FF-BBD8-2B60C219A18D}"/>
    <cellStyle name="40% - Accent1 36 2 6" xfId="9764" xr:uid="{496013D4-B197-4B0E-A5D8-58A8D4EDE590}"/>
    <cellStyle name="40% - Accent1 36 3" xfId="9765" xr:uid="{BDEC5766-7ECA-4F45-B5E7-C9FD8C1EB33A}"/>
    <cellStyle name="40% - Accent1 36 3 2" xfId="9766" xr:uid="{94D46B64-55E2-4E08-8979-27EC937C66F1}"/>
    <cellStyle name="40% - Accent1 36 4" xfId="9767" xr:uid="{EE09236C-58FD-48BA-B921-F8FAD810910E}"/>
    <cellStyle name="40% - Accent1 36 5" xfId="9768" xr:uid="{D61396C1-717B-497E-9D4B-4B721DD596A0}"/>
    <cellStyle name="40% - Accent1 36 6" xfId="9769" xr:uid="{49C85C2A-9CA7-485E-AD1C-B8C2D3C05F88}"/>
    <cellStyle name="40% - Accent1 36 7" xfId="9770" xr:uid="{BD57B386-BF44-4BA3-BD09-4C8134F54342}"/>
    <cellStyle name="40% - Accent1 37" xfId="9771" xr:uid="{8167B6DA-E675-41D0-8398-DAE8058EE215}"/>
    <cellStyle name="40% - Accent1 37 2" xfId="9772" xr:uid="{886026F4-E6B7-403D-944C-473CBCCCB0E1}"/>
    <cellStyle name="40% - Accent1 37 2 2" xfId="9773" xr:uid="{517F09CE-BA4F-49FE-8444-6371FFDCBB81}"/>
    <cellStyle name="40% - Accent1 37 2 3" xfId="9774" xr:uid="{BB6E620C-E41E-408E-8026-5DC4149044D3}"/>
    <cellStyle name="40% - Accent1 37 2 4" xfId="9775" xr:uid="{CA69D8CE-66B1-4588-B45B-AA6999788D3F}"/>
    <cellStyle name="40% - Accent1 37 2 5" xfId="9776" xr:uid="{05B4862D-88CD-4A7E-94A5-C5502D4AB427}"/>
    <cellStyle name="40% - Accent1 37 2 6" xfId="9777" xr:uid="{2FA0981F-5EC6-4FDE-9BBB-3FC715E90ADB}"/>
    <cellStyle name="40% - Accent1 37 3" xfId="9778" xr:uid="{04BF252B-DF68-441B-BCCE-FCC84EEE0379}"/>
    <cellStyle name="40% - Accent1 37 3 2" xfId="9779" xr:uid="{F24AAD29-144C-43E1-8B20-1D465CE2BDCC}"/>
    <cellStyle name="40% - Accent1 37 4" xfId="9780" xr:uid="{AFFEC86D-89C0-44EE-9445-0040FDBB7554}"/>
    <cellStyle name="40% - Accent1 37 5" xfId="9781" xr:uid="{81B8885F-6BC5-411A-9159-77EAE7BBF0F3}"/>
    <cellStyle name="40% - Accent1 37 6" xfId="9782" xr:uid="{FDAF81E9-4238-49CC-B9E6-AF043E24379A}"/>
    <cellStyle name="40% - Accent1 37 7" xfId="9783" xr:uid="{7E679E96-4A89-48AF-967E-BC6AA12C746D}"/>
    <cellStyle name="40% - Accent1 38" xfId="9784" xr:uid="{26D0398A-5080-4AE6-816F-733441EF58B2}"/>
    <cellStyle name="40% - Accent1 38 2" xfId="9785" xr:uid="{67D5932C-EFB4-4357-9EB6-ED528A95C5E0}"/>
    <cellStyle name="40% - Accent1 38 2 2" xfId="9786" xr:uid="{78F4A288-36AC-45E3-92AF-76C59F552B92}"/>
    <cellStyle name="40% - Accent1 38 2 3" xfId="9787" xr:uid="{3064EBDA-B0EA-447B-87E9-398D5593BC5F}"/>
    <cellStyle name="40% - Accent1 38 2 4" xfId="9788" xr:uid="{1B630B4F-BF5E-4F8C-8499-EED945145413}"/>
    <cellStyle name="40% - Accent1 38 2 5" xfId="9789" xr:uid="{04A75977-D9C9-4A5B-B368-6FC8D48CDB50}"/>
    <cellStyle name="40% - Accent1 38 2 6" xfId="9790" xr:uid="{2FBD8B3C-3767-402F-A94B-F8678156997E}"/>
    <cellStyle name="40% - Accent1 38 3" xfId="9791" xr:uid="{3E5EF705-CD9B-4350-8A55-970CA539750E}"/>
    <cellStyle name="40% - Accent1 38 3 2" xfId="9792" xr:uid="{2BD4449E-B936-4222-B99D-3F9636CF4623}"/>
    <cellStyle name="40% - Accent1 38 4" xfId="9793" xr:uid="{1381058F-AFF6-4B84-BC41-8946CBC414BD}"/>
    <cellStyle name="40% - Accent1 38 5" xfId="9794" xr:uid="{E32EA9F9-CA26-4D12-8D0E-2F29CFB114D1}"/>
    <cellStyle name="40% - Accent1 38 6" xfId="9795" xr:uid="{486BDBC2-0958-4154-AE67-B5BD54D23F30}"/>
    <cellStyle name="40% - Accent1 38 7" xfId="9796" xr:uid="{5442DFB6-F4EB-4D07-A9F0-731D1F6294C4}"/>
    <cellStyle name="40% - Accent1 39" xfId="9797" xr:uid="{5CF84267-E396-46D1-B5B7-EEA2BC565121}"/>
    <cellStyle name="40% - Accent1 39 2" xfId="9798" xr:uid="{F7D229FB-C180-4506-B895-E6DD071EE4D9}"/>
    <cellStyle name="40% - Accent1 39 2 2" xfId="9799" xr:uid="{73CB0601-8AF6-4422-BF18-84FE57EF1EC8}"/>
    <cellStyle name="40% - Accent1 39 2 3" xfId="9800" xr:uid="{46A921E6-4EBF-40C3-9569-A56DC8A55094}"/>
    <cellStyle name="40% - Accent1 39 2 4" xfId="9801" xr:uid="{37C23855-C821-4AB3-9F21-9BB311A16B12}"/>
    <cellStyle name="40% - Accent1 39 2 5" xfId="9802" xr:uid="{6EBAD2C7-C5F6-4CBF-A123-D0B4C7F41A1F}"/>
    <cellStyle name="40% - Accent1 39 2 6" xfId="9803" xr:uid="{D82FE8F0-B35E-4E69-AEB9-D3BD7877C7AD}"/>
    <cellStyle name="40% - Accent1 39 3" xfId="9804" xr:uid="{B6F752BF-E9C3-4B38-AE20-B5E53673358C}"/>
    <cellStyle name="40% - Accent1 39 3 2" xfId="9805" xr:uid="{DE7981B2-F4D0-4082-80A1-D6813A71D078}"/>
    <cellStyle name="40% - Accent1 39 4" xfId="9806" xr:uid="{D201B044-D30D-46D2-B063-AF20F296CDDA}"/>
    <cellStyle name="40% - Accent1 39 5" xfId="9807" xr:uid="{67476931-1A2B-4BE8-8897-D260F0AC1192}"/>
    <cellStyle name="40% - Accent1 39 6" xfId="9808" xr:uid="{01B85F71-B8EA-4CC1-BB57-9E09119926EC}"/>
    <cellStyle name="40% - Accent1 39 7" xfId="9809" xr:uid="{992FA6D8-AE0B-48A6-B70E-5602B56B59AA}"/>
    <cellStyle name="40% - Accent1 4" xfId="9810" xr:uid="{1C9D10F7-DBFC-4B2D-9247-D33D9C58B52A}"/>
    <cellStyle name="40% - Accent1 4 2" xfId="9811" xr:uid="{A1F63BD4-6DB8-40F6-B3EC-BE7BE356C9E4}"/>
    <cellStyle name="40% - Accent1 4 2 2" xfId="9812" xr:uid="{29C8BA62-A30F-4FF3-9E04-18BCAE53F7B0}"/>
    <cellStyle name="40% - Accent1 4 2 3" xfId="9813" xr:uid="{CBF15FF4-44AD-4C55-8FE2-BFBF1EA0EF2E}"/>
    <cellStyle name="40% - Accent1 4 2 4" xfId="9814" xr:uid="{89480052-0689-4670-A429-AD392576EC0B}"/>
    <cellStyle name="40% - Accent1 4 2 5" xfId="9815" xr:uid="{860D1B95-9168-49D3-A839-C263DF35C1D2}"/>
    <cellStyle name="40% - Accent1 4 2 6" xfId="9816" xr:uid="{3183B4E0-38E4-4869-9C54-9AD871153D7B}"/>
    <cellStyle name="40% - Accent1 4 3" xfId="9817" xr:uid="{4FBF1BDB-BCD7-406B-BC1C-ED2444F351AE}"/>
    <cellStyle name="40% - Accent1 4 3 2" xfId="9818" xr:uid="{BE04FBB6-2D8F-474F-9814-2D4C63EEF7DA}"/>
    <cellStyle name="40% - Accent1 4 4" xfId="9819" xr:uid="{C26256F7-A85A-445E-8936-E4B6DC77B2A3}"/>
    <cellStyle name="40% - Accent1 4 5" xfId="9820" xr:uid="{BB33B2AE-1314-4A96-A436-A033554493D5}"/>
    <cellStyle name="40% - Accent1 4 6" xfId="9821" xr:uid="{DEE6FEC2-3AE2-4F70-BCA3-80698105AEE1}"/>
    <cellStyle name="40% - Accent1 4 7" xfId="9822" xr:uid="{B51BDBBB-2760-4039-B62F-9BF573848C5B}"/>
    <cellStyle name="40% - Accent1 40" xfId="9823" xr:uid="{02D9C7D0-1744-4E42-BAF7-A1B32EFB456B}"/>
    <cellStyle name="40% - Accent1 40 2" xfId="9824" xr:uid="{B6D0C953-C5A2-405F-8B4B-83BDBA867FFA}"/>
    <cellStyle name="40% - Accent1 40 2 2" xfId="9825" xr:uid="{11F002DE-6374-4595-8364-FE6413B6EEE0}"/>
    <cellStyle name="40% - Accent1 40 2 3" xfId="9826" xr:uid="{19F06DC8-E548-44C2-9786-1393A6A10960}"/>
    <cellStyle name="40% - Accent1 40 2 4" xfId="9827" xr:uid="{B0CB7444-1F40-4CDE-9371-25501F9F84C2}"/>
    <cellStyle name="40% - Accent1 40 2 5" xfId="9828" xr:uid="{651C4E0D-8E3F-4D87-95C0-D60A1234811B}"/>
    <cellStyle name="40% - Accent1 40 2 6" xfId="9829" xr:uid="{43E3ACAF-3563-4DF2-8D34-7BE957E4A96E}"/>
    <cellStyle name="40% - Accent1 40 3" xfId="9830" xr:uid="{976C2689-3E9E-4084-86F3-A84DA69DF3B3}"/>
    <cellStyle name="40% - Accent1 40 3 2" xfId="9831" xr:uid="{D035E6D0-6B46-4C91-B090-E12CB2472EB5}"/>
    <cellStyle name="40% - Accent1 40 4" xfId="9832" xr:uid="{17D7C7B4-C204-4002-8EC0-0500A73B5359}"/>
    <cellStyle name="40% - Accent1 40 5" xfId="9833" xr:uid="{7B793088-880A-4EF3-9A65-BF46198E7DE6}"/>
    <cellStyle name="40% - Accent1 40 6" xfId="9834" xr:uid="{895EEE3A-102E-414C-A865-1E4FFB815ECD}"/>
    <cellStyle name="40% - Accent1 40 7" xfId="9835" xr:uid="{18EBF753-D57A-44DC-A005-AA2BDBE46B00}"/>
    <cellStyle name="40% - Accent1 41" xfId="9836" xr:uid="{EBAD85BF-5697-4E9D-9B59-04839254AF5D}"/>
    <cellStyle name="40% - Accent1 41 2" xfId="9837" xr:uid="{5BB242AB-309E-4E15-950F-F6FBE20E4699}"/>
    <cellStyle name="40% - Accent1 41 2 2" xfId="9838" xr:uid="{25386B27-3C45-4C4B-9828-D35576C17041}"/>
    <cellStyle name="40% - Accent1 41 2 3" xfId="9839" xr:uid="{75E8E7C5-ED71-4D94-94F6-018D4DCFB5AC}"/>
    <cellStyle name="40% - Accent1 41 2 4" xfId="9840" xr:uid="{820B246B-B76B-41B8-B163-35646CF0C6B2}"/>
    <cellStyle name="40% - Accent1 41 2 5" xfId="9841" xr:uid="{7B73502E-A176-4823-A4D0-4613772D3AE0}"/>
    <cellStyle name="40% - Accent1 41 2 6" xfId="9842" xr:uid="{F74ADE0B-C510-4992-9AE1-BD09B06961D3}"/>
    <cellStyle name="40% - Accent1 41 3" xfId="9843" xr:uid="{67564FEF-246F-4962-973A-B6F6B00F03E5}"/>
    <cellStyle name="40% - Accent1 41 3 2" xfId="9844" xr:uid="{37984BB9-5D7F-49CA-A8E6-1FA84823982B}"/>
    <cellStyle name="40% - Accent1 41 4" xfId="9845" xr:uid="{709546E5-3BF5-48B4-B588-5E02F8C61596}"/>
    <cellStyle name="40% - Accent1 41 5" xfId="9846" xr:uid="{4F63DBD3-ED46-4A38-A39D-F6C64C05CB24}"/>
    <cellStyle name="40% - Accent1 41 6" xfId="9847" xr:uid="{F40E8CC8-BC06-45C6-8A70-2AC0A09BE758}"/>
    <cellStyle name="40% - Accent1 41 7" xfId="9848" xr:uid="{48D9175B-2885-4BB3-AFE1-0937238AA9DF}"/>
    <cellStyle name="40% - Accent1 42" xfId="9849" xr:uid="{64284E1E-FE29-4D53-92E2-FD08A5A57788}"/>
    <cellStyle name="40% - Accent1 42 2" xfId="9850" xr:uid="{6CADBAF4-E135-4B63-B58D-23D8CB3A7C9D}"/>
    <cellStyle name="40% - Accent1 42 2 2" xfId="9851" xr:uid="{09AA9C83-9C38-4FBA-9C6C-2A781304C007}"/>
    <cellStyle name="40% - Accent1 42 2 3" xfId="9852" xr:uid="{49145412-45E1-4AD2-A5FA-A2CE1AAB6887}"/>
    <cellStyle name="40% - Accent1 42 2 4" xfId="9853" xr:uid="{FB1DEFD7-24F8-4888-BD32-EEFAC5131960}"/>
    <cellStyle name="40% - Accent1 42 2 5" xfId="9854" xr:uid="{6E51BC5D-1CED-4F86-89E8-8DF3535A6B0E}"/>
    <cellStyle name="40% - Accent1 42 2 6" xfId="9855" xr:uid="{2EC9002C-CBC9-47F0-BA65-B8BEB16F3E25}"/>
    <cellStyle name="40% - Accent1 42 3" xfId="9856" xr:uid="{AE738A0F-676A-4AE4-925F-7367BC5CB0DC}"/>
    <cellStyle name="40% - Accent1 42 3 2" xfId="9857" xr:uid="{376BE212-2121-4760-9326-2B18783C60C7}"/>
    <cellStyle name="40% - Accent1 42 4" xfId="9858" xr:uid="{CF24449F-B6AC-491C-8952-2AB2CCA52D4C}"/>
    <cellStyle name="40% - Accent1 42 5" xfId="9859" xr:uid="{52E97EB8-10C9-47F2-B9A2-C117C8987261}"/>
    <cellStyle name="40% - Accent1 42 6" xfId="9860" xr:uid="{95B3633E-069C-4973-A9E1-A743645839B6}"/>
    <cellStyle name="40% - Accent1 42 7" xfId="9861" xr:uid="{831A3617-20E0-4417-BD0E-C0404EB5FEAC}"/>
    <cellStyle name="40% - Accent1 43" xfId="9862" xr:uid="{EEA08DB6-651E-49A5-B8A0-3CBCE6BD4D75}"/>
    <cellStyle name="40% - Accent1 43 2" xfId="9863" xr:uid="{5D5DAB54-FBA9-4390-BD69-2D8CB2F99106}"/>
    <cellStyle name="40% - Accent1 43 2 2" xfId="9864" xr:uid="{65F23910-B482-4809-8C01-A820A088DD3E}"/>
    <cellStyle name="40% - Accent1 43 2 3" xfId="9865" xr:uid="{58FABFF0-8D62-41E9-85BF-8413EDB1E0B6}"/>
    <cellStyle name="40% - Accent1 43 2 4" xfId="9866" xr:uid="{35E09414-153D-4981-AD33-D00BC946C465}"/>
    <cellStyle name="40% - Accent1 43 2 5" xfId="9867" xr:uid="{28ECCFA2-0F6E-444B-95A8-967511CEFE52}"/>
    <cellStyle name="40% - Accent1 43 2 6" xfId="9868" xr:uid="{608461C3-6EBD-4CC9-8320-2A7DB12BFC9F}"/>
    <cellStyle name="40% - Accent1 43 3" xfId="9869" xr:uid="{E52BE715-6614-449D-B066-162218A4394B}"/>
    <cellStyle name="40% - Accent1 43 3 2" xfId="9870" xr:uid="{04E5BBC7-07A0-43F6-B3D9-3EB492669596}"/>
    <cellStyle name="40% - Accent1 43 4" xfId="9871" xr:uid="{469BB1BE-7719-42CC-8B2F-4BDD54F1C154}"/>
    <cellStyle name="40% - Accent1 43 5" xfId="9872" xr:uid="{A3FD26F5-DFAC-44A3-8D5B-F31CDC476085}"/>
    <cellStyle name="40% - Accent1 43 6" xfId="9873" xr:uid="{BE5C0655-328F-4C94-92C0-883FBB1EFDD7}"/>
    <cellStyle name="40% - Accent1 43 7" xfId="9874" xr:uid="{C095A38A-3D63-43DB-AED1-D92FE48067E6}"/>
    <cellStyle name="40% - Accent1 44" xfId="9875" xr:uid="{694DC97A-418C-4D17-9D34-43A19C1C4C47}"/>
    <cellStyle name="40% - Accent1 44 2" xfId="9876" xr:uid="{3DD72E66-E6CF-4C2E-8757-F5E38550D2F4}"/>
    <cellStyle name="40% - Accent1 44 2 2" xfId="9877" xr:uid="{ABFFBD50-D637-412B-BD6D-ABC318C41E21}"/>
    <cellStyle name="40% - Accent1 44 2 3" xfId="9878" xr:uid="{5C2F7262-2443-4350-B898-3A699239DF27}"/>
    <cellStyle name="40% - Accent1 44 2 4" xfId="9879" xr:uid="{0FA4B548-1588-479C-924E-7812D2DE4B76}"/>
    <cellStyle name="40% - Accent1 44 2 5" xfId="9880" xr:uid="{C07EDBFE-0E83-4584-B842-F74CA6E6C0FC}"/>
    <cellStyle name="40% - Accent1 44 2 6" xfId="9881" xr:uid="{BF2DB78D-88D8-4E81-A796-2A3D3E4A40EE}"/>
    <cellStyle name="40% - Accent1 44 3" xfId="9882" xr:uid="{C63E8796-20EB-4A6D-BCB8-72AE0D2E9DA2}"/>
    <cellStyle name="40% - Accent1 44 3 2" xfId="9883" xr:uid="{7B9FEBD5-B984-4C2D-83F2-E174FBB98076}"/>
    <cellStyle name="40% - Accent1 44 4" xfId="9884" xr:uid="{6B2BCC84-0DFC-4B92-BA75-6E29441DBD52}"/>
    <cellStyle name="40% - Accent1 44 5" xfId="9885" xr:uid="{04244AF1-E0D2-4AC2-998F-FB1DF0964975}"/>
    <cellStyle name="40% - Accent1 44 6" xfId="9886" xr:uid="{E506319A-6CBF-4B1F-8CB4-25F39618AB56}"/>
    <cellStyle name="40% - Accent1 44 7" xfId="9887" xr:uid="{B126FB72-93EA-44C3-BCF6-38D0FC6EEBCF}"/>
    <cellStyle name="40% - Accent1 45" xfId="9888" xr:uid="{DDE2E785-A120-4323-A774-9917D6962C12}"/>
    <cellStyle name="40% - Accent1 45 2" xfId="9889" xr:uid="{49020DF3-DFF4-46E7-9E55-7C8D1FAFDF0A}"/>
    <cellStyle name="40% - Accent1 45 2 2" xfId="9890" xr:uid="{53FC3846-3B06-4A7F-9D3B-D27B7DB26AE5}"/>
    <cellStyle name="40% - Accent1 45 2 3" xfId="9891" xr:uid="{D6FEAE13-57B3-491F-B332-B1A90176F47D}"/>
    <cellStyle name="40% - Accent1 45 2 4" xfId="9892" xr:uid="{E1CABC88-ED7C-426A-9BFF-FEE91A59FC9A}"/>
    <cellStyle name="40% - Accent1 45 2 5" xfId="9893" xr:uid="{01F5BFF4-7BB1-4F0B-A010-F38C3244A2D2}"/>
    <cellStyle name="40% - Accent1 45 2 6" xfId="9894" xr:uid="{2BC98149-FA1D-4884-857A-809C338C490C}"/>
    <cellStyle name="40% - Accent1 45 3" xfId="9895" xr:uid="{DDBB3289-B2A5-4773-84CB-60433EB01374}"/>
    <cellStyle name="40% - Accent1 45 3 2" xfId="9896" xr:uid="{893288AC-48AD-4B07-8B13-D1852575F31D}"/>
    <cellStyle name="40% - Accent1 45 4" xfId="9897" xr:uid="{BC806A8A-BE0A-4DD5-A632-E30469E5DC6B}"/>
    <cellStyle name="40% - Accent1 45 5" xfId="9898" xr:uid="{09235071-7A92-440D-A9BB-D2BEC0E02BCE}"/>
    <cellStyle name="40% - Accent1 45 6" xfId="9899" xr:uid="{334C433E-9326-49BD-83B8-6685F82940EF}"/>
    <cellStyle name="40% - Accent1 45 7" xfId="9900" xr:uid="{3D043123-FB6E-4F45-BAD4-F67970D21481}"/>
    <cellStyle name="40% - Accent1 46" xfId="9901" xr:uid="{8D366E44-9282-4CBD-BD64-4D43BE3CCC81}"/>
    <cellStyle name="40% - Accent1 46 2" xfId="9902" xr:uid="{2366D606-2018-428B-88DB-70740C2B07D8}"/>
    <cellStyle name="40% - Accent1 46 2 2" xfId="9903" xr:uid="{65B2D54B-D5A4-4F98-BF4B-4B47DDE80B72}"/>
    <cellStyle name="40% - Accent1 46 2 3" xfId="9904" xr:uid="{04BA0C3F-E809-468E-BEA7-BD1E54ECEB57}"/>
    <cellStyle name="40% - Accent1 46 2 4" xfId="9905" xr:uid="{6B922450-D408-4F88-930E-06A6A04D89A9}"/>
    <cellStyle name="40% - Accent1 46 2 5" xfId="9906" xr:uid="{B8D49765-7BE7-42DF-A7F0-105F4F6AD743}"/>
    <cellStyle name="40% - Accent1 46 2 6" xfId="9907" xr:uid="{706D28A9-5294-47AB-B797-E8883849C095}"/>
    <cellStyle name="40% - Accent1 46 2 7" xfId="9908" xr:uid="{14EFF104-4392-40AE-91C6-98168B5EAD31}"/>
    <cellStyle name="40% - Accent1 46 2 8" xfId="9909" xr:uid="{D1BFBF93-2A67-4258-AF2A-5229133551DE}"/>
    <cellStyle name="40% - Accent1 46 3" xfId="9910" xr:uid="{DC0B3B16-C166-485E-B1CE-B9042C94988D}"/>
    <cellStyle name="40% - Accent1 46 3 2" xfId="9911" xr:uid="{9528EBB5-D4BB-4AA1-AA4A-AFE721111BF7}"/>
    <cellStyle name="40% - Accent1 46 4" xfId="9912" xr:uid="{A6E94595-B2CA-4167-A1B9-CB73E00B6457}"/>
    <cellStyle name="40% - Accent1 46 5" xfId="9913" xr:uid="{A14484EF-4379-47ED-ACAD-825143D336FF}"/>
    <cellStyle name="40% - Accent1 46 6" xfId="9914" xr:uid="{101ABB1E-A86B-4D67-BB4A-48B61D9824C5}"/>
    <cellStyle name="40% - Accent1 46 7" xfId="9915" xr:uid="{5B94410D-125C-438D-BF01-0AF56EFF33B5}"/>
    <cellStyle name="40% - Accent1 46 8" xfId="9916" xr:uid="{FBDCB950-F546-45D8-96EF-0ECD76F2CF8A}"/>
    <cellStyle name="40% - Accent1 46 9" xfId="9917" xr:uid="{7B0FFE17-9FDA-47F2-98CA-5E717DA31112}"/>
    <cellStyle name="40% - Accent1 47" xfId="9918" xr:uid="{7F760261-EC97-4659-8C6E-2E48E3290F4E}"/>
    <cellStyle name="40% - Accent1 47 2" xfId="9919" xr:uid="{AA5BE0A7-C1D1-4941-88B1-EEFF26EB323C}"/>
    <cellStyle name="40% - Accent1 47 2 2" xfId="9920" xr:uid="{7B04A7BB-9A58-485E-8C19-A0033A0E3ED7}"/>
    <cellStyle name="40% - Accent1 47 2 3" xfId="9921" xr:uid="{790F6179-9E87-41D5-9408-8055CAD7E476}"/>
    <cellStyle name="40% - Accent1 47 2 4" xfId="9922" xr:uid="{23455F0F-7196-4DBB-BEF2-899A64CA8FF6}"/>
    <cellStyle name="40% - Accent1 47 2 5" xfId="9923" xr:uid="{956D5348-3FFE-4A23-AF0E-37EBBB79B929}"/>
    <cellStyle name="40% - Accent1 47 2 6" xfId="9924" xr:uid="{2CAB96FC-7304-4F6D-BC51-F00EAC8068D0}"/>
    <cellStyle name="40% - Accent1 47 2 7" xfId="9925" xr:uid="{CECE64DB-AB4A-4F90-9F90-64D879931209}"/>
    <cellStyle name="40% - Accent1 47 2 8" xfId="9926" xr:uid="{09847CE2-4130-49FC-B438-277F6BD6C51E}"/>
    <cellStyle name="40% - Accent1 47 3" xfId="9927" xr:uid="{DA8EBA16-C180-4F30-A446-E05278DB81A4}"/>
    <cellStyle name="40% - Accent1 47 3 2" xfId="9928" xr:uid="{81DB9A04-7830-4BCA-A965-7F4CE1A34B20}"/>
    <cellStyle name="40% - Accent1 47 4" xfId="9929" xr:uid="{CB317EE2-595F-4D07-9791-3D3BF1B00F1D}"/>
    <cellStyle name="40% - Accent1 47 5" xfId="9930" xr:uid="{28DF897A-7711-4EB5-A250-E579B0665E14}"/>
    <cellStyle name="40% - Accent1 47 6" xfId="9931" xr:uid="{5AA11C9A-0FE3-410F-9593-E502D64DE19D}"/>
    <cellStyle name="40% - Accent1 47 7" xfId="9932" xr:uid="{3060908F-7D2B-4E3A-8095-BF1C01E11841}"/>
    <cellStyle name="40% - Accent1 47 8" xfId="9933" xr:uid="{A934BC9A-1634-4513-9342-F52E13C8A7C5}"/>
    <cellStyle name="40% - Accent1 47 9" xfId="9934" xr:uid="{EE27DE00-3FEF-465A-A183-34EA184EDE99}"/>
    <cellStyle name="40% - Accent1 48" xfId="9935" xr:uid="{EBCD54FF-1C19-4C0D-A70D-85D97A707D3B}"/>
    <cellStyle name="40% - Accent1 48 2" xfId="9936" xr:uid="{E8DE76D5-C64B-4882-81FD-AA7E2D31D789}"/>
    <cellStyle name="40% - Accent1 48 2 2" xfId="9937" xr:uid="{1FAC6B46-F923-4FF7-9BE5-98FBFA102B85}"/>
    <cellStyle name="40% - Accent1 48 2 3" xfId="9938" xr:uid="{8E4754CA-20D0-4ADF-A12A-4D59021D5EFD}"/>
    <cellStyle name="40% - Accent1 48 2 4" xfId="9939" xr:uid="{62D2FA07-267C-49AA-8EBD-F177BBC20BB4}"/>
    <cellStyle name="40% - Accent1 48 2 5" xfId="9940" xr:uid="{52811B1C-F87D-48DD-8487-CD6A0D43B065}"/>
    <cellStyle name="40% - Accent1 48 2 6" xfId="9941" xr:uid="{2AD523EC-AF6E-44C8-AF43-CBF36EE04A6D}"/>
    <cellStyle name="40% - Accent1 48 2 7" xfId="9942" xr:uid="{6358AD09-1BD9-4BFA-8215-01877BB481B7}"/>
    <cellStyle name="40% - Accent1 48 2 8" xfId="9943" xr:uid="{2CF95069-86E5-4DCF-A01E-C1D207ED4B9D}"/>
    <cellStyle name="40% - Accent1 48 3" xfId="9944" xr:uid="{7827B02B-42BA-40B5-A559-405C7B45B788}"/>
    <cellStyle name="40% - Accent1 48 3 2" xfId="9945" xr:uid="{F9E97C98-D021-4098-B0CD-9CBD9B694BF7}"/>
    <cellStyle name="40% - Accent1 48 4" xfId="9946" xr:uid="{A49808D0-1330-4DD9-BA4A-89CF8F7C22BB}"/>
    <cellStyle name="40% - Accent1 48 5" xfId="9947" xr:uid="{85C9ED7B-FE00-4EAA-9E9E-57FE32419CA2}"/>
    <cellStyle name="40% - Accent1 48 6" xfId="9948" xr:uid="{C1595F61-BBD2-4FFF-91AB-51D56A4FD2B0}"/>
    <cellStyle name="40% - Accent1 48 7" xfId="9949" xr:uid="{DB6A5D98-8C7E-41BB-BA75-A77C5AB5799F}"/>
    <cellStyle name="40% - Accent1 48 8" xfId="9950" xr:uid="{32A37BF6-F834-4703-AE1E-86BBE6445E78}"/>
    <cellStyle name="40% - Accent1 48 9" xfId="9951" xr:uid="{58E1B51C-AFBD-4CB9-9018-A30317DA6FE0}"/>
    <cellStyle name="40% - Accent1 49" xfId="9952" xr:uid="{3D2B6932-9535-4421-B662-983DC236E221}"/>
    <cellStyle name="40% - Accent1 49 2" xfId="9953" xr:uid="{1BBA302D-F9AD-4C24-B4E8-4E68C85D2FAB}"/>
    <cellStyle name="40% - Accent1 49 2 2" xfId="9954" xr:uid="{2F2E550A-AB91-46C2-BE3F-E0EE70C69DF0}"/>
    <cellStyle name="40% - Accent1 49 2 3" xfId="9955" xr:uid="{C045086F-94E0-4EAF-BA6F-187A7FDD13B0}"/>
    <cellStyle name="40% - Accent1 49 2 4" xfId="9956" xr:uid="{88FE7827-DBCD-4F05-AA63-8FD27B023018}"/>
    <cellStyle name="40% - Accent1 49 2 5" xfId="9957" xr:uid="{18A08574-F965-4821-AA9B-4C19CF396180}"/>
    <cellStyle name="40% - Accent1 49 2 6" xfId="9958" xr:uid="{B5D974D0-353F-463D-B2AB-AFD1DC98D20A}"/>
    <cellStyle name="40% - Accent1 49 2 7" xfId="9959" xr:uid="{458732B9-1052-4632-A9F3-FE38F17DC647}"/>
    <cellStyle name="40% - Accent1 49 2 8" xfId="9960" xr:uid="{5E2C320E-9D9F-4D42-A134-A41CF8371A90}"/>
    <cellStyle name="40% - Accent1 49 3" xfId="9961" xr:uid="{4C0FF8A2-3CE6-4EBF-B0E6-E41A4AA28523}"/>
    <cellStyle name="40% - Accent1 49 3 2" xfId="9962" xr:uid="{2469004F-40EA-442E-9D2F-4AC11C2EE51C}"/>
    <cellStyle name="40% - Accent1 49 4" xfId="9963" xr:uid="{54ED62BA-413C-49B5-8CFC-470A5D422CB3}"/>
    <cellStyle name="40% - Accent1 49 5" xfId="9964" xr:uid="{F89DAC66-3579-4319-B376-0AE67F366135}"/>
    <cellStyle name="40% - Accent1 49 6" xfId="9965" xr:uid="{2A95B4D1-015F-4AA5-93CB-6F80DEA1B9D3}"/>
    <cellStyle name="40% - Accent1 49 7" xfId="9966" xr:uid="{7221BD43-6E5C-428A-8203-2C1D9C409283}"/>
    <cellStyle name="40% - Accent1 49 8" xfId="9967" xr:uid="{2E64ACC5-079C-4C89-B890-34FE28EBE1E1}"/>
    <cellStyle name="40% - Accent1 49 9" xfId="9968" xr:uid="{1E852626-37E5-41D5-BA7F-FC504BF4C149}"/>
    <cellStyle name="40% - Accent1 5" xfId="9969" xr:uid="{0742E0C9-FD63-49E5-A2B3-55145D1CA372}"/>
    <cellStyle name="40% - Accent1 5 2" xfId="9970" xr:uid="{39EBEC46-465D-4002-AF0D-9AFC193342F7}"/>
    <cellStyle name="40% - Accent1 5 2 2" xfId="9971" xr:uid="{35E1CB3D-346E-404F-8F5A-CEEA92C646CE}"/>
    <cellStyle name="40% - Accent1 5 2 3" xfId="9972" xr:uid="{F4655EC0-5FE5-4D3A-98C8-C5DA7A8F2366}"/>
    <cellStyle name="40% - Accent1 5 2 4" xfId="9973" xr:uid="{BCE1A769-5405-4AF7-B79E-F1209CCF9F95}"/>
    <cellStyle name="40% - Accent1 5 2 5" xfId="9974" xr:uid="{72790D2A-9CC3-4775-A8EC-F8A6743B6457}"/>
    <cellStyle name="40% - Accent1 5 2 6" xfId="9975" xr:uid="{5788A2E0-DB59-4B86-AED3-6EB009BC3576}"/>
    <cellStyle name="40% - Accent1 5 3" xfId="9976" xr:uid="{85628F86-7BF1-4E8C-B525-9E9BC865FF5B}"/>
    <cellStyle name="40% - Accent1 5 3 2" xfId="9977" xr:uid="{B53DA43E-5660-4CE9-AC13-413F799EACFB}"/>
    <cellStyle name="40% - Accent1 5 4" xfId="9978" xr:uid="{49BF87A3-7679-4CEF-BA9C-738F90FDC822}"/>
    <cellStyle name="40% - Accent1 5 5" xfId="9979" xr:uid="{DEF6609A-19EC-4D57-8FD8-93CD9EFF28DA}"/>
    <cellStyle name="40% - Accent1 5 6" xfId="9980" xr:uid="{76EF9194-38E8-4675-806E-5E594BCEE295}"/>
    <cellStyle name="40% - Accent1 5 7" xfId="9981" xr:uid="{2546767B-72A8-4031-BA5F-6E414E67156A}"/>
    <cellStyle name="40% - Accent1 50" xfId="9982" xr:uid="{8B85F03C-6E67-482A-84BA-A8C3B469E622}"/>
    <cellStyle name="40% - Accent1 50 2" xfId="9983" xr:uid="{5C74EBB6-99B4-42FC-8FEF-019971AF449B}"/>
    <cellStyle name="40% - Accent1 50 2 2" xfId="9984" xr:uid="{1C67772C-C798-405F-B6F2-0EF16AEC2340}"/>
    <cellStyle name="40% - Accent1 50 2 3" xfId="9985" xr:uid="{D501E329-6645-4B1F-A7AD-8F2223F3D954}"/>
    <cellStyle name="40% - Accent1 50 2 4" xfId="9986" xr:uid="{A5E16D3C-C40A-4A25-A07B-66BEB47819C2}"/>
    <cellStyle name="40% - Accent1 50 2 5" xfId="9987" xr:uid="{B13378A5-9E00-4EFE-81E6-72B8E5FECF65}"/>
    <cellStyle name="40% - Accent1 50 2 6" xfId="9988" xr:uid="{FA29480D-3932-4BF8-AC38-8DB8F634A81C}"/>
    <cellStyle name="40% - Accent1 50 2 7" xfId="9989" xr:uid="{0ACA9DA5-5221-4053-8039-4B7A485421EB}"/>
    <cellStyle name="40% - Accent1 50 2 8" xfId="9990" xr:uid="{85E2C1E2-2D7C-4807-BDE3-BE4AACB0E690}"/>
    <cellStyle name="40% - Accent1 50 3" xfId="9991" xr:uid="{72F790A6-E0C9-4544-A42C-6691C4CB0AAF}"/>
    <cellStyle name="40% - Accent1 50 3 2" xfId="9992" xr:uid="{733B9819-2561-4D5D-A3B3-757B9D59D157}"/>
    <cellStyle name="40% - Accent1 50 4" xfId="9993" xr:uid="{C3B131BB-6AFE-426B-BD48-C15971C34DBE}"/>
    <cellStyle name="40% - Accent1 50 5" xfId="9994" xr:uid="{42029659-BD0A-41DC-9505-9DBB63E3B9C0}"/>
    <cellStyle name="40% - Accent1 50 6" xfId="9995" xr:uid="{8DB6C8D5-2BB3-441D-A130-EF0E3F58271F}"/>
    <cellStyle name="40% - Accent1 50 7" xfId="9996" xr:uid="{48F4CD98-155E-42ED-AA98-FCBAED3E0575}"/>
    <cellStyle name="40% - Accent1 50 8" xfId="9997" xr:uid="{553EAD54-204A-486E-BCFF-66BD61B5FE2B}"/>
    <cellStyle name="40% - Accent1 50 9" xfId="9998" xr:uid="{C7D7DE3B-8D44-4F03-9BDF-8ADB5BD5A11D}"/>
    <cellStyle name="40% - Accent1 51" xfId="9999" xr:uid="{9A1CE655-7E62-41E0-A00A-802E0CCB1272}"/>
    <cellStyle name="40% - Accent1 51 2" xfId="10000" xr:uid="{33948D13-7FA7-4C48-B508-D2A828D232A1}"/>
    <cellStyle name="40% - Accent1 51 2 2" xfId="10001" xr:uid="{1C5B23C5-03A2-49ED-8609-44E092A7758A}"/>
    <cellStyle name="40% - Accent1 51 2 3" xfId="10002" xr:uid="{EB155E28-63F9-4368-829A-73A80492176A}"/>
    <cellStyle name="40% - Accent1 51 2 4" xfId="10003" xr:uid="{0801799E-313D-49C3-B6B5-0BDC60D3D089}"/>
    <cellStyle name="40% - Accent1 51 2 5" xfId="10004" xr:uid="{CD750114-0299-400D-BF65-48564F23CAEA}"/>
    <cellStyle name="40% - Accent1 51 2 6" xfId="10005" xr:uid="{35EDF6E8-546C-46F9-91A0-56862804CFF9}"/>
    <cellStyle name="40% - Accent1 51 2 7" xfId="10006" xr:uid="{553C3A7D-358F-46C8-957F-E70776CCC84D}"/>
    <cellStyle name="40% - Accent1 51 2 8" xfId="10007" xr:uid="{D69FB7F2-41D5-4604-919A-3F1E3F674736}"/>
    <cellStyle name="40% - Accent1 51 3" xfId="10008" xr:uid="{39555C5D-65FB-40C7-8EBB-ECBC50FDB539}"/>
    <cellStyle name="40% - Accent1 51 3 2" xfId="10009" xr:uid="{C3D43BAF-2EA2-47A1-B5C0-03E42E8F73E8}"/>
    <cellStyle name="40% - Accent1 51 4" xfId="10010" xr:uid="{0214B8F2-E9AF-4D9B-A800-7CE3DD1F658E}"/>
    <cellStyle name="40% - Accent1 51 5" xfId="10011" xr:uid="{1968C1D7-823F-4E56-A553-3F77371A2E82}"/>
    <cellStyle name="40% - Accent1 51 6" xfId="10012" xr:uid="{AC0EFB81-A58A-4758-98FE-D8ACB47DF0DB}"/>
    <cellStyle name="40% - Accent1 51 7" xfId="10013" xr:uid="{DC30306C-1E72-4C15-87A4-4263A81D2CE4}"/>
    <cellStyle name="40% - Accent1 51 8" xfId="10014" xr:uid="{07C3CC37-E61B-4B2F-8961-E79F1A1C707B}"/>
    <cellStyle name="40% - Accent1 51 9" xfId="10015" xr:uid="{A7AA2114-3C5B-475E-9D79-F911755DC369}"/>
    <cellStyle name="40% - Accent1 52" xfId="10016" xr:uid="{2C5BFB32-7EEF-4854-837B-1F4BF1661FF9}"/>
    <cellStyle name="40% - Accent1 52 2" xfId="10017" xr:uid="{1010A1B6-66A9-4CA8-96BA-1E4E63778CF3}"/>
    <cellStyle name="40% - Accent1 52 2 2" xfId="10018" xr:uid="{4BDE9930-9D2E-4912-9F0C-EDD0022FD433}"/>
    <cellStyle name="40% - Accent1 52 2 3" xfId="10019" xr:uid="{E1C706EC-B055-44B3-968C-353E2D354A90}"/>
    <cellStyle name="40% - Accent1 52 2 4" xfId="10020" xr:uid="{5A30F1AC-C7F0-48FE-8D93-0806ED593B3C}"/>
    <cellStyle name="40% - Accent1 52 2 5" xfId="10021" xr:uid="{7CE02AE7-D492-4484-AA7A-7F5B063C9AE1}"/>
    <cellStyle name="40% - Accent1 52 2 6" xfId="10022" xr:uid="{33632EFC-F098-4A9C-909B-ED898EAF056D}"/>
    <cellStyle name="40% - Accent1 52 2 7" xfId="10023" xr:uid="{71696356-A9AF-4ABD-A8C9-EA449AEF60F0}"/>
    <cellStyle name="40% - Accent1 52 2 8" xfId="10024" xr:uid="{16C9B695-FA3D-4811-AA45-D6A08256656B}"/>
    <cellStyle name="40% - Accent1 52 3" xfId="10025" xr:uid="{85D4B953-8664-43C4-86E6-6534E8A80100}"/>
    <cellStyle name="40% - Accent1 52 3 2" xfId="10026" xr:uid="{4A7EEB64-B086-4FEB-8019-4CC4A804A299}"/>
    <cellStyle name="40% - Accent1 52 4" xfId="10027" xr:uid="{4FE44E85-DC93-4152-9454-D05F526CAEE7}"/>
    <cellStyle name="40% - Accent1 52 5" xfId="10028" xr:uid="{3BE88B86-E5D9-400C-BB02-862DF5837415}"/>
    <cellStyle name="40% - Accent1 52 6" xfId="10029" xr:uid="{FABD7F63-B8D9-4277-B353-8CB53C27BF3D}"/>
    <cellStyle name="40% - Accent1 52 7" xfId="10030" xr:uid="{B94E5B20-FDC5-417C-90FF-8B6F2FF77214}"/>
    <cellStyle name="40% - Accent1 52 8" xfId="10031" xr:uid="{D2A89D28-B434-475C-9676-EE2FB48D1CA4}"/>
    <cellStyle name="40% - Accent1 52 9" xfId="10032" xr:uid="{C929BD18-2577-4D09-A97B-A182C9623887}"/>
    <cellStyle name="40% - Accent1 53" xfId="10033" xr:uid="{2A300684-DE0A-4894-B40A-2E291228D5A5}"/>
    <cellStyle name="40% - Accent1 53 2" xfId="10034" xr:uid="{6326DE36-FA92-46FE-9E49-1AE83A9BCC4B}"/>
    <cellStyle name="40% - Accent1 53 2 2" xfId="10035" xr:uid="{93D0BAA6-777E-4E84-97BB-D80E4AEC6EDB}"/>
    <cellStyle name="40% - Accent1 53 2 3" xfId="10036" xr:uid="{062E5AB7-E27A-4306-B26F-8AA6980762E4}"/>
    <cellStyle name="40% - Accent1 53 2 4" xfId="10037" xr:uid="{4E1D1E33-5DA4-4FF3-85D1-D49EC695C8F6}"/>
    <cellStyle name="40% - Accent1 53 2 5" xfId="10038" xr:uid="{BC555B9E-9A11-4886-9E44-9F50A847D566}"/>
    <cellStyle name="40% - Accent1 53 2 6" xfId="10039" xr:uid="{936AF86D-5714-4064-9408-534479F4FB60}"/>
    <cellStyle name="40% - Accent1 53 2 7" xfId="10040" xr:uid="{A58E0377-C343-4A75-96A6-D900F9E118B3}"/>
    <cellStyle name="40% - Accent1 53 2 8" xfId="10041" xr:uid="{FBE591A5-7CC7-4DCD-8059-615AF3C7F1F0}"/>
    <cellStyle name="40% - Accent1 53 3" xfId="10042" xr:uid="{797D59DB-8733-4210-AE40-7928288EEEC5}"/>
    <cellStyle name="40% - Accent1 53 3 2" xfId="10043" xr:uid="{7E74DD61-D3E1-40F3-87FD-D3A5F098951A}"/>
    <cellStyle name="40% - Accent1 53 4" xfId="10044" xr:uid="{FC116714-73C0-467F-8993-FB3AA4AA29A4}"/>
    <cellStyle name="40% - Accent1 53 5" xfId="10045" xr:uid="{E938E3E8-63CB-43D1-923C-25BBA4E49BC2}"/>
    <cellStyle name="40% - Accent1 53 6" xfId="10046" xr:uid="{6BDA79D8-40C3-42B1-950F-892CA6630340}"/>
    <cellStyle name="40% - Accent1 53 7" xfId="10047" xr:uid="{6108BA81-B3EE-4A1E-925F-6EA7CB3E1163}"/>
    <cellStyle name="40% - Accent1 53 8" xfId="10048" xr:uid="{4B9EEA71-F39B-42A7-B65F-67352F104589}"/>
    <cellStyle name="40% - Accent1 53 9" xfId="10049" xr:uid="{4EAC36D3-1F2B-4B8E-8F9C-BEFEE312DEC0}"/>
    <cellStyle name="40% - Accent1 54" xfId="10050" xr:uid="{EA14685E-4CE8-4437-BF02-3420914A18A2}"/>
    <cellStyle name="40% - Accent1 54 2" xfId="10051" xr:uid="{684E271F-B7EB-43B5-B642-817632731393}"/>
    <cellStyle name="40% - Accent1 54 2 2" xfId="10052" xr:uid="{B45FB422-36B1-412A-BB82-3382EB6BB07C}"/>
    <cellStyle name="40% - Accent1 54 2 3" xfId="10053" xr:uid="{D2443F87-A1DF-4B4D-A3E3-582F1C5DEBA0}"/>
    <cellStyle name="40% - Accent1 54 2 4" xfId="10054" xr:uid="{311ADD0C-7CF9-4E72-81F7-EAAA92A2E9A2}"/>
    <cellStyle name="40% - Accent1 54 2 5" xfId="10055" xr:uid="{3363B00D-168B-497B-BC88-0912D5A3ACD2}"/>
    <cellStyle name="40% - Accent1 54 2 6" xfId="10056" xr:uid="{3AE3E3C0-E86F-446B-BBFB-BD97431937E6}"/>
    <cellStyle name="40% - Accent1 54 2 7" xfId="10057" xr:uid="{99555228-475A-4333-BBE7-D50B591B54E4}"/>
    <cellStyle name="40% - Accent1 54 2 8" xfId="10058" xr:uid="{B4CEAABD-3E76-444E-B254-A48CD86EF057}"/>
    <cellStyle name="40% - Accent1 54 3" xfId="10059" xr:uid="{EB7758C2-1B85-4D3D-80FE-933EB3078CA9}"/>
    <cellStyle name="40% - Accent1 54 3 2" xfId="10060" xr:uid="{452068D5-3192-4F7B-967B-B8D4DB3E10B8}"/>
    <cellStyle name="40% - Accent1 54 4" xfId="10061" xr:uid="{23921814-9765-41AA-A434-91DFDCB72A3E}"/>
    <cellStyle name="40% - Accent1 54 5" xfId="10062" xr:uid="{277C8DB8-9263-43DD-80B3-09B928312C85}"/>
    <cellStyle name="40% - Accent1 54 6" xfId="10063" xr:uid="{FAE5D305-7AC0-4196-A41A-E2371C9202D0}"/>
    <cellStyle name="40% - Accent1 54 7" xfId="10064" xr:uid="{30937B3E-7A75-401B-9AEB-9D4BC5A98DC7}"/>
    <cellStyle name="40% - Accent1 54 8" xfId="10065" xr:uid="{D26E1658-3A5F-4EA5-9D73-57BE4607FF23}"/>
    <cellStyle name="40% - Accent1 54 9" xfId="10066" xr:uid="{EA3ADAC9-94AC-40FC-A74D-56733EB7946D}"/>
    <cellStyle name="40% - Accent1 55" xfId="10067" xr:uid="{5F2D4B42-4D4D-4C3D-BA02-9F5CC51E331C}"/>
    <cellStyle name="40% - Accent1 55 2" xfId="10068" xr:uid="{ABC5AEBC-5619-4A0E-8F47-782BE015A252}"/>
    <cellStyle name="40% - Accent1 55 2 2" xfId="10069" xr:uid="{0FC554E1-E4B7-4F94-B52A-89E1AEFD5E39}"/>
    <cellStyle name="40% - Accent1 55 3" xfId="10070" xr:uid="{E144F8DE-9C20-41CA-8709-5F07C6EB8788}"/>
    <cellStyle name="40% - Accent1 55 3 2" xfId="10071" xr:uid="{48D9F250-1FCB-418A-BB07-CC471744D314}"/>
    <cellStyle name="40% - Accent1 55 4" xfId="10072" xr:uid="{B4C72251-BA2F-45CA-9BBE-8979620E082A}"/>
    <cellStyle name="40% - Accent1 55 5" xfId="10073" xr:uid="{7153A5A4-6A61-4677-8777-82414AE44069}"/>
    <cellStyle name="40% - Accent1 55 6" xfId="10074" xr:uid="{4D3477DB-F458-45E9-92C8-8071E5289053}"/>
    <cellStyle name="40% - Accent1 55 7" xfId="10075" xr:uid="{A598D6BD-AD40-46B8-8B0F-0F8ED416CB89}"/>
    <cellStyle name="40% - Accent1 56" xfId="10076" xr:uid="{752B757F-3A78-4AC8-86F2-1EFB40CC2A2F}"/>
    <cellStyle name="40% - Accent1 56 2" xfId="10077" xr:uid="{F2F576AA-F170-4704-B848-D118DF66F894}"/>
    <cellStyle name="40% - Accent1 56 2 2" xfId="10078" xr:uid="{7FAEF2C1-31DA-42F9-B1FC-0238E38FBFD9}"/>
    <cellStyle name="40% - Accent1 56 3" xfId="10079" xr:uid="{78A2747E-77C6-4692-B3D0-5585FD25970D}"/>
    <cellStyle name="40% - Accent1 56 4" xfId="10080" xr:uid="{81FF7DF2-97DA-4C68-AED4-81E30B83707C}"/>
    <cellStyle name="40% - Accent1 56 5" xfId="10081" xr:uid="{FB427086-6D6F-41B1-9529-42D719F78357}"/>
    <cellStyle name="40% - Accent1 56 6" xfId="10082" xr:uid="{7FD8E084-B742-40B1-9337-97E23FEB664B}"/>
    <cellStyle name="40% - Accent1 56 7" xfId="10083" xr:uid="{F3B79FA3-BDD8-42BF-A5D5-6D76AF521DF4}"/>
    <cellStyle name="40% - Accent1 57" xfId="10084" xr:uid="{BAFA6E55-97EA-43FD-A582-4F027F640F70}"/>
    <cellStyle name="40% - Accent1 57 2" xfId="10085" xr:uid="{DF35569E-A0DC-42CB-88D0-2A0304EFE5CA}"/>
    <cellStyle name="40% - Accent1 57 2 2" xfId="10086" xr:uid="{4038DD46-3E70-436A-AFB1-A46419E182F8}"/>
    <cellStyle name="40% - Accent1 57 3" xfId="10087" xr:uid="{2A8F5EF9-7557-4757-8291-E409C1C5B214}"/>
    <cellStyle name="40% - Accent1 57 4" xfId="10088" xr:uid="{DE64BA7D-F626-46E4-B351-EDE574F6EC23}"/>
    <cellStyle name="40% - Accent1 57 5" xfId="10089" xr:uid="{B4F26B1A-DA9F-4ADF-AB46-692C804490BD}"/>
    <cellStyle name="40% - Accent1 57 6" xfId="10090" xr:uid="{3917B3FE-0B26-4FD0-AEBD-AEED6B4295AC}"/>
    <cellStyle name="40% - Accent1 57 7" xfId="10091" xr:uid="{51100DF3-EA75-49D8-8DA4-450FAA50F713}"/>
    <cellStyle name="40% - Accent1 58" xfId="10092" xr:uid="{1995CAE4-0BAE-4F13-94AA-69205308F95D}"/>
    <cellStyle name="40% - Accent1 58 2" xfId="10093" xr:uid="{D025E5B8-3F8B-4818-A048-E7D40635A73D}"/>
    <cellStyle name="40% - Accent1 58 2 2" xfId="10094" xr:uid="{335DCBC6-1A4C-4781-8949-A81046864F08}"/>
    <cellStyle name="40% - Accent1 58 3" xfId="10095" xr:uid="{2EC0FCAC-9EBD-4231-903C-7BBFB877C3AD}"/>
    <cellStyle name="40% - Accent1 58 3 2" xfId="10096" xr:uid="{66CF2C46-4EE7-4BC3-B974-D7036A2C7BEA}"/>
    <cellStyle name="40% - Accent1 58 4" xfId="10097" xr:uid="{0B86FADE-BA6F-4DFA-A252-75E5F0B0B341}"/>
    <cellStyle name="40% - Accent1 58 5" xfId="10098" xr:uid="{623AEAC4-086F-41CD-8C2E-73AC0ABD0779}"/>
    <cellStyle name="40% - Accent1 58 6" xfId="10099" xr:uid="{B4FF30FC-A8A6-4DBC-821E-E6F5562FAF31}"/>
    <cellStyle name="40% - Accent1 58 7" xfId="10100" xr:uid="{F961DFD7-F4CE-4E9F-BD43-0A6BC3ED85EF}"/>
    <cellStyle name="40% - Accent1 59" xfId="10101" xr:uid="{94D0CE1C-0E3B-48C2-8D9E-AD17E6ACCF9F}"/>
    <cellStyle name="40% - Accent1 59 2" xfId="10102" xr:uid="{B1D57483-EE8B-42A2-836B-4D079281C608}"/>
    <cellStyle name="40% - Accent1 59 2 2" xfId="10103" xr:uid="{F8D65E66-ED88-4FC7-A531-8C8C926B1569}"/>
    <cellStyle name="40% - Accent1 59 3" xfId="10104" xr:uid="{80789CDC-7742-4471-BA6F-7BF7A8596BDB}"/>
    <cellStyle name="40% - Accent1 59 3 2" xfId="10105" xr:uid="{FAC696EE-7F38-4E73-A25E-8BF8771B9B92}"/>
    <cellStyle name="40% - Accent1 59 4" xfId="10106" xr:uid="{AF6766BD-C4A2-48A1-BE3E-F824B6124622}"/>
    <cellStyle name="40% - Accent1 59 5" xfId="10107" xr:uid="{3B5C2C6A-D4B5-4A7A-B2DD-D6D519FB87D1}"/>
    <cellStyle name="40% - Accent1 59 6" xfId="10108" xr:uid="{C4769A41-1035-40A2-AEB8-2DF9A6E2F8DC}"/>
    <cellStyle name="40% - Accent1 59 7" xfId="10109" xr:uid="{8CB33B8A-37F3-41EB-8DFE-C77FF5C6B26D}"/>
    <cellStyle name="40% - Accent1 6" xfId="10110" xr:uid="{7C54D245-2FBF-483A-8C1B-4CC73C6D920F}"/>
    <cellStyle name="40% - Accent1 6 2" xfId="10111" xr:uid="{162C57D6-8AA1-4A3B-9FB8-0A1173FD429E}"/>
    <cellStyle name="40% - Accent1 6 2 2" xfId="10112" xr:uid="{03F1DB8D-C093-43F9-A40E-D657C7252463}"/>
    <cellStyle name="40% - Accent1 6 2 3" xfId="10113" xr:uid="{21634CD2-0B6B-4A4D-9727-9724297E7644}"/>
    <cellStyle name="40% - Accent1 6 2 4" xfId="10114" xr:uid="{B1A186EC-A322-47C0-AD03-C492145480D0}"/>
    <cellStyle name="40% - Accent1 6 2 5" xfId="10115" xr:uid="{FB4C2B7E-84FF-4ECD-9D5F-879F777B2B1E}"/>
    <cellStyle name="40% - Accent1 6 2 6" xfId="10116" xr:uid="{F3C0F683-4904-4A4B-8434-4A5565309FDD}"/>
    <cellStyle name="40% - Accent1 6 3" xfId="10117" xr:uid="{D8336E0E-456C-43DC-8C3D-BCB6D14BC645}"/>
    <cellStyle name="40% - Accent1 6 3 2" xfId="10118" xr:uid="{15D13D93-DAE7-4B5C-B206-EA3EAD002E28}"/>
    <cellStyle name="40% - Accent1 6 4" xfId="10119" xr:uid="{B6F84987-5BF6-4FAA-9ECC-6CC791DE2551}"/>
    <cellStyle name="40% - Accent1 6 5" xfId="10120" xr:uid="{D82AB570-52FF-4F1E-8CD8-FF0001AC446E}"/>
    <cellStyle name="40% - Accent1 6 6" xfId="10121" xr:uid="{FC68179D-5EF9-4CD1-95E5-E375F6BB84AC}"/>
    <cellStyle name="40% - Accent1 6 7" xfId="10122" xr:uid="{7B21C01C-87D7-493E-859A-185FD324D25C}"/>
    <cellStyle name="40% - Accent1 60" xfId="10123" xr:uid="{D24B0B5B-1CAF-4A75-A37A-1BF6D781FFFB}"/>
    <cellStyle name="40% - Accent1 60 2" xfId="10124" xr:uid="{3146115E-10C5-4CE2-BCC1-B228620D9034}"/>
    <cellStyle name="40% - Accent1 60 2 2" xfId="10125" xr:uid="{712E88B8-F90A-4B20-B217-977FB819B00A}"/>
    <cellStyle name="40% - Accent1 60 3" xfId="10126" xr:uid="{5BDB7AAA-22FC-4503-83E7-7B103D491D01}"/>
    <cellStyle name="40% - Accent1 60 3 2" xfId="10127" xr:uid="{191C2331-9BF5-429D-A142-C834A17FF70A}"/>
    <cellStyle name="40% - Accent1 60 4" xfId="10128" xr:uid="{1F6582AE-B3E1-4305-9726-2C36C9FD8321}"/>
    <cellStyle name="40% - Accent1 60 5" xfId="10129" xr:uid="{43B6948A-F463-4317-9E32-F66511474FE1}"/>
    <cellStyle name="40% - Accent1 60 6" xfId="10130" xr:uid="{E18517E5-4C17-44B3-9983-2B69D5D32377}"/>
    <cellStyle name="40% - Accent1 60 7" xfId="10131" xr:uid="{E52BCBF6-2033-4A12-990D-5DBC118576B7}"/>
    <cellStyle name="40% - Accent1 61" xfId="10132" xr:uid="{2422E274-9EE5-49EB-AF05-026223712CBE}"/>
    <cellStyle name="40% - Accent1 61 2" xfId="10133" xr:uid="{F89E3A92-E45C-464D-8CA4-D18389704B81}"/>
    <cellStyle name="40% - Accent1 61 2 2" xfId="10134" xr:uid="{F03CA766-9FB1-4DC7-904B-8F162EA5AE5C}"/>
    <cellStyle name="40% - Accent1 61 3" xfId="10135" xr:uid="{70F9903C-F493-4F65-AEA8-BAFB100A4169}"/>
    <cellStyle name="40% - Accent1 61 3 2" xfId="10136" xr:uid="{61FE12A2-7B7E-48E8-8FF2-C261835E58C9}"/>
    <cellStyle name="40% - Accent1 61 4" xfId="10137" xr:uid="{3544E9FA-5258-44CC-AC07-C5D21C39A476}"/>
    <cellStyle name="40% - Accent1 61 5" xfId="10138" xr:uid="{E418EFF1-614B-4B38-A525-8DEAAF90C00A}"/>
    <cellStyle name="40% - Accent1 61 6" xfId="10139" xr:uid="{9029AE94-CCEF-4C87-88F4-DB62AE7F475B}"/>
    <cellStyle name="40% - Accent1 61 7" xfId="10140" xr:uid="{C5F65E64-3E36-42C9-836A-F91A13FD5EAA}"/>
    <cellStyle name="40% - Accent1 62" xfId="10141" xr:uid="{6FC76611-69B0-435D-84C0-68DAC47875F0}"/>
    <cellStyle name="40% - Accent1 62 2" xfId="10142" xr:uid="{756A214B-42ED-4E4F-BA11-BCE9B84A0833}"/>
    <cellStyle name="40% - Accent1 62 2 2" xfId="10143" xr:uid="{9D751736-9242-4F61-922E-AEBC91B6E14B}"/>
    <cellStyle name="40% - Accent1 62 3" xfId="10144" xr:uid="{5F32F7C2-BE11-4D57-B96F-CEE0A9D627BA}"/>
    <cellStyle name="40% - Accent1 62 3 2" xfId="10145" xr:uid="{5B7DC210-1D7C-4318-B676-A50FF329B12C}"/>
    <cellStyle name="40% - Accent1 62 4" xfId="10146" xr:uid="{1A8EFE41-8A0D-4364-9B96-69EE01D0BF1D}"/>
    <cellStyle name="40% - Accent1 62 5" xfId="10147" xr:uid="{3074E23B-C2F8-43EB-90F7-7F6E5B6FE3DA}"/>
    <cellStyle name="40% - Accent1 62 6" xfId="10148" xr:uid="{F14CB080-CC24-41DA-8DF6-83E9A05639B1}"/>
    <cellStyle name="40% - Accent1 62 7" xfId="10149" xr:uid="{EC8E1A4C-184F-4D56-8710-C4E697543C94}"/>
    <cellStyle name="40% - Accent1 63" xfId="10150" xr:uid="{D14F98BD-E136-412F-A2CB-915B29BF947C}"/>
    <cellStyle name="40% - Accent1 63 2" xfId="10151" xr:uid="{423EFA98-04D4-46B2-9745-78F4ECDD2C0C}"/>
    <cellStyle name="40% - Accent1 63 2 2" xfId="10152" xr:uid="{7A84D36D-E676-40A5-B6C6-047E08E0F143}"/>
    <cellStyle name="40% - Accent1 63 3" xfId="10153" xr:uid="{CB83A29A-C1F6-4C77-9F5A-F7BAC3FADA32}"/>
    <cellStyle name="40% - Accent1 63 3 2" xfId="10154" xr:uid="{B3F2FA66-F0F2-43D8-9294-C40CEF9E703A}"/>
    <cellStyle name="40% - Accent1 63 4" xfId="10155" xr:uid="{9CA1F4B0-543D-46E4-97CF-19619BBC5EB1}"/>
    <cellStyle name="40% - Accent1 63 5" xfId="10156" xr:uid="{56C54FE8-0FCA-4E58-BC4C-38773D7089CD}"/>
    <cellStyle name="40% - Accent1 63 6" xfId="10157" xr:uid="{BE3D2662-94AF-4805-B5EA-8D9EF9198CBB}"/>
    <cellStyle name="40% - Accent1 63 7" xfId="10158" xr:uid="{53581CAD-DD7D-49B0-99D8-03F399567BAA}"/>
    <cellStyle name="40% - Accent1 64" xfId="10159" xr:uid="{F78159C1-DF4E-4073-8B84-B27211581CA6}"/>
    <cellStyle name="40% - Accent1 64 2" xfId="10160" xr:uid="{5F124105-C377-4D33-A868-2D2B47C2E75A}"/>
    <cellStyle name="40% - Accent1 64 2 2" xfId="10161" xr:uid="{ABBA55EB-272E-418F-885D-C73C87F92BA4}"/>
    <cellStyle name="40% - Accent1 64 3" xfId="10162" xr:uid="{CEFAD0CB-4304-4A89-B2F6-7ECCE8CEC53E}"/>
    <cellStyle name="40% - Accent1 64 3 2" xfId="10163" xr:uid="{C1B8AC95-7422-4651-AE60-3251BF2908BA}"/>
    <cellStyle name="40% - Accent1 64 4" xfId="10164" xr:uid="{80DF06FB-89EC-4BC9-A578-945E2EE61786}"/>
    <cellStyle name="40% - Accent1 64 5" xfId="10165" xr:uid="{79D3E5AB-ABBF-4D8F-B55B-1EF9606399E3}"/>
    <cellStyle name="40% - Accent1 64 6" xfId="10166" xr:uid="{D5755505-18A2-45A6-83B9-B113AA903E59}"/>
    <cellStyle name="40% - Accent1 64 7" xfId="10167" xr:uid="{CD5CEB3D-BF7D-4BA6-B834-2F21714E3C3B}"/>
    <cellStyle name="40% - Accent1 65" xfId="10168" xr:uid="{E8E11C72-3C4B-4289-B38B-19300DDFEBDA}"/>
    <cellStyle name="40% - Accent1 65 2" xfId="10169" xr:uid="{73DA3EC0-F275-4925-A443-3721B0D445B8}"/>
    <cellStyle name="40% - Accent1 65 2 2" xfId="10170" xr:uid="{31E033F5-1008-4102-BECC-2E888465CC9F}"/>
    <cellStyle name="40% - Accent1 65 3" xfId="10171" xr:uid="{4E0EA44F-01C9-4F57-869F-AE5725E97636}"/>
    <cellStyle name="40% - Accent1 65 3 2" xfId="10172" xr:uid="{68C279D1-CEB2-41BB-85F9-93CC582E74EC}"/>
    <cellStyle name="40% - Accent1 65 4" xfId="10173" xr:uid="{94A7CF0F-567D-4558-BB31-79C492EE78B1}"/>
    <cellStyle name="40% - Accent1 65 5" xfId="10174" xr:uid="{9359BC9F-8BBE-4D81-8018-8265E93CB341}"/>
    <cellStyle name="40% - Accent1 65 6" xfId="10175" xr:uid="{454F3644-E0E7-4B3E-A496-61FFB1BB2771}"/>
    <cellStyle name="40% - Accent1 65 7" xfId="10176" xr:uid="{C539A01D-24FF-4082-9B01-D8FE7CA90564}"/>
    <cellStyle name="40% - Accent1 66" xfId="10177" xr:uid="{421E50CA-51B3-40D9-9C1E-6CC0CB9CDDE8}"/>
    <cellStyle name="40% - Accent1 66 2" xfId="10178" xr:uid="{5BE90863-705B-4633-8E44-835B75A9E33B}"/>
    <cellStyle name="40% - Accent1 66 2 2" xfId="10179" xr:uid="{F820DDFF-B6D1-4C97-B818-D196BC02701C}"/>
    <cellStyle name="40% - Accent1 66 3" xfId="10180" xr:uid="{F1C9F514-125B-4004-889C-FBC0BD8B1692}"/>
    <cellStyle name="40% - Accent1 66 3 2" xfId="10181" xr:uid="{6B111755-C302-4EF1-9B72-BDE82DC2CC70}"/>
    <cellStyle name="40% - Accent1 66 4" xfId="10182" xr:uid="{BD362978-431D-4E1B-9686-833E0F1A238D}"/>
    <cellStyle name="40% - Accent1 66 5" xfId="10183" xr:uid="{D0A6A163-15C4-4770-AA81-57320853E487}"/>
    <cellStyle name="40% - Accent1 66 6" xfId="10184" xr:uid="{12682A5B-AA71-42FE-ACED-5735D3B69DC1}"/>
    <cellStyle name="40% - Accent1 66 7" xfId="10185" xr:uid="{42DACCCD-F098-4476-B57F-ADBAAE712934}"/>
    <cellStyle name="40% - Accent1 67" xfId="10186" xr:uid="{1C0C7D5D-146B-4BFC-BF3B-051AB26DE48E}"/>
    <cellStyle name="40% - Accent1 67 2" xfId="10187" xr:uid="{C4D01051-8AB0-44DE-BB32-286AFB504E65}"/>
    <cellStyle name="40% - Accent1 67 2 2" xfId="10188" xr:uid="{E632CD44-D78D-44FF-9640-D74774A10E6D}"/>
    <cellStyle name="40% - Accent1 67 3" xfId="10189" xr:uid="{5BD57222-8B5A-4A2E-B0E6-B91524E6EF3E}"/>
    <cellStyle name="40% - Accent1 67 3 2" xfId="10190" xr:uid="{000C985A-4CFE-4D5B-A5C1-A345C8808580}"/>
    <cellStyle name="40% - Accent1 67 4" xfId="10191" xr:uid="{BEBF5CC5-EDAB-4FE2-93C4-2BFEC4779B2F}"/>
    <cellStyle name="40% - Accent1 67 5" xfId="10192" xr:uid="{0564F688-2F0C-4F4C-96F5-FC2BB55DC778}"/>
    <cellStyle name="40% - Accent1 67 6" xfId="10193" xr:uid="{C6A97945-9E67-45D2-A39F-0E875430B059}"/>
    <cellStyle name="40% - Accent1 67 7" xfId="10194" xr:uid="{53F4888F-60B6-4B1D-A884-644043ACC95A}"/>
    <cellStyle name="40% - Accent1 68" xfId="10195" xr:uid="{1E46AFE3-054D-443E-80CD-3284E5284373}"/>
    <cellStyle name="40% - Accent1 68 2" xfId="10196" xr:uid="{D46C95CE-1E4A-42A6-BD3E-EED80194CFAC}"/>
    <cellStyle name="40% - Accent1 68 2 2" xfId="10197" xr:uid="{257949F0-85F1-420D-962B-A154F825D731}"/>
    <cellStyle name="40% - Accent1 68 3" xfId="10198" xr:uid="{76B19CFE-F14C-4F8B-8CB1-6B079926A77F}"/>
    <cellStyle name="40% - Accent1 68 3 2" xfId="10199" xr:uid="{5A43B5FD-20AA-4969-A192-E659878D0706}"/>
    <cellStyle name="40% - Accent1 68 4" xfId="10200" xr:uid="{E2351543-B8A1-421B-8474-FBDDC1B88F27}"/>
    <cellStyle name="40% - Accent1 68 5" xfId="10201" xr:uid="{2D8E75C8-CA70-4BE4-BDBE-9A01AA781FB1}"/>
    <cellStyle name="40% - Accent1 68 6" xfId="10202" xr:uid="{33475F05-93D9-4711-BE67-58FC4160AA44}"/>
    <cellStyle name="40% - Accent1 68 7" xfId="10203" xr:uid="{6AD8A14F-AC79-4414-82E9-6C3E13A54E67}"/>
    <cellStyle name="40% - Accent1 69" xfId="10204" xr:uid="{96F68D4F-59E3-4BA3-BDB8-1385B866CC52}"/>
    <cellStyle name="40% - Accent1 69 2" xfId="10205" xr:uid="{FDC5CFBD-51D9-4BF5-9F0A-F4B13D66E6F0}"/>
    <cellStyle name="40% - Accent1 69 2 2" xfId="10206" xr:uid="{574FBFEF-061F-4F47-9615-42BE78F980AE}"/>
    <cellStyle name="40% - Accent1 69 3" xfId="10207" xr:uid="{CAD42C6C-891C-46B6-B745-B7199199D518}"/>
    <cellStyle name="40% - Accent1 69 3 2" xfId="10208" xr:uid="{75A01644-F48A-4F89-BD04-E0B96C3197AC}"/>
    <cellStyle name="40% - Accent1 69 4" xfId="10209" xr:uid="{BC89250E-FC0F-4706-AED6-A3B16808DDF1}"/>
    <cellStyle name="40% - Accent1 69 5" xfId="10210" xr:uid="{07BC5A59-8331-44DD-B8CB-FD0EC2BCF9D8}"/>
    <cellStyle name="40% - Accent1 69 6" xfId="10211" xr:uid="{1A13332F-6C31-4F6B-B3CB-E6FF42BCEA94}"/>
    <cellStyle name="40% - Accent1 69 7" xfId="10212" xr:uid="{DBC6AE86-F1E6-4990-89F7-2DAE18FD826A}"/>
    <cellStyle name="40% - Accent1 7" xfId="10213" xr:uid="{4806E536-6D55-48A0-9C5B-F1B5AEDDF07E}"/>
    <cellStyle name="40% - Accent1 7 2" xfId="10214" xr:uid="{1480C5AD-FD8B-4256-82E1-3529EF0AA50E}"/>
    <cellStyle name="40% - Accent1 7 2 2" xfId="10215" xr:uid="{7FFDB931-4948-4555-AA8A-429B3996BD64}"/>
    <cellStyle name="40% - Accent1 7 2 3" xfId="10216" xr:uid="{51018790-909D-4BE0-A287-424547307E41}"/>
    <cellStyle name="40% - Accent1 7 2 4" xfId="10217" xr:uid="{DB8A1F42-A7DE-4C12-9DDF-FAD51212F1A0}"/>
    <cellStyle name="40% - Accent1 7 2 5" xfId="10218" xr:uid="{3007E1F9-EA9A-484A-B536-94E7C9C17898}"/>
    <cellStyle name="40% - Accent1 7 2 6" xfId="10219" xr:uid="{D731510F-1F8D-4BF7-BD01-DC30B50E3755}"/>
    <cellStyle name="40% - Accent1 7 3" xfId="10220" xr:uid="{A58C00AA-77AD-44F7-8B18-98B906849505}"/>
    <cellStyle name="40% - Accent1 7 3 2" xfId="10221" xr:uid="{57F69546-E4AA-4306-8812-4C408554502F}"/>
    <cellStyle name="40% - Accent1 7 4" xfId="10222" xr:uid="{E0C0AF4A-F7EA-4190-8ADC-1E9CF10F1415}"/>
    <cellStyle name="40% - Accent1 7 5" xfId="10223" xr:uid="{E3F29F06-23C7-4619-A2E6-32AFBFE38DF1}"/>
    <cellStyle name="40% - Accent1 7 6" xfId="10224" xr:uid="{A284719E-F3BE-4A19-B2E6-0CFAD397C984}"/>
    <cellStyle name="40% - Accent1 7 7" xfId="10225" xr:uid="{BB92FB92-6C3F-47C1-AA2C-AE987BC852BF}"/>
    <cellStyle name="40% - Accent1 70" xfId="10226" xr:uid="{B2F339A7-32C8-4ECE-BD46-C665148DAF46}"/>
    <cellStyle name="40% - Accent1 70 2" xfId="10227" xr:uid="{60F6C7D7-871F-4E40-92A8-65C8A7E21044}"/>
    <cellStyle name="40% - Accent1 70 2 2" xfId="10228" xr:uid="{1CC1794F-5570-4D3B-974C-44EA30C8E5FA}"/>
    <cellStyle name="40% - Accent1 70 3" xfId="10229" xr:uid="{EAAFB801-6585-4E7F-935E-43D2255DB6C1}"/>
    <cellStyle name="40% - Accent1 70 4" xfId="10230" xr:uid="{7EDAF5B6-7E82-482E-B496-C56F3777B799}"/>
    <cellStyle name="40% - Accent1 70 5" xfId="10231" xr:uid="{4EF1F777-1329-4219-9458-F8028465649E}"/>
    <cellStyle name="40% - Accent1 70 6" xfId="10232" xr:uid="{2DB64967-0D8E-4A81-9661-5E908DFA8653}"/>
    <cellStyle name="40% - Accent1 70 7" xfId="10233" xr:uid="{7FAF9B7F-F090-4F02-B0F9-B9534BF1B3F8}"/>
    <cellStyle name="40% - Accent1 71" xfId="10234" xr:uid="{D20B3975-D380-40C3-A315-2B125EFF055C}"/>
    <cellStyle name="40% - Accent1 71 2" xfId="10235" xr:uid="{C910C2FD-1801-4F2A-BADE-454077D88FD6}"/>
    <cellStyle name="40% - Accent1 71 2 2" xfId="10236" xr:uid="{6B19893A-1D0C-4473-890B-8A0A9CDDEAB1}"/>
    <cellStyle name="40% - Accent1 71 3" xfId="10237" xr:uid="{A7F1CDCB-D93C-4937-A519-09DB7EB1A7B3}"/>
    <cellStyle name="40% - Accent1 71 4" xfId="10238" xr:uid="{4F5FF3D1-E951-4AB2-93CA-5FC6EC3E2432}"/>
    <cellStyle name="40% - Accent1 71 5" xfId="10239" xr:uid="{C26E4972-FAF2-40B6-9043-00EA9E04BA2C}"/>
    <cellStyle name="40% - Accent1 71 6" xfId="10240" xr:uid="{4E4BB314-CA9B-4FCD-99E5-8DEA76C580FA}"/>
    <cellStyle name="40% - Accent1 71 7" xfId="10241" xr:uid="{2979BAB0-E27B-4FCB-AECB-3D4AA280D062}"/>
    <cellStyle name="40% - Accent1 72" xfId="10242" xr:uid="{196F42F0-4758-4F6E-8511-703D18CDBC3C}"/>
    <cellStyle name="40% - Accent1 72 2" xfId="10243" xr:uid="{9C143F1D-A07F-4932-9975-A7278132B701}"/>
    <cellStyle name="40% - Accent1 72 2 2" xfId="10244" xr:uid="{405B8F26-470B-46B6-88F6-68120F9644D6}"/>
    <cellStyle name="40% - Accent1 72 3" xfId="10245" xr:uid="{56964D92-8AEA-4793-A785-D7BE723BA8CF}"/>
    <cellStyle name="40% - Accent1 72 4" xfId="10246" xr:uid="{6FA21F18-4195-4411-977F-AB65EEC67D2B}"/>
    <cellStyle name="40% - Accent1 72 5" xfId="10247" xr:uid="{186265C7-D740-42E6-8E0E-5E9F484D75B3}"/>
    <cellStyle name="40% - Accent1 72 6" xfId="10248" xr:uid="{6D91730B-E783-4322-81AA-ABCB243E7C98}"/>
    <cellStyle name="40% - Accent1 72 7" xfId="10249" xr:uid="{8187BDE5-4053-4D57-A715-802A621E0279}"/>
    <cellStyle name="40% - Accent1 73" xfId="10250" xr:uid="{5D553BF0-A6DB-4F7B-AE18-F1FB8678C76C}"/>
    <cellStyle name="40% - Accent1 73 2" xfId="10251" xr:uid="{7BD2920C-18EF-4F15-93A7-7F23F101283A}"/>
    <cellStyle name="40% - Accent1 73 2 2" xfId="10252" xr:uid="{FBC459FD-B9D0-4D1A-9293-6A273C493C65}"/>
    <cellStyle name="40% - Accent1 73 3" xfId="10253" xr:uid="{8F658A4A-5307-47BE-8F0F-AAB91B37FDF6}"/>
    <cellStyle name="40% - Accent1 73 4" xfId="10254" xr:uid="{D818A879-662F-4C8F-BD36-CD679786C21B}"/>
    <cellStyle name="40% - Accent1 74" xfId="10255" xr:uid="{402A543F-6045-4FD0-AF2D-7083C87AD600}"/>
    <cellStyle name="40% - Accent1 74 2" xfId="10256" xr:uid="{5F740547-058D-42EA-B9D4-E2A3D3A989B4}"/>
    <cellStyle name="40% - Accent1 74 2 2" xfId="10257" xr:uid="{8219A348-DA19-4A7B-964B-787392922186}"/>
    <cellStyle name="40% - Accent1 74 3" xfId="10258" xr:uid="{8AC35E21-ACCC-4FE4-B189-3F0415490CA1}"/>
    <cellStyle name="40% - Accent1 74 4" xfId="10259" xr:uid="{8C14599F-ADB2-4310-B9E8-D88690374405}"/>
    <cellStyle name="40% - Accent1 75" xfId="10260" xr:uid="{EDB59106-4ECB-4337-A3C1-6536657E8F55}"/>
    <cellStyle name="40% - Accent1 75 2" xfId="10261" xr:uid="{F171FF00-77B4-476C-88E0-9D9A84A55BCD}"/>
    <cellStyle name="40% - Accent1 75 2 2" xfId="10262" xr:uid="{BA375257-172D-4BD1-95CE-864029C3102A}"/>
    <cellStyle name="40% - Accent1 75 3" xfId="10263" xr:uid="{754E5F13-6205-483E-9A64-C8D0DCF00B17}"/>
    <cellStyle name="40% - Accent1 75 4" xfId="10264" xr:uid="{6E64EDFB-09C7-4A6F-A67F-B096C18E72F2}"/>
    <cellStyle name="40% - Accent1 76" xfId="10265" xr:uid="{588B215F-3248-499F-8DC3-F6D54E148849}"/>
    <cellStyle name="40% - Accent1 76 2" xfId="10266" xr:uid="{70D21D94-7DE9-4617-B5EF-3735FB90E3DB}"/>
    <cellStyle name="40% - Accent1 76 2 2" xfId="10267" xr:uid="{0CD781EB-F2A1-4785-AEFB-48AABE22B28E}"/>
    <cellStyle name="40% - Accent1 76 3" xfId="10268" xr:uid="{06F517E0-8F46-42D7-A0E7-8F802F552707}"/>
    <cellStyle name="40% - Accent1 76 4" xfId="10269" xr:uid="{752B0BC8-8A7F-4C9F-9531-20701256A799}"/>
    <cellStyle name="40% - Accent1 77" xfId="10270" xr:uid="{AEC82A7F-A62A-4B20-ACA3-E3B9EFF12659}"/>
    <cellStyle name="40% - Accent1 77 2" xfId="10271" xr:uid="{28452F7D-B517-48FA-A29C-09BA27C5A04F}"/>
    <cellStyle name="40% - Accent1 77 2 2" xfId="10272" xr:uid="{D1B9F434-89E3-4EAB-A2E6-004C9EAEF8D6}"/>
    <cellStyle name="40% - Accent1 77 3" xfId="10273" xr:uid="{ED9CEEC6-D6BC-4600-ADF2-736D7F1FD4D7}"/>
    <cellStyle name="40% - Accent1 77 4" xfId="10274" xr:uid="{107B5FF7-9103-4742-956B-9B40F9F44444}"/>
    <cellStyle name="40% - Accent1 78" xfId="10275" xr:uid="{838F7B95-8E47-4D4D-8B95-E6C53CB029D9}"/>
    <cellStyle name="40% - Accent1 78 2" xfId="10276" xr:uid="{95D140C5-351E-45A3-B8C8-66F45CB2AD98}"/>
    <cellStyle name="40% - Accent1 78 2 2" xfId="10277" xr:uid="{0924E019-047D-47B4-B5C5-099D43498A8D}"/>
    <cellStyle name="40% - Accent1 78 3" xfId="10278" xr:uid="{BEF04F79-0DA7-4A17-A366-561BDFC2FD09}"/>
    <cellStyle name="40% - Accent1 78 4" xfId="10279" xr:uid="{C9505E7D-B58C-4D78-8472-358E3A65C6FD}"/>
    <cellStyle name="40% - Accent1 79" xfId="10280" xr:uid="{8A46F3FC-1A6A-40C8-9017-BA09EA083282}"/>
    <cellStyle name="40% - Accent1 79 2" xfId="10281" xr:uid="{759BBC59-0D7D-46EC-A522-C21422EBF20B}"/>
    <cellStyle name="40% - Accent1 79 2 2" xfId="10282" xr:uid="{794DD9C4-7F0E-455B-888C-21DCFF05D20F}"/>
    <cellStyle name="40% - Accent1 79 3" xfId="10283" xr:uid="{BBE1CF2B-45B9-4BC0-B6DB-95578E4E2CFB}"/>
    <cellStyle name="40% - Accent1 79 4" xfId="10284" xr:uid="{321CB8FD-AAB7-4219-BA12-8AFB9BFFB231}"/>
    <cellStyle name="40% - Accent1 8" xfId="10285" xr:uid="{C6CF5FF1-49D9-4A76-B511-280D79AC643E}"/>
    <cellStyle name="40% - Accent1 8 2" xfId="10286" xr:uid="{05C990CF-D692-4FCD-A996-B8E61C90637A}"/>
    <cellStyle name="40% - Accent1 8 2 2" xfId="10287" xr:uid="{7A81EAA1-21D9-4553-A5CB-1424EED517B6}"/>
    <cellStyle name="40% - Accent1 8 2 3" xfId="10288" xr:uid="{5BD71348-D9E2-438A-81D6-272A618DE1F3}"/>
    <cellStyle name="40% - Accent1 8 2 4" xfId="10289" xr:uid="{5A7234FA-F84E-471B-9EFE-9E1BC1A46C2B}"/>
    <cellStyle name="40% - Accent1 8 2 5" xfId="10290" xr:uid="{CA661064-44D9-476E-9EC5-4367388A864E}"/>
    <cellStyle name="40% - Accent1 8 2 6" xfId="10291" xr:uid="{49C99E68-F0AE-4F6A-AD3B-6B48E8D38141}"/>
    <cellStyle name="40% - Accent1 8 3" xfId="10292" xr:uid="{DDD14AA0-7929-4561-9C75-CB57E1E95D6F}"/>
    <cellStyle name="40% - Accent1 8 3 2" xfId="10293" xr:uid="{7C49603B-A61F-46CD-BE7B-605DDB981B27}"/>
    <cellStyle name="40% - Accent1 8 4" xfId="10294" xr:uid="{6D003973-9C3B-45BC-A289-6B0BDE48BCF1}"/>
    <cellStyle name="40% - Accent1 8 5" xfId="10295" xr:uid="{F514B614-5A01-43D7-BEFA-F010CF42986C}"/>
    <cellStyle name="40% - Accent1 8 6" xfId="10296" xr:uid="{5D789DC5-3D0E-4739-9F6E-9EC1675AEE18}"/>
    <cellStyle name="40% - Accent1 8 7" xfId="10297" xr:uid="{E5367618-BB14-43D3-9392-561182538EBC}"/>
    <cellStyle name="40% - Accent1 80" xfId="10298" xr:uid="{8B0B7939-EB40-427D-AE40-46FFAF997A9C}"/>
    <cellStyle name="40% - Accent1 80 2" xfId="10299" xr:uid="{850C5A41-1089-476C-B7CA-B181E412B9FA}"/>
    <cellStyle name="40% - Accent1 80 2 2" xfId="10300" xr:uid="{EE5239F1-3842-40F4-B487-23E20C7A12B8}"/>
    <cellStyle name="40% - Accent1 80 3" xfId="10301" xr:uid="{2CA58C00-A874-41B3-84C2-B1686FAD2535}"/>
    <cellStyle name="40% - Accent1 80 4" xfId="10302" xr:uid="{BF1C5921-F249-4729-8165-FB51D0F38C98}"/>
    <cellStyle name="40% - Accent1 81" xfId="10303" xr:uid="{1DDE15CC-EC7E-4DE3-B4A9-81F629D769DE}"/>
    <cellStyle name="40% - Accent1 81 2" xfId="10304" xr:uid="{0945A4BE-6CDD-43C6-865F-578EFAE39BA7}"/>
    <cellStyle name="40% - Accent1 81 2 2" xfId="10305" xr:uid="{F119EDF9-0A0D-4FD6-8B8A-17FD7B24764C}"/>
    <cellStyle name="40% - Accent1 81 2 2 2" xfId="10306" xr:uid="{1526E060-9A7C-4A3B-8E0A-8024061A3DC6}"/>
    <cellStyle name="40% - Accent1 81 2 3" xfId="10307" xr:uid="{0C902BEB-37E4-4299-B3F8-272ECA46D7D6}"/>
    <cellStyle name="40% - Accent1 81 2 4" xfId="10308" xr:uid="{744D7820-662C-46F9-BBA5-71C641302522}"/>
    <cellStyle name="40% - Accent1 81 2 5" xfId="10309" xr:uid="{E132573A-7D75-4DC2-ACA6-200CE3ECFCBE}"/>
    <cellStyle name="40% - Accent1 81 2 6" xfId="10310" xr:uid="{43C15BC1-AB7A-4C36-9305-C8305A49A085}"/>
    <cellStyle name="40% - Accent1 81 3" xfId="10311" xr:uid="{954F1759-05E8-4E80-B6C5-0C3155B87ED5}"/>
    <cellStyle name="40% - Accent1 81 4" xfId="10312" xr:uid="{3DE9369F-80C9-45A4-BC54-BA521FE89085}"/>
    <cellStyle name="40% - Accent1 82" xfId="10313" xr:uid="{80A0F86E-A780-4514-9C03-F586EC9FA523}"/>
    <cellStyle name="40% - Accent1 82 2" xfId="10314" xr:uid="{DD4FD4E6-BB5E-4DAF-BF50-8E1A49047822}"/>
    <cellStyle name="40% - Accent1 82 3" xfId="10315" xr:uid="{729119DB-DF36-4233-88F7-136EF851382B}"/>
    <cellStyle name="40% - Accent1 83" xfId="10316" xr:uid="{C1C3B5F0-2756-4491-BF46-D4480B2FEBBF}"/>
    <cellStyle name="40% - Accent1 83 2" xfId="10317" xr:uid="{EC66B057-7318-4BBB-8F44-BFD2A5DE53A3}"/>
    <cellStyle name="40% - Accent1 83 3" xfId="10318" xr:uid="{6DAAF993-BEC1-4F4A-8E74-D6F6706E1A74}"/>
    <cellStyle name="40% - Accent1 84" xfId="10319" xr:uid="{6CF54D50-DE34-44DC-B35F-F740E0B1B2AB}"/>
    <cellStyle name="40% - Accent1 84 2" xfId="10320" xr:uid="{22285ADF-B64E-4F3A-981B-8AF8AF1C663A}"/>
    <cellStyle name="40% - Accent1 84 3" xfId="10321" xr:uid="{0B11D32D-89CB-412E-B0A8-A669E6472F94}"/>
    <cellStyle name="40% - Accent1 85" xfId="10322" xr:uid="{E9E6CA6F-F5C8-4F31-B595-2D08BD2A3354}"/>
    <cellStyle name="40% - Accent1 85 2" xfId="10323" xr:uid="{F49C88FF-458E-46FC-83D3-8AAEDA103DA8}"/>
    <cellStyle name="40% - Accent1 85 3" xfId="10324" xr:uid="{ABEB76C7-093C-41D4-A0A4-841A30BFD9CE}"/>
    <cellStyle name="40% - Accent1 86" xfId="10325" xr:uid="{FDC20E72-28F9-4584-9A8B-9BCA1D2930CA}"/>
    <cellStyle name="40% - Accent1 86 2" xfId="10326" xr:uid="{B6ED864F-E6D4-4599-B009-3D01C3C6B568}"/>
    <cellStyle name="40% - Accent1 86 2 2" xfId="10327" xr:uid="{D64D522B-CE7C-40A7-8BB7-AA0949191101}"/>
    <cellStyle name="40% - Accent1 86 3" xfId="10328" xr:uid="{8811D183-FDCA-4FAD-9DFF-7B4EF849A922}"/>
    <cellStyle name="40% - Accent1 86 4" xfId="10329" xr:uid="{030DB2FE-BFAB-4D71-86E2-485525AAC5DD}"/>
    <cellStyle name="40% - Accent1 86 5" xfId="10330" xr:uid="{60480899-F4C0-4BC1-98BE-FCD00F0F411F}"/>
    <cellStyle name="40% - Accent1 86 6" xfId="10331" xr:uid="{82BB0D42-BC30-48B0-BB23-A580245CA955}"/>
    <cellStyle name="40% - Accent1 87" xfId="10332" xr:uid="{23F872C2-90A6-40B5-A453-8B99F886746F}"/>
    <cellStyle name="40% - Accent1 87 2" xfId="10333" xr:uid="{EE44FF34-7CDD-458B-B614-5F13E8CE252C}"/>
    <cellStyle name="40% - Accent1 87 2 2" xfId="10334" xr:uid="{3CD35E64-D8F1-49F9-B1D8-1E0020D10E02}"/>
    <cellStyle name="40% - Accent1 87 3" xfId="10335" xr:uid="{2E51CE7C-18C3-4F45-8F34-3280FEC1B1A7}"/>
    <cellStyle name="40% - Accent1 87 4" xfId="10336" xr:uid="{1BA35643-D122-42E5-8477-8857166FF9B7}"/>
    <cellStyle name="40% - Accent1 87 5" xfId="10337" xr:uid="{3A654F0B-27F5-439B-BA95-B2C286530446}"/>
    <cellStyle name="40% - Accent1 87 6" xfId="10338" xr:uid="{0E738B87-7690-4075-9149-01A240538FBB}"/>
    <cellStyle name="40% - Accent1 88" xfId="10339" xr:uid="{E3201F32-0EE3-46CE-941A-AE28031F9793}"/>
    <cellStyle name="40% - Accent1 88 2" xfId="10340" xr:uid="{ED39F7E1-43F3-436A-B888-101FE00B8C2F}"/>
    <cellStyle name="40% - Accent1 88 3" xfId="10341" xr:uid="{181EAAFE-9E01-4D1D-9790-91B4868B6F4B}"/>
    <cellStyle name="40% - Accent1 88 4" xfId="10342" xr:uid="{D7C14EA8-6DC7-4F34-9AB2-D5AB87589AA7}"/>
    <cellStyle name="40% - Accent1 88 5" xfId="10343" xr:uid="{957A3A75-D6BF-47B8-B7BD-641A55C4CB2E}"/>
    <cellStyle name="40% - Accent1 88 6" xfId="10344" xr:uid="{050AF83C-82CE-4275-AA47-81ACFF13A44D}"/>
    <cellStyle name="40% - Accent1 89" xfId="10345" xr:uid="{D11E1883-561E-4E62-8098-84BF69734C53}"/>
    <cellStyle name="40% - Accent1 9" xfId="10346" xr:uid="{5ADC0B87-1BB2-4602-BDAA-344B61ADE107}"/>
    <cellStyle name="40% - Accent1 9 2" xfId="10347" xr:uid="{39F98F48-DAA4-4E9F-B247-D91F2D87014E}"/>
    <cellStyle name="40% - Accent1 9 2 2" xfId="10348" xr:uid="{7B0FD9C6-0F65-4AB7-8653-EBA0FE3C57BC}"/>
    <cellStyle name="40% - Accent1 9 2 3" xfId="10349" xr:uid="{69D51518-97F1-44E2-8813-A0AF1E3C54A0}"/>
    <cellStyle name="40% - Accent1 9 2 4" xfId="10350" xr:uid="{0DBC3FAC-E300-4915-B98A-B9EA2DF0CE65}"/>
    <cellStyle name="40% - Accent1 9 2 5" xfId="10351" xr:uid="{04EC40A0-49CC-4D19-A152-12878D97F88E}"/>
    <cellStyle name="40% - Accent1 9 2 6" xfId="10352" xr:uid="{61D3B2EE-650D-4CE7-A615-8195CC2AD79C}"/>
    <cellStyle name="40% - Accent1 9 3" xfId="10353" xr:uid="{2AFE7BD6-9615-46EA-A18C-E8BE7955A9B2}"/>
    <cellStyle name="40% - Accent1 9 3 2" xfId="10354" xr:uid="{85AEA81C-43D7-4989-886D-6FFD1F5BCFC9}"/>
    <cellStyle name="40% - Accent1 9 4" xfId="10355" xr:uid="{4959788B-EA44-4F59-B407-C2C0AF046F88}"/>
    <cellStyle name="40% - Accent1 9 5" xfId="10356" xr:uid="{960C3448-1F13-443C-86EB-5F40CCA78419}"/>
    <cellStyle name="40% - Accent1 9 6" xfId="10357" xr:uid="{FBACFE96-DF6B-4FBD-AC95-1A35FE64205A}"/>
    <cellStyle name="40% - Accent1 9 7" xfId="10358" xr:uid="{FA1C9A04-6C84-45BF-822C-FD9807D41604}"/>
    <cellStyle name="40% - Accent1 90" xfId="10359" xr:uid="{733052EB-0AE5-47D8-8F10-299F1020FF16}"/>
    <cellStyle name="40% - Accent1 91" xfId="10360" xr:uid="{F17C5560-80B0-40D8-92C8-BE8FCF9AA952}"/>
    <cellStyle name="40% - Accent1 92" xfId="10361" xr:uid="{A897F0A8-5F19-4D94-9E75-92565D65DA9B}"/>
    <cellStyle name="40% - Accent1 93" xfId="10362" xr:uid="{D7BFC0C6-0ADE-48C0-A5BC-82A116034A59}"/>
    <cellStyle name="40% - Accent1 94" xfId="10363" xr:uid="{C13F96F5-51DF-456D-9206-40B98DD83EEE}"/>
    <cellStyle name="40% - Accent1 95" xfId="10364" xr:uid="{E7DE0DB2-9D4E-4442-9426-BA4DB3BE7A98}"/>
    <cellStyle name="40% - Accent1 96" xfId="32851" xr:uid="{45DC23C3-AC4A-47AE-A954-DBF6E3D2F3B2}"/>
    <cellStyle name="40% - Accent2" xfId="33" builtinId="35" customBuiltin="1"/>
    <cellStyle name="40% - Accent2 10" xfId="10365" xr:uid="{10CDE338-C2B0-46EF-84BD-782F27816F9A}"/>
    <cellStyle name="40% - Accent2 10 2" xfId="10366" xr:uid="{A469D10D-2844-4F04-AA7E-CAABAC5BE8B7}"/>
    <cellStyle name="40% - Accent2 10 2 2" xfId="10367" xr:uid="{56ACB997-9AF4-4656-95CB-721990C06295}"/>
    <cellStyle name="40% - Accent2 10 2 3" xfId="10368" xr:uid="{8860C868-FFC3-49B0-8FE2-9597D26947D7}"/>
    <cellStyle name="40% - Accent2 10 2 4" xfId="10369" xr:uid="{5398F54A-E9C6-4A7D-A256-BBA368E57D66}"/>
    <cellStyle name="40% - Accent2 10 2 5" xfId="10370" xr:uid="{4CEB62CB-0762-4071-9664-42069C5FD3D8}"/>
    <cellStyle name="40% - Accent2 10 2 6" xfId="10371" xr:uid="{44CB17E0-A1CC-44F4-B575-5DE927B648E6}"/>
    <cellStyle name="40% - Accent2 10 3" xfId="10372" xr:uid="{BE1C9DCF-16F1-40BD-88DC-81B35C5DCE37}"/>
    <cellStyle name="40% - Accent2 10 3 2" xfId="10373" xr:uid="{A24562FF-4F0E-48AF-9183-78414388BD18}"/>
    <cellStyle name="40% - Accent2 10 4" xfId="10374" xr:uid="{AD136134-9064-4575-A8BA-E72AC1F5632D}"/>
    <cellStyle name="40% - Accent2 10 5" xfId="10375" xr:uid="{AE9CA4AA-F32C-448E-939E-0E9A1C464ACF}"/>
    <cellStyle name="40% - Accent2 10 6" xfId="10376" xr:uid="{F354335B-A622-4773-B1EA-2DA81A68B571}"/>
    <cellStyle name="40% - Accent2 10 7" xfId="10377" xr:uid="{0F545D1F-6733-4945-A518-C48579F515EC}"/>
    <cellStyle name="40% - Accent2 11" xfId="10378" xr:uid="{DD2C09D3-CC02-487C-9115-A91E9D29471D}"/>
    <cellStyle name="40% - Accent2 11 2" xfId="10379" xr:uid="{19726B76-EE1D-4609-A452-F6088300EAFC}"/>
    <cellStyle name="40% - Accent2 11 2 2" xfId="10380" xr:uid="{8A484FB1-A71C-40AC-86EE-854AAA9DEF64}"/>
    <cellStyle name="40% - Accent2 11 2 3" xfId="10381" xr:uid="{AF0C959E-6333-4B56-A3FA-25F16CFE1F6C}"/>
    <cellStyle name="40% - Accent2 11 2 4" xfId="10382" xr:uid="{A1B4D33D-7B33-4E28-84E1-7A2F9DFA3394}"/>
    <cellStyle name="40% - Accent2 11 2 5" xfId="10383" xr:uid="{72A6F124-711A-4646-93D7-0442359D0E7B}"/>
    <cellStyle name="40% - Accent2 11 2 6" xfId="10384" xr:uid="{3AB36F7E-878C-4BE8-9097-9F04EAD9E425}"/>
    <cellStyle name="40% - Accent2 11 3" xfId="10385" xr:uid="{39CEFB67-6C90-4AE3-A882-FE4A7C88DC21}"/>
    <cellStyle name="40% - Accent2 11 3 2" xfId="10386" xr:uid="{0684EC87-BF6A-4877-83B6-B78FA474659D}"/>
    <cellStyle name="40% - Accent2 11 4" xfId="10387" xr:uid="{6349C7C2-39F2-4786-93BE-5A965CE6B704}"/>
    <cellStyle name="40% - Accent2 11 5" xfId="10388" xr:uid="{4AD33C4E-AB67-4FF4-80DB-1EDF7EDEA36E}"/>
    <cellStyle name="40% - Accent2 11 6" xfId="10389" xr:uid="{5772C83D-9493-4905-AEDC-753FF72309DA}"/>
    <cellStyle name="40% - Accent2 11 7" xfId="10390" xr:uid="{B74ECD9D-4602-4BF9-B44C-ABC332B192EE}"/>
    <cellStyle name="40% - Accent2 12" xfId="10391" xr:uid="{BA14E3B9-61B0-4A3D-8E4E-03B9544F5BF8}"/>
    <cellStyle name="40% - Accent2 12 2" xfId="10392" xr:uid="{81CD4534-D7FE-4F91-BD4B-F233178149B0}"/>
    <cellStyle name="40% - Accent2 12 2 2" xfId="10393" xr:uid="{DD143C13-6B45-40CA-8EC4-E17561151825}"/>
    <cellStyle name="40% - Accent2 12 2 3" xfId="10394" xr:uid="{12CE4BE1-B576-4F7D-8A73-5DF689523042}"/>
    <cellStyle name="40% - Accent2 12 2 4" xfId="10395" xr:uid="{30DA3643-ABF2-4FB6-AA44-F4AFDCBC6C74}"/>
    <cellStyle name="40% - Accent2 12 2 5" xfId="10396" xr:uid="{D51734FA-7ADE-4776-92AD-DC6C9932C31B}"/>
    <cellStyle name="40% - Accent2 12 2 6" xfId="10397" xr:uid="{8DDBB7B6-2376-407C-AF09-7842BA40E9E5}"/>
    <cellStyle name="40% - Accent2 12 3" xfId="10398" xr:uid="{3343C0EA-EAC2-4F08-BAAD-938169928D04}"/>
    <cellStyle name="40% - Accent2 12 3 2" xfId="10399" xr:uid="{5CABCA85-BC68-45AE-83F4-5F15E4A322FE}"/>
    <cellStyle name="40% - Accent2 12 4" xfId="10400" xr:uid="{678AC2C1-51FA-4C99-8C35-F920BCA3FAF6}"/>
    <cellStyle name="40% - Accent2 12 5" xfId="10401" xr:uid="{37529C77-9F1E-4D9E-AA81-5F23126D0A74}"/>
    <cellStyle name="40% - Accent2 12 6" xfId="10402" xr:uid="{34492D42-3CD0-44C2-ACE8-818CB0DCBE59}"/>
    <cellStyle name="40% - Accent2 12 7" xfId="10403" xr:uid="{70CCFB02-D7A9-45EA-A497-F817E8F23534}"/>
    <cellStyle name="40% - Accent2 13" xfId="10404" xr:uid="{F595C92F-90FA-4539-8C6F-424BF4B0720D}"/>
    <cellStyle name="40% - Accent2 13 2" xfId="10405" xr:uid="{33D45428-F662-4092-AA0C-4102CAEE7BDF}"/>
    <cellStyle name="40% - Accent2 13 2 2" xfId="10406" xr:uid="{F42BB331-ED19-4B89-A736-E9042891897B}"/>
    <cellStyle name="40% - Accent2 13 2 3" xfId="10407" xr:uid="{44EF8B43-52E1-4BFA-85E2-7AE7C7374D34}"/>
    <cellStyle name="40% - Accent2 13 2 4" xfId="10408" xr:uid="{57F5293D-7FD2-410C-9670-30BEA3FFA651}"/>
    <cellStyle name="40% - Accent2 13 2 5" xfId="10409" xr:uid="{84788C72-67BF-4721-9F89-A8BDF146EECE}"/>
    <cellStyle name="40% - Accent2 13 2 6" xfId="10410" xr:uid="{6E1C84B4-E42A-4062-8434-785C9CB1DC16}"/>
    <cellStyle name="40% - Accent2 13 3" xfId="10411" xr:uid="{9AE409AD-981C-4F98-A3AC-6F37116BAD99}"/>
    <cellStyle name="40% - Accent2 13 3 2" xfId="10412" xr:uid="{2C5B8243-88D6-43EA-8D48-0219305346EA}"/>
    <cellStyle name="40% - Accent2 13 4" xfId="10413" xr:uid="{96E6A2DC-E276-41D9-B4A4-2183CA9DC71A}"/>
    <cellStyle name="40% - Accent2 13 5" xfId="10414" xr:uid="{6E4093D9-87E8-4469-991E-E4DD8315C134}"/>
    <cellStyle name="40% - Accent2 13 6" xfId="10415" xr:uid="{59642C8A-E53E-4E94-82C5-CAC71DB06AE7}"/>
    <cellStyle name="40% - Accent2 13 7" xfId="10416" xr:uid="{8661ED03-9789-4094-BC84-03352BA48612}"/>
    <cellStyle name="40% - Accent2 14" xfId="10417" xr:uid="{78993D36-4C9C-4E98-9CEC-57F5EC65BD0D}"/>
    <cellStyle name="40% - Accent2 14 2" xfId="10418" xr:uid="{27A0EF52-F17D-40DA-AF02-0BB572CE753E}"/>
    <cellStyle name="40% - Accent2 14 2 2" xfId="10419" xr:uid="{66006063-E841-4165-9191-A121FBFA159E}"/>
    <cellStyle name="40% - Accent2 14 2 3" xfId="10420" xr:uid="{DBB861DD-2B56-4B6E-A8EA-4E6BFBE2F075}"/>
    <cellStyle name="40% - Accent2 14 2 4" xfId="10421" xr:uid="{19002EDE-FBB0-4CA6-95B9-31FC3E161D60}"/>
    <cellStyle name="40% - Accent2 14 2 5" xfId="10422" xr:uid="{94D8ED05-8E86-4244-B3E9-3AAA30FA53BE}"/>
    <cellStyle name="40% - Accent2 14 2 6" xfId="10423" xr:uid="{4B83B5C1-3368-4B4A-AB04-250A6ED86F2C}"/>
    <cellStyle name="40% - Accent2 14 3" xfId="10424" xr:uid="{B7BEF294-6FEB-44E5-8798-FDA7468915FD}"/>
    <cellStyle name="40% - Accent2 14 3 2" xfId="10425" xr:uid="{89C8E88F-4FCC-4213-91A2-1BE7171B0B37}"/>
    <cellStyle name="40% - Accent2 14 4" xfId="10426" xr:uid="{C4D459C7-EDA4-4BD1-9F35-43219F368970}"/>
    <cellStyle name="40% - Accent2 14 5" xfId="10427" xr:uid="{BDAA4458-B447-4026-84AF-78426FE042B5}"/>
    <cellStyle name="40% - Accent2 14 6" xfId="10428" xr:uid="{11A64B09-034D-4637-B3D7-C4AF816C76E6}"/>
    <cellStyle name="40% - Accent2 14 7" xfId="10429" xr:uid="{AECB065F-0B59-4557-B31D-FEE25102ED7E}"/>
    <cellStyle name="40% - Accent2 15" xfId="10430" xr:uid="{DE7D7C33-BC2F-495E-8A9D-E829B271B6AF}"/>
    <cellStyle name="40% - Accent2 15 2" xfId="10431" xr:uid="{F9405384-936B-46C0-9619-934470CA637A}"/>
    <cellStyle name="40% - Accent2 15 2 2" xfId="10432" xr:uid="{57FD79CE-4B8C-47A2-BC4B-905A42691322}"/>
    <cellStyle name="40% - Accent2 15 2 3" xfId="10433" xr:uid="{F7877008-6D4D-4084-AD47-8459F0734123}"/>
    <cellStyle name="40% - Accent2 15 2 4" xfId="10434" xr:uid="{6F9783D7-296E-4DFD-8A90-44C0BAFB368A}"/>
    <cellStyle name="40% - Accent2 15 2 5" xfId="10435" xr:uid="{D182A2B7-31A6-4C2A-BF76-0E7CD5FA79D5}"/>
    <cellStyle name="40% - Accent2 15 2 6" xfId="10436" xr:uid="{04E9C834-C2B5-4238-9998-731FF8E3D234}"/>
    <cellStyle name="40% - Accent2 15 3" xfId="10437" xr:uid="{D3A67C05-277C-4F18-9D47-23097C276418}"/>
    <cellStyle name="40% - Accent2 15 3 2" xfId="10438" xr:uid="{8DD2CDD9-B0A2-407C-B3EC-2FD9030D340D}"/>
    <cellStyle name="40% - Accent2 15 4" xfId="10439" xr:uid="{A0A6835F-41FF-4C60-AFB7-D7877BDBDA02}"/>
    <cellStyle name="40% - Accent2 15 5" xfId="10440" xr:uid="{1659E544-66FD-46BC-96B1-2FFBB7F2728B}"/>
    <cellStyle name="40% - Accent2 15 6" xfId="10441" xr:uid="{4267C9B1-4820-49F3-B681-255C8DD24C78}"/>
    <cellStyle name="40% - Accent2 15 7" xfId="10442" xr:uid="{6DA42A04-E76C-4EF3-AF36-00AEFA075AA7}"/>
    <cellStyle name="40% - Accent2 16" xfId="10443" xr:uid="{4B9CD6BD-A649-44E5-BF57-AF7713004E0A}"/>
    <cellStyle name="40% - Accent2 16 2" xfId="10444" xr:uid="{63785B84-3B0B-4EF4-A84E-A800D7BF1FC0}"/>
    <cellStyle name="40% - Accent2 16 2 2" xfId="10445" xr:uid="{16125933-821C-4859-A5D9-519818A9223D}"/>
    <cellStyle name="40% - Accent2 16 2 3" xfId="10446" xr:uid="{7D0EC273-7814-4ABD-8C32-D8DBDFAB4F64}"/>
    <cellStyle name="40% - Accent2 16 2 4" xfId="10447" xr:uid="{D382D2C0-F8C3-411C-A0A9-7EB72FE4594D}"/>
    <cellStyle name="40% - Accent2 16 2 5" xfId="10448" xr:uid="{909989AE-6FF1-41A8-A3CF-5C0A4038921A}"/>
    <cellStyle name="40% - Accent2 16 2 6" xfId="10449" xr:uid="{C1FDCC5A-8DE2-47EA-B212-FA4224370CD9}"/>
    <cellStyle name="40% - Accent2 16 3" xfId="10450" xr:uid="{1DC94C1E-6597-4EB7-8D88-5D3429D669D6}"/>
    <cellStyle name="40% - Accent2 16 3 2" xfId="10451" xr:uid="{06D4933C-2CCF-43BD-B65C-472FDB9132D7}"/>
    <cellStyle name="40% - Accent2 16 4" xfId="10452" xr:uid="{F6412136-4C5E-4DA1-825F-F07ED9DED314}"/>
    <cellStyle name="40% - Accent2 16 5" xfId="10453" xr:uid="{2748DEB4-12E0-43E0-B312-25313B0034C6}"/>
    <cellStyle name="40% - Accent2 16 6" xfId="10454" xr:uid="{1BD13365-4953-4D85-9124-5A727CBAAEE7}"/>
    <cellStyle name="40% - Accent2 16 7" xfId="10455" xr:uid="{BFF716F0-CA84-4803-A6F7-1A912B6DF7C2}"/>
    <cellStyle name="40% - Accent2 17" xfId="10456" xr:uid="{E91826C6-7486-42A7-8BA0-F4B9312D419D}"/>
    <cellStyle name="40% - Accent2 17 2" xfId="10457" xr:uid="{14E2615E-AD1D-45F3-AA47-9AD4140271CF}"/>
    <cellStyle name="40% - Accent2 17 2 2" xfId="10458" xr:uid="{60183457-A047-4967-9443-5B0DDC4400BE}"/>
    <cellStyle name="40% - Accent2 17 2 3" xfId="10459" xr:uid="{138C76CD-AE92-416E-AAE3-D0C6E595692C}"/>
    <cellStyle name="40% - Accent2 17 2 4" xfId="10460" xr:uid="{2C9436AA-FCA9-45C5-8567-9BA2190CC760}"/>
    <cellStyle name="40% - Accent2 17 2 5" xfId="10461" xr:uid="{30F84BA0-2B06-44FA-B331-1E72DD7412CD}"/>
    <cellStyle name="40% - Accent2 17 2 6" xfId="10462" xr:uid="{9405C2F3-D1E7-4105-8270-B9F9C33C69D5}"/>
    <cellStyle name="40% - Accent2 17 3" xfId="10463" xr:uid="{3BAE20E5-1296-42B5-91BD-CD772B4D6C75}"/>
    <cellStyle name="40% - Accent2 17 3 2" xfId="10464" xr:uid="{427BF3F5-8393-4229-A23F-DE21014AEFBC}"/>
    <cellStyle name="40% - Accent2 17 4" xfId="10465" xr:uid="{C6F7C066-7987-4E6F-813C-CD7560C215D4}"/>
    <cellStyle name="40% - Accent2 17 5" xfId="10466" xr:uid="{9979F5F5-E9A1-4509-A854-CAAE1A1F0E11}"/>
    <cellStyle name="40% - Accent2 17 6" xfId="10467" xr:uid="{9039E78E-78A0-45E6-84D1-A34EF9245F24}"/>
    <cellStyle name="40% - Accent2 17 7" xfId="10468" xr:uid="{7865AA13-D1BD-4B97-BB64-351C9CD17790}"/>
    <cellStyle name="40% - Accent2 18" xfId="10469" xr:uid="{57230499-0622-4AF2-8BBB-00AA9B6B0AF1}"/>
    <cellStyle name="40% - Accent2 18 2" xfId="10470" xr:uid="{8B7A5EEF-FFAF-484B-9AD4-16943C5B3E56}"/>
    <cellStyle name="40% - Accent2 18 2 2" xfId="10471" xr:uid="{17D1856A-F5F6-4629-9E03-A2934AE65D94}"/>
    <cellStyle name="40% - Accent2 18 2 3" xfId="10472" xr:uid="{8F0DF2FE-2E62-4D7E-A085-73D5BF680031}"/>
    <cellStyle name="40% - Accent2 18 2 4" xfId="10473" xr:uid="{7D69D230-3C0F-484C-BE12-88F89475CB76}"/>
    <cellStyle name="40% - Accent2 18 2 5" xfId="10474" xr:uid="{4571EBF3-E3C7-4068-A8BA-8867F2E2C9C1}"/>
    <cellStyle name="40% - Accent2 18 2 6" xfId="10475" xr:uid="{D838FF2A-F0DE-483A-BC74-1ECF7052306F}"/>
    <cellStyle name="40% - Accent2 18 3" xfId="10476" xr:uid="{20C9BC96-178F-42CF-B77B-14F65D62EB8B}"/>
    <cellStyle name="40% - Accent2 18 3 2" xfId="10477" xr:uid="{6E082C12-9817-4405-A215-8AD02B6E34F3}"/>
    <cellStyle name="40% - Accent2 18 4" xfId="10478" xr:uid="{A98DF8AA-2F79-4C18-BFED-9FD2D397DACD}"/>
    <cellStyle name="40% - Accent2 18 5" xfId="10479" xr:uid="{2E1B1694-CDDD-4577-91AC-196189FD3607}"/>
    <cellStyle name="40% - Accent2 18 6" xfId="10480" xr:uid="{F1D48ACD-1684-45C7-B5A9-34EECD43ADA3}"/>
    <cellStyle name="40% - Accent2 18 7" xfId="10481" xr:uid="{E9F5680B-1DBE-4F9C-A334-9D40C3D75A5D}"/>
    <cellStyle name="40% - Accent2 19" xfId="10482" xr:uid="{287AEFEA-D288-4662-8713-CCB8C5AEE305}"/>
    <cellStyle name="40% - Accent2 19 2" xfId="10483" xr:uid="{EEAD8DB5-36CC-4C2C-8C3B-14DE50F4D7D8}"/>
    <cellStyle name="40% - Accent2 19 2 2" xfId="10484" xr:uid="{5680CB77-7BB4-4219-A4FD-8C2F93CBD17D}"/>
    <cellStyle name="40% - Accent2 19 2 3" xfId="10485" xr:uid="{5ACA22C3-A93C-49D1-A0F5-080B2F6E6B82}"/>
    <cellStyle name="40% - Accent2 19 2 4" xfId="10486" xr:uid="{AD3B78BF-76AB-4C02-83EF-1B16BA6A2847}"/>
    <cellStyle name="40% - Accent2 19 2 5" xfId="10487" xr:uid="{50D2F009-CA66-45C1-A50D-E611E3C93611}"/>
    <cellStyle name="40% - Accent2 19 2 6" xfId="10488" xr:uid="{C4176973-F492-43D3-8A1C-68AC2AEFF9ED}"/>
    <cellStyle name="40% - Accent2 19 3" xfId="10489" xr:uid="{570E7D26-B8BA-4620-8BD9-5D0A1ABE6379}"/>
    <cellStyle name="40% - Accent2 19 3 2" xfId="10490" xr:uid="{28836F7C-33C4-4C65-8C20-34887350928C}"/>
    <cellStyle name="40% - Accent2 19 4" xfId="10491" xr:uid="{6C130E2D-3FE7-418D-AF77-94BF525FB764}"/>
    <cellStyle name="40% - Accent2 19 5" xfId="10492" xr:uid="{170D240D-FBF4-4BBA-90CF-5CE4A25A6921}"/>
    <cellStyle name="40% - Accent2 19 6" xfId="10493" xr:uid="{C5E567C0-D08E-4838-824D-8A116EEF2C07}"/>
    <cellStyle name="40% - Accent2 19 7" xfId="10494" xr:uid="{45BB8E7D-1C8F-42B2-9321-59FEF7BB929C}"/>
    <cellStyle name="40% - Accent2 2" xfId="10495" xr:uid="{1E137410-28AA-4872-A40C-C5F31A5BB68E}"/>
    <cellStyle name="40% - Accent2 2 10" xfId="32927" xr:uid="{C2FB3433-96F3-4E6E-9957-C33C07FD7DAF}"/>
    <cellStyle name="40% - Accent2 2 2" xfId="10496" xr:uid="{7387D945-2DBF-4116-8B33-4CB160D31402}"/>
    <cellStyle name="40% - Accent2 2 2 2" xfId="10497" xr:uid="{C87A7582-7EFB-44AF-91A0-092924623610}"/>
    <cellStyle name="40% - Accent2 2 2 3" xfId="10498" xr:uid="{84B1912C-AE95-4F97-BED9-89007663B72A}"/>
    <cellStyle name="40% - Accent2 2 2 4" xfId="10499" xr:uid="{2EE44F9B-BA97-4045-ADD9-0D9E37B4E229}"/>
    <cellStyle name="40% - Accent2 2 2 5" xfId="10500" xr:uid="{71040F33-5C21-4671-85D5-969BD3E8B006}"/>
    <cellStyle name="40% - Accent2 2 2 6" xfId="10501" xr:uid="{D28A0018-8579-4DC9-B02F-D82432E24C0C}"/>
    <cellStyle name="40% - Accent2 2 3" xfId="10502" xr:uid="{20BEE8D6-0AD3-4CE8-9E02-8652E9030ADD}"/>
    <cellStyle name="40% - Accent2 2 3 2" xfId="10503" xr:uid="{FF85D094-E1DE-469E-A340-83E537BCA8EC}"/>
    <cellStyle name="40% - Accent2 2 4" xfId="10504" xr:uid="{4D713502-1C43-484E-B9D5-F03790A46425}"/>
    <cellStyle name="40% - Accent2 2 5" xfId="10505" xr:uid="{642AB093-8CF2-496C-9641-841C395C582E}"/>
    <cellStyle name="40% - Accent2 2 6" xfId="10506" xr:uid="{D9F6536D-D3D0-4CB6-980F-76041663C1AC}"/>
    <cellStyle name="40% - Accent2 2 7" xfId="10507" xr:uid="{D791E108-40C0-4DDB-B900-537C55F5FC45}"/>
    <cellStyle name="40% - Accent2 2 8" xfId="10508" xr:uid="{88F59F7D-C2E9-4CC3-8921-709CFD3FC403}"/>
    <cellStyle name="40% - Accent2 2 9" xfId="32624" xr:uid="{06530FA5-F7D6-4B7C-AD99-449EFA96F01F}"/>
    <cellStyle name="40% - Accent2 20" xfId="10509" xr:uid="{F24B4337-7E51-402D-966D-499F93F42D63}"/>
    <cellStyle name="40% - Accent2 20 2" xfId="10510" xr:uid="{3338EB56-3EA7-4B73-BBE3-B0B70FE06EAC}"/>
    <cellStyle name="40% - Accent2 20 2 2" xfId="10511" xr:uid="{80D7AC28-D20B-499F-A8C1-83A034E27518}"/>
    <cellStyle name="40% - Accent2 20 2 3" xfId="10512" xr:uid="{0055D1BE-AE4E-4B05-8C2F-588BD8452677}"/>
    <cellStyle name="40% - Accent2 20 2 4" xfId="10513" xr:uid="{8B407EA4-46FA-4D34-9ADA-5C77F757A8A6}"/>
    <cellStyle name="40% - Accent2 20 2 5" xfId="10514" xr:uid="{82BAFFBD-7F10-4F60-BCDC-1F4A66DF11BA}"/>
    <cellStyle name="40% - Accent2 20 2 6" xfId="10515" xr:uid="{3F3FE0D6-E6A6-4B4D-A560-8C0FEB9BF960}"/>
    <cellStyle name="40% - Accent2 20 3" xfId="10516" xr:uid="{13087FF4-D01D-4DB3-BF0A-0C6ED5FB46F6}"/>
    <cellStyle name="40% - Accent2 20 3 2" xfId="10517" xr:uid="{4BF435AF-439C-4932-B77E-32F017251BAE}"/>
    <cellStyle name="40% - Accent2 20 4" xfId="10518" xr:uid="{5039750A-908E-48B1-8F1C-A2C4ADACA63F}"/>
    <cellStyle name="40% - Accent2 20 5" xfId="10519" xr:uid="{10DF2350-4CC4-40F1-BD24-0D919AAB65FA}"/>
    <cellStyle name="40% - Accent2 20 6" xfId="10520" xr:uid="{DD50BE47-A596-4DC5-A5B7-36488EF1389D}"/>
    <cellStyle name="40% - Accent2 20 7" xfId="10521" xr:uid="{A4FB1905-E599-413F-AC04-A18F263451B3}"/>
    <cellStyle name="40% - Accent2 21" xfId="10522" xr:uid="{952A4E5B-8DD7-4981-B32B-850F649781DC}"/>
    <cellStyle name="40% - Accent2 21 2" xfId="10523" xr:uid="{7C0BFA3C-D8F7-4303-9E13-EB847947B618}"/>
    <cellStyle name="40% - Accent2 21 2 2" xfId="10524" xr:uid="{45C34F4D-54E9-426C-B614-557C918EBAD9}"/>
    <cellStyle name="40% - Accent2 21 2 3" xfId="10525" xr:uid="{4C56F629-7120-40FD-BCD1-9C0FED12B4ED}"/>
    <cellStyle name="40% - Accent2 21 2 4" xfId="10526" xr:uid="{FBF08E0C-55CA-4114-9BCB-75B1B2EA227F}"/>
    <cellStyle name="40% - Accent2 21 2 5" xfId="10527" xr:uid="{705FEBE9-13FC-4142-A908-D46AA0E24A4E}"/>
    <cellStyle name="40% - Accent2 21 2 6" xfId="10528" xr:uid="{D1E6F9C3-5BF4-48FA-B7C7-84CF63F013BE}"/>
    <cellStyle name="40% - Accent2 21 3" xfId="10529" xr:uid="{7969DDD7-3D10-46A1-92CF-21BCB424B6FE}"/>
    <cellStyle name="40% - Accent2 21 3 2" xfId="10530" xr:uid="{CDB66792-C788-4873-B95B-9E30CA27C9F0}"/>
    <cellStyle name="40% - Accent2 21 4" xfId="10531" xr:uid="{72D69133-8DF7-4A42-A7A3-24B6D89881B5}"/>
    <cellStyle name="40% - Accent2 21 5" xfId="10532" xr:uid="{E624E7EB-8B1E-47B5-A03B-2B788778DE38}"/>
    <cellStyle name="40% - Accent2 21 6" xfId="10533" xr:uid="{8A980664-41E7-43B6-BD88-8AF7C737E709}"/>
    <cellStyle name="40% - Accent2 21 7" xfId="10534" xr:uid="{1604FF94-F1CA-4A66-882A-D0BC5223E5E9}"/>
    <cellStyle name="40% - Accent2 22" xfId="10535" xr:uid="{578C631C-5D77-4FFB-BB68-E4A94AD52F5D}"/>
    <cellStyle name="40% - Accent2 22 2" xfId="10536" xr:uid="{C629BA65-77B9-4A19-9E5E-3E6FBD40AB9D}"/>
    <cellStyle name="40% - Accent2 22 2 2" xfId="10537" xr:uid="{51680E62-2699-491E-B047-A41C2F114DA3}"/>
    <cellStyle name="40% - Accent2 22 2 3" xfId="10538" xr:uid="{3B12855D-2F9F-4D1E-BB12-44A6AF912727}"/>
    <cellStyle name="40% - Accent2 22 2 4" xfId="10539" xr:uid="{26D9F582-F2B5-435D-8AC5-31A9AC70B4CE}"/>
    <cellStyle name="40% - Accent2 22 2 5" xfId="10540" xr:uid="{17CC246E-8928-4850-B6A5-1CBCA4DBFC1C}"/>
    <cellStyle name="40% - Accent2 22 2 6" xfId="10541" xr:uid="{0722E89D-360E-4166-A148-419A19328FEC}"/>
    <cellStyle name="40% - Accent2 22 3" xfId="10542" xr:uid="{0687C409-39C5-437C-82DD-3DD798C04676}"/>
    <cellStyle name="40% - Accent2 22 3 2" xfId="10543" xr:uid="{432A3098-E48C-4D5E-908A-46FE32C8904B}"/>
    <cellStyle name="40% - Accent2 22 4" xfId="10544" xr:uid="{0A42DE32-FD30-4546-8E77-5AA331E6DB04}"/>
    <cellStyle name="40% - Accent2 22 5" xfId="10545" xr:uid="{6FF02F03-3E19-46D7-8AD7-9F017BCAD400}"/>
    <cellStyle name="40% - Accent2 22 6" xfId="10546" xr:uid="{B3ADCF34-CF51-47D7-90AE-7B3A048E5DF4}"/>
    <cellStyle name="40% - Accent2 22 7" xfId="10547" xr:uid="{E1483D7B-9E5B-4F51-86BD-DC80B1902975}"/>
    <cellStyle name="40% - Accent2 23" xfId="10548" xr:uid="{5FB13412-CBA6-4131-AF52-304F39E55F45}"/>
    <cellStyle name="40% - Accent2 23 2" xfId="10549" xr:uid="{83483356-AAD0-4AEA-BFBF-97EE2B6896E5}"/>
    <cellStyle name="40% - Accent2 23 2 2" xfId="10550" xr:uid="{627D4839-9B76-479E-8ED8-517F5337CB2B}"/>
    <cellStyle name="40% - Accent2 23 2 3" xfId="10551" xr:uid="{13BCB687-57A1-4955-A6EC-D0D631A17F65}"/>
    <cellStyle name="40% - Accent2 23 2 4" xfId="10552" xr:uid="{D8DE01C5-B308-4403-BA7D-9908A06B62EB}"/>
    <cellStyle name="40% - Accent2 23 2 5" xfId="10553" xr:uid="{D45526A9-7E02-416A-9C7F-2845DABCD21B}"/>
    <cellStyle name="40% - Accent2 23 2 6" xfId="10554" xr:uid="{1D2C2332-8E2C-4D87-88CC-AB00D5D87E3C}"/>
    <cellStyle name="40% - Accent2 23 3" xfId="10555" xr:uid="{99A226A6-A831-4FDF-84DB-E347BEB6BDA1}"/>
    <cellStyle name="40% - Accent2 23 3 2" xfId="10556" xr:uid="{1155B016-8C3C-49E9-B4B3-D69BF532D6D1}"/>
    <cellStyle name="40% - Accent2 23 4" xfId="10557" xr:uid="{078F0109-27EC-48F8-89EE-2924EA9E981C}"/>
    <cellStyle name="40% - Accent2 23 5" xfId="10558" xr:uid="{2CB9F49B-13F2-4904-9F90-DDB37A255CCE}"/>
    <cellStyle name="40% - Accent2 23 6" xfId="10559" xr:uid="{8DEDFF48-F172-4A2A-860B-48342AF1CA87}"/>
    <cellStyle name="40% - Accent2 23 7" xfId="10560" xr:uid="{2723D3FC-0409-4BA2-8F7B-0D51052B5727}"/>
    <cellStyle name="40% - Accent2 24" xfId="10561" xr:uid="{71745373-66F4-4379-A40F-61A333A98E6C}"/>
    <cellStyle name="40% - Accent2 24 2" xfId="10562" xr:uid="{D696675F-A660-482D-9C32-F11F7EBA4CB2}"/>
    <cellStyle name="40% - Accent2 24 2 2" xfId="10563" xr:uid="{3EC1A95A-7477-4F90-9EAB-A54C85D51914}"/>
    <cellStyle name="40% - Accent2 24 2 3" xfId="10564" xr:uid="{25DBA5EB-D38E-4A13-8965-685FCD06DF07}"/>
    <cellStyle name="40% - Accent2 24 2 4" xfId="10565" xr:uid="{429A744A-05AB-4200-8420-96F95A35185C}"/>
    <cellStyle name="40% - Accent2 24 2 5" xfId="10566" xr:uid="{41E5A0A8-12AC-44B3-8A8F-05CCB1C8BF37}"/>
    <cellStyle name="40% - Accent2 24 2 6" xfId="10567" xr:uid="{68C5CB5E-F972-4CC9-A61A-D710CD64086D}"/>
    <cellStyle name="40% - Accent2 24 3" xfId="10568" xr:uid="{D465E772-F708-4424-91FE-6328AD552A55}"/>
    <cellStyle name="40% - Accent2 24 3 2" xfId="10569" xr:uid="{FBB9827F-000B-4AA9-8D11-9FEF767BE92E}"/>
    <cellStyle name="40% - Accent2 24 4" xfId="10570" xr:uid="{3D1433BE-DDF8-49A3-9017-40FB7C4A682F}"/>
    <cellStyle name="40% - Accent2 24 5" xfId="10571" xr:uid="{4C9C506D-2A69-447F-88CC-EDB51195808D}"/>
    <cellStyle name="40% - Accent2 24 6" xfId="10572" xr:uid="{8679F771-0F87-4B4C-9C5F-D242276498D9}"/>
    <cellStyle name="40% - Accent2 24 7" xfId="10573" xr:uid="{56275E2D-2AEF-40E1-BA63-6A1E14674604}"/>
    <cellStyle name="40% - Accent2 25" xfId="10574" xr:uid="{2215AC7A-B40D-4E41-AC3A-ACDC30AA0CD1}"/>
    <cellStyle name="40% - Accent2 25 2" xfId="10575" xr:uid="{C704E19E-65D4-4E3E-BAAC-ED709908D2FD}"/>
    <cellStyle name="40% - Accent2 25 2 2" xfId="10576" xr:uid="{0A2D634C-79AF-423A-9F10-8C6A198DF6E4}"/>
    <cellStyle name="40% - Accent2 25 2 3" xfId="10577" xr:uid="{98435FA4-A1B7-4D56-88C2-9C2280D4D10F}"/>
    <cellStyle name="40% - Accent2 25 2 4" xfId="10578" xr:uid="{7F675540-8F50-40FF-BA85-B4A02D321A8C}"/>
    <cellStyle name="40% - Accent2 25 2 5" xfId="10579" xr:uid="{4B0A8970-7D6E-40DF-A8FD-49B74AC5F350}"/>
    <cellStyle name="40% - Accent2 25 2 6" xfId="10580" xr:uid="{F194E882-7493-4FF5-B662-99E9FDC2334F}"/>
    <cellStyle name="40% - Accent2 25 3" xfId="10581" xr:uid="{D248E746-C691-4E13-B303-8040F110683C}"/>
    <cellStyle name="40% - Accent2 25 3 2" xfId="10582" xr:uid="{0E17C396-A9F4-44A2-9BAD-088DB61A0BEF}"/>
    <cellStyle name="40% - Accent2 25 4" xfId="10583" xr:uid="{EA76E278-2A7E-4F10-9B23-479C862B6F18}"/>
    <cellStyle name="40% - Accent2 25 5" xfId="10584" xr:uid="{76F08C8F-986B-4F08-B6D6-FA22C9B053D1}"/>
    <cellStyle name="40% - Accent2 25 6" xfId="10585" xr:uid="{131C7133-1743-4DA8-95DB-B9370A66DFC6}"/>
    <cellStyle name="40% - Accent2 25 7" xfId="10586" xr:uid="{8B970300-61DC-45DA-A211-AE677C73F0B2}"/>
    <cellStyle name="40% - Accent2 26" xfId="10587" xr:uid="{53DBF3C6-AE56-4CFF-BF35-C59767A1A05A}"/>
    <cellStyle name="40% - Accent2 26 2" xfId="10588" xr:uid="{7DE2FB27-E158-4FD4-932B-1665FDF9878F}"/>
    <cellStyle name="40% - Accent2 26 2 2" xfId="10589" xr:uid="{04D7359D-C100-4C0B-BCDA-022E1994460A}"/>
    <cellStyle name="40% - Accent2 26 2 3" xfId="10590" xr:uid="{2D926263-B728-4096-9BD4-7C62809CFAC8}"/>
    <cellStyle name="40% - Accent2 26 2 4" xfId="10591" xr:uid="{CD18E473-0FF8-4357-810F-BEC0FAB4989F}"/>
    <cellStyle name="40% - Accent2 26 2 5" xfId="10592" xr:uid="{E1FD8FDB-28BC-4DDA-BC9F-1186198470C1}"/>
    <cellStyle name="40% - Accent2 26 2 6" xfId="10593" xr:uid="{36682747-21AC-43F4-89EB-F0FF0E8F5155}"/>
    <cellStyle name="40% - Accent2 26 3" xfId="10594" xr:uid="{214A536F-991B-4271-A7EC-DE90C390FB0B}"/>
    <cellStyle name="40% - Accent2 26 3 2" xfId="10595" xr:uid="{F8C1FFDF-B6AA-4386-BAF2-CA1459FA9327}"/>
    <cellStyle name="40% - Accent2 26 4" xfId="10596" xr:uid="{66941BFA-C0D1-49D8-85ED-4ECA0CEA9D2F}"/>
    <cellStyle name="40% - Accent2 26 5" xfId="10597" xr:uid="{21A96F71-D365-40B9-8744-542A952E423A}"/>
    <cellStyle name="40% - Accent2 26 6" xfId="10598" xr:uid="{BFC2CF1A-D156-4E57-868A-753960F56FEE}"/>
    <cellStyle name="40% - Accent2 26 7" xfId="10599" xr:uid="{A927EB2D-A56E-4B25-9E8F-CE6332266A08}"/>
    <cellStyle name="40% - Accent2 27" xfId="10600" xr:uid="{39982D78-9FC2-49C8-BD89-1E8D676B4327}"/>
    <cellStyle name="40% - Accent2 27 2" xfId="10601" xr:uid="{9342580A-91F1-455B-915C-D08FF3D966EE}"/>
    <cellStyle name="40% - Accent2 27 2 2" xfId="10602" xr:uid="{58C87C09-BD27-445A-B6CF-437E833E2907}"/>
    <cellStyle name="40% - Accent2 27 2 3" xfId="10603" xr:uid="{4B82B7EA-99B6-4E69-9E4C-2138333EA250}"/>
    <cellStyle name="40% - Accent2 27 2 4" xfId="10604" xr:uid="{0E734D38-6EEE-479A-9BB7-0614031BCE52}"/>
    <cellStyle name="40% - Accent2 27 2 5" xfId="10605" xr:uid="{DB3F73D6-53B0-4990-948A-C18B93DDCFA9}"/>
    <cellStyle name="40% - Accent2 27 2 6" xfId="10606" xr:uid="{93C65D24-AD6B-43A9-995C-614F0E946AD2}"/>
    <cellStyle name="40% - Accent2 27 3" xfId="10607" xr:uid="{BA0E200C-60E5-459C-9E6B-982BB3BF539D}"/>
    <cellStyle name="40% - Accent2 27 3 2" xfId="10608" xr:uid="{4D732BC7-D1FF-4AB6-9668-A00C4105C06E}"/>
    <cellStyle name="40% - Accent2 27 4" xfId="10609" xr:uid="{06C01438-8ECD-4F0C-B901-F4E2FC187089}"/>
    <cellStyle name="40% - Accent2 27 5" xfId="10610" xr:uid="{673BC9CD-5CBB-406B-B71A-D91978265CEE}"/>
    <cellStyle name="40% - Accent2 27 6" xfId="10611" xr:uid="{1F5F03F4-6008-4923-8EA7-64571B697494}"/>
    <cellStyle name="40% - Accent2 27 7" xfId="10612" xr:uid="{73E8AFDD-2745-42A6-AA87-98E3B59DCE16}"/>
    <cellStyle name="40% - Accent2 28" xfId="10613" xr:uid="{1D8323D7-1A49-4491-9307-5870FF31F7E0}"/>
    <cellStyle name="40% - Accent2 28 2" xfId="10614" xr:uid="{D1F2B63A-3352-43D5-B8AD-FAB5DDE11478}"/>
    <cellStyle name="40% - Accent2 28 2 2" xfId="10615" xr:uid="{02F37983-F792-4F63-A631-0E30052988D2}"/>
    <cellStyle name="40% - Accent2 28 2 3" xfId="10616" xr:uid="{C604EAB1-9B68-48CE-9CCB-199ECAF2E2E6}"/>
    <cellStyle name="40% - Accent2 28 2 4" xfId="10617" xr:uid="{016B10CC-CCA1-4A55-B648-B6A644C8615B}"/>
    <cellStyle name="40% - Accent2 28 2 5" xfId="10618" xr:uid="{10EBDA5F-43E9-4149-A325-BA6B3D3FEFB8}"/>
    <cellStyle name="40% - Accent2 28 2 6" xfId="10619" xr:uid="{19F110F6-06DD-42EA-BF4E-5177106A4E07}"/>
    <cellStyle name="40% - Accent2 28 3" xfId="10620" xr:uid="{A3B5B16C-F8EB-4DE4-88F2-16AAC4496FA4}"/>
    <cellStyle name="40% - Accent2 28 3 2" xfId="10621" xr:uid="{532BBAFC-2765-4510-9E8D-6FADA93A8220}"/>
    <cellStyle name="40% - Accent2 28 4" xfId="10622" xr:uid="{C7C4B29E-EB98-48E8-A190-3A0B111930F7}"/>
    <cellStyle name="40% - Accent2 28 5" xfId="10623" xr:uid="{0EB95273-FFF7-4845-ADC8-082CD3AC210E}"/>
    <cellStyle name="40% - Accent2 28 6" xfId="10624" xr:uid="{17F28997-F950-44BD-8CC6-33156CEE4A02}"/>
    <cellStyle name="40% - Accent2 28 7" xfId="10625" xr:uid="{35A3A5E6-6C28-4237-8CE3-C1FC8FD26313}"/>
    <cellStyle name="40% - Accent2 29" xfId="10626" xr:uid="{BC4F9CA6-8457-4EBB-8FEC-36110525B3B9}"/>
    <cellStyle name="40% - Accent2 29 2" xfId="10627" xr:uid="{90835BD5-4328-4433-9636-79CEACBDFEEA}"/>
    <cellStyle name="40% - Accent2 29 2 2" xfId="10628" xr:uid="{88D6A49F-E71F-4D80-97CE-CCD653B2EE39}"/>
    <cellStyle name="40% - Accent2 29 2 3" xfId="10629" xr:uid="{D964DBA1-402A-40B6-B70E-3CE41E94D969}"/>
    <cellStyle name="40% - Accent2 29 2 4" xfId="10630" xr:uid="{F6DE66BF-1693-4B86-857C-2D8DDCA1D6D5}"/>
    <cellStyle name="40% - Accent2 29 2 5" xfId="10631" xr:uid="{6760FEDB-4D96-4713-A8F6-AB1C455A4F1B}"/>
    <cellStyle name="40% - Accent2 29 2 6" xfId="10632" xr:uid="{6068B003-3EBE-43EC-85FC-F1371BD71D93}"/>
    <cellStyle name="40% - Accent2 29 3" xfId="10633" xr:uid="{E0BAA510-D22F-4B59-946B-3CAD5FD92E29}"/>
    <cellStyle name="40% - Accent2 29 3 2" xfId="10634" xr:uid="{BB03D99C-A925-40B0-B1D9-9302EAF62A65}"/>
    <cellStyle name="40% - Accent2 29 4" xfId="10635" xr:uid="{684420CF-379E-4524-A7E2-6501850952AD}"/>
    <cellStyle name="40% - Accent2 29 5" xfId="10636" xr:uid="{356D3C71-F306-4C37-92A1-CA05CA0C77CC}"/>
    <cellStyle name="40% - Accent2 29 6" xfId="10637" xr:uid="{538B400F-F493-46F5-9654-2BD346FFFBB0}"/>
    <cellStyle name="40% - Accent2 29 7" xfId="10638" xr:uid="{559238B4-4D2F-4004-9242-C0A70DB7D99D}"/>
    <cellStyle name="40% - Accent2 3" xfId="10639" xr:uid="{6A5D75AC-28E2-467E-8DD3-10C0A7CEB4D0}"/>
    <cellStyle name="40% - Accent2 3 2" xfId="10640" xr:uid="{3A4745AC-E576-4B93-8F48-47BA16D1B14F}"/>
    <cellStyle name="40% - Accent2 3 2 2" xfId="10641" xr:uid="{5A2150A3-3846-4461-95EB-B8FC0D228556}"/>
    <cellStyle name="40% - Accent2 3 2 2 2" xfId="10642" xr:uid="{8EB9C2DE-A42B-477E-A342-644C647656A9}"/>
    <cellStyle name="40% - Accent2 3 2 3" xfId="10643" xr:uid="{6074CC4D-B752-4EDD-8111-7E4D0CFFF0CB}"/>
    <cellStyle name="40% - Accent2 3 2 4" xfId="10644" xr:uid="{991F3B4B-F246-4DB0-8190-C7B835919EF6}"/>
    <cellStyle name="40% - Accent2 3 2 5" xfId="10645" xr:uid="{14980C43-75E5-4CE6-B7E3-4F8EDB4C3F8B}"/>
    <cellStyle name="40% - Accent2 3 2 6" xfId="10646" xr:uid="{C4ED4580-F786-41D2-BAD6-AFF51D3338A8}"/>
    <cellStyle name="40% - Accent2 3 2 7" xfId="10647" xr:uid="{07B1BD88-CA06-420E-A1E1-27770E7AF138}"/>
    <cellStyle name="40% - Accent2 3 3" xfId="10648" xr:uid="{811D3B7F-3814-44E4-B3F1-43EAECC54FBF}"/>
    <cellStyle name="40% - Accent2 3 3 2" xfId="10649" xr:uid="{C44BE2D9-06D7-47B9-A19A-C3D83C34637B}"/>
    <cellStyle name="40% - Accent2 3 4" xfId="10650" xr:uid="{A25BEA54-FCC7-417B-B16A-D78B9FCDCE82}"/>
    <cellStyle name="40% - Accent2 3 5" xfId="10651" xr:uid="{42730BF7-882F-4AA6-A1AB-310834219009}"/>
    <cellStyle name="40% - Accent2 3 6" xfId="10652" xr:uid="{0A06101A-0A1A-420F-AECD-A5A230C07151}"/>
    <cellStyle name="40% - Accent2 3 7" xfId="10653" xr:uid="{388CF7E2-B2A3-405E-A8EE-399A0DE40A16}"/>
    <cellStyle name="40% - Accent2 3 8" xfId="10654" xr:uid="{126A5750-DEF2-4929-8381-76D29E4132DD}"/>
    <cellStyle name="40% - Accent2 3 9" xfId="32928" xr:uid="{44CBFD92-88F3-48F9-9E97-B3B5CD7D8395}"/>
    <cellStyle name="40% - Accent2 30" xfId="10655" xr:uid="{2D309D5E-8D91-4474-80A2-1DA830319313}"/>
    <cellStyle name="40% - Accent2 30 2" xfId="10656" xr:uid="{FD2A9C4E-88A1-48FC-81C3-938103F59433}"/>
    <cellStyle name="40% - Accent2 30 2 2" xfId="10657" xr:uid="{B6CCE32D-F515-45C7-B1D0-986C8B059ADF}"/>
    <cellStyle name="40% - Accent2 30 2 3" xfId="10658" xr:uid="{A28581C7-0223-415B-9F31-E1B90D6AB17C}"/>
    <cellStyle name="40% - Accent2 30 2 4" xfId="10659" xr:uid="{514E6190-C582-4C80-9263-53CA1C0B5E29}"/>
    <cellStyle name="40% - Accent2 30 2 5" xfId="10660" xr:uid="{749F8176-5082-420D-9FDD-3C5FA6403817}"/>
    <cellStyle name="40% - Accent2 30 2 6" xfId="10661" xr:uid="{813FCE9F-BA88-4BD8-96DF-D0EC5AD13B9F}"/>
    <cellStyle name="40% - Accent2 30 3" xfId="10662" xr:uid="{34481BBC-6B5E-436D-B66E-BD81AA168444}"/>
    <cellStyle name="40% - Accent2 30 3 2" xfId="10663" xr:uid="{6E6FBD7D-BA1E-443F-AD25-3FAB15C59840}"/>
    <cellStyle name="40% - Accent2 30 4" xfId="10664" xr:uid="{E665B68B-DF87-49D8-B88B-5027FF1ABD6E}"/>
    <cellStyle name="40% - Accent2 30 5" xfId="10665" xr:uid="{CE2EFB26-8B11-4045-82E3-852B6D4E43EF}"/>
    <cellStyle name="40% - Accent2 30 6" xfId="10666" xr:uid="{16BA2A13-BF5F-4A3A-A858-3E0134C040FD}"/>
    <cellStyle name="40% - Accent2 30 7" xfId="10667" xr:uid="{038A77A0-B723-48F9-9515-434351B67D56}"/>
    <cellStyle name="40% - Accent2 31" xfId="10668" xr:uid="{5DB879CA-6C72-4D01-B816-A17B18A33C86}"/>
    <cellStyle name="40% - Accent2 31 2" xfId="10669" xr:uid="{043D35B9-B7A4-4A4C-A006-04D8B3EF1190}"/>
    <cellStyle name="40% - Accent2 31 2 2" xfId="10670" xr:uid="{54BF688B-7B8D-43E7-A379-1440A813D94E}"/>
    <cellStyle name="40% - Accent2 31 2 3" xfId="10671" xr:uid="{090A95DD-52BE-4E41-82FF-481D53B8912E}"/>
    <cellStyle name="40% - Accent2 31 2 4" xfId="10672" xr:uid="{5F35FC9A-B90A-40B4-9049-8D2A8BC9F8F8}"/>
    <cellStyle name="40% - Accent2 31 2 5" xfId="10673" xr:uid="{0AA580F2-7BE4-465F-A1B6-2BB28DCE4273}"/>
    <cellStyle name="40% - Accent2 31 2 6" xfId="10674" xr:uid="{84B7B837-A44F-46C5-83EE-F44C4E6F0E5B}"/>
    <cellStyle name="40% - Accent2 31 3" xfId="10675" xr:uid="{D9C56EAC-2D41-438D-9FF4-B46F0CB2D726}"/>
    <cellStyle name="40% - Accent2 31 3 2" xfId="10676" xr:uid="{22D12747-E9C3-43E3-B6FE-9323299E0C53}"/>
    <cellStyle name="40% - Accent2 31 4" xfId="10677" xr:uid="{A9006DCB-C271-4863-A7DA-D7BF440676C2}"/>
    <cellStyle name="40% - Accent2 31 5" xfId="10678" xr:uid="{D89E96E4-1AD9-47A9-BFCE-A61A9882D908}"/>
    <cellStyle name="40% - Accent2 31 6" xfId="10679" xr:uid="{230034E5-AF3F-402F-9FDB-A6400F965A05}"/>
    <cellStyle name="40% - Accent2 31 7" xfId="10680" xr:uid="{34A15203-E757-4D34-98B8-26F98D173218}"/>
    <cellStyle name="40% - Accent2 32" xfId="10681" xr:uid="{9865F184-B455-4BC4-A5FA-74AF6417CE7B}"/>
    <cellStyle name="40% - Accent2 32 2" xfId="10682" xr:uid="{F3EBEEE1-7424-4228-80B7-DB5AB0FE7C20}"/>
    <cellStyle name="40% - Accent2 32 2 2" xfId="10683" xr:uid="{864A25D3-7A82-45D1-8541-F6658E1A6CF6}"/>
    <cellStyle name="40% - Accent2 32 2 3" xfId="10684" xr:uid="{732333E3-DA13-43E7-ABB5-7C5545ECCDB9}"/>
    <cellStyle name="40% - Accent2 32 2 4" xfId="10685" xr:uid="{FF29FA9A-4830-4F3D-AECF-4ED95F83C571}"/>
    <cellStyle name="40% - Accent2 32 2 5" xfId="10686" xr:uid="{0DC592A0-73AF-4862-A292-B26579DE1AB6}"/>
    <cellStyle name="40% - Accent2 32 2 6" xfId="10687" xr:uid="{B134D4BC-05E6-4580-B590-9F8A963148CD}"/>
    <cellStyle name="40% - Accent2 32 3" xfId="10688" xr:uid="{C5E8C686-4B5B-4CA8-A3F2-462580C91549}"/>
    <cellStyle name="40% - Accent2 32 3 2" xfId="10689" xr:uid="{7276AE4E-A3B1-404C-8408-359D0AEBD15F}"/>
    <cellStyle name="40% - Accent2 32 4" xfId="10690" xr:uid="{89EB2C56-E239-4276-9B2D-14631993A241}"/>
    <cellStyle name="40% - Accent2 32 5" xfId="10691" xr:uid="{A2680D99-F9CF-406F-B1E1-15A61583F2AD}"/>
    <cellStyle name="40% - Accent2 32 6" xfId="10692" xr:uid="{50930E91-F96E-4B19-98FE-87DFED928BCC}"/>
    <cellStyle name="40% - Accent2 32 7" xfId="10693" xr:uid="{ADC48572-7A03-4605-8538-B0109C66CE99}"/>
    <cellStyle name="40% - Accent2 33" xfId="10694" xr:uid="{B5ABEA1B-8FE1-4D76-AB8D-F5532A561577}"/>
    <cellStyle name="40% - Accent2 33 2" xfId="10695" xr:uid="{5AB3DBBF-7C2C-402C-9D60-FF862A724250}"/>
    <cellStyle name="40% - Accent2 33 2 2" xfId="10696" xr:uid="{F8DC808E-A66D-44FC-8B94-387FEE57B274}"/>
    <cellStyle name="40% - Accent2 33 2 3" xfId="10697" xr:uid="{1D349070-4DBF-4C7D-91D1-720F084EE02E}"/>
    <cellStyle name="40% - Accent2 33 2 4" xfId="10698" xr:uid="{ED3F58E8-9B78-47AC-8109-8D7D03477B4E}"/>
    <cellStyle name="40% - Accent2 33 2 5" xfId="10699" xr:uid="{1F34CC80-43CF-4722-B74B-8815218F86CA}"/>
    <cellStyle name="40% - Accent2 33 2 6" xfId="10700" xr:uid="{0CFFBCE9-FD82-4E98-A619-E9ED969ED6A2}"/>
    <cellStyle name="40% - Accent2 33 3" xfId="10701" xr:uid="{A5BF9CC4-1DC7-4DA0-8D0A-5F344CBB6E62}"/>
    <cellStyle name="40% - Accent2 33 3 2" xfId="10702" xr:uid="{8C932DFF-10EE-4AD4-BAA4-84FFCE950D3C}"/>
    <cellStyle name="40% - Accent2 33 4" xfId="10703" xr:uid="{9BC6A628-E2F9-4308-8D2F-8CFCE0DDDD32}"/>
    <cellStyle name="40% - Accent2 33 5" xfId="10704" xr:uid="{3F823669-22DC-46F2-A732-2A19F737D0F6}"/>
    <cellStyle name="40% - Accent2 33 6" xfId="10705" xr:uid="{A5A68A4F-6D94-4C12-B2A9-2F6078C78E19}"/>
    <cellStyle name="40% - Accent2 33 7" xfId="10706" xr:uid="{B777C87A-30D4-4C5B-BEBE-60C934F0FE82}"/>
    <cellStyle name="40% - Accent2 34" xfId="10707" xr:uid="{BE23DAC9-73D8-4D06-9F34-A843A1C583A1}"/>
    <cellStyle name="40% - Accent2 34 2" xfId="10708" xr:uid="{74DBCA70-1AD5-4CBA-9301-351E3F19035D}"/>
    <cellStyle name="40% - Accent2 34 2 2" xfId="10709" xr:uid="{2B234C91-CBD5-4707-A36E-B5E29A6D1DEA}"/>
    <cellStyle name="40% - Accent2 34 2 3" xfId="10710" xr:uid="{67B59DA1-EC0F-4A4F-892A-C2CC2093C97E}"/>
    <cellStyle name="40% - Accent2 34 2 4" xfId="10711" xr:uid="{1AB24C57-2384-4BE7-85D6-20362F0A1023}"/>
    <cellStyle name="40% - Accent2 34 2 5" xfId="10712" xr:uid="{E4A0273E-75CE-4165-AA85-E4C521286C3A}"/>
    <cellStyle name="40% - Accent2 34 2 6" xfId="10713" xr:uid="{91827734-E8CE-46EA-AAC4-41117F077310}"/>
    <cellStyle name="40% - Accent2 34 3" xfId="10714" xr:uid="{C7FA460B-A2BA-49B2-8C59-CD726D73D247}"/>
    <cellStyle name="40% - Accent2 34 3 2" xfId="10715" xr:uid="{02FA8C55-2DBA-491E-AFCE-888822B99553}"/>
    <cellStyle name="40% - Accent2 34 4" xfId="10716" xr:uid="{801066EA-FF31-4B5A-B8D9-0E2FFEFF5433}"/>
    <cellStyle name="40% - Accent2 34 5" xfId="10717" xr:uid="{CBD0A6F0-1453-4322-81BB-4E0312379262}"/>
    <cellStyle name="40% - Accent2 34 6" xfId="10718" xr:uid="{C46744F6-15B2-4A33-908D-35683C8B73C3}"/>
    <cellStyle name="40% - Accent2 34 7" xfId="10719" xr:uid="{ED182E78-2782-4782-A273-A5902B612E39}"/>
    <cellStyle name="40% - Accent2 35" xfId="10720" xr:uid="{C544D3EF-698C-4CAE-BD14-B8D44EDAEA05}"/>
    <cellStyle name="40% - Accent2 35 2" xfId="10721" xr:uid="{99EF7F50-9189-483E-A4B5-450469B7D9AB}"/>
    <cellStyle name="40% - Accent2 35 2 2" xfId="10722" xr:uid="{791430FE-83B0-4E07-A2DA-7344D73D23D1}"/>
    <cellStyle name="40% - Accent2 35 2 3" xfId="10723" xr:uid="{BC2F4B98-8B6F-445D-96D2-C618DC3106E4}"/>
    <cellStyle name="40% - Accent2 35 2 4" xfId="10724" xr:uid="{C4096538-49AF-4A06-8B90-F8B0D8DD19CA}"/>
    <cellStyle name="40% - Accent2 35 2 5" xfId="10725" xr:uid="{C9FC2400-7855-4062-89DA-30062294F3AE}"/>
    <cellStyle name="40% - Accent2 35 2 6" xfId="10726" xr:uid="{470800B4-3551-4F51-B6CF-4F7FE8CDDDC7}"/>
    <cellStyle name="40% - Accent2 35 3" xfId="10727" xr:uid="{03C614EB-7AA1-4163-B348-657894081A11}"/>
    <cellStyle name="40% - Accent2 35 3 2" xfId="10728" xr:uid="{95328A4F-670C-4D95-B86C-0100E5CDC0D1}"/>
    <cellStyle name="40% - Accent2 35 4" xfId="10729" xr:uid="{C4A42463-E864-4BA0-8399-4258234159A0}"/>
    <cellStyle name="40% - Accent2 35 5" xfId="10730" xr:uid="{8739DA80-6926-4BAC-AA06-17A11518B5C9}"/>
    <cellStyle name="40% - Accent2 35 6" xfId="10731" xr:uid="{11D32069-5187-4670-BF33-E08DDE04967A}"/>
    <cellStyle name="40% - Accent2 35 7" xfId="10732" xr:uid="{5D0C551A-75B3-4AFB-A5BD-A2B359432D9B}"/>
    <cellStyle name="40% - Accent2 36" xfId="10733" xr:uid="{8D0C7743-E8B0-4411-A671-B0AB944A0D7F}"/>
    <cellStyle name="40% - Accent2 36 2" xfId="10734" xr:uid="{8558EB1F-8D2A-44C1-B203-5B96D90BB6CA}"/>
    <cellStyle name="40% - Accent2 36 2 2" xfId="10735" xr:uid="{B213CE0C-CF3A-4DC0-BBEC-7CFA4EAE1EE2}"/>
    <cellStyle name="40% - Accent2 36 2 3" xfId="10736" xr:uid="{4B163341-5816-4375-BC43-E86FBF0E6E93}"/>
    <cellStyle name="40% - Accent2 36 2 4" xfId="10737" xr:uid="{541C8781-2D4A-4B7B-8C0B-1725EC3D9520}"/>
    <cellStyle name="40% - Accent2 36 2 5" xfId="10738" xr:uid="{5B444F75-5584-438D-A8BA-5971F3E2C17C}"/>
    <cellStyle name="40% - Accent2 36 2 6" xfId="10739" xr:uid="{12B7C393-3665-4672-86A0-0F48793F2750}"/>
    <cellStyle name="40% - Accent2 36 3" xfId="10740" xr:uid="{5F9C0D8E-4674-4A86-96FE-4D1F29A8DDA4}"/>
    <cellStyle name="40% - Accent2 36 3 2" xfId="10741" xr:uid="{4CCCC021-0528-4643-A458-161F76505AB9}"/>
    <cellStyle name="40% - Accent2 36 4" xfId="10742" xr:uid="{52FF14E4-4225-47DC-B120-0CE9BEF2EFCA}"/>
    <cellStyle name="40% - Accent2 36 5" xfId="10743" xr:uid="{F3D742EA-A8FB-43F7-B32F-41C5C0693BE0}"/>
    <cellStyle name="40% - Accent2 36 6" xfId="10744" xr:uid="{EC761807-6732-4B93-9967-8261DFB8A664}"/>
    <cellStyle name="40% - Accent2 36 7" xfId="10745" xr:uid="{22798B0E-2B4C-4669-AE35-0226B9193DAC}"/>
    <cellStyle name="40% - Accent2 37" xfId="10746" xr:uid="{B1D02D6A-64D5-49A1-9DD1-0B7D22163DA5}"/>
    <cellStyle name="40% - Accent2 37 2" xfId="10747" xr:uid="{9AF51A86-38EB-4330-BD0B-27BB51D876A6}"/>
    <cellStyle name="40% - Accent2 37 2 2" xfId="10748" xr:uid="{E15BAE66-0615-4E3C-A559-76C2E83B268E}"/>
    <cellStyle name="40% - Accent2 37 2 3" xfId="10749" xr:uid="{02EC5E53-C337-4366-98F5-4CD9C0A0CFF9}"/>
    <cellStyle name="40% - Accent2 37 2 4" xfId="10750" xr:uid="{00A35EC8-5BDC-449A-831A-B15BEB9C2E65}"/>
    <cellStyle name="40% - Accent2 37 2 5" xfId="10751" xr:uid="{0F9672A3-F061-4A13-8AA0-5CC9381464D2}"/>
    <cellStyle name="40% - Accent2 37 2 6" xfId="10752" xr:uid="{4D56194A-2B13-4542-8658-87C6B156BC03}"/>
    <cellStyle name="40% - Accent2 37 3" xfId="10753" xr:uid="{1E4FC775-F55F-42AB-9501-59B66C3E62AD}"/>
    <cellStyle name="40% - Accent2 37 3 2" xfId="10754" xr:uid="{99EE4401-61E0-4BC7-831A-5CEA9F2E9702}"/>
    <cellStyle name="40% - Accent2 37 4" xfId="10755" xr:uid="{42E4765A-B7E3-4BEC-AF66-5B734AD7BEB9}"/>
    <cellStyle name="40% - Accent2 37 5" xfId="10756" xr:uid="{7820D152-852B-452F-92B7-5B735E3BDBC5}"/>
    <cellStyle name="40% - Accent2 37 6" xfId="10757" xr:uid="{3999A7BB-BA00-4298-952E-E093727CDC45}"/>
    <cellStyle name="40% - Accent2 37 7" xfId="10758" xr:uid="{EAC25E6E-08FF-4372-BB10-F9FE950F3944}"/>
    <cellStyle name="40% - Accent2 38" xfId="10759" xr:uid="{7741BA0C-7729-4415-8280-ADF297992D3E}"/>
    <cellStyle name="40% - Accent2 38 2" xfId="10760" xr:uid="{111C1780-4AEB-4A16-81CF-C05B7708F5EF}"/>
    <cellStyle name="40% - Accent2 38 2 2" xfId="10761" xr:uid="{20E4CF21-AD5B-4672-8680-9549CA3887FE}"/>
    <cellStyle name="40% - Accent2 38 2 3" xfId="10762" xr:uid="{AA1D1AE0-7497-470C-9F74-A6A70A488794}"/>
    <cellStyle name="40% - Accent2 38 2 4" xfId="10763" xr:uid="{2109F2DC-0466-438E-8116-947F09C33D5C}"/>
    <cellStyle name="40% - Accent2 38 2 5" xfId="10764" xr:uid="{880AEED3-53FD-47AF-BE12-9AA9E28BFFC9}"/>
    <cellStyle name="40% - Accent2 38 2 6" xfId="10765" xr:uid="{D350501F-EAFC-4E86-AF4C-2A2DB6119022}"/>
    <cellStyle name="40% - Accent2 38 3" xfId="10766" xr:uid="{62CFEF86-BC28-4335-95E6-09DD256A2B4A}"/>
    <cellStyle name="40% - Accent2 38 3 2" xfId="10767" xr:uid="{D519E2C5-EB85-4ED8-9128-9114FF9A7CBD}"/>
    <cellStyle name="40% - Accent2 38 4" xfId="10768" xr:uid="{5F012657-EA9A-4555-ACB0-C1738E686D75}"/>
    <cellStyle name="40% - Accent2 38 5" xfId="10769" xr:uid="{25D2176C-FD24-46F9-A3DE-300A4D0BE7AD}"/>
    <cellStyle name="40% - Accent2 38 6" xfId="10770" xr:uid="{2B0F56DB-0E1C-47EB-8E95-8250C580BF4C}"/>
    <cellStyle name="40% - Accent2 38 7" xfId="10771" xr:uid="{20179C0E-A84E-44EA-8020-5A9F36AD808B}"/>
    <cellStyle name="40% - Accent2 39" xfId="10772" xr:uid="{3CDF249C-71C0-49E1-B018-9EAAFEFE0B62}"/>
    <cellStyle name="40% - Accent2 39 2" xfId="10773" xr:uid="{1139001D-5B01-4D42-B6B1-5E8A49808641}"/>
    <cellStyle name="40% - Accent2 39 2 2" xfId="10774" xr:uid="{383CCCC4-3EBA-497C-A8AF-612008EAED32}"/>
    <cellStyle name="40% - Accent2 39 2 3" xfId="10775" xr:uid="{E5F0DBC7-26A0-4CA8-A0C3-3A9F5ED1837C}"/>
    <cellStyle name="40% - Accent2 39 2 4" xfId="10776" xr:uid="{24C86936-BAA1-4453-9361-003042FE1932}"/>
    <cellStyle name="40% - Accent2 39 2 5" xfId="10777" xr:uid="{A07E39DF-2E72-483D-A773-D8183E75D120}"/>
    <cellStyle name="40% - Accent2 39 2 6" xfId="10778" xr:uid="{445A3E75-891A-4A8D-9DC1-390827CBFE3D}"/>
    <cellStyle name="40% - Accent2 39 3" xfId="10779" xr:uid="{6901D6D2-6950-4976-B2A1-66B0DA2B2B04}"/>
    <cellStyle name="40% - Accent2 39 3 2" xfId="10780" xr:uid="{D548B6FA-ACCF-4129-8437-1C2B135CEB13}"/>
    <cellStyle name="40% - Accent2 39 4" xfId="10781" xr:uid="{FABFDA56-6F12-4BCE-A7A8-D87B4035C636}"/>
    <cellStyle name="40% - Accent2 39 5" xfId="10782" xr:uid="{016975FE-D796-46B8-9062-811755B8DE45}"/>
    <cellStyle name="40% - Accent2 39 6" xfId="10783" xr:uid="{97309C37-1162-4E67-A4B6-3691D2EA4B28}"/>
    <cellStyle name="40% - Accent2 39 7" xfId="10784" xr:uid="{C1AB8A6F-C082-4CFF-857F-28CB9A2055DE}"/>
    <cellStyle name="40% - Accent2 4" xfId="10785" xr:uid="{BF078B4F-EEF6-4D2D-A6D0-6C41EA314F75}"/>
    <cellStyle name="40% - Accent2 4 2" xfId="10786" xr:uid="{F40BCAB8-518B-4211-B890-800E99418A0F}"/>
    <cellStyle name="40% - Accent2 4 2 2" xfId="10787" xr:uid="{91B0AF7C-B3E8-4787-A209-D75C9A18ABB1}"/>
    <cellStyle name="40% - Accent2 4 2 3" xfId="10788" xr:uid="{23CEF419-8DA9-4086-B8AB-BC1CDB03036A}"/>
    <cellStyle name="40% - Accent2 4 2 4" xfId="10789" xr:uid="{55985A4D-4835-4A86-A06B-C35435089241}"/>
    <cellStyle name="40% - Accent2 4 2 5" xfId="10790" xr:uid="{B5CBD067-3515-458A-B2AA-F33B75558045}"/>
    <cellStyle name="40% - Accent2 4 2 6" xfId="10791" xr:uid="{134B363C-B43B-419F-ADC8-B1104B8A9BE3}"/>
    <cellStyle name="40% - Accent2 4 3" xfId="10792" xr:uid="{DACCFCC2-AED3-4CB3-A95E-1033B31DE76D}"/>
    <cellStyle name="40% - Accent2 4 3 2" xfId="10793" xr:uid="{D179EF2E-9816-4FD4-86C0-D96ACA482851}"/>
    <cellStyle name="40% - Accent2 4 4" xfId="10794" xr:uid="{6E64DC06-754B-47DA-B5B5-F2E44069D0BE}"/>
    <cellStyle name="40% - Accent2 4 5" xfId="10795" xr:uid="{351B43DC-8F7D-4249-9FAC-AF565DB2E334}"/>
    <cellStyle name="40% - Accent2 4 6" xfId="10796" xr:uid="{C7C60699-C57D-47CE-87C0-9C1972430F4E}"/>
    <cellStyle name="40% - Accent2 4 7" xfId="10797" xr:uid="{F8AD370B-3102-43CE-A668-80B332E290E6}"/>
    <cellStyle name="40% - Accent2 40" xfId="10798" xr:uid="{C17ABC1D-BCDF-4803-A85E-0AF4C184E5B3}"/>
    <cellStyle name="40% - Accent2 40 2" xfId="10799" xr:uid="{697B518F-82F2-47D5-A6CE-6672E77E8FE7}"/>
    <cellStyle name="40% - Accent2 40 2 2" xfId="10800" xr:uid="{8B7311CF-FE75-4695-9DBC-09183A4A6091}"/>
    <cellStyle name="40% - Accent2 40 2 3" xfId="10801" xr:uid="{7C534FE9-3D54-4AE6-9400-187B4181D10C}"/>
    <cellStyle name="40% - Accent2 40 2 4" xfId="10802" xr:uid="{3694C6D7-CA62-483D-855D-6861B52E1826}"/>
    <cellStyle name="40% - Accent2 40 2 5" xfId="10803" xr:uid="{15FD587B-67CA-4577-A8A6-BDC6397B0128}"/>
    <cellStyle name="40% - Accent2 40 2 6" xfId="10804" xr:uid="{E6A4D1E4-1277-40E7-A8D8-6DC9DA51FD5A}"/>
    <cellStyle name="40% - Accent2 40 3" xfId="10805" xr:uid="{8D7D7DF9-7B6A-4C3E-8859-C7DCFF384B80}"/>
    <cellStyle name="40% - Accent2 40 3 2" xfId="10806" xr:uid="{DE6AABAF-2EEC-491A-9C82-21598E95CA7D}"/>
    <cellStyle name="40% - Accent2 40 4" xfId="10807" xr:uid="{936D5DEB-598F-40CB-879C-319C54F59097}"/>
    <cellStyle name="40% - Accent2 40 5" xfId="10808" xr:uid="{4F6C63CC-40DC-4D38-872E-131FE2D8D1D6}"/>
    <cellStyle name="40% - Accent2 40 6" xfId="10809" xr:uid="{049BC553-B76B-4334-9393-8314A90D082E}"/>
    <cellStyle name="40% - Accent2 40 7" xfId="10810" xr:uid="{AC8BF769-2B18-471F-987B-A8E6F5DB1E6A}"/>
    <cellStyle name="40% - Accent2 41" xfId="10811" xr:uid="{13BFB8B0-848E-4906-BD4F-7F29C7A19463}"/>
    <cellStyle name="40% - Accent2 41 2" xfId="10812" xr:uid="{E45AD3D8-F466-47E0-83BC-B34CEDD004D5}"/>
    <cellStyle name="40% - Accent2 41 2 2" xfId="10813" xr:uid="{C88B22BB-EEEC-491B-BFB2-52D6571881B8}"/>
    <cellStyle name="40% - Accent2 41 2 3" xfId="10814" xr:uid="{ED8D9B80-2E88-46EF-A351-6CC9F62E6806}"/>
    <cellStyle name="40% - Accent2 41 2 4" xfId="10815" xr:uid="{7E673D4C-AA07-4401-8FF1-54CDE917D2F9}"/>
    <cellStyle name="40% - Accent2 41 2 5" xfId="10816" xr:uid="{95C50214-BC02-49D0-BDEE-05C15A507C8F}"/>
    <cellStyle name="40% - Accent2 41 2 6" xfId="10817" xr:uid="{9C46637D-469B-4CCA-996C-042ECABDB092}"/>
    <cellStyle name="40% - Accent2 41 3" xfId="10818" xr:uid="{24A6EC05-64DC-400B-BCB8-E1BE35600936}"/>
    <cellStyle name="40% - Accent2 41 3 2" xfId="10819" xr:uid="{4F405418-7710-478E-AF72-6C3D0ADFC38B}"/>
    <cellStyle name="40% - Accent2 41 4" xfId="10820" xr:uid="{7DCEAF4E-E676-47FF-B0D3-0CF576D4B9A7}"/>
    <cellStyle name="40% - Accent2 41 5" xfId="10821" xr:uid="{1042D1FF-E779-41D1-A2DB-139DE9AD9F81}"/>
    <cellStyle name="40% - Accent2 41 6" xfId="10822" xr:uid="{74FC7386-3DE7-48C2-9B5F-8D3526BF1197}"/>
    <cellStyle name="40% - Accent2 41 7" xfId="10823" xr:uid="{EF48E310-E2AF-45BA-B39D-F29859842F01}"/>
    <cellStyle name="40% - Accent2 42" xfId="10824" xr:uid="{D36B362E-15E3-4173-B4AD-5BCAA8CCA76E}"/>
    <cellStyle name="40% - Accent2 42 2" xfId="10825" xr:uid="{8E3BBBBF-02F2-4349-9B4E-F53BB8D4A573}"/>
    <cellStyle name="40% - Accent2 42 2 2" xfId="10826" xr:uid="{F9875040-1C7D-48D0-91C6-7301CE2BBF59}"/>
    <cellStyle name="40% - Accent2 42 2 3" xfId="10827" xr:uid="{CFA5B3F1-0E4C-46C3-AD30-106DFA5E302C}"/>
    <cellStyle name="40% - Accent2 42 2 4" xfId="10828" xr:uid="{F14ABB8A-2E54-4B49-819D-087CC5060486}"/>
    <cellStyle name="40% - Accent2 42 2 5" xfId="10829" xr:uid="{20C79061-65E8-45C1-80E1-8F66592C7349}"/>
    <cellStyle name="40% - Accent2 42 2 6" xfId="10830" xr:uid="{D1BC1A5C-C60D-48B3-A80D-2B724CD8E17C}"/>
    <cellStyle name="40% - Accent2 42 3" xfId="10831" xr:uid="{A16E8A97-17CF-45C0-B1C4-6551CEBA34D7}"/>
    <cellStyle name="40% - Accent2 42 3 2" xfId="10832" xr:uid="{0E8C6175-F327-4F03-81B8-F6C1FE27AAF6}"/>
    <cellStyle name="40% - Accent2 42 4" xfId="10833" xr:uid="{22DE11D6-C00B-4382-B033-33301670AB16}"/>
    <cellStyle name="40% - Accent2 42 5" xfId="10834" xr:uid="{64B7498E-C660-4127-AC93-3EF218E75239}"/>
    <cellStyle name="40% - Accent2 42 6" xfId="10835" xr:uid="{65BEA827-60D7-4BD6-BE32-0DE19161AC56}"/>
    <cellStyle name="40% - Accent2 42 7" xfId="10836" xr:uid="{3809D9B3-5D66-4D24-9E8A-F1FC3FED04F8}"/>
    <cellStyle name="40% - Accent2 43" xfId="10837" xr:uid="{B9736EFE-282E-4551-BAB9-999E4E38D541}"/>
    <cellStyle name="40% - Accent2 43 2" xfId="10838" xr:uid="{14B6D514-167A-4BFA-BE45-CABC658D95CA}"/>
    <cellStyle name="40% - Accent2 43 2 2" xfId="10839" xr:uid="{ECC4CCBE-2384-46B9-9852-FBE3DB302F9B}"/>
    <cellStyle name="40% - Accent2 43 2 3" xfId="10840" xr:uid="{83BFB3F6-BA59-47B2-9E74-85DED82906FA}"/>
    <cellStyle name="40% - Accent2 43 2 4" xfId="10841" xr:uid="{03AC1A30-CFE3-4BF2-B084-30019F056D57}"/>
    <cellStyle name="40% - Accent2 43 2 5" xfId="10842" xr:uid="{E43B46E4-77E4-42B2-B9DC-D5BDD522304A}"/>
    <cellStyle name="40% - Accent2 43 2 6" xfId="10843" xr:uid="{D75D197B-79B6-4F9E-AC0C-C02D4B9941C9}"/>
    <cellStyle name="40% - Accent2 43 3" xfId="10844" xr:uid="{A59BAB70-3BF5-4FC6-8D45-104D5725D17C}"/>
    <cellStyle name="40% - Accent2 43 3 2" xfId="10845" xr:uid="{CB8C106D-17EE-4471-87D4-0C1BB1EDB01A}"/>
    <cellStyle name="40% - Accent2 43 4" xfId="10846" xr:uid="{FDF030B0-10B6-4731-BD9A-EE95B001240E}"/>
    <cellStyle name="40% - Accent2 43 5" xfId="10847" xr:uid="{460AC95E-AC35-4F5B-B51F-7A726FDB7480}"/>
    <cellStyle name="40% - Accent2 43 6" xfId="10848" xr:uid="{8D997697-9B3F-4BE1-9F1D-003E19593996}"/>
    <cellStyle name="40% - Accent2 43 7" xfId="10849" xr:uid="{1FFA26BF-5C3D-4214-8F28-8B345E126897}"/>
    <cellStyle name="40% - Accent2 44" xfId="10850" xr:uid="{5BCB5418-C50A-40C1-AEFB-28973B5D9777}"/>
    <cellStyle name="40% - Accent2 44 2" xfId="10851" xr:uid="{A296B1DB-F1F1-4095-B91E-7048A89872B4}"/>
    <cellStyle name="40% - Accent2 44 2 2" xfId="10852" xr:uid="{A5D11688-9A39-4557-85EB-801AEB026C94}"/>
    <cellStyle name="40% - Accent2 44 2 3" xfId="10853" xr:uid="{60ADA708-2D34-450F-BA90-C489BC68BEB6}"/>
    <cellStyle name="40% - Accent2 44 2 4" xfId="10854" xr:uid="{173E4EAF-99EF-43FB-83F8-4819F3CBB68F}"/>
    <cellStyle name="40% - Accent2 44 2 5" xfId="10855" xr:uid="{83439BDC-4BD9-4152-825D-AC0FE7C63797}"/>
    <cellStyle name="40% - Accent2 44 2 6" xfId="10856" xr:uid="{6B45DE6A-5D77-4616-9B98-A6EADEFBD162}"/>
    <cellStyle name="40% - Accent2 44 3" xfId="10857" xr:uid="{DFB58AF8-6DA0-47BC-91EE-F7AFFE7A412A}"/>
    <cellStyle name="40% - Accent2 44 3 2" xfId="10858" xr:uid="{2F889B58-3EE0-4599-8F18-D0536A0D45CB}"/>
    <cellStyle name="40% - Accent2 44 4" xfId="10859" xr:uid="{D9228F97-2116-4DB2-B561-C3670EA97995}"/>
    <cellStyle name="40% - Accent2 44 5" xfId="10860" xr:uid="{D10A443C-9F94-468A-B438-067B85CA65C7}"/>
    <cellStyle name="40% - Accent2 44 6" xfId="10861" xr:uid="{1B8FF503-0ED0-41FE-A0BB-6891F2AB86C4}"/>
    <cellStyle name="40% - Accent2 44 7" xfId="10862" xr:uid="{BFF284AE-BD8B-4B77-BD1F-5A8016327DCB}"/>
    <cellStyle name="40% - Accent2 45" xfId="10863" xr:uid="{61A05768-6333-4288-A9AD-F56A49F1D8D2}"/>
    <cellStyle name="40% - Accent2 45 2" xfId="10864" xr:uid="{A70A02EC-1E7D-4B37-96A5-C8B45FC63776}"/>
    <cellStyle name="40% - Accent2 45 2 2" xfId="10865" xr:uid="{0AB3BB48-543B-4236-B174-B15BD5FAA9F7}"/>
    <cellStyle name="40% - Accent2 45 2 3" xfId="10866" xr:uid="{00DA71C5-BDDB-4A1A-B4CC-E5D080B27078}"/>
    <cellStyle name="40% - Accent2 45 2 4" xfId="10867" xr:uid="{712D65D3-4A0C-4F6A-95A9-589D0EAC501F}"/>
    <cellStyle name="40% - Accent2 45 2 5" xfId="10868" xr:uid="{6470E615-93AF-4D10-AE8D-280ECFD02946}"/>
    <cellStyle name="40% - Accent2 45 2 6" xfId="10869" xr:uid="{9F0455A7-E7A5-4AFA-AB4B-D6FFDB41480A}"/>
    <cellStyle name="40% - Accent2 45 3" xfId="10870" xr:uid="{21E22685-D826-4284-9508-9EBC16EA33FB}"/>
    <cellStyle name="40% - Accent2 45 3 2" xfId="10871" xr:uid="{FFA26494-A3B4-4B0F-8E8B-6A06F9C8B2BC}"/>
    <cellStyle name="40% - Accent2 45 4" xfId="10872" xr:uid="{02B709F0-D7CD-4717-B127-73E0196AA984}"/>
    <cellStyle name="40% - Accent2 45 5" xfId="10873" xr:uid="{FAA1327B-061D-4F26-A096-1BCA773FF754}"/>
    <cellStyle name="40% - Accent2 45 6" xfId="10874" xr:uid="{DB732F02-56F3-4B8A-B2C8-248DAF2A8857}"/>
    <cellStyle name="40% - Accent2 45 7" xfId="10875" xr:uid="{9B4471F9-8B83-47D5-9471-2EEBB19B829A}"/>
    <cellStyle name="40% - Accent2 46" xfId="10876" xr:uid="{766B3259-384E-402E-9663-F378EAE745E8}"/>
    <cellStyle name="40% - Accent2 46 2" xfId="10877" xr:uid="{38BD9571-2542-427A-9768-A617C176CFF8}"/>
    <cellStyle name="40% - Accent2 46 2 2" xfId="10878" xr:uid="{C15B5025-4BA2-4E82-8083-65186C7CDE6A}"/>
    <cellStyle name="40% - Accent2 46 2 3" xfId="10879" xr:uid="{172709B3-D2FC-4ED5-95AF-08C1651209C4}"/>
    <cellStyle name="40% - Accent2 46 2 4" xfId="10880" xr:uid="{58146F5B-58CE-45A0-AABE-76ED85FA8FDA}"/>
    <cellStyle name="40% - Accent2 46 2 5" xfId="10881" xr:uid="{104B6A8B-9773-4A85-884E-78FB9FCC2E66}"/>
    <cellStyle name="40% - Accent2 46 2 6" xfId="10882" xr:uid="{A03FD294-DB08-4D05-B1B9-6930309F0AA9}"/>
    <cellStyle name="40% - Accent2 46 2 7" xfId="10883" xr:uid="{618ABDBC-275B-4E90-9FE6-3D93F9669774}"/>
    <cellStyle name="40% - Accent2 46 2 8" xfId="10884" xr:uid="{ADF39200-50C8-4CB5-9D96-ADD3EEB52355}"/>
    <cellStyle name="40% - Accent2 46 3" xfId="10885" xr:uid="{6D0F2E79-79BF-4C6C-9377-525628E2C172}"/>
    <cellStyle name="40% - Accent2 46 3 2" xfId="10886" xr:uid="{37627F4C-B77A-4FD5-8EE5-DF60D475C2DF}"/>
    <cellStyle name="40% - Accent2 46 4" xfId="10887" xr:uid="{DCB65152-04FF-4BA8-95B8-D4F675AA3496}"/>
    <cellStyle name="40% - Accent2 46 5" xfId="10888" xr:uid="{295A353B-3AA0-4CD6-976B-C4BA6C4A3461}"/>
    <cellStyle name="40% - Accent2 46 6" xfId="10889" xr:uid="{C6E85379-DF00-496B-891B-40D2C6968DD7}"/>
    <cellStyle name="40% - Accent2 46 7" xfId="10890" xr:uid="{51150667-7B33-4FB4-B2E0-245226D25B45}"/>
    <cellStyle name="40% - Accent2 46 8" xfId="10891" xr:uid="{30F920F3-1517-4067-9B63-39A1DE9AE761}"/>
    <cellStyle name="40% - Accent2 46 9" xfId="10892" xr:uid="{498E5067-3367-41B0-BBD4-93E9B1D6D3CF}"/>
    <cellStyle name="40% - Accent2 47" xfId="10893" xr:uid="{72FAC1E1-D288-4360-B679-8A7E227EA039}"/>
    <cellStyle name="40% - Accent2 47 2" xfId="10894" xr:uid="{9B1D7D01-D292-4F9D-86CD-B4AF3BE55FE7}"/>
    <cellStyle name="40% - Accent2 47 2 2" xfId="10895" xr:uid="{F8F6FC11-9913-417C-9554-313B5B745471}"/>
    <cellStyle name="40% - Accent2 47 2 3" xfId="10896" xr:uid="{AC5E0578-FA22-495C-8CEF-1799823BD123}"/>
    <cellStyle name="40% - Accent2 47 2 4" xfId="10897" xr:uid="{C03AED33-67A5-4B01-81D5-208FAD9D8FCC}"/>
    <cellStyle name="40% - Accent2 47 2 5" xfId="10898" xr:uid="{B26FCCC4-48BB-47E0-BAB8-CB7D9EFE2E0B}"/>
    <cellStyle name="40% - Accent2 47 2 6" xfId="10899" xr:uid="{C9888B37-200E-4671-9E38-BB96EF68D688}"/>
    <cellStyle name="40% - Accent2 47 2 7" xfId="10900" xr:uid="{3C35BB44-20B8-4F54-A9E0-DAE0B8007123}"/>
    <cellStyle name="40% - Accent2 47 2 8" xfId="10901" xr:uid="{D63D677F-CC27-4AE8-B22E-E0D7FA98C71D}"/>
    <cellStyle name="40% - Accent2 47 3" xfId="10902" xr:uid="{B9118E0A-F857-4C08-9375-AE4455BF3EE6}"/>
    <cellStyle name="40% - Accent2 47 3 2" xfId="10903" xr:uid="{36626010-D605-4AAF-BD6E-B3295579873D}"/>
    <cellStyle name="40% - Accent2 47 4" xfId="10904" xr:uid="{24A72087-E806-487F-92F9-48A87B2E0A18}"/>
    <cellStyle name="40% - Accent2 47 5" xfId="10905" xr:uid="{89CB53DC-7B1E-45F6-B59B-DE88538120F4}"/>
    <cellStyle name="40% - Accent2 47 6" xfId="10906" xr:uid="{A36F0537-4A2A-4B7A-8790-052789AAE4B4}"/>
    <cellStyle name="40% - Accent2 47 7" xfId="10907" xr:uid="{45B888BD-30BB-491A-9C41-9AFD7AE93F9B}"/>
    <cellStyle name="40% - Accent2 47 8" xfId="10908" xr:uid="{0DB60956-632B-4EF5-861A-5DE1C878E380}"/>
    <cellStyle name="40% - Accent2 47 9" xfId="10909" xr:uid="{9ABA65A9-B470-4756-9AAD-257C19E9EBF9}"/>
    <cellStyle name="40% - Accent2 48" xfId="10910" xr:uid="{26C55ED1-CB2E-47B6-9111-4C418E48A892}"/>
    <cellStyle name="40% - Accent2 48 2" xfId="10911" xr:uid="{A7660FC4-5AD7-4F46-8D7B-0C99EEE3E55B}"/>
    <cellStyle name="40% - Accent2 48 2 2" xfId="10912" xr:uid="{A2169635-5F8B-4A8B-BD8C-4281668519B1}"/>
    <cellStyle name="40% - Accent2 48 2 3" xfId="10913" xr:uid="{A84CD343-1637-405C-AF3E-5A5890E201B9}"/>
    <cellStyle name="40% - Accent2 48 2 4" xfId="10914" xr:uid="{21E86146-A5EA-45EF-BD63-0A1EE32EEFB5}"/>
    <cellStyle name="40% - Accent2 48 2 5" xfId="10915" xr:uid="{8D278D53-90D3-49C5-B705-3906E155B319}"/>
    <cellStyle name="40% - Accent2 48 2 6" xfId="10916" xr:uid="{A9687BD4-F555-4F39-9A65-B0519046D496}"/>
    <cellStyle name="40% - Accent2 48 2 7" xfId="10917" xr:uid="{6E49645B-CCC1-4F03-9D2F-F3E0530EBEE7}"/>
    <cellStyle name="40% - Accent2 48 2 8" xfId="10918" xr:uid="{2DE73D22-7C72-4DBB-8679-3F13FC53C116}"/>
    <cellStyle name="40% - Accent2 48 3" xfId="10919" xr:uid="{71472292-5D5A-47DE-9226-42F370F164BC}"/>
    <cellStyle name="40% - Accent2 48 3 2" xfId="10920" xr:uid="{BB99A48B-30B3-433D-BE41-711ECB0785A4}"/>
    <cellStyle name="40% - Accent2 48 4" xfId="10921" xr:uid="{00440F90-9564-4D09-A5CB-5DFDDF8D41BB}"/>
    <cellStyle name="40% - Accent2 48 5" xfId="10922" xr:uid="{6C160963-DC34-4F4B-9EAD-3E70CD4B2F01}"/>
    <cellStyle name="40% - Accent2 48 6" xfId="10923" xr:uid="{258C32DA-5ECD-456D-830A-3B967B891F0C}"/>
    <cellStyle name="40% - Accent2 48 7" xfId="10924" xr:uid="{CCFE2F07-0302-4040-9478-C0AB6D08AF46}"/>
    <cellStyle name="40% - Accent2 48 8" xfId="10925" xr:uid="{9C22CBD7-FB8F-40BF-96B2-D99481E78891}"/>
    <cellStyle name="40% - Accent2 48 9" xfId="10926" xr:uid="{0A6C0655-5685-4281-984D-790DE89CCC6B}"/>
    <cellStyle name="40% - Accent2 49" xfId="10927" xr:uid="{92D6E3BB-BC18-4135-B6FD-B10157D5E6C9}"/>
    <cellStyle name="40% - Accent2 49 2" xfId="10928" xr:uid="{5FA6AB06-5D45-4DDE-AB7A-01262D0AA273}"/>
    <cellStyle name="40% - Accent2 49 2 2" xfId="10929" xr:uid="{7027BB5F-E5C9-4F2E-9A0F-3C7FF54F1331}"/>
    <cellStyle name="40% - Accent2 49 2 3" xfId="10930" xr:uid="{289B8A6F-34EE-47DF-B18F-AEA7D1448F51}"/>
    <cellStyle name="40% - Accent2 49 2 4" xfId="10931" xr:uid="{86769A17-1C5F-4C54-BEC1-56D9B0B4F619}"/>
    <cellStyle name="40% - Accent2 49 2 5" xfId="10932" xr:uid="{8261BA27-B4C8-4828-9727-7F5808098E71}"/>
    <cellStyle name="40% - Accent2 49 2 6" xfId="10933" xr:uid="{58538FC9-E08B-4C16-88A0-7E467384A671}"/>
    <cellStyle name="40% - Accent2 49 2 7" xfId="10934" xr:uid="{D7CE30DA-8991-45A1-9745-60DC7EE468FC}"/>
    <cellStyle name="40% - Accent2 49 2 8" xfId="10935" xr:uid="{B8B1A603-8A6E-45B2-8B8B-1F8B83AA6A6C}"/>
    <cellStyle name="40% - Accent2 49 3" xfId="10936" xr:uid="{0A9A0C08-6CDF-42C8-982D-1AE5CD3CECD6}"/>
    <cellStyle name="40% - Accent2 49 3 2" xfId="10937" xr:uid="{132930C3-6BD5-4063-9A21-CBA4A57E4517}"/>
    <cellStyle name="40% - Accent2 49 4" xfId="10938" xr:uid="{78F9F170-5F34-4880-B114-22FE78EBBB40}"/>
    <cellStyle name="40% - Accent2 49 5" xfId="10939" xr:uid="{CBEE8EEE-BC0C-4169-BD59-D489D685A952}"/>
    <cellStyle name="40% - Accent2 49 6" xfId="10940" xr:uid="{1FF69B8A-5633-4CBE-B754-B4EF8AB54317}"/>
    <cellStyle name="40% - Accent2 49 7" xfId="10941" xr:uid="{B4748B1F-E6FB-4CC8-AA99-B56DCAB92DFC}"/>
    <cellStyle name="40% - Accent2 49 8" xfId="10942" xr:uid="{0B600578-3E03-4920-9923-A393A4797860}"/>
    <cellStyle name="40% - Accent2 49 9" xfId="10943" xr:uid="{649F6944-D8A0-4E25-823B-48084D4368A6}"/>
    <cellStyle name="40% - Accent2 5" xfId="10944" xr:uid="{979749BA-C13A-48A8-8C78-BAB2C4507A90}"/>
    <cellStyle name="40% - Accent2 5 2" xfId="10945" xr:uid="{92062D12-0E1E-4C27-BF4C-AB4C8FDA4BA2}"/>
    <cellStyle name="40% - Accent2 5 2 2" xfId="10946" xr:uid="{BC6761A0-81BA-49B2-8B27-EB748F774846}"/>
    <cellStyle name="40% - Accent2 5 2 3" xfId="10947" xr:uid="{36F8468D-6563-48AB-9366-8AB065E10B24}"/>
    <cellStyle name="40% - Accent2 5 2 4" xfId="10948" xr:uid="{2671F427-D803-4CC1-98FD-948071EAE5BB}"/>
    <cellStyle name="40% - Accent2 5 2 5" xfId="10949" xr:uid="{E785F291-82A2-4E8B-806B-C9E135B68434}"/>
    <cellStyle name="40% - Accent2 5 2 6" xfId="10950" xr:uid="{F6970700-F3FA-4D1A-9D25-73DD4CA3A6F6}"/>
    <cellStyle name="40% - Accent2 5 3" xfId="10951" xr:uid="{580FCFE8-097B-4AEF-A5EA-C1974A614FC7}"/>
    <cellStyle name="40% - Accent2 5 3 2" xfId="10952" xr:uid="{99E23C7B-08F6-4E30-9BD8-8D1CF4B9B0B6}"/>
    <cellStyle name="40% - Accent2 5 4" xfId="10953" xr:uid="{5F4A31FB-155C-4FF4-BA08-349C02EC6858}"/>
    <cellStyle name="40% - Accent2 5 5" xfId="10954" xr:uid="{E5A71D9A-8D21-4262-8913-5C6809FC02EE}"/>
    <cellStyle name="40% - Accent2 5 6" xfId="10955" xr:uid="{14EB6996-6CBF-48BB-A368-FC00E5D0958E}"/>
    <cellStyle name="40% - Accent2 5 7" xfId="10956" xr:uid="{AEFE0709-877D-4620-A89F-8D8ED162D4CE}"/>
    <cellStyle name="40% - Accent2 50" xfId="10957" xr:uid="{80788648-2DEC-4A15-876B-CA8DAC5ADF73}"/>
    <cellStyle name="40% - Accent2 50 2" xfId="10958" xr:uid="{BC91B16B-3437-4168-BB5C-93244840CBEB}"/>
    <cellStyle name="40% - Accent2 50 2 2" xfId="10959" xr:uid="{A91EA2E3-64FF-41D4-B52B-AD29D038287D}"/>
    <cellStyle name="40% - Accent2 50 2 3" xfId="10960" xr:uid="{8AB2BCE4-1A0B-4CA5-9C85-40DF8028A972}"/>
    <cellStyle name="40% - Accent2 50 2 4" xfId="10961" xr:uid="{D0E003CF-9EE9-457C-BB59-AFCECD458372}"/>
    <cellStyle name="40% - Accent2 50 2 5" xfId="10962" xr:uid="{442269A4-B346-4583-95A4-AF73B23DF4E8}"/>
    <cellStyle name="40% - Accent2 50 2 6" xfId="10963" xr:uid="{275A326B-EF6F-4D19-89BF-2E5C2F78CC39}"/>
    <cellStyle name="40% - Accent2 50 2 7" xfId="10964" xr:uid="{E85F1461-98C2-4589-88C1-B2C97B834C0D}"/>
    <cellStyle name="40% - Accent2 50 2 8" xfId="10965" xr:uid="{27ABDC93-C7F2-45F1-B5BA-A1F372CAEEFA}"/>
    <cellStyle name="40% - Accent2 50 3" xfId="10966" xr:uid="{F55593E3-A2A9-4756-895B-C2F29CEB72B3}"/>
    <cellStyle name="40% - Accent2 50 3 2" xfId="10967" xr:uid="{20864633-9BFA-4566-93E9-E46FA6730F98}"/>
    <cellStyle name="40% - Accent2 50 4" xfId="10968" xr:uid="{6B130EB6-2F8A-41CE-832C-8B75AE6A4A17}"/>
    <cellStyle name="40% - Accent2 50 5" xfId="10969" xr:uid="{5C82506B-1D12-4B05-9437-C982D4804B76}"/>
    <cellStyle name="40% - Accent2 50 6" xfId="10970" xr:uid="{8D51B70C-1DD4-4395-9044-09651120B5BB}"/>
    <cellStyle name="40% - Accent2 50 7" xfId="10971" xr:uid="{BB727650-FC81-436B-8F9A-2D5FFE64CA8D}"/>
    <cellStyle name="40% - Accent2 50 8" xfId="10972" xr:uid="{3388F6CC-8A15-4274-9D96-A36B1286EA27}"/>
    <cellStyle name="40% - Accent2 50 9" xfId="10973" xr:uid="{746CA5F7-B1B3-4226-8ECF-D18259BB8FFB}"/>
    <cellStyle name="40% - Accent2 51" xfId="10974" xr:uid="{462470F2-7BEB-4573-A93C-3B5FBD9DE3E1}"/>
    <cellStyle name="40% - Accent2 51 2" xfId="10975" xr:uid="{F3FD7E94-90E9-4366-A560-BA9896668C4A}"/>
    <cellStyle name="40% - Accent2 51 2 2" xfId="10976" xr:uid="{0F83896F-2605-4ADA-8DB2-E8EEC8C08AF5}"/>
    <cellStyle name="40% - Accent2 51 2 3" xfId="10977" xr:uid="{BFE360A8-64AC-40CA-BDB1-904DA02A13C5}"/>
    <cellStyle name="40% - Accent2 51 2 4" xfId="10978" xr:uid="{811DD92E-496A-48AD-B24F-DD55D0DD1DF6}"/>
    <cellStyle name="40% - Accent2 51 2 5" xfId="10979" xr:uid="{8B89C8D3-4296-4D1A-AE21-098FC1F7DC48}"/>
    <cellStyle name="40% - Accent2 51 2 6" xfId="10980" xr:uid="{3619E247-1BE4-4E74-AAA5-16A11264FA75}"/>
    <cellStyle name="40% - Accent2 51 2 7" xfId="10981" xr:uid="{635D6F07-CCB4-4445-8E1F-C543698E61DD}"/>
    <cellStyle name="40% - Accent2 51 2 8" xfId="10982" xr:uid="{64A362E3-4850-4E00-8E8F-427803EC1B6A}"/>
    <cellStyle name="40% - Accent2 51 3" xfId="10983" xr:uid="{1EC43923-D4E9-4C26-AB55-A51B5A8FC6F1}"/>
    <cellStyle name="40% - Accent2 51 3 2" xfId="10984" xr:uid="{E7C1F952-D6BC-44E4-B23D-4F1500E2D0A0}"/>
    <cellStyle name="40% - Accent2 51 4" xfId="10985" xr:uid="{A421E756-4CA1-4F95-902D-EAFDC7CB0A38}"/>
    <cellStyle name="40% - Accent2 51 5" xfId="10986" xr:uid="{72B07212-E074-433B-BBA1-CCDBD25348C5}"/>
    <cellStyle name="40% - Accent2 51 6" xfId="10987" xr:uid="{F9FE35C6-A05C-4225-864D-EA9A5C4313AB}"/>
    <cellStyle name="40% - Accent2 51 7" xfId="10988" xr:uid="{7F71EC40-9324-4170-94B9-9336670ADFA2}"/>
    <cellStyle name="40% - Accent2 51 8" xfId="10989" xr:uid="{0FC16BE9-1CBD-4692-A09D-8EA47259EB3C}"/>
    <cellStyle name="40% - Accent2 51 9" xfId="10990" xr:uid="{A8079D2C-771E-4382-99FA-C4B199719BCF}"/>
    <cellStyle name="40% - Accent2 52" xfId="10991" xr:uid="{3A16DDC0-B840-407C-A407-F718B86FA19E}"/>
    <cellStyle name="40% - Accent2 52 2" xfId="10992" xr:uid="{C906B00C-12A5-468E-8B5B-4CA32DFD3CCD}"/>
    <cellStyle name="40% - Accent2 52 2 2" xfId="10993" xr:uid="{4C66A47A-BEFE-4E5F-B15B-64ADD9CAFBD2}"/>
    <cellStyle name="40% - Accent2 52 2 3" xfId="10994" xr:uid="{E7B54C48-7A35-442B-BE02-C7309CC2766F}"/>
    <cellStyle name="40% - Accent2 52 2 4" xfId="10995" xr:uid="{D9AB4F5B-AFD4-4F25-80AF-2D3418762411}"/>
    <cellStyle name="40% - Accent2 52 2 5" xfId="10996" xr:uid="{BCBE24EE-5C99-4BA2-A3CC-F03FA9B795B2}"/>
    <cellStyle name="40% - Accent2 52 2 6" xfId="10997" xr:uid="{33FF043C-323B-4A84-943A-28E622F99D11}"/>
    <cellStyle name="40% - Accent2 52 2 7" xfId="10998" xr:uid="{8B6D6AFC-50C9-4040-9F55-29F0CDEEDDB9}"/>
    <cellStyle name="40% - Accent2 52 2 8" xfId="10999" xr:uid="{14089214-D794-4F59-A8DE-2710455838CF}"/>
    <cellStyle name="40% - Accent2 52 3" xfId="11000" xr:uid="{70F7DD08-54A5-4BF0-9A9F-2891273FC418}"/>
    <cellStyle name="40% - Accent2 52 3 2" xfId="11001" xr:uid="{02F5F6FC-A786-4B60-A2EB-40CE29225795}"/>
    <cellStyle name="40% - Accent2 52 4" xfId="11002" xr:uid="{762DCA58-7371-4197-A70D-0BC31B659F27}"/>
    <cellStyle name="40% - Accent2 52 5" xfId="11003" xr:uid="{AA09A77F-4ECC-445D-A39D-F178AA55AD4B}"/>
    <cellStyle name="40% - Accent2 52 6" xfId="11004" xr:uid="{E2D52B06-FDC5-4C74-A0AC-47425DA30796}"/>
    <cellStyle name="40% - Accent2 52 7" xfId="11005" xr:uid="{FA0A1CA5-E07C-4F4B-BDDD-773CE7D70095}"/>
    <cellStyle name="40% - Accent2 52 8" xfId="11006" xr:uid="{B91FE6C6-5A34-4552-BDE8-9167AE465BD2}"/>
    <cellStyle name="40% - Accent2 52 9" xfId="11007" xr:uid="{D1A44BEC-1895-4BD7-B713-DAF581ED85E5}"/>
    <cellStyle name="40% - Accent2 53" xfId="11008" xr:uid="{1C99C817-95E0-42C1-8A7E-1FA4F1B05000}"/>
    <cellStyle name="40% - Accent2 53 2" xfId="11009" xr:uid="{ADE6D04C-AC9F-4650-A203-158D1F445005}"/>
    <cellStyle name="40% - Accent2 53 2 2" xfId="11010" xr:uid="{5285E0D3-921D-416B-864A-E74A6AE75204}"/>
    <cellStyle name="40% - Accent2 53 2 3" xfId="11011" xr:uid="{103186D7-B5E1-4C4C-B97A-56E719B47CC9}"/>
    <cellStyle name="40% - Accent2 53 2 4" xfId="11012" xr:uid="{09474F21-A0E7-45F1-925D-52A20FC277DF}"/>
    <cellStyle name="40% - Accent2 53 2 5" xfId="11013" xr:uid="{184EEC7A-513B-4622-A4D7-66B0E1473B4F}"/>
    <cellStyle name="40% - Accent2 53 2 6" xfId="11014" xr:uid="{91615D76-0567-4429-A953-005DBD184BB6}"/>
    <cellStyle name="40% - Accent2 53 2 7" xfId="11015" xr:uid="{ADC10534-4B0E-490C-8FCE-FD1FB134B2EB}"/>
    <cellStyle name="40% - Accent2 53 2 8" xfId="11016" xr:uid="{29F266D8-9900-4B0F-9DA0-B01E1DD8BAE4}"/>
    <cellStyle name="40% - Accent2 53 3" xfId="11017" xr:uid="{C4955F6D-630E-4001-8286-E776436EB8CE}"/>
    <cellStyle name="40% - Accent2 53 3 2" xfId="11018" xr:uid="{7321CC3D-47FA-4D01-B5D4-5D17BF3FB650}"/>
    <cellStyle name="40% - Accent2 53 4" xfId="11019" xr:uid="{AE0AB165-D005-4CB1-BB37-7B9B35B3C2AF}"/>
    <cellStyle name="40% - Accent2 53 5" xfId="11020" xr:uid="{EFA7607E-037C-44BF-B2B7-AA1D3B8C4F5D}"/>
    <cellStyle name="40% - Accent2 53 6" xfId="11021" xr:uid="{8ACB24E6-3FFE-4E4E-AFA2-560BDAE0704B}"/>
    <cellStyle name="40% - Accent2 53 7" xfId="11022" xr:uid="{AB740CE1-FFDD-4032-9CD0-BB21F1A84790}"/>
    <cellStyle name="40% - Accent2 53 8" xfId="11023" xr:uid="{40CB0AE1-C6BB-4277-91D2-A2666910D069}"/>
    <cellStyle name="40% - Accent2 53 9" xfId="11024" xr:uid="{F5872A7F-F8BF-4014-A322-C95DCB76CA19}"/>
    <cellStyle name="40% - Accent2 54" xfId="11025" xr:uid="{4F9F3FE7-E798-4667-B798-670262B8A2D7}"/>
    <cellStyle name="40% - Accent2 54 2" xfId="11026" xr:uid="{D2A7379C-A0E9-4F36-837B-EF30F343F15D}"/>
    <cellStyle name="40% - Accent2 54 2 2" xfId="11027" xr:uid="{BDA6C425-7AED-4E7E-8230-089F02441F61}"/>
    <cellStyle name="40% - Accent2 54 2 3" xfId="11028" xr:uid="{A38E0818-66E5-4E81-9CCE-A5148D9CDFE3}"/>
    <cellStyle name="40% - Accent2 54 2 4" xfId="11029" xr:uid="{9E11FF58-4003-426D-9C82-676D8D871DDD}"/>
    <cellStyle name="40% - Accent2 54 2 5" xfId="11030" xr:uid="{573D440D-A473-471B-AEB9-0160E49C9CB1}"/>
    <cellStyle name="40% - Accent2 54 2 6" xfId="11031" xr:uid="{001C1CC5-6040-43E6-AC3C-1600F2F0B068}"/>
    <cellStyle name="40% - Accent2 54 2 7" xfId="11032" xr:uid="{F8045F5D-E8DB-464A-A02C-2E5E2CE7B6E8}"/>
    <cellStyle name="40% - Accent2 54 2 8" xfId="11033" xr:uid="{4B22B204-F61A-4D9A-9543-E0C13E9A2FB0}"/>
    <cellStyle name="40% - Accent2 54 3" xfId="11034" xr:uid="{CA9B4E6D-6D2B-43A3-8616-BFF1F4D43380}"/>
    <cellStyle name="40% - Accent2 54 3 2" xfId="11035" xr:uid="{16BF640A-7921-4A77-8AB0-61BC0D6F69BD}"/>
    <cellStyle name="40% - Accent2 54 4" xfId="11036" xr:uid="{8696BA80-E786-4B89-A456-D6ECC1DEB0B5}"/>
    <cellStyle name="40% - Accent2 54 5" xfId="11037" xr:uid="{77879C9F-0A50-4F3F-A773-F292AAC76321}"/>
    <cellStyle name="40% - Accent2 54 6" xfId="11038" xr:uid="{3AB52870-3F5C-4528-BAA3-A51687FB1245}"/>
    <cellStyle name="40% - Accent2 54 7" xfId="11039" xr:uid="{3C2A0040-E475-4612-8704-A08CB2BAA1BB}"/>
    <cellStyle name="40% - Accent2 54 8" xfId="11040" xr:uid="{51244905-9316-4207-A43D-C4818974A45E}"/>
    <cellStyle name="40% - Accent2 54 9" xfId="11041" xr:uid="{40098270-096E-44BC-B6AD-2FCCF376A37C}"/>
    <cellStyle name="40% - Accent2 55" xfId="11042" xr:uid="{AAF418E5-0915-49EC-A881-F8474CA94D51}"/>
    <cellStyle name="40% - Accent2 55 2" xfId="11043" xr:uid="{9BA5D341-3D64-458D-B479-FFCC63041D69}"/>
    <cellStyle name="40% - Accent2 55 2 2" xfId="11044" xr:uid="{24D6A77B-D2AD-424D-A7E3-9B7CDBC360BA}"/>
    <cellStyle name="40% - Accent2 55 3" xfId="11045" xr:uid="{D0A56212-A240-4194-883B-334B7500CA28}"/>
    <cellStyle name="40% - Accent2 55 3 2" xfId="11046" xr:uid="{F12C1434-D207-40AE-B060-5272226C42CD}"/>
    <cellStyle name="40% - Accent2 55 4" xfId="11047" xr:uid="{6CA08F2C-E6E7-4F38-ADC1-A5BB7677699D}"/>
    <cellStyle name="40% - Accent2 55 5" xfId="11048" xr:uid="{CA25649A-9735-4038-ABB5-2656E1EB1A3B}"/>
    <cellStyle name="40% - Accent2 55 6" xfId="11049" xr:uid="{516052B2-F1EA-4DAA-9B20-D2AA14C5C3B8}"/>
    <cellStyle name="40% - Accent2 55 7" xfId="11050" xr:uid="{ECACA2B2-8679-4B1C-A481-929F04719922}"/>
    <cellStyle name="40% - Accent2 56" xfId="11051" xr:uid="{096654DD-58AA-49B1-AAFB-66D59173FA32}"/>
    <cellStyle name="40% - Accent2 56 2" xfId="11052" xr:uid="{3BC8F9BE-EAAF-48FC-AB7B-7F5DFA9B2DB9}"/>
    <cellStyle name="40% - Accent2 56 2 2" xfId="11053" xr:uid="{EC420122-E449-419A-9C0E-A2E6A729D557}"/>
    <cellStyle name="40% - Accent2 56 3" xfId="11054" xr:uid="{E28E290C-EEE4-4DBD-A69E-4F33C4162600}"/>
    <cellStyle name="40% - Accent2 56 4" xfId="11055" xr:uid="{24131C18-3EB1-4D38-BDF0-F7CC237621CA}"/>
    <cellStyle name="40% - Accent2 56 5" xfId="11056" xr:uid="{431AE021-B79F-4BBC-839C-D75396417808}"/>
    <cellStyle name="40% - Accent2 56 6" xfId="11057" xr:uid="{830873D1-3E55-4857-96C7-F1B2A2801AA1}"/>
    <cellStyle name="40% - Accent2 56 7" xfId="11058" xr:uid="{7449BB71-8200-4CFD-B746-465F1CBA30F4}"/>
    <cellStyle name="40% - Accent2 57" xfId="11059" xr:uid="{DC5957CB-DE70-4C3A-BC57-55219E93719B}"/>
    <cellStyle name="40% - Accent2 57 2" xfId="11060" xr:uid="{36F4E5FC-516F-47B2-A4A2-7E3BD5335AB6}"/>
    <cellStyle name="40% - Accent2 57 2 2" xfId="11061" xr:uid="{5E06F694-2193-4BA7-82EA-CB178FECB13C}"/>
    <cellStyle name="40% - Accent2 57 3" xfId="11062" xr:uid="{F502A7A8-3F58-434C-BCB1-65A2A9928BA5}"/>
    <cellStyle name="40% - Accent2 57 4" xfId="11063" xr:uid="{349FB135-FF75-4F23-954C-EE53FF52593C}"/>
    <cellStyle name="40% - Accent2 57 5" xfId="11064" xr:uid="{590C8AC5-4DD3-456E-80DE-F2697E8B714E}"/>
    <cellStyle name="40% - Accent2 57 6" xfId="11065" xr:uid="{1341B70C-B314-430C-BF52-9AA8FAD11C3C}"/>
    <cellStyle name="40% - Accent2 57 7" xfId="11066" xr:uid="{FB7592F9-839D-481B-B4AD-E30DF40E5793}"/>
    <cellStyle name="40% - Accent2 58" xfId="11067" xr:uid="{FC0542FD-353B-47EA-8BFF-DCBB30552E4F}"/>
    <cellStyle name="40% - Accent2 58 2" xfId="11068" xr:uid="{FC5653B9-83D7-44F4-B716-420CA3B30806}"/>
    <cellStyle name="40% - Accent2 58 2 2" xfId="11069" xr:uid="{A32418E7-6B8E-47F5-BE6C-8B3744CA2B46}"/>
    <cellStyle name="40% - Accent2 58 3" xfId="11070" xr:uid="{08373462-A349-4B51-9CC5-9B8060DD1102}"/>
    <cellStyle name="40% - Accent2 58 3 2" xfId="11071" xr:uid="{C91A6006-4171-4417-BF52-79CC43932D75}"/>
    <cellStyle name="40% - Accent2 58 4" xfId="11072" xr:uid="{37FEB8DF-4C21-4739-A33C-921DB2A521A3}"/>
    <cellStyle name="40% - Accent2 58 5" xfId="11073" xr:uid="{2F607912-5EF3-4552-90F1-6BA21C224BB1}"/>
    <cellStyle name="40% - Accent2 58 6" xfId="11074" xr:uid="{92BCAC3F-8762-4FDB-B972-DEBE15930075}"/>
    <cellStyle name="40% - Accent2 58 7" xfId="11075" xr:uid="{F0558EBB-4671-417C-9BB2-D3F5041D0D82}"/>
    <cellStyle name="40% - Accent2 59" xfId="11076" xr:uid="{113768E3-E1AF-4CCA-A164-1CD94BCC26DC}"/>
    <cellStyle name="40% - Accent2 59 2" xfId="11077" xr:uid="{1E84C4DB-2F06-4813-BA5E-604AC9D11E8E}"/>
    <cellStyle name="40% - Accent2 59 2 2" xfId="11078" xr:uid="{60D7A508-D834-41A0-9DF8-07319E015FD7}"/>
    <cellStyle name="40% - Accent2 59 3" xfId="11079" xr:uid="{73B2165E-F963-48CF-A481-A57EFE68E23C}"/>
    <cellStyle name="40% - Accent2 59 3 2" xfId="11080" xr:uid="{AC52AA74-B2A1-4B91-8CF4-6CCBBA5A65A2}"/>
    <cellStyle name="40% - Accent2 59 4" xfId="11081" xr:uid="{063085DC-3FC5-4EFC-97C6-E2B33014579B}"/>
    <cellStyle name="40% - Accent2 59 5" xfId="11082" xr:uid="{18642012-084A-4BB0-BCD0-5042F551BB7E}"/>
    <cellStyle name="40% - Accent2 59 6" xfId="11083" xr:uid="{84C65DD1-0852-4C8D-A117-C1620944FC64}"/>
    <cellStyle name="40% - Accent2 59 7" xfId="11084" xr:uid="{A6A2B2F4-3318-418E-9B7F-B9802E0007D0}"/>
    <cellStyle name="40% - Accent2 6" xfId="11085" xr:uid="{80FBBA5F-FBBF-4299-A07C-44D7B6B98E1C}"/>
    <cellStyle name="40% - Accent2 6 2" xfId="11086" xr:uid="{CA5561E2-FAC9-4A01-9C98-AA56CFE2FFE3}"/>
    <cellStyle name="40% - Accent2 6 2 2" xfId="11087" xr:uid="{A8D331FE-7584-48D9-B6F7-92C4507DA68B}"/>
    <cellStyle name="40% - Accent2 6 2 3" xfId="11088" xr:uid="{9FD7CE67-E264-49E5-8BDE-DA947B6F6513}"/>
    <cellStyle name="40% - Accent2 6 2 4" xfId="11089" xr:uid="{758857B4-E848-40CD-8926-2D17ED5F1E22}"/>
    <cellStyle name="40% - Accent2 6 2 5" xfId="11090" xr:uid="{5947580A-B56A-44FF-9270-CB0EB4FC47AC}"/>
    <cellStyle name="40% - Accent2 6 2 6" xfId="11091" xr:uid="{BD32E0F8-5E50-4B90-A3FA-348B2172C8F7}"/>
    <cellStyle name="40% - Accent2 6 3" xfId="11092" xr:uid="{8E038926-C42E-470A-B08D-8ACF2C74CD79}"/>
    <cellStyle name="40% - Accent2 6 3 2" xfId="11093" xr:uid="{56B1F37A-B8EC-43ED-9A74-2DD1EA9212F6}"/>
    <cellStyle name="40% - Accent2 6 4" xfId="11094" xr:uid="{B39C2833-3FE8-4A1A-9EA4-D3144EDF295F}"/>
    <cellStyle name="40% - Accent2 6 5" xfId="11095" xr:uid="{24462AFD-F326-47B2-AB3F-B3A86572B920}"/>
    <cellStyle name="40% - Accent2 6 6" xfId="11096" xr:uid="{649C999F-8326-43B8-968D-342FCDEBF4E3}"/>
    <cellStyle name="40% - Accent2 6 7" xfId="11097" xr:uid="{D3A6BFC8-AFEA-4FBE-871A-0A346736909B}"/>
    <cellStyle name="40% - Accent2 60" xfId="11098" xr:uid="{CEB48FB1-E65A-4ED0-88CE-58995730016F}"/>
    <cellStyle name="40% - Accent2 60 2" xfId="11099" xr:uid="{1F112B4B-D5B7-4DA4-A844-AEAE102BDF17}"/>
    <cellStyle name="40% - Accent2 60 2 2" xfId="11100" xr:uid="{2CA5A696-9F9A-4CAC-80CC-D4DE2F9BE7E7}"/>
    <cellStyle name="40% - Accent2 60 3" xfId="11101" xr:uid="{BD74DD10-A876-4F25-BAFC-49A04417A3F2}"/>
    <cellStyle name="40% - Accent2 60 3 2" xfId="11102" xr:uid="{702394DC-DDCE-4071-AFE6-D950F01DAFC5}"/>
    <cellStyle name="40% - Accent2 60 4" xfId="11103" xr:uid="{01D5CAE1-7FBE-4546-9BD6-C903983D96D1}"/>
    <cellStyle name="40% - Accent2 60 5" xfId="11104" xr:uid="{FAC7250F-13D5-4F4D-9AA5-8D0B4E8132EE}"/>
    <cellStyle name="40% - Accent2 60 6" xfId="11105" xr:uid="{42AB47AF-D583-4A0D-B3D1-2B0BD62EAC45}"/>
    <cellStyle name="40% - Accent2 60 7" xfId="11106" xr:uid="{86F9CC6F-F4FF-44E9-B779-0063CB2A90A4}"/>
    <cellStyle name="40% - Accent2 61" xfId="11107" xr:uid="{1BCC2C3C-0BDC-45DB-A4BB-EE176A8EE361}"/>
    <cellStyle name="40% - Accent2 61 2" xfId="11108" xr:uid="{290EB0A6-7763-49E9-B686-2838CA0FC0F0}"/>
    <cellStyle name="40% - Accent2 61 2 2" xfId="11109" xr:uid="{87BAB7E8-4186-4AC1-B9B7-E6A8B5A442A2}"/>
    <cellStyle name="40% - Accent2 61 3" xfId="11110" xr:uid="{A252BFB7-B902-45D6-ADD3-7F2BC3549AD2}"/>
    <cellStyle name="40% - Accent2 61 3 2" xfId="11111" xr:uid="{D8892DE7-03A6-456C-BAA8-71AA20F72901}"/>
    <cellStyle name="40% - Accent2 61 4" xfId="11112" xr:uid="{E246EB36-DA41-4C0D-9CFD-34EBE5FE9354}"/>
    <cellStyle name="40% - Accent2 61 5" xfId="11113" xr:uid="{FEB927EE-BC51-4B5D-9FD6-8C5A518F7408}"/>
    <cellStyle name="40% - Accent2 61 6" xfId="11114" xr:uid="{A42D5567-A62E-4DDD-8A01-F1AAF5D4EF9C}"/>
    <cellStyle name="40% - Accent2 61 7" xfId="11115" xr:uid="{3CF07365-0CA0-4CD6-9A3C-34E991B2D094}"/>
    <cellStyle name="40% - Accent2 62" xfId="11116" xr:uid="{C1CC6C18-EB1E-4874-A88C-62780B610533}"/>
    <cellStyle name="40% - Accent2 62 2" xfId="11117" xr:uid="{A29464BF-92FF-4B60-9B20-A1AA076A6A48}"/>
    <cellStyle name="40% - Accent2 62 2 2" xfId="11118" xr:uid="{1972BFB0-63A9-4265-A056-3CB48CB22318}"/>
    <cellStyle name="40% - Accent2 62 3" xfId="11119" xr:uid="{FD8B7D16-86D9-4140-A8D2-3C43E0DD5AF6}"/>
    <cellStyle name="40% - Accent2 62 3 2" xfId="11120" xr:uid="{58706BEA-2CA3-44FA-8646-1FAD769094AB}"/>
    <cellStyle name="40% - Accent2 62 4" xfId="11121" xr:uid="{1B6CBC5F-BCA1-4663-A908-288E468073C8}"/>
    <cellStyle name="40% - Accent2 62 5" xfId="11122" xr:uid="{E21C7AC3-C2D2-47C0-A43D-1F4264B37D09}"/>
    <cellStyle name="40% - Accent2 62 6" xfId="11123" xr:uid="{0491DB6D-2A31-47F0-8006-17EFC76E2373}"/>
    <cellStyle name="40% - Accent2 62 7" xfId="11124" xr:uid="{474099F7-ADDF-4AE3-9B4C-75B0588A3BC2}"/>
    <cellStyle name="40% - Accent2 63" xfId="11125" xr:uid="{94DE2123-1965-4183-8D7A-08A1D9CF2CD0}"/>
    <cellStyle name="40% - Accent2 63 2" xfId="11126" xr:uid="{1BC15696-0729-43B3-96EB-179679956503}"/>
    <cellStyle name="40% - Accent2 63 2 2" xfId="11127" xr:uid="{6CA69AD0-A050-4E15-A88E-57324CDF0FC8}"/>
    <cellStyle name="40% - Accent2 63 3" xfId="11128" xr:uid="{25736D0F-7EF4-4100-9CC8-894424979776}"/>
    <cellStyle name="40% - Accent2 63 3 2" xfId="11129" xr:uid="{DFCA149C-0B6D-42A9-BA5D-32C69EE9DEA3}"/>
    <cellStyle name="40% - Accent2 63 4" xfId="11130" xr:uid="{3434AD06-F985-4E7D-B4C1-CDA16FC1C50F}"/>
    <cellStyle name="40% - Accent2 63 5" xfId="11131" xr:uid="{501F6973-4529-46CF-BEE1-1CE43741B1F7}"/>
    <cellStyle name="40% - Accent2 63 6" xfId="11132" xr:uid="{DE81423C-0503-48CB-BC38-AF0D34EAB2E7}"/>
    <cellStyle name="40% - Accent2 63 7" xfId="11133" xr:uid="{359A6F06-6E09-44F7-B865-C3FD4E4899C0}"/>
    <cellStyle name="40% - Accent2 64" xfId="11134" xr:uid="{53DF4DEC-A865-4A0F-913A-AABB06F1C5B4}"/>
    <cellStyle name="40% - Accent2 64 2" xfId="11135" xr:uid="{2907BF76-0049-4D74-A422-24CC6101BE99}"/>
    <cellStyle name="40% - Accent2 64 2 2" xfId="11136" xr:uid="{A9B77CD9-B137-4DF3-B86A-F9203F25F478}"/>
    <cellStyle name="40% - Accent2 64 3" xfId="11137" xr:uid="{013B683E-50C6-4E47-91B3-16D0C2DC37C6}"/>
    <cellStyle name="40% - Accent2 64 3 2" xfId="11138" xr:uid="{A215236D-ACFE-4A09-9E16-9DD1404CF8DB}"/>
    <cellStyle name="40% - Accent2 64 4" xfId="11139" xr:uid="{78AEE1EB-DFEE-439A-948B-120E87C4B205}"/>
    <cellStyle name="40% - Accent2 64 5" xfId="11140" xr:uid="{99F39F12-DF41-4A1E-9B06-44A0B7074FA8}"/>
    <cellStyle name="40% - Accent2 64 6" xfId="11141" xr:uid="{90095618-3C95-4030-89F4-2462C35DAD68}"/>
    <cellStyle name="40% - Accent2 64 7" xfId="11142" xr:uid="{A1FA9424-C5D8-49EC-A891-AC6A6779FF55}"/>
    <cellStyle name="40% - Accent2 65" xfId="11143" xr:uid="{FA62901C-8287-4DFE-83DC-3182E7C9D9C1}"/>
    <cellStyle name="40% - Accent2 65 2" xfId="11144" xr:uid="{D4EF14DE-878E-4E68-A011-F2C5D249775E}"/>
    <cellStyle name="40% - Accent2 65 2 2" xfId="11145" xr:uid="{D8009CA9-1F67-44E1-AC45-BB64A36D1F7B}"/>
    <cellStyle name="40% - Accent2 65 3" xfId="11146" xr:uid="{7F5456A4-CD63-4588-802C-A58A719FB6C9}"/>
    <cellStyle name="40% - Accent2 65 3 2" xfId="11147" xr:uid="{D0E985FD-EE61-4008-A793-EB417BDD7F96}"/>
    <cellStyle name="40% - Accent2 65 4" xfId="11148" xr:uid="{19365FBF-4B92-49B3-BBD9-F483A9C734C1}"/>
    <cellStyle name="40% - Accent2 65 5" xfId="11149" xr:uid="{564BFDD5-DAF9-4027-9D07-5BB500B30F02}"/>
    <cellStyle name="40% - Accent2 65 6" xfId="11150" xr:uid="{D9F59F6D-2454-439E-9DD8-FD2D97C95448}"/>
    <cellStyle name="40% - Accent2 65 7" xfId="11151" xr:uid="{FCE50F2A-D77B-44D0-A512-65BA5D242A58}"/>
    <cellStyle name="40% - Accent2 66" xfId="11152" xr:uid="{6F89C80D-F58D-4CFB-8168-E1E411FD1EE9}"/>
    <cellStyle name="40% - Accent2 66 2" xfId="11153" xr:uid="{44C2AB7E-9693-4AFA-BC7E-766AE1DB4494}"/>
    <cellStyle name="40% - Accent2 66 2 2" xfId="11154" xr:uid="{AB7DABA1-D65F-425E-990E-26BD93D061E8}"/>
    <cellStyle name="40% - Accent2 66 3" xfId="11155" xr:uid="{92CD04D2-7548-47AB-BF02-7ED52BBAE723}"/>
    <cellStyle name="40% - Accent2 66 3 2" xfId="11156" xr:uid="{1A842EE5-E287-49ED-8588-A7329F1F0DC9}"/>
    <cellStyle name="40% - Accent2 66 4" xfId="11157" xr:uid="{D4C68A83-9658-4F4A-B565-441B700FFE45}"/>
    <cellStyle name="40% - Accent2 66 5" xfId="11158" xr:uid="{D7D33D1F-60C5-4B4D-9225-26375A1D8900}"/>
    <cellStyle name="40% - Accent2 66 6" xfId="11159" xr:uid="{D22D3E43-0A57-4C00-8DF6-7BA3B7DF5CCB}"/>
    <cellStyle name="40% - Accent2 66 7" xfId="11160" xr:uid="{7BDA3F50-D950-4160-BD66-2A42A3CBD96C}"/>
    <cellStyle name="40% - Accent2 67" xfId="11161" xr:uid="{138C0229-DDA9-4084-B304-705A5A15B79C}"/>
    <cellStyle name="40% - Accent2 67 2" xfId="11162" xr:uid="{76E00D4D-77D0-4501-B971-061F176A7E25}"/>
    <cellStyle name="40% - Accent2 67 2 2" xfId="11163" xr:uid="{B887A342-3BB2-42BD-BE9A-9050ED887856}"/>
    <cellStyle name="40% - Accent2 67 3" xfId="11164" xr:uid="{B9CD5501-EC0B-41FA-8D94-2AAC0CFD2ABE}"/>
    <cellStyle name="40% - Accent2 67 3 2" xfId="11165" xr:uid="{EEE89840-DD9A-47FA-A608-C5431D64E3D5}"/>
    <cellStyle name="40% - Accent2 67 4" xfId="11166" xr:uid="{61D1569B-3378-48C0-B92E-5796B9750C8C}"/>
    <cellStyle name="40% - Accent2 67 5" xfId="11167" xr:uid="{B3B5AB86-2785-41C3-B60F-2E8CE8C2B50C}"/>
    <cellStyle name="40% - Accent2 67 6" xfId="11168" xr:uid="{8501090D-94DE-41C1-B13D-E6C85BAB518F}"/>
    <cellStyle name="40% - Accent2 67 7" xfId="11169" xr:uid="{BDF1E6E6-ECB2-478D-AFC8-04EC770841E6}"/>
    <cellStyle name="40% - Accent2 68" xfId="11170" xr:uid="{6C12AE72-33E1-4790-A32B-C8BFCCE781D0}"/>
    <cellStyle name="40% - Accent2 68 2" xfId="11171" xr:uid="{691FF48D-66AE-4672-B060-0797F3C4AD8C}"/>
    <cellStyle name="40% - Accent2 68 2 2" xfId="11172" xr:uid="{4676E653-CD00-4D7C-93D0-BD3E68F94C4D}"/>
    <cellStyle name="40% - Accent2 68 3" xfId="11173" xr:uid="{24CDA5ED-5363-4292-B4DF-210733275CE2}"/>
    <cellStyle name="40% - Accent2 68 3 2" xfId="11174" xr:uid="{3000CC6E-C106-4AA6-97DB-903D414C4E88}"/>
    <cellStyle name="40% - Accent2 68 4" xfId="11175" xr:uid="{84E7B783-C65D-41FF-A77D-78289B2AE742}"/>
    <cellStyle name="40% - Accent2 68 5" xfId="11176" xr:uid="{1733DC09-2AD9-4132-8D7E-92A83C6E6C65}"/>
    <cellStyle name="40% - Accent2 68 6" xfId="11177" xr:uid="{7884B46F-7729-4D32-8E0F-04812CFF6C08}"/>
    <cellStyle name="40% - Accent2 68 7" xfId="11178" xr:uid="{1979D886-3E9B-495D-B6AD-3E9012B435E2}"/>
    <cellStyle name="40% - Accent2 69" xfId="11179" xr:uid="{44051E7B-8F72-4E43-8FC2-2A0EADFA71D7}"/>
    <cellStyle name="40% - Accent2 69 2" xfId="11180" xr:uid="{C49515BB-25CD-47EF-89A5-F09A299F14DF}"/>
    <cellStyle name="40% - Accent2 69 2 2" xfId="11181" xr:uid="{E5ED9FC6-B234-419B-BBF6-80EF867C2285}"/>
    <cellStyle name="40% - Accent2 69 3" xfId="11182" xr:uid="{7DABAEC3-3006-4106-9224-AA9FC9F28EC5}"/>
    <cellStyle name="40% - Accent2 69 3 2" xfId="11183" xr:uid="{32458F65-7A93-4ACB-85FE-77FEF5A5CD78}"/>
    <cellStyle name="40% - Accent2 69 4" xfId="11184" xr:uid="{FF03CBB0-16C5-4F63-B041-E3E9E5CC49A3}"/>
    <cellStyle name="40% - Accent2 69 5" xfId="11185" xr:uid="{212F331A-C703-43AE-B8EC-DF5ACCD00879}"/>
    <cellStyle name="40% - Accent2 69 6" xfId="11186" xr:uid="{8C3669EA-96C9-4D6A-B37F-640629F5E27B}"/>
    <cellStyle name="40% - Accent2 69 7" xfId="11187" xr:uid="{CB800E7B-DF47-4E07-8816-4C59DC92C381}"/>
    <cellStyle name="40% - Accent2 7" xfId="11188" xr:uid="{0CDBB77E-77D9-4AF7-BDE4-94DE043B9AB7}"/>
    <cellStyle name="40% - Accent2 7 2" xfId="11189" xr:uid="{D2E7AFFE-FA5E-4B5B-9EE7-D9DAF0717EEB}"/>
    <cellStyle name="40% - Accent2 7 2 2" xfId="11190" xr:uid="{8F4F85DF-26AE-42A3-A433-A77D3FC638B6}"/>
    <cellStyle name="40% - Accent2 7 2 3" xfId="11191" xr:uid="{F3DC2365-4749-4445-9AE7-7DA8CA6BF5F5}"/>
    <cellStyle name="40% - Accent2 7 2 4" xfId="11192" xr:uid="{B452507D-3B30-4C9C-9536-4D41686B422D}"/>
    <cellStyle name="40% - Accent2 7 2 5" xfId="11193" xr:uid="{9490CFE5-4B24-4B2C-9527-95CBE0A9463B}"/>
    <cellStyle name="40% - Accent2 7 2 6" xfId="11194" xr:uid="{E510BB2B-DECB-420F-B726-5FF375881A0A}"/>
    <cellStyle name="40% - Accent2 7 3" xfId="11195" xr:uid="{C81A58AE-CC98-4295-A53E-F2385FC4218D}"/>
    <cellStyle name="40% - Accent2 7 3 2" xfId="11196" xr:uid="{33DA40D1-A174-4C74-BC65-4705143D3DF4}"/>
    <cellStyle name="40% - Accent2 7 4" xfId="11197" xr:uid="{9A535B54-8B78-4E9B-975F-CF059BDF2AA3}"/>
    <cellStyle name="40% - Accent2 7 5" xfId="11198" xr:uid="{9333BC0E-12B6-46E6-BCAD-024A5AB510BC}"/>
    <cellStyle name="40% - Accent2 7 6" xfId="11199" xr:uid="{AD1547E7-6622-451F-B5FB-7EB500A409FE}"/>
    <cellStyle name="40% - Accent2 7 7" xfId="11200" xr:uid="{77F1A904-637A-4F3C-B833-5755D9D09375}"/>
    <cellStyle name="40% - Accent2 70" xfId="11201" xr:uid="{0F37B7F7-2BAC-4C12-9B68-D1AACE308AFE}"/>
    <cellStyle name="40% - Accent2 70 2" xfId="11202" xr:uid="{92207E5C-8404-4D9D-B3C7-A5B155ED98E4}"/>
    <cellStyle name="40% - Accent2 70 2 2" xfId="11203" xr:uid="{4D8AE1B2-3853-46DD-AE07-E96367C83809}"/>
    <cellStyle name="40% - Accent2 70 3" xfId="11204" xr:uid="{97EA52E1-A8A1-4AC4-AA84-3C31726CFCE8}"/>
    <cellStyle name="40% - Accent2 70 4" xfId="11205" xr:uid="{886BE9F1-A013-4AD8-97B7-8C393E79833F}"/>
    <cellStyle name="40% - Accent2 70 5" xfId="11206" xr:uid="{739693D3-1BE0-443A-9BBA-E712653D8004}"/>
    <cellStyle name="40% - Accent2 70 6" xfId="11207" xr:uid="{C5528862-4A3F-4F65-B7DC-306E15193EB2}"/>
    <cellStyle name="40% - Accent2 70 7" xfId="11208" xr:uid="{D927E815-C93B-4F77-A86E-FBC3B53F337E}"/>
    <cellStyle name="40% - Accent2 71" xfId="11209" xr:uid="{EEA05C8C-87FF-4023-81A9-C9C602721005}"/>
    <cellStyle name="40% - Accent2 71 2" xfId="11210" xr:uid="{3EC9357F-6A16-468E-9500-54EA2C4E8D18}"/>
    <cellStyle name="40% - Accent2 71 2 2" xfId="11211" xr:uid="{E5A7D92B-40B1-4638-84FB-CEC4B4AA1CE2}"/>
    <cellStyle name="40% - Accent2 71 3" xfId="11212" xr:uid="{962BF692-CF60-4BA3-8A91-9025991475B8}"/>
    <cellStyle name="40% - Accent2 71 4" xfId="11213" xr:uid="{9E380320-CDA5-44E8-A124-8DAD31E33C53}"/>
    <cellStyle name="40% - Accent2 71 5" xfId="11214" xr:uid="{4579CEC6-F5F9-445E-A661-027C5BAFB972}"/>
    <cellStyle name="40% - Accent2 71 6" xfId="11215" xr:uid="{B783F9B4-6FED-4221-8FF4-F97F9B068F72}"/>
    <cellStyle name="40% - Accent2 71 7" xfId="11216" xr:uid="{9ECD63FF-3199-4D68-BCDB-8836CF51EF56}"/>
    <cellStyle name="40% - Accent2 72" xfId="11217" xr:uid="{59150442-FC83-464A-A393-288F72AB923A}"/>
    <cellStyle name="40% - Accent2 72 2" xfId="11218" xr:uid="{2CABE856-3AC9-48DF-93EC-F0F13B211D51}"/>
    <cellStyle name="40% - Accent2 72 2 2" xfId="11219" xr:uid="{D16C6469-7979-4193-BD54-791F70E5DDCB}"/>
    <cellStyle name="40% - Accent2 72 3" xfId="11220" xr:uid="{3F68812C-65A5-4622-A6A1-8FDB15820E4D}"/>
    <cellStyle name="40% - Accent2 72 4" xfId="11221" xr:uid="{73911AC2-C158-48AE-8549-7CBC6C621C20}"/>
    <cellStyle name="40% - Accent2 72 5" xfId="11222" xr:uid="{20780237-0143-459C-9EFE-76390BBAA564}"/>
    <cellStyle name="40% - Accent2 72 6" xfId="11223" xr:uid="{F54D4004-5DF8-46B9-B88A-B80BD6AC2A72}"/>
    <cellStyle name="40% - Accent2 72 7" xfId="11224" xr:uid="{3632B23F-901C-4FF0-A332-7F5D93A0FF41}"/>
    <cellStyle name="40% - Accent2 73" xfId="11225" xr:uid="{9DF9876F-E35D-4407-831D-9BC47D45E2FE}"/>
    <cellStyle name="40% - Accent2 73 2" xfId="11226" xr:uid="{D644A69D-9B0F-4373-A9D6-7458C45000AA}"/>
    <cellStyle name="40% - Accent2 73 2 2" xfId="11227" xr:uid="{15A99C7C-1BCD-4713-BF30-3DACB4B9FF4F}"/>
    <cellStyle name="40% - Accent2 73 3" xfId="11228" xr:uid="{21B9899D-2035-4D67-9686-81370497E385}"/>
    <cellStyle name="40% - Accent2 73 4" xfId="11229" xr:uid="{48C55970-F100-46CE-9CD2-DFB0BC84A12D}"/>
    <cellStyle name="40% - Accent2 74" xfId="11230" xr:uid="{ACF10DF8-A24B-4DC8-90BA-BFA95B1F7129}"/>
    <cellStyle name="40% - Accent2 74 2" xfId="11231" xr:uid="{1D7C0987-806F-4EB4-8B16-90C6A0BE2A50}"/>
    <cellStyle name="40% - Accent2 74 2 2" xfId="11232" xr:uid="{78D253CA-048D-419B-AEF6-8883CCFB8426}"/>
    <cellStyle name="40% - Accent2 74 3" xfId="11233" xr:uid="{AE2750DC-F7D9-47C0-BBF4-50535508D63A}"/>
    <cellStyle name="40% - Accent2 74 4" xfId="11234" xr:uid="{DDA82B2B-9256-4DC7-A412-560A86F8FCB8}"/>
    <cellStyle name="40% - Accent2 75" xfId="11235" xr:uid="{17B37DB0-0246-4342-81E5-E08CEC57084B}"/>
    <cellStyle name="40% - Accent2 75 2" xfId="11236" xr:uid="{B4516FE6-2B67-4E72-B156-3A9FC7291F48}"/>
    <cellStyle name="40% - Accent2 75 2 2" xfId="11237" xr:uid="{CF9B0780-D534-47A2-AABF-6C5B01A6785C}"/>
    <cellStyle name="40% - Accent2 75 3" xfId="11238" xr:uid="{E9AC6919-C7D6-4475-86DB-90D959A87323}"/>
    <cellStyle name="40% - Accent2 75 4" xfId="11239" xr:uid="{BE4C0E14-39A8-4DA5-A763-E47AE7A8622E}"/>
    <cellStyle name="40% - Accent2 76" xfId="11240" xr:uid="{906C96D4-67FC-4764-B3E4-1FC909B70F5D}"/>
    <cellStyle name="40% - Accent2 76 2" xfId="11241" xr:uid="{83ECC567-D57B-4268-9E26-B8B25FE93180}"/>
    <cellStyle name="40% - Accent2 76 2 2" xfId="11242" xr:uid="{3F607695-2DC7-44E5-9D45-2E90C34882B0}"/>
    <cellStyle name="40% - Accent2 76 3" xfId="11243" xr:uid="{5A67DAEE-3B65-4734-B4D7-BDB4E22711BD}"/>
    <cellStyle name="40% - Accent2 76 4" xfId="11244" xr:uid="{E544A5E4-9D66-4EE7-A225-E457456C4D50}"/>
    <cellStyle name="40% - Accent2 77" xfId="11245" xr:uid="{228812BB-899C-40D6-8325-DE5797ACF583}"/>
    <cellStyle name="40% - Accent2 77 2" xfId="11246" xr:uid="{98B7292A-DF84-4B37-B565-FF60923A201B}"/>
    <cellStyle name="40% - Accent2 77 2 2" xfId="11247" xr:uid="{AF9706F1-92D8-405C-B37F-6A7C9109512F}"/>
    <cellStyle name="40% - Accent2 77 3" xfId="11248" xr:uid="{C11A40D0-AE26-4900-82D1-6E35936C768A}"/>
    <cellStyle name="40% - Accent2 77 4" xfId="11249" xr:uid="{9235A7E0-9B49-4D4F-A2A0-27E4BC054648}"/>
    <cellStyle name="40% - Accent2 78" xfId="11250" xr:uid="{5E07647A-2330-4CA5-87A1-0C2392BC1225}"/>
    <cellStyle name="40% - Accent2 78 2" xfId="11251" xr:uid="{DAED35D7-DC6A-404E-977A-9C5219FE364D}"/>
    <cellStyle name="40% - Accent2 78 2 2" xfId="11252" xr:uid="{80AAFB7B-A73F-4C1A-A74C-0AFF00DF6E3B}"/>
    <cellStyle name="40% - Accent2 78 3" xfId="11253" xr:uid="{61A7CC01-4965-4C14-8D09-E0A4124A050A}"/>
    <cellStyle name="40% - Accent2 78 4" xfId="11254" xr:uid="{403A4422-9CAC-40C9-AE7F-9719EF5CC498}"/>
    <cellStyle name="40% - Accent2 79" xfId="11255" xr:uid="{A283EE6E-F597-4EE3-969A-DAA00DB22209}"/>
    <cellStyle name="40% - Accent2 79 2" xfId="11256" xr:uid="{45C777A9-6C58-43D0-944D-1219B6144139}"/>
    <cellStyle name="40% - Accent2 79 2 2" xfId="11257" xr:uid="{508649E2-1CA8-49CF-B400-8D688992B5C0}"/>
    <cellStyle name="40% - Accent2 79 3" xfId="11258" xr:uid="{FCB3C342-6856-44FD-9C6A-0316C7042648}"/>
    <cellStyle name="40% - Accent2 79 4" xfId="11259" xr:uid="{2573AC40-0481-4E5A-8AE2-231F8ECBC56E}"/>
    <cellStyle name="40% - Accent2 8" xfId="11260" xr:uid="{E754707A-ED91-4235-9F67-8CCDE4870442}"/>
    <cellStyle name="40% - Accent2 8 2" xfId="11261" xr:uid="{AD9E434C-D5EC-4FD0-9C4D-6EAC84AB6122}"/>
    <cellStyle name="40% - Accent2 8 2 2" xfId="11262" xr:uid="{F96E1DBC-D9C2-4D5A-8CEB-8A64FE96FCBD}"/>
    <cellStyle name="40% - Accent2 8 2 3" xfId="11263" xr:uid="{8ED9526B-E386-4725-A28A-1FBABC585B3F}"/>
    <cellStyle name="40% - Accent2 8 2 4" xfId="11264" xr:uid="{27F5AC88-9F0F-4BCA-87D8-9C0BCC175B99}"/>
    <cellStyle name="40% - Accent2 8 2 5" xfId="11265" xr:uid="{AB26B614-9EAF-43D2-AB1C-AA7F1F761284}"/>
    <cellStyle name="40% - Accent2 8 2 6" xfId="11266" xr:uid="{08C9D09E-0C75-4106-BC71-E16D64899FC4}"/>
    <cellStyle name="40% - Accent2 8 3" xfId="11267" xr:uid="{7303DCF6-8609-4FA6-8BFC-8EA6D8A8EF46}"/>
    <cellStyle name="40% - Accent2 8 3 2" xfId="11268" xr:uid="{F9C2F9AE-5B3A-4033-B981-FC292DC386BF}"/>
    <cellStyle name="40% - Accent2 8 4" xfId="11269" xr:uid="{F9497C73-236A-4B3D-AF55-9F4B1E5B02D7}"/>
    <cellStyle name="40% - Accent2 8 5" xfId="11270" xr:uid="{751172CE-50FD-420E-8E86-2ADDCF346BFD}"/>
    <cellStyle name="40% - Accent2 8 6" xfId="11271" xr:uid="{9A7EB6B4-2472-4334-899F-4FDC20FAEB96}"/>
    <cellStyle name="40% - Accent2 8 7" xfId="11272" xr:uid="{34D324C3-1D45-4975-BB44-4D8DF30AE12D}"/>
    <cellStyle name="40% - Accent2 80" xfId="11273" xr:uid="{8D9DDB56-6D09-4A3A-B0CE-A3013BB3C858}"/>
    <cellStyle name="40% - Accent2 80 2" xfId="11274" xr:uid="{65836D4A-FF0F-4C9B-9909-74CD7AD1AF10}"/>
    <cellStyle name="40% - Accent2 80 2 2" xfId="11275" xr:uid="{822D7F2F-5F6B-4F9E-A1C1-807A7E88015C}"/>
    <cellStyle name="40% - Accent2 80 3" xfId="11276" xr:uid="{E125EF33-A1C7-4AFD-9774-288AA2EB4AA5}"/>
    <cellStyle name="40% - Accent2 80 4" xfId="11277" xr:uid="{0FFFC6AA-2B7B-470D-B864-2C0532626093}"/>
    <cellStyle name="40% - Accent2 81" xfId="11278" xr:uid="{7601B493-3239-4E5F-A773-5F48AA0EA729}"/>
    <cellStyle name="40% - Accent2 81 2" xfId="11279" xr:uid="{7F5A5E54-7182-4E69-BE4A-0309ABE0306C}"/>
    <cellStyle name="40% - Accent2 81 2 2" xfId="11280" xr:uid="{048D87AD-896B-46D9-B320-A3C824DD7AFD}"/>
    <cellStyle name="40% - Accent2 81 2 2 2" xfId="11281" xr:uid="{8EB88FAE-51BD-451F-A8C7-7A6B32437E19}"/>
    <cellStyle name="40% - Accent2 81 2 3" xfId="11282" xr:uid="{12E80414-5A6F-4386-84E7-4F444E804C8D}"/>
    <cellStyle name="40% - Accent2 81 2 4" xfId="11283" xr:uid="{616375C0-2DA4-40D8-8241-8835C838BAE4}"/>
    <cellStyle name="40% - Accent2 81 2 5" xfId="11284" xr:uid="{241C8199-0CCC-4428-B84B-78940153827A}"/>
    <cellStyle name="40% - Accent2 81 2 6" xfId="11285" xr:uid="{43E1EB14-4CA1-4960-B01C-CF1CE114C0A2}"/>
    <cellStyle name="40% - Accent2 81 3" xfId="11286" xr:uid="{6E092F23-AB11-4610-8408-071F7169EA17}"/>
    <cellStyle name="40% - Accent2 81 4" xfId="11287" xr:uid="{EC3CFD96-9535-491F-BEAD-A557209496F6}"/>
    <cellStyle name="40% - Accent2 82" xfId="11288" xr:uid="{5507C8E7-148A-416A-BD0E-970CC6C733EB}"/>
    <cellStyle name="40% - Accent2 82 2" xfId="11289" xr:uid="{2DB18D8D-2EF3-4F15-9CF3-5FFA97387CB5}"/>
    <cellStyle name="40% - Accent2 82 3" xfId="11290" xr:uid="{D2176005-B0B3-473E-9C8E-44DFCA17A313}"/>
    <cellStyle name="40% - Accent2 83" xfId="11291" xr:uid="{344DC7F6-2A72-49C0-B0B9-18F73333E001}"/>
    <cellStyle name="40% - Accent2 83 2" xfId="11292" xr:uid="{207A05FD-E6A7-4601-8460-3A361F030708}"/>
    <cellStyle name="40% - Accent2 83 3" xfId="11293" xr:uid="{76433387-C65F-4091-8945-CC9558E2D25D}"/>
    <cellStyle name="40% - Accent2 84" xfId="11294" xr:uid="{0B995FB1-CBBE-4AD7-8EE9-17FB2FA7E18D}"/>
    <cellStyle name="40% - Accent2 84 2" xfId="11295" xr:uid="{6D8E06C1-4740-470D-A895-C28C322DD401}"/>
    <cellStyle name="40% - Accent2 84 3" xfId="11296" xr:uid="{ABF7665C-E226-4473-A317-1912F489D28E}"/>
    <cellStyle name="40% - Accent2 85" xfId="11297" xr:uid="{4E412AA1-EE82-4278-8A80-9C62E2A0DC58}"/>
    <cellStyle name="40% - Accent2 85 2" xfId="11298" xr:uid="{82EA9E10-5483-4B56-8D83-4934C5FC4E61}"/>
    <cellStyle name="40% - Accent2 85 3" xfId="11299" xr:uid="{97A3DEC0-3F09-406E-8C93-1338AD612BE4}"/>
    <cellStyle name="40% - Accent2 86" xfId="11300" xr:uid="{BBE408DC-EEB7-4F2D-B8D9-D47F2B8F8DD9}"/>
    <cellStyle name="40% - Accent2 86 2" xfId="11301" xr:uid="{CA9B511E-DDB7-49EF-99BE-27CBF3FD1F72}"/>
    <cellStyle name="40% - Accent2 86 2 2" xfId="11302" xr:uid="{94F644CD-FF73-4863-9F17-2C5A0665263E}"/>
    <cellStyle name="40% - Accent2 86 3" xfId="11303" xr:uid="{EF2D54EF-B390-4016-9E38-2C3D3BA87E88}"/>
    <cellStyle name="40% - Accent2 86 4" xfId="11304" xr:uid="{75C48559-AE80-4AE0-A843-3CEE8410E6C1}"/>
    <cellStyle name="40% - Accent2 86 5" xfId="11305" xr:uid="{CA9AC893-7D27-4710-B90F-BFB222D043D0}"/>
    <cellStyle name="40% - Accent2 86 6" xfId="11306" xr:uid="{99765507-8167-44C8-A85D-F0AD019F1411}"/>
    <cellStyle name="40% - Accent2 87" xfId="11307" xr:uid="{7FBE2CA0-0261-4A68-A834-9151E28F69DB}"/>
    <cellStyle name="40% - Accent2 87 2" xfId="11308" xr:uid="{31599A41-69A0-4584-9EA4-8581F7662DA3}"/>
    <cellStyle name="40% - Accent2 87 2 2" xfId="11309" xr:uid="{97BEC89A-EA57-4D6F-B70F-8D5F05680B8E}"/>
    <cellStyle name="40% - Accent2 87 3" xfId="11310" xr:uid="{24042C7B-6C72-412B-8EAF-3EC0A1F72104}"/>
    <cellStyle name="40% - Accent2 87 4" xfId="11311" xr:uid="{24685269-849C-4C36-A67F-EEF8629E302E}"/>
    <cellStyle name="40% - Accent2 87 5" xfId="11312" xr:uid="{1AA479BB-0A3F-42B0-A113-EDBD595E152D}"/>
    <cellStyle name="40% - Accent2 87 6" xfId="11313" xr:uid="{68625DEB-02B3-4915-B5C1-1DD6AB6560DF}"/>
    <cellStyle name="40% - Accent2 88" xfId="11314" xr:uid="{131522F5-0FE7-4FDB-8EEF-0D514A8C4101}"/>
    <cellStyle name="40% - Accent2 88 2" xfId="11315" xr:uid="{EEE2F2DF-F733-4AC8-8214-CAC2FE631C9A}"/>
    <cellStyle name="40% - Accent2 88 3" xfId="11316" xr:uid="{FA69FA2F-E31E-488A-9CA1-64EFB5389535}"/>
    <cellStyle name="40% - Accent2 88 4" xfId="11317" xr:uid="{8031C7C9-06F2-49AD-BA02-698BCFBC9106}"/>
    <cellStyle name="40% - Accent2 88 5" xfId="11318" xr:uid="{50966165-D9FA-49F9-A617-6417FB0D06E0}"/>
    <cellStyle name="40% - Accent2 88 6" xfId="11319" xr:uid="{5D206AF1-641C-4591-83BB-A1FE589EB4AE}"/>
    <cellStyle name="40% - Accent2 89" xfId="11320" xr:uid="{C12AB09E-E187-478C-88E3-FAEA752E6DB1}"/>
    <cellStyle name="40% - Accent2 9" xfId="11321" xr:uid="{0D348B06-5D77-41E4-9167-8144ACB270B8}"/>
    <cellStyle name="40% - Accent2 9 2" xfId="11322" xr:uid="{7AD087C2-66C5-4D5A-808F-9F8C320B06FF}"/>
    <cellStyle name="40% - Accent2 9 2 2" xfId="11323" xr:uid="{5AD0709C-A418-4C12-9F96-083878081228}"/>
    <cellStyle name="40% - Accent2 9 2 3" xfId="11324" xr:uid="{E72937CE-A862-489E-A3AF-6C7579BC246B}"/>
    <cellStyle name="40% - Accent2 9 2 4" xfId="11325" xr:uid="{B15EE3DA-0796-4659-A052-9E7EB9E8065F}"/>
    <cellStyle name="40% - Accent2 9 2 5" xfId="11326" xr:uid="{D46184A9-1969-4DA2-98D8-DB6AB35F3E98}"/>
    <cellStyle name="40% - Accent2 9 2 6" xfId="11327" xr:uid="{64ACABA8-3E6B-4D1A-A6CB-0A5A7698B91E}"/>
    <cellStyle name="40% - Accent2 9 3" xfId="11328" xr:uid="{5C564716-9F43-4169-B1B5-C2FAB1597E0A}"/>
    <cellStyle name="40% - Accent2 9 3 2" xfId="11329" xr:uid="{B6D00E6A-DD08-40DC-A4B9-C252A8A20967}"/>
    <cellStyle name="40% - Accent2 9 4" xfId="11330" xr:uid="{6FD0C7EB-EA5E-4700-80D0-FCCC91DC4D27}"/>
    <cellStyle name="40% - Accent2 9 5" xfId="11331" xr:uid="{3AD94857-8B61-49E2-9A5B-86D616E60175}"/>
    <cellStyle name="40% - Accent2 9 6" xfId="11332" xr:uid="{D496AC35-08AE-4F96-9547-90968D15E171}"/>
    <cellStyle name="40% - Accent2 9 7" xfId="11333" xr:uid="{3622AF1C-6725-4D76-BC06-68E9F7ED4246}"/>
    <cellStyle name="40% - Accent2 90" xfId="11334" xr:uid="{A053DF12-FD2C-4667-9CC7-8FFAA7EE6386}"/>
    <cellStyle name="40% - Accent2 91" xfId="11335" xr:uid="{9AB3D214-DE91-446D-92A7-73C0BD58835F}"/>
    <cellStyle name="40% - Accent2 92" xfId="11336" xr:uid="{C3B26EB8-D941-4BF6-B49C-92A73B5EC0D9}"/>
    <cellStyle name="40% - Accent2 93" xfId="11337" xr:uid="{A02BBCFC-F541-4FE9-9739-2FBA8218DED6}"/>
    <cellStyle name="40% - Accent2 94" xfId="11338" xr:uid="{8E4C9B7A-CBC5-4225-A3A4-44FA3D688760}"/>
    <cellStyle name="40% - Accent2 95" xfId="11339" xr:uid="{B5570338-DBD7-49FB-96B2-F96CD29BFE3D}"/>
    <cellStyle name="40% - Accent2 96" xfId="32852" xr:uid="{7B256F88-5565-42D3-B92F-B68E5AA50201}"/>
    <cellStyle name="40% - Accent3" xfId="37" builtinId="39" customBuiltin="1"/>
    <cellStyle name="40% - Accent3 10" xfId="11340" xr:uid="{0A5A0FAC-BEE5-41B9-82D6-37355457F591}"/>
    <cellStyle name="40% - Accent3 10 2" xfId="11341" xr:uid="{F69BAAE8-2C26-479D-8AE9-19EDE66357BF}"/>
    <cellStyle name="40% - Accent3 10 2 2" xfId="11342" xr:uid="{53A26DF8-1FC2-44E0-B724-EA1886FCE7AE}"/>
    <cellStyle name="40% - Accent3 10 2 3" xfId="11343" xr:uid="{27C32A8D-1EE1-4A66-81DC-9FB2FD220516}"/>
    <cellStyle name="40% - Accent3 10 2 4" xfId="11344" xr:uid="{FDB7DEBD-E851-4285-A742-2966AF606F4A}"/>
    <cellStyle name="40% - Accent3 10 2 5" xfId="11345" xr:uid="{75E83EEA-73C1-42AA-954E-3B566CE92429}"/>
    <cellStyle name="40% - Accent3 10 2 6" xfId="11346" xr:uid="{01EBE140-8D90-4517-806C-5C26A8EA2C65}"/>
    <cellStyle name="40% - Accent3 10 3" xfId="11347" xr:uid="{5DF7EB25-DF95-485F-A49A-F2D1C903B12C}"/>
    <cellStyle name="40% - Accent3 10 3 2" xfId="11348" xr:uid="{99B4850E-34C9-4F9D-A8A8-29AA3CE86A27}"/>
    <cellStyle name="40% - Accent3 10 4" xfId="11349" xr:uid="{1BCE9927-71FD-45D4-BF0C-9581C0CD8676}"/>
    <cellStyle name="40% - Accent3 10 5" xfId="11350" xr:uid="{C6ED95BF-B1B5-4D81-A003-0908B682A83F}"/>
    <cellStyle name="40% - Accent3 10 6" xfId="11351" xr:uid="{8340A923-D5A7-4D6A-B907-64D53CC29C55}"/>
    <cellStyle name="40% - Accent3 10 7" xfId="11352" xr:uid="{010C4836-8350-4B51-954C-71C385AE3274}"/>
    <cellStyle name="40% - Accent3 11" xfId="11353" xr:uid="{062A2B91-D95F-470F-ABF6-59AF3E2FED5F}"/>
    <cellStyle name="40% - Accent3 11 2" xfId="11354" xr:uid="{BE71905F-E7AD-49C1-A92B-0D7CC638733B}"/>
    <cellStyle name="40% - Accent3 11 2 2" xfId="11355" xr:uid="{6963BD9E-7ACA-4C37-B94D-864A8906F58D}"/>
    <cellStyle name="40% - Accent3 11 2 3" xfId="11356" xr:uid="{249A5360-0004-4A55-BFAD-A3399629E68C}"/>
    <cellStyle name="40% - Accent3 11 2 4" xfId="11357" xr:uid="{BD8BBA13-43E9-41CC-8217-2B6E22BCE31E}"/>
    <cellStyle name="40% - Accent3 11 2 5" xfId="11358" xr:uid="{ABBD431C-1223-46C6-8B8D-82D77DF0BE9C}"/>
    <cellStyle name="40% - Accent3 11 2 6" xfId="11359" xr:uid="{FEFDF0EC-9C83-461A-9E68-8ADFA73709E6}"/>
    <cellStyle name="40% - Accent3 11 3" xfId="11360" xr:uid="{2681BDF4-3AC5-482B-A31F-8400503D6A27}"/>
    <cellStyle name="40% - Accent3 11 3 2" xfId="11361" xr:uid="{D4A6D8BE-A116-4224-97CC-ECB762040825}"/>
    <cellStyle name="40% - Accent3 11 4" xfId="11362" xr:uid="{FC2C7105-7F72-4C1E-877A-E6002030DBE9}"/>
    <cellStyle name="40% - Accent3 11 5" xfId="11363" xr:uid="{90BBB182-AF9E-4EFB-B9B6-F054152FFBAF}"/>
    <cellStyle name="40% - Accent3 11 6" xfId="11364" xr:uid="{2133B60D-F16E-47EC-AE8D-A74352907739}"/>
    <cellStyle name="40% - Accent3 11 7" xfId="11365" xr:uid="{C33478E7-E1B5-42DA-A49B-B4D31CA4C176}"/>
    <cellStyle name="40% - Accent3 12" xfId="11366" xr:uid="{91E00301-509F-4E18-9F05-8E5CDA2C509C}"/>
    <cellStyle name="40% - Accent3 12 2" xfId="11367" xr:uid="{BF5E2672-04ED-446D-A75B-BFE5D644C3E9}"/>
    <cellStyle name="40% - Accent3 12 2 2" xfId="11368" xr:uid="{D9DC1581-919C-4364-BA61-92DDD1B99CBD}"/>
    <cellStyle name="40% - Accent3 12 2 3" xfId="11369" xr:uid="{CE22DACB-1248-49F2-BBFF-329FB73F843D}"/>
    <cellStyle name="40% - Accent3 12 2 4" xfId="11370" xr:uid="{93CC842A-3B7A-46D4-B1FE-DCA76A77DBCE}"/>
    <cellStyle name="40% - Accent3 12 2 5" xfId="11371" xr:uid="{BAA1D544-9000-4595-847C-5176612244F3}"/>
    <cellStyle name="40% - Accent3 12 2 6" xfId="11372" xr:uid="{528178D3-7C10-4756-AA2A-5AFFED946B6B}"/>
    <cellStyle name="40% - Accent3 12 3" xfId="11373" xr:uid="{06E6F4B2-DA8E-4B26-8176-143AAA9A185B}"/>
    <cellStyle name="40% - Accent3 12 3 2" xfId="11374" xr:uid="{BB6317A4-352A-45B6-9A70-5A9656413AAB}"/>
    <cellStyle name="40% - Accent3 12 4" xfId="11375" xr:uid="{2B666F7C-11CE-4F83-96CC-0A9D76B982B8}"/>
    <cellStyle name="40% - Accent3 12 5" xfId="11376" xr:uid="{84E17FE1-D87D-41D0-8635-46368523087C}"/>
    <cellStyle name="40% - Accent3 12 6" xfId="11377" xr:uid="{4229073D-D661-43F9-95AB-58C4E7BFC14F}"/>
    <cellStyle name="40% - Accent3 12 7" xfId="11378" xr:uid="{B049996F-60CB-4171-A167-11D82FD699B9}"/>
    <cellStyle name="40% - Accent3 13" xfId="11379" xr:uid="{23CC34F4-0CE9-482C-A348-56958F690E17}"/>
    <cellStyle name="40% - Accent3 13 2" xfId="11380" xr:uid="{FC7949C7-6EF5-4C2C-8DCF-32B8C531C5C4}"/>
    <cellStyle name="40% - Accent3 13 2 2" xfId="11381" xr:uid="{CD45C51B-59E5-4EBC-8577-2DD19FFD775F}"/>
    <cellStyle name="40% - Accent3 13 2 3" xfId="11382" xr:uid="{476AC432-3962-4740-ACAF-48DF038C9F07}"/>
    <cellStyle name="40% - Accent3 13 2 4" xfId="11383" xr:uid="{A670D77B-3189-4EAE-94F7-36D0B28A5E02}"/>
    <cellStyle name="40% - Accent3 13 2 5" xfId="11384" xr:uid="{F8C5276F-925B-4983-AB06-CB85D02E5628}"/>
    <cellStyle name="40% - Accent3 13 2 6" xfId="11385" xr:uid="{4A79A219-EBE9-4420-B397-AB4C2BC01D2F}"/>
    <cellStyle name="40% - Accent3 13 3" xfId="11386" xr:uid="{BECB18E4-25CE-4ABF-ABFD-3FEBAABC35CE}"/>
    <cellStyle name="40% - Accent3 13 3 2" xfId="11387" xr:uid="{977259BF-30A4-4EBA-A308-92636DEA0FA1}"/>
    <cellStyle name="40% - Accent3 13 4" xfId="11388" xr:uid="{4E2DD257-9896-4E26-BD45-79493F052360}"/>
    <cellStyle name="40% - Accent3 13 5" xfId="11389" xr:uid="{62556305-6901-401E-9C7B-10BCD982A3C6}"/>
    <cellStyle name="40% - Accent3 13 6" xfId="11390" xr:uid="{60CF89F0-4054-4C5D-8F89-1B19B74ED5AD}"/>
    <cellStyle name="40% - Accent3 13 7" xfId="11391" xr:uid="{EA3B944B-3F48-45A7-8461-9C9180C476C7}"/>
    <cellStyle name="40% - Accent3 14" xfId="11392" xr:uid="{B3A0BFB3-851A-4026-B5F5-8F3414714B3A}"/>
    <cellStyle name="40% - Accent3 14 2" xfId="11393" xr:uid="{39EA1200-FD57-49C4-9982-94651D3A3E40}"/>
    <cellStyle name="40% - Accent3 14 2 2" xfId="11394" xr:uid="{BD286975-4DFC-45CC-AE34-7FBF258E5830}"/>
    <cellStyle name="40% - Accent3 14 2 3" xfId="11395" xr:uid="{C1CB1295-FC4A-4EDA-921B-880728B15B1D}"/>
    <cellStyle name="40% - Accent3 14 2 4" xfId="11396" xr:uid="{257BD62A-2D10-4A32-9FEF-F157C67EBF55}"/>
    <cellStyle name="40% - Accent3 14 2 5" xfId="11397" xr:uid="{B0158D0F-C64F-42BA-9589-915AD8FDEA16}"/>
    <cellStyle name="40% - Accent3 14 2 6" xfId="11398" xr:uid="{46026CD7-667D-45C6-B283-44B598838F1C}"/>
    <cellStyle name="40% - Accent3 14 3" xfId="11399" xr:uid="{31E6AF31-F6D0-4585-8CB7-A446A040C53C}"/>
    <cellStyle name="40% - Accent3 14 3 2" xfId="11400" xr:uid="{3ABC3A2A-762C-44C6-A9E4-3FE056DFDC4D}"/>
    <cellStyle name="40% - Accent3 14 4" xfId="11401" xr:uid="{B6427576-BF1D-4452-B669-42F0CA743861}"/>
    <cellStyle name="40% - Accent3 14 5" xfId="11402" xr:uid="{5FFECF69-FFF5-40E9-BCA1-16C63A8C128E}"/>
    <cellStyle name="40% - Accent3 14 6" xfId="11403" xr:uid="{F8A4F3D0-15BB-402F-AF0B-188BB8555879}"/>
    <cellStyle name="40% - Accent3 14 7" xfId="11404" xr:uid="{5204213B-AC31-4058-8E5E-504E8FE54118}"/>
    <cellStyle name="40% - Accent3 15" xfId="11405" xr:uid="{D622D03B-AB99-4E57-9955-72C66BF9B830}"/>
    <cellStyle name="40% - Accent3 15 2" xfId="11406" xr:uid="{FA507242-D54C-4279-B19C-D8456061A44D}"/>
    <cellStyle name="40% - Accent3 15 2 2" xfId="11407" xr:uid="{AF732909-5638-424A-905A-C1AE7914D7C6}"/>
    <cellStyle name="40% - Accent3 15 2 3" xfId="11408" xr:uid="{A12F465B-5BA9-4BCE-89B1-C56B0F03A205}"/>
    <cellStyle name="40% - Accent3 15 2 4" xfId="11409" xr:uid="{6BB31047-32F6-422F-B9C2-0ACBD0573E67}"/>
    <cellStyle name="40% - Accent3 15 2 5" xfId="11410" xr:uid="{259738A7-D303-4359-91CC-271F3A512EDC}"/>
    <cellStyle name="40% - Accent3 15 2 6" xfId="11411" xr:uid="{986C415E-C524-47E5-A689-737C069E030C}"/>
    <cellStyle name="40% - Accent3 15 3" xfId="11412" xr:uid="{9EC73B93-7173-49CF-8578-5B3927F4C5F5}"/>
    <cellStyle name="40% - Accent3 15 3 2" xfId="11413" xr:uid="{8A8E776A-A699-4EDB-AD5A-C0290D4CB0D7}"/>
    <cellStyle name="40% - Accent3 15 4" xfId="11414" xr:uid="{6C6F5247-BD07-49EF-9F1E-3000F17D6AEC}"/>
    <cellStyle name="40% - Accent3 15 5" xfId="11415" xr:uid="{162EB063-2491-4409-9266-127B47189D1F}"/>
    <cellStyle name="40% - Accent3 15 6" xfId="11416" xr:uid="{F93B791D-157E-441E-944B-0054FDD7E260}"/>
    <cellStyle name="40% - Accent3 15 7" xfId="11417" xr:uid="{572C0E72-9F64-4B0C-8EFD-70DAC34F0CB9}"/>
    <cellStyle name="40% - Accent3 16" xfId="11418" xr:uid="{6A292538-D300-47BC-8BB5-3BDB519CD02A}"/>
    <cellStyle name="40% - Accent3 16 2" xfId="11419" xr:uid="{38D1D5E4-8BFF-4CD4-80D5-E927C93F58F0}"/>
    <cellStyle name="40% - Accent3 16 2 2" xfId="11420" xr:uid="{35DDFE72-F18F-4B17-BB05-7B70CF3C81C9}"/>
    <cellStyle name="40% - Accent3 16 2 3" xfId="11421" xr:uid="{D643E8B2-3270-41C0-B6E5-CF41E65E9DF0}"/>
    <cellStyle name="40% - Accent3 16 2 4" xfId="11422" xr:uid="{8D99E46D-32E7-4E72-951E-309B475EB2E2}"/>
    <cellStyle name="40% - Accent3 16 2 5" xfId="11423" xr:uid="{87245901-A975-4C23-AC08-9D23C8E13234}"/>
    <cellStyle name="40% - Accent3 16 2 6" xfId="11424" xr:uid="{0030F240-789C-48A8-8EF1-2F2FDEF6331C}"/>
    <cellStyle name="40% - Accent3 16 3" xfId="11425" xr:uid="{3B6B268F-AF8C-482D-B361-400368ADD3F7}"/>
    <cellStyle name="40% - Accent3 16 3 2" xfId="11426" xr:uid="{90552FF4-8162-4E32-8471-3FDCF255F270}"/>
    <cellStyle name="40% - Accent3 16 4" xfId="11427" xr:uid="{EE654703-5849-4748-B7F1-DFBF8FC794A8}"/>
    <cellStyle name="40% - Accent3 16 5" xfId="11428" xr:uid="{A3D53DAD-7862-46FF-88BF-06A7DF8FEE46}"/>
    <cellStyle name="40% - Accent3 16 6" xfId="11429" xr:uid="{C4438B88-B34A-41FC-9C26-A00314D8E176}"/>
    <cellStyle name="40% - Accent3 16 7" xfId="11430" xr:uid="{70AE99B4-4793-440F-BCE4-FAE7C13C7C40}"/>
    <cellStyle name="40% - Accent3 17" xfId="11431" xr:uid="{3E501A83-7CD6-4096-868C-DF8085FCE88B}"/>
    <cellStyle name="40% - Accent3 17 2" xfId="11432" xr:uid="{1BB721FE-576E-4E16-9623-5E3E57D98419}"/>
    <cellStyle name="40% - Accent3 17 2 2" xfId="11433" xr:uid="{B04D4158-AFF1-4494-B684-BE497C3A8496}"/>
    <cellStyle name="40% - Accent3 17 2 3" xfId="11434" xr:uid="{2BDC0B99-AAF1-47C3-AD49-64BE1B397B1C}"/>
    <cellStyle name="40% - Accent3 17 2 4" xfId="11435" xr:uid="{3AE0B615-97EF-4752-8797-202923F69F52}"/>
    <cellStyle name="40% - Accent3 17 2 5" xfId="11436" xr:uid="{849DF970-C8DC-4C60-B7B3-0397F6959801}"/>
    <cellStyle name="40% - Accent3 17 2 6" xfId="11437" xr:uid="{196205D6-7E4B-41EF-A9B4-77FBDC2BB637}"/>
    <cellStyle name="40% - Accent3 17 3" xfId="11438" xr:uid="{FFD4171E-00E0-42BA-8540-E5017852C025}"/>
    <cellStyle name="40% - Accent3 17 3 2" xfId="11439" xr:uid="{A58709DD-93A2-4382-AB2B-9DFE6B25A68E}"/>
    <cellStyle name="40% - Accent3 17 4" xfId="11440" xr:uid="{60D1EAC9-CF0B-4A97-81A1-4BDCE94B837F}"/>
    <cellStyle name="40% - Accent3 17 5" xfId="11441" xr:uid="{2435748F-0E94-4918-B75B-926AC892EE84}"/>
    <cellStyle name="40% - Accent3 17 6" xfId="11442" xr:uid="{5A904FEB-4E97-4FC0-B3BA-9D30BF131970}"/>
    <cellStyle name="40% - Accent3 17 7" xfId="11443" xr:uid="{F437C767-4605-4C60-AE30-73B812FBCC61}"/>
    <cellStyle name="40% - Accent3 18" xfId="11444" xr:uid="{A2018FE0-8F22-4DAD-828F-AC2A065A083E}"/>
    <cellStyle name="40% - Accent3 18 2" xfId="11445" xr:uid="{342ECB01-6E35-48FE-92F0-00FAFA2750E2}"/>
    <cellStyle name="40% - Accent3 18 2 2" xfId="11446" xr:uid="{D6BBE40F-17A1-4B4A-9F1A-90EC508D4D45}"/>
    <cellStyle name="40% - Accent3 18 2 3" xfId="11447" xr:uid="{A4DCD6F5-DA3A-4921-A561-71621EB7F316}"/>
    <cellStyle name="40% - Accent3 18 2 4" xfId="11448" xr:uid="{97F9A348-C4B6-4327-B2C8-D1EAF2FE8B2E}"/>
    <cellStyle name="40% - Accent3 18 2 5" xfId="11449" xr:uid="{AA01CFFF-B0F8-4440-B2F3-1097B52CA6CE}"/>
    <cellStyle name="40% - Accent3 18 2 6" xfId="11450" xr:uid="{F6DA5D42-2AD9-4B69-99E2-655BDFC126F4}"/>
    <cellStyle name="40% - Accent3 18 3" xfId="11451" xr:uid="{3EA87109-A419-4502-A55C-508D6DDC893C}"/>
    <cellStyle name="40% - Accent3 18 3 2" xfId="11452" xr:uid="{15A4B26F-4499-40C5-901A-4CB00F7EA93B}"/>
    <cellStyle name="40% - Accent3 18 4" xfId="11453" xr:uid="{9226D703-B87D-4BBB-A6B0-539F98083B94}"/>
    <cellStyle name="40% - Accent3 18 5" xfId="11454" xr:uid="{6A1B4E89-7DD3-4235-B821-96E557B1EA9F}"/>
    <cellStyle name="40% - Accent3 18 6" xfId="11455" xr:uid="{C5B28767-7F20-4AC6-A9B3-206991AF0398}"/>
    <cellStyle name="40% - Accent3 18 7" xfId="11456" xr:uid="{68623361-E0E8-463B-AA02-FFCFA2C2394A}"/>
    <cellStyle name="40% - Accent3 19" xfId="11457" xr:uid="{10237724-8D50-4577-B5CB-70C0AE27D655}"/>
    <cellStyle name="40% - Accent3 19 2" xfId="11458" xr:uid="{ADB38696-3A3F-428D-A261-FDE50E84F6C3}"/>
    <cellStyle name="40% - Accent3 19 2 2" xfId="11459" xr:uid="{B35819E5-2BB4-4C96-B7D1-7EB12AD7439C}"/>
    <cellStyle name="40% - Accent3 19 2 3" xfId="11460" xr:uid="{324C27F6-1E9D-4B85-9D0F-64E32FE33318}"/>
    <cellStyle name="40% - Accent3 19 2 4" xfId="11461" xr:uid="{CBB70AEC-994A-4FA1-88AF-F15092ED82F2}"/>
    <cellStyle name="40% - Accent3 19 2 5" xfId="11462" xr:uid="{AD11A6CF-C13C-419C-8B9D-1B06E67B82CA}"/>
    <cellStyle name="40% - Accent3 19 2 6" xfId="11463" xr:uid="{B7EB94D7-6BF3-4EC1-BA2A-A6A18FA8274E}"/>
    <cellStyle name="40% - Accent3 19 3" xfId="11464" xr:uid="{521F1AE7-E1FB-4960-8F68-B2351D0303A4}"/>
    <cellStyle name="40% - Accent3 19 3 2" xfId="11465" xr:uid="{B990D825-B1E5-4C2C-91C9-E01F40D9AAEA}"/>
    <cellStyle name="40% - Accent3 19 4" xfId="11466" xr:uid="{C221D2D7-E1CF-439C-829A-44DE3EEAA205}"/>
    <cellStyle name="40% - Accent3 19 5" xfId="11467" xr:uid="{3579C868-E8E0-4793-81FF-3899E208AC2F}"/>
    <cellStyle name="40% - Accent3 19 6" xfId="11468" xr:uid="{C810AD96-69E6-497F-A95D-77A47035131A}"/>
    <cellStyle name="40% - Accent3 19 7" xfId="11469" xr:uid="{74A8654D-DE1E-4BB9-8C14-E8B17217BCE2}"/>
    <cellStyle name="40% - Accent3 2" xfId="11470" xr:uid="{B45716A6-65AD-4864-99EB-2750D3C55CFC}"/>
    <cellStyle name="40% - Accent3 2 10" xfId="32929" xr:uid="{911778FC-1880-4887-809A-B5D192D17E0C}"/>
    <cellStyle name="40% - Accent3 2 2" xfId="11471" xr:uid="{D2FABF3E-A861-4D65-9EE8-2B90E74A404B}"/>
    <cellStyle name="40% - Accent3 2 2 2" xfId="11472" xr:uid="{BB63B637-C4DE-434F-AD81-A1CC8976FB07}"/>
    <cellStyle name="40% - Accent3 2 2 3" xfId="11473" xr:uid="{C8B0564A-B287-4B3A-9530-639380537958}"/>
    <cellStyle name="40% - Accent3 2 2 4" xfId="11474" xr:uid="{13095039-B568-4470-9893-309E14CC2D91}"/>
    <cellStyle name="40% - Accent3 2 2 5" xfId="11475" xr:uid="{6A987B8F-D22F-44EF-8E06-603420604CDA}"/>
    <cellStyle name="40% - Accent3 2 2 6" xfId="11476" xr:uid="{B9686158-1AD1-4111-805E-6C96E359F189}"/>
    <cellStyle name="40% - Accent3 2 3" xfId="11477" xr:uid="{957AEB6D-2FA9-4692-8167-557A4459DFBB}"/>
    <cellStyle name="40% - Accent3 2 3 2" xfId="11478" xr:uid="{37FBAA58-C318-47DF-BE71-F72707FDC95F}"/>
    <cellStyle name="40% - Accent3 2 4" xfId="11479" xr:uid="{A8022192-2585-42A7-95ED-C868C47BE721}"/>
    <cellStyle name="40% - Accent3 2 5" xfId="11480" xr:uid="{834363BA-6095-488A-9652-A3FC75B6D7E3}"/>
    <cellStyle name="40% - Accent3 2 6" xfId="11481" xr:uid="{C5DC315F-CAA8-45BA-9A84-3BAE9CA9684B}"/>
    <cellStyle name="40% - Accent3 2 7" xfId="11482" xr:uid="{61EDF139-0031-4C3B-BEB5-C802FA8E0BA7}"/>
    <cellStyle name="40% - Accent3 2 8" xfId="11483" xr:uid="{DAF03ACC-BDB7-478D-A066-2E0F1F656FD7}"/>
    <cellStyle name="40% - Accent3 2 9" xfId="32625" xr:uid="{E2712AF1-E686-4C80-B134-F419C539CCBC}"/>
    <cellStyle name="40% - Accent3 20" xfId="11484" xr:uid="{3D4980EF-6581-4A2F-BD6F-35C6542C9518}"/>
    <cellStyle name="40% - Accent3 20 2" xfId="11485" xr:uid="{5A4C3457-B7C1-461C-B350-63256750B69A}"/>
    <cellStyle name="40% - Accent3 20 2 2" xfId="11486" xr:uid="{53934199-E217-4CFD-9818-D0C28CCC1AB5}"/>
    <cellStyle name="40% - Accent3 20 2 3" xfId="11487" xr:uid="{738A31C8-A5C9-4078-8269-27890C0D3637}"/>
    <cellStyle name="40% - Accent3 20 2 4" xfId="11488" xr:uid="{072E7C15-B0C0-4747-9091-7F26DB312810}"/>
    <cellStyle name="40% - Accent3 20 2 5" xfId="11489" xr:uid="{0A647B97-15DF-4BEF-9BAF-C2DF53757039}"/>
    <cellStyle name="40% - Accent3 20 2 6" xfId="11490" xr:uid="{5E7DA23A-A70F-4AA9-82C4-DD937A91BC8B}"/>
    <cellStyle name="40% - Accent3 20 3" xfId="11491" xr:uid="{14B12F08-06E7-4267-8DCB-75A96471D297}"/>
    <cellStyle name="40% - Accent3 20 3 2" xfId="11492" xr:uid="{A352F118-D76E-439C-BD7A-08EB64D89280}"/>
    <cellStyle name="40% - Accent3 20 4" xfId="11493" xr:uid="{C0505F9A-DFEE-4FFC-BC1A-F44F9B31B4A3}"/>
    <cellStyle name="40% - Accent3 20 5" xfId="11494" xr:uid="{9CF324B2-B781-42A8-9ADB-1D65DAF2CC85}"/>
    <cellStyle name="40% - Accent3 20 6" xfId="11495" xr:uid="{C9F07A11-DD71-4FC4-9653-D4D636316825}"/>
    <cellStyle name="40% - Accent3 20 7" xfId="11496" xr:uid="{51E228BD-BF91-43AD-A6CA-138E7C5DDAB3}"/>
    <cellStyle name="40% - Accent3 21" xfId="11497" xr:uid="{0528FC52-91B1-4A15-8B21-47DEA0119DE1}"/>
    <cellStyle name="40% - Accent3 21 2" xfId="11498" xr:uid="{1075B6BD-2187-450D-98F4-F7A710A29D2A}"/>
    <cellStyle name="40% - Accent3 21 2 2" xfId="11499" xr:uid="{2B2FBB22-2FFF-470C-B20D-6BBEC63F206F}"/>
    <cellStyle name="40% - Accent3 21 2 3" xfId="11500" xr:uid="{00B00DD2-FD9F-4EF4-8410-3396896699BA}"/>
    <cellStyle name="40% - Accent3 21 2 4" xfId="11501" xr:uid="{BD0142B6-FA45-4D70-BA89-38F09E82FF60}"/>
    <cellStyle name="40% - Accent3 21 2 5" xfId="11502" xr:uid="{5E155786-759D-492D-88D5-42BCC51751E4}"/>
    <cellStyle name="40% - Accent3 21 2 6" xfId="11503" xr:uid="{26380291-D234-4989-98D4-1AC59077B2E2}"/>
    <cellStyle name="40% - Accent3 21 3" xfId="11504" xr:uid="{96F01376-1675-4C3F-8FEB-410087883AAC}"/>
    <cellStyle name="40% - Accent3 21 3 2" xfId="11505" xr:uid="{2141959F-82A1-4028-A4E9-45ABE667336B}"/>
    <cellStyle name="40% - Accent3 21 4" xfId="11506" xr:uid="{555F579F-79D3-4428-AC35-4C12420E2206}"/>
    <cellStyle name="40% - Accent3 21 5" xfId="11507" xr:uid="{C5A4A668-8BAA-4B98-AB84-9DEF65EC21A0}"/>
    <cellStyle name="40% - Accent3 21 6" xfId="11508" xr:uid="{E58FD185-FB8F-4439-A293-9B1E632C5B53}"/>
    <cellStyle name="40% - Accent3 21 7" xfId="11509" xr:uid="{D5924129-9405-4045-B14B-6D82AE94E3F1}"/>
    <cellStyle name="40% - Accent3 22" xfId="11510" xr:uid="{96620FCB-84C9-4045-8E3C-61267BDA6509}"/>
    <cellStyle name="40% - Accent3 22 2" xfId="11511" xr:uid="{8B70BC97-4FDD-4031-BFBA-39A564800178}"/>
    <cellStyle name="40% - Accent3 22 2 2" xfId="11512" xr:uid="{356FEECA-EEBB-4B04-A01F-CA0F6DA40FF0}"/>
    <cellStyle name="40% - Accent3 22 2 3" xfId="11513" xr:uid="{432DB9BE-B841-4F8A-9A1B-7F695360EA2A}"/>
    <cellStyle name="40% - Accent3 22 2 4" xfId="11514" xr:uid="{4F5E27A8-14DD-4E00-8BBB-DA3D7DABDCF4}"/>
    <cellStyle name="40% - Accent3 22 2 5" xfId="11515" xr:uid="{7CC26359-F824-45F0-AD8C-C5AE2EDDBE2F}"/>
    <cellStyle name="40% - Accent3 22 2 6" xfId="11516" xr:uid="{18E712B6-2BC5-4F3C-AA18-3B06DA3C5ADB}"/>
    <cellStyle name="40% - Accent3 22 3" xfId="11517" xr:uid="{DDB589A1-FB78-429E-BFF6-B8E65155E6A7}"/>
    <cellStyle name="40% - Accent3 22 3 2" xfId="11518" xr:uid="{B3A9AA75-2E70-4A4A-8F9E-51A032F65F86}"/>
    <cellStyle name="40% - Accent3 22 4" xfId="11519" xr:uid="{3AD07C1D-A8DB-4641-A687-590A66DBAEFE}"/>
    <cellStyle name="40% - Accent3 22 5" xfId="11520" xr:uid="{0A48133A-4DA1-48FA-B65D-A2CD8730E182}"/>
    <cellStyle name="40% - Accent3 22 6" xfId="11521" xr:uid="{17C07CBF-221A-4960-AE83-163EF9C96D2E}"/>
    <cellStyle name="40% - Accent3 22 7" xfId="11522" xr:uid="{1E746035-5CE9-4314-A33F-9B4455FCCDFF}"/>
    <cellStyle name="40% - Accent3 23" xfId="11523" xr:uid="{88822A02-3B35-43BD-AEA9-9D2F37554E37}"/>
    <cellStyle name="40% - Accent3 23 2" xfId="11524" xr:uid="{371260C2-A19B-4081-8298-6B7C3AC89197}"/>
    <cellStyle name="40% - Accent3 23 2 2" xfId="11525" xr:uid="{F7F76A73-15BF-446F-A003-9C456FB3B14F}"/>
    <cellStyle name="40% - Accent3 23 2 3" xfId="11526" xr:uid="{62FA0883-6465-461A-A71E-23771DCF0004}"/>
    <cellStyle name="40% - Accent3 23 2 4" xfId="11527" xr:uid="{4972148B-08D9-4D90-B36F-24EECBAFF075}"/>
    <cellStyle name="40% - Accent3 23 2 5" xfId="11528" xr:uid="{200B3CF7-A12E-4EFE-8E75-FAA9FB44F652}"/>
    <cellStyle name="40% - Accent3 23 2 6" xfId="11529" xr:uid="{EAFCD29F-13E4-47F2-AE8D-99E1877B0AD0}"/>
    <cellStyle name="40% - Accent3 23 3" xfId="11530" xr:uid="{F9127A5B-0FE4-428A-82FD-64A061E67F3B}"/>
    <cellStyle name="40% - Accent3 23 3 2" xfId="11531" xr:uid="{BFA756C4-762E-4247-8ECD-F45325A3569B}"/>
    <cellStyle name="40% - Accent3 23 4" xfId="11532" xr:uid="{441EDF7F-0891-4350-8A1C-3ED1482D16EF}"/>
    <cellStyle name="40% - Accent3 23 5" xfId="11533" xr:uid="{91C7152F-A95B-400E-8F19-202F3B4382E2}"/>
    <cellStyle name="40% - Accent3 23 6" xfId="11534" xr:uid="{0A3CE7DB-4D2F-44A1-9BE5-44A9AE123E22}"/>
    <cellStyle name="40% - Accent3 23 7" xfId="11535" xr:uid="{39016637-CB5D-48AB-B090-DFD448F20640}"/>
    <cellStyle name="40% - Accent3 24" xfId="11536" xr:uid="{693BD10D-315F-401F-91CB-87905D8F9EF0}"/>
    <cellStyle name="40% - Accent3 24 2" xfId="11537" xr:uid="{FB2F3B04-59C6-4903-A52B-FBFB2D4B1FFA}"/>
    <cellStyle name="40% - Accent3 24 2 2" xfId="11538" xr:uid="{7656C98E-7CCA-431B-A4CF-E48D86FAB83F}"/>
    <cellStyle name="40% - Accent3 24 2 3" xfId="11539" xr:uid="{41A299FF-DEA7-4607-B1CD-933E04A0D1C9}"/>
    <cellStyle name="40% - Accent3 24 2 4" xfId="11540" xr:uid="{0669E24E-A83F-486C-9B69-16AE3D265050}"/>
    <cellStyle name="40% - Accent3 24 2 5" xfId="11541" xr:uid="{2A79313B-C384-4C33-BFE8-5B00F5D85797}"/>
    <cellStyle name="40% - Accent3 24 2 6" xfId="11542" xr:uid="{9699828E-4B58-4F93-9978-135FF42E49A4}"/>
    <cellStyle name="40% - Accent3 24 3" xfId="11543" xr:uid="{C31DE035-3362-4ADB-9C56-89BDB01ACEE7}"/>
    <cellStyle name="40% - Accent3 24 3 2" xfId="11544" xr:uid="{D7A7CD91-101E-4127-8BA5-0ADE20A16E19}"/>
    <cellStyle name="40% - Accent3 24 4" xfId="11545" xr:uid="{0AB30F55-D0B5-4627-B082-C2A3E50AA55B}"/>
    <cellStyle name="40% - Accent3 24 5" xfId="11546" xr:uid="{C45FFF42-4144-46E1-987E-0C23DCAD9378}"/>
    <cellStyle name="40% - Accent3 24 6" xfId="11547" xr:uid="{B86EEA99-E9F6-47FB-977B-2002B3E1AB84}"/>
    <cellStyle name="40% - Accent3 24 7" xfId="11548" xr:uid="{8E2B64F0-4BC2-4F01-99BD-AC0AF8598969}"/>
    <cellStyle name="40% - Accent3 25" xfId="11549" xr:uid="{F9DA7EE2-500E-4F21-9FBA-9D8E9D77A358}"/>
    <cellStyle name="40% - Accent3 25 2" xfId="11550" xr:uid="{40F2C1FC-7AC0-4165-B913-41C5B632065D}"/>
    <cellStyle name="40% - Accent3 25 2 2" xfId="11551" xr:uid="{89EA0233-4EAE-4C44-A33A-52DEEE6C4620}"/>
    <cellStyle name="40% - Accent3 25 2 3" xfId="11552" xr:uid="{6F9B55BB-B157-4481-9E41-57AA81C89562}"/>
    <cellStyle name="40% - Accent3 25 2 4" xfId="11553" xr:uid="{9BE0EDDA-26F1-4DBC-9C95-7D1706452EF0}"/>
    <cellStyle name="40% - Accent3 25 2 5" xfId="11554" xr:uid="{75BCE22B-9603-4D9C-AC71-BD6BC7E24946}"/>
    <cellStyle name="40% - Accent3 25 2 6" xfId="11555" xr:uid="{39C1E4A3-D13E-401E-9FEA-A532E865F231}"/>
    <cellStyle name="40% - Accent3 25 3" xfId="11556" xr:uid="{4B3BE230-38B6-4A86-A9E5-EBD8370DB51D}"/>
    <cellStyle name="40% - Accent3 25 3 2" xfId="11557" xr:uid="{310D490D-0AB3-432B-972F-7741898E1FBF}"/>
    <cellStyle name="40% - Accent3 25 4" xfId="11558" xr:uid="{161C0D91-E085-4EFF-A08D-23BDA12B45DD}"/>
    <cellStyle name="40% - Accent3 25 5" xfId="11559" xr:uid="{8BD16526-ED40-4E23-9A89-E255DB32BD8A}"/>
    <cellStyle name="40% - Accent3 25 6" xfId="11560" xr:uid="{94C6D955-6488-4A1D-B1B6-6F733B139F59}"/>
    <cellStyle name="40% - Accent3 25 7" xfId="11561" xr:uid="{2AE8F400-2683-4C38-AFFB-93B43E41CC16}"/>
    <cellStyle name="40% - Accent3 26" xfId="11562" xr:uid="{953EB3A1-8747-4E27-B149-17472DFAA951}"/>
    <cellStyle name="40% - Accent3 26 2" xfId="11563" xr:uid="{168E1AC1-BE3B-4D3E-B9BE-B75A3E57CA2A}"/>
    <cellStyle name="40% - Accent3 26 2 2" xfId="11564" xr:uid="{6DF4C8EF-9839-4B6A-B19A-7BC61CF2AC1E}"/>
    <cellStyle name="40% - Accent3 26 2 3" xfId="11565" xr:uid="{C2925E7D-2FBC-420F-8DC2-708187647157}"/>
    <cellStyle name="40% - Accent3 26 2 4" xfId="11566" xr:uid="{0E12003A-6C22-48CA-A46F-A755792D0D95}"/>
    <cellStyle name="40% - Accent3 26 2 5" xfId="11567" xr:uid="{FF67607B-8BFC-4538-AC85-EF22A610DFF0}"/>
    <cellStyle name="40% - Accent3 26 2 6" xfId="11568" xr:uid="{27683478-6EC4-45B8-A4BA-A446FBDAFA69}"/>
    <cellStyle name="40% - Accent3 26 3" xfId="11569" xr:uid="{D6DB3ADD-7050-4729-8D15-1A4539276966}"/>
    <cellStyle name="40% - Accent3 26 3 2" xfId="11570" xr:uid="{FBD70CD5-4024-4813-A137-B927E307DB41}"/>
    <cellStyle name="40% - Accent3 26 4" xfId="11571" xr:uid="{6DCEB34A-3229-408C-B57D-58E9FDEB35E9}"/>
    <cellStyle name="40% - Accent3 26 5" xfId="11572" xr:uid="{B9EF5F33-E4FD-4280-A1CB-596B2B870645}"/>
    <cellStyle name="40% - Accent3 26 6" xfId="11573" xr:uid="{63D5E997-9081-4497-9FFD-56A2755066C8}"/>
    <cellStyle name="40% - Accent3 26 7" xfId="11574" xr:uid="{0C53BE47-C3D3-4775-B1E9-B280B42A2E79}"/>
    <cellStyle name="40% - Accent3 27" xfId="11575" xr:uid="{ACC712CB-D73D-4900-859E-D27493A3EC90}"/>
    <cellStyle name="40% - Accent3 27 2" xfId="11576" xr:uid="{B290F3DB-E8E3-4B61-BEF8-82656762673C}"/>
    <cellStyle name="40% - Accent3 27 2 2" xfId="11577" xr:uid="{58112471-D22B-47F4-B7D8-46AC3D3B7C72}"/>
    <cellStyle name="40% - Accent3 27 2 3" xfId="11578" xr:uid="{1192A00F-450D-41C6-8DA2-420F66F9955C}"/>
    <cellStyle name="40% - Accent3 27 2 4" xfId="11579" xr:uid="{2DD76345-56F9-495D-BBE3-31DAAECA88E1}"/>
    <cellStyle name="40% - Accent3 27 2 5" xfId="11580" xr:uid="{9DB30F34-6456-4F6B-B6F5-4FCD51DD9087}"/>
    <cellStyle name="40% - Accent3 27 2 6" xfId="11581" xr:uid="{A8A0C4C1-78AB-4959-B653-9CD2EA7E000A}"/>
    <cellStyle name="40% - Accent3 27 3" xfId="11582" xr:uid="{28104F6C-9132-468C-98F0-14DEEC9548EC}"/>
    <cellStyle name="40% - Accent3 27 3 2" xfId="11583" xr:uid="{6BC77EF1-0DF3-4A03-8753-75DEF8C1F5DC}"/>
    <cellStyle name="40% - Accent3 27 4" xfId="11584" xr:uid="{EF24BEE8-A730-4092-AEF3-1F574E045AA9}"/>
    <cellStyle name="40% - Accent3 27 5" xfId="11585" xr:uid="{0390C290-58A7-4DFA-85D2-1E3837562D9D}"/>
    <cellStyle name="40% - Accent3 27 6" xfId="11586" xr:uid="{C7EF5B97-F5FA-42B0-BF2E-46F4FF103504}"/>
    <cellStyle name="40% - Accent3 27 7" xfId="11587" xr:uid="{0001A1FA-2109-404B-9FB0-48F59CBB17DF}"/>
    <cellStyle name="40% - Accent3 28" xfId="11588" xr:uid="{0DA7027F-F18F-43D0-AACC-6FB332FCBEAD}"/>
    <cellStyle name="40% - Accent3 28 2" xfId="11589" xr:uid="{E2B3159E-9FB8-4F3B-B71A-FF09A6D378E6}"/>
    <cellStyle name="40% - Accent3 28 2 2" xfId="11590" xr:uid="{7B75BFCE-6681-474F-8D7B-52D469B9C416}"/>
    <cellStyle name="40% - Accent3 28 2 3" xfId="11591" xr:uid="{0E1F2099-DEB3-4B34-AC99-75945A663C3D}"/>
    <cellStyle name="40% - Accent3 28 2 4" xfId="11592" xr:uid="{7D19FA14-9741-4543-A4CE-3482DC7540CC}"/>
    <cellStyle name="40% - Accent3 28 2 5" xfId="11593" xr:uid="{0A960BBC-BBAF-4248-B422-7938824436B0}"/>
    <cellStyle name="40% - Accent3 28 2 6" xfId="11594" xr:uid="{082A838A-1D2A-4EF5-905B-B4BE86CCE936}"/>
    <cellStyle name="40% - Accent3 28 3" xfId="11595" xr:uid="{0062F24C-42C6-4366-BE8C-103E4BB21AF9}"/>
    <cellStyle name="40% - Accent3 28 3 2" xfId="11596" xr:uid="{76E8C7D1-C791-4532-B34F-13A777120413}"/>
    <cellStyle name="40% - Accent3 28 4" xfId="11597" xr:uid="{167F85A3-1FEF-4251-82D9-4111E56211BE}"/>
    <cellStyle name="40% - Accent3 28 5" xfId="11598" xr:uid="{0747467F-E7E3-4116-A7D8-B1353F47CF4E}"/>
    <cellStyle name="40% - Accent3 28 6" xfId="11599" xr:uid="{1C6912D2-8D82-46A5-9982-010F825323BC}"/>
    <cellStyle name="40% - Accent3 28 7" xfId="11600" xr:uid="{115D9B6F-7F4B-4002-860B-037815191A7B}"/>
    <cellStyle name="40% - Accent3 29" xfId="11601" xr:uid="{93407B02-077C-41DD-94D6-8190FC9E308C}"/>
    <cellStyle name="40% - Accent3 29 2" xfId="11602" xr:uid="{4145D1E6-E22B-4EDA-872F-03F6A96EDBDE}"/>
    <cellStyle name="40% - Accent3 29 2 2" xfId="11603" xr:uid="{A29E05CD-36DE-4569-9ECC-A82E4C13F4C8}"/>
    <cellStyle name="40% - Accent3 29 2 3" xfId="11604" xr:uid="{4404DFEA-0371-4696-9E1A-E8D465CA5636}"/>
    <cellStyle name="40% - Accent3 29 2 4" xfId="11605" xr:uid="{6BBAF58B-F6F9-4478-8B2D-839472E738F7}"/>
    <cellStyle name="40% - Accent3 29 2 5" xfId="11606" xr:uid="{FC9B3E21-C0C2-4C79-B0BF-E61E3CE746F6}"/>
    <cellStyle name="40% - Accent3 29 2 6" xfId="11607" xr:uid="{A6B7F6E9-F3DB-4FF3-A881-C61646AF0AB6}"/>
    <cellStyle name="40% - Accent3 29 3" xfId="11608" xr:uid="{2C8A676E-D799-4771-AF22-7FA4AB57C613}"/>
    <cellStyle name="40% - Accent3 29 3 2" xfId="11609" xr:uid="{9F437080-B06E-4EC8-A29B-2CFC256049A8}"/>
    <cellStyle name="40% - Accent3 29 4" xfId="11610" xr:uid="{E15C997B-BF75-473F-94DC-B59F86999115}"/>
    <cellStyle name="40% - Accent3 29 5" xfId="11611" xr:uid="{D7CEDEFF-ED41-4164-9FBB-59449831FF11}"/>
    <cellStyle name="40% - Accent3 29 6" xfId="11612" xr:uid="{4F3A11D6-FAFD-41BD-AEDF-32A7D3718687}"/>
    <cellStyle name="40% - Accent3 29 7" xfId="11613" xr:uid="{DE2684AE-AFF4-49E6-BFB1-B8C37614A123}"/>
    <cellStyle name="40% - Accent3 3" xfId="11614" xr:uid="{48D367C2-F350-46CB-AB5E-650CEB0A4B50}"/>
    <cellStyle name="40% - Accent3 3 2" xfId="11615" xr:uid="{7367363E-95AE-42F9-BBFA-83AB368D5525}"/>
    <cellStyle name="40% - Accent3 3 2 2" xfId="11616" xr:uid="{3F0290B1-3CD8-4373-A0F2-3C4B30D029B1}"/>
    <cellStyle name="40% - Accent3 3 2 2 2" xfId="11617" xr:uid="{8A0163E2-6444-4F02-9B4F-071482229FDA}"/>
    <cellStyle name="40% - Accent3 3 2 3" xfId="11618" xr:uid="{B3E31C38-D8D7-4871-AD6B-AD932D089F14}"/>
    <cellStyle name="40% - Accent3 3 2 4" xfId="11619" xr:uid="{C4701756-01D5-4FC6-85A8-56F6A2A8A78C}"/>
    <cellStyle name="40% - Accent3 3 2 5" xfId="11620" xr:uid="{D94AD07D-A956-474A-8B64-825EBB1489CD}"/>
    <cellStyle name="40% - Accent3 3 2 6" xfId="11621" xr:uid="{1B543243-26EC-425B-930B-67E187D5F9E0}"/>
    <cellStyle name="40% - Accent3 3 2 7" xfId="11622" xr:uid="{E937C8A0-2028-4ACF-A4D4-C9201933DBA8}"/>
    <cellStyle name="40% - Accent3 3 3" xfId="11623" xr:uid="{96B14FD0-9389-4475-BC1D-BA56A035A338}"/>
    <cellStyle name="40% - Accent3 3 3 2" xfId="11624" xr:uid="{059E3880-CD9C-4D2E-9FBE-82BEDE1430AB}"/>
    <cellStyle name="40% - Accent3 3 4" xfId="11625" xr:uid="{C55ACE60-598A-4511-8852-5557D00A59FE}"/>
    <cellStyle name="40% - Accent3 3 5" xfId="11626" xr:uid="{625FC6BE-DB16-4D7A-8FB0-CB8B6F6B4D72}"/>
    <cellStyle name="40% - Accent3 3 6" xfId="11627" xr:uid="{14C75A2D-03D9-4624-B426-42A210EF1C81}"/>
    <cellStyle name="40% - Accent3 3 7" xfId="11628" xr:uid="{3630D5CA-AA3C-4E04-B89A-6EA2FC671583}"/>
    <cellStyle name="40% - Accent3 3 8" xfId="11629" xr:uid="{9A12193D-744D-4FC2-A234-F5668F5E4942}"/>
    <cellStyle name="40% - Accent3 3 9" xfId="32930" xr:uid="{383F2038-7FF3-4801-8C4B-33FEBF6F086F}"/>
    <cellStyle name="40% - Accent3 30" xfId="11630" xr:uid="{B1062933-19E6-43AD-893A-0DB74D67F0A4}"/>
    <cellStyle name="40% - Accent3 30 2" xfId="11631" xr:uid="{7D00F633-3413-4961-AC77-23A5981DD538}"/>
    <cellStyle name="40% - Accent3 30 2 2" xfId="11632" xr:uid="{C1F2D331-CA80-4076-BD1B-6C782D458D28}"/>
    <cellStyle name="40% - Accent3 30 2 3" xfId="11633" xr:uid="{0825A99C-78A2-4791-AAFF-385770DABE28}"/>
    <cellStyle name="40% - Accent3 30 2 4" xfId="11634" xr:uid="{6920A7C0-B108-4015-9062-98894389AACC}"/>
    <cellStyle name="40% - Accent3 30 2 5" xfId="11635" xr:uid="{68FCB13D-8866-4E4F-BBAF-6F2B098D5207}"/>
    <cellStyle name="40% - Accent3 30 2 6" xfId="11636" xr:uid="{0BA088E4-FC66-4F85-BFCA-8AC14FA3AAE8}"/>
    <cellStyle name="40% - Accent3 30 3" xfId="11637" xr:uid="{10EDB5F6-8231-4EEE-8AAF-8346157645E7}"/>
    <cellStyle name="40% - Accent3 30 3 2" xfId="11638" xr:uid="{C9EC11E0-DF00-4B09-8442-56319B944D92}"/>
    <cellStyle name="40% - Accent3 30 4" xfId="11639" xr:uid="{0E718429-84CA-4129-AD59-67C9786845E9}"/>
    <cellStyle name="40% - Accent3 30 5" xfId="11640" xr:uid="{7EF44D60-FCDF-4191-BEC7-38B050C92B77}"/>
    <cellStyle name="40% - Accent3 30 6" xfId="11641" xr:uid="{C97A094C-8CAF-4D51-8F9A-A6E603D7A728}"/>
    <cellStyle name="40% - Accent3 30 7" xfId="11642" xr:uid="{EB2A8EB1-2DC6-42FD-9843-C48C13FA93DB}"/>
    <cellStyle name="40% - Accent3 31" xfId="11643" xr:uid="{F9A7A13E-2C6A-484A-9AC9-C3EB0C927EAA}"/>
    <cellStyle name="40% - Accent3 31 2" xfId="11644" xr:uid="{1071292C-38B2-49E3-8000-82F155CEAF0C}"/>
    <cellStyle name="40% - Accent3 31 2 2" xfId="11645" xr:uid="{D14341A0-5DEB-41BC-AB3B-B587303B3A93}"/>
    <cellStyle name="40% - Accent3 31 2 3" xfId="11646" xr:uid="{78E7A19B-1A55-429C-A07C-DB31795AB13A}"/>
    <cellStyle name="40% - Accent3 31 2 4" xfId="11647" xr:uid="{3FBBECC8-79B1-41FA-8CE1-E19298E7B077}"/>
    <cellStyle name="40% - Accent3 31 2 5" xfId="11648" xr:uid="{B1991DE5-C845-4B70-B288-5E65B67D786F}"/>
    <cellStyle name="40% - Accent3 31 2 6" xfId="11649" xr:uid="{8CF8E87C-1844-4DF7-AC5A-BBE788E42857}"/>
    <cellStyle name="40% - Accent3 31 3" xfId="11650" xr:uid="{8A5E7D2D-ECEB-4DE4-ADF3-7BB03E9C5B86}"/>
    <cellStyle name="40% - Accent3 31 3 2" xfId="11651" xr:uid="{2EA3A06B-CB1C-4B1C-A9FF-96138D411C1D}"/>
    <cellStyle name="40% - Accent3 31 4" xfId="11652" xr:uid="{503F5073-3B84-4695-99F8-BFBFEF853827}"/>
    <cellStyle name="40% - Accent3 31 5" xfId="11653" xr:uid="{19DA8906-0AB5-45D2-A0ED-01A228FD23A8}"/>
    <cellStyle name="40% - Accent3 31 6" xfId="11654" xr:uid="{018BE1A1-B021-422D-80F5-3AF31612B2D8}"/>
    <cellStyle name="40% - Accent3 31 7" xfId="11655" xr:uid="{CA44C20D-C61A-43E6-B0F3-648E444F1EED}"/>
    <cellStyle name="40% - Accent3 32" xfId="11656" xr:uid="{9CB196ED-CF6E-421B-AE93-E6D5AB91F048}"/>
    <cellStyle name="40% - Accent3 32 2" xfId="11657" xr:uid="{5709E2EF-D095-40C4-AEC8-DF2D75F4F1B5}"/>
    <cellStyle name="40% - Accent3 32 2 2" xfId="11658" xr:uid="{0CEA0505-E51D-43AA-A01F-6C0F5D05E9EF}"/>
    <cellStyle name="40% - Accent3 32 2 3" xfId="11659" xr:uid="{36E09EAA-A615-45AB-8D69-6660425C1810}"/>
    <cellStyle name="40% - Accent3 32 2 4" xfId="11660" xr:uid="{3D20EBB2-4E2B-4C38-808C-22311BFE2A5A}"/>
    <cellStyle name="40% - Accent3 32 2 5" xfId="11661" xr:uid="{D46A2288-A4F5-4279-9A54-A41486A7A19E}"/>
    <cellStyle name="40% - Accent3 32 2 6" xfId="11662" xr:uid="{257A8D45-EAE8-44AF-BC25-023874895211}"/>
    <cellStyle name="40% - Accent3 32 3" xfId="11663" xr:uid="{9D398E34-829D-4F8A-A07D-2D1912389DCD}"/>
    <cellStyle name="40% - Accent3 32 3 2" xfId="11664" xr:uid="{8CE99F0F-A898-4205-9756-B10DF4983EAA}"/>
    <cellStyle name="40% - Accent3 32 4" xfId="11665" xr:uid="{386E8D75-6530-4904-9B2D-586A3CB27C68}"/>
    <cellStyle name="40% - Accent3 32 5" xfId="11666" xr:uid="{E8B6A60E-505B-411D-9D5F-55E0F6C1471B}"/>
    <cellStyle name="40% - Accent3 32 6" xfId="11667" xr:uid="{179A5DB5-E062-4F31-ACDC-32D10A5A4EF7}"/>
    <cellStyle name="40% - Accent3 32 7" xfId="11668" xr:uid="{532784F6-882C-4741-8B11-2770C898A81D}"/>
    <cellStyle name="40% - Accent3 33" xfId="11669" xr:uid="{6348501B-F60C-4552-AA58-83A2E3F42B99}"/>
    <cellStyle name="40% - Accent3 33 2" xfId="11670" xr:uid="{6328690E-C5D7-4ABF-B43C-18DBA3A224AE}"/>
    <cellStyle name="40% - Accent3 33 2 2" xfId="11671" xr:uid="{88D9DA66-2340-4960-A39B-642EF2328D61}"/>
    <cellStyle name="40% - Accent3 33 2 3" xfId="11672" xr:uid="{8F9D9007-56D4-4D76-AB88-82710723CA11}"/>
    <cellStyle name="40% - Accent3 33 2 4" xfId="11673" xr:uid="{31036AF6-40C5-4799-B17A-D17B1277E1F4}"/>
    <cellStyle name="40% - Accent3 33 2 5" xfId="11674" xr:uid="{DE7D5E87-024B-46F1-867E-B93A0DF22E2D}"/>
    <cellStyle name="40% - Accent3 33 2 6" xfId="11675" xr:uid="{7676A618-D3BE-410B-83C2-3C9088122F81}"/>
    <cellStyle name="40% - Accent3 33 3" xfId="11676" xr:uid="{C430F605-D227-4DED-9929-8187801B69B4}"/>
    <cellStyle name="40% - Accent3 33 3 2" xfId="11677" xr:uid="{08B472DC-0557-4F9E-B93C-CA258EE54E50}"/>
    <cellStyle name="40% - Accent3 33 4" xfId="11678" xr:uid="{BB2CD2D8-91D4-47B9-AE21-094E5BF96A03}"/>
    <cellStyle name="40% - Accent3 33 5" xfId="11679" xr:uid="{15DB14B2-9189-4D9E-8D81-29C3FDB48995}"/>
    <cellStyle name="40% - Accent3 33 6" xfId="11680" xr:uid="{A4FC7EA4-84B4-4470-A757-FB061B051557}"/>
    <cellStyle name="40% - Accent3 33 7" xfId="11681" xr:uid="{9FC0F371-C022-45F0-84CF-876319F054E6}"/>
    <cellStyle name="40% - Accent3 34" xfId="11682" xr:uid="{FC2B768E-1228-49FD-87C7-9D1A7A1630D5}"/>
    <cellStyle name="40% - Accent3 34 2" xfId="11683" xr:uid="{B769EF86-383B-472B-9022-1A172290343C}"/>
    <cellStyle name="40% - Accent3 34 2 2" xfId="11684" xr:uid="{357EBD32-7412-4C50-A4F4-2937DF9B8D53}"/>
    <cellStyle name="40% - Accent3 34 2 3" xfId="11685" xr:uid="{7C85BCC5-C5E4-4786-A023-7BF088E4CA9E}"/>
    <cellStyle name="40% - Accent3 34 2 4" xfId="11686" xr:uid="{1D9E967E-D9F7-4BD1-B04A-7CC9D8A0CF1B}"/>
    <cellStyle name="40% - Accent3 34 2 5" xfId="11687" xr:uid="{C6B1797E-C877-40D2-8C71-85CCBED958F9}"/>
    <cellStyle name="40% - Accent3 34 2 6" xfId="11688" xr:uid="{98864F89-8B1F-40C7-8152-18E41F306085}"/>
    <cellStyle name="40% - Accent3 34 3" xfId="11689" xr:uid="{370620F2-BD48-42E5-80C6-69E0EFCDAD2A}"/>
    <cellStyle name="40% - Accent3 34 3 2" xfId="11690" xr:uid="{F2CC1084-7620-4E2F-81CF-270C545ED845}"/>
    <cellStyle name="40% - Accent3 34 4" xfId="11691" xr:uid="{FFB61067-2ABD-4C38-BEAE-4A9CA942B728}"/>
    <cellStyle name="40% - Accent3 34 5" xfId="11692" xr:uid="{9CBCEC08-932E-4F59-9EB0-812900F4B8A3}"/>
    <cellStyle name="40% - Accent3 34 6" xfId="11693" xr:uid="{2AB89ABB-5A3F-47BE-A498-2493FF895EBF}"/>
    <cellStyle name="40% - Accent3 34 7" xfId="11694" xr:uid="{41AC9CFA-61D7-431E-A90D-6DB980C66ABF}"/>
    <cellStyle name="40% - Accent3 35" xfId="11695" xr:uid="{9418CD01-2466-4A5A-9275-9E5734676BEB}"/>
    <cellStyle name="40% - Accent3 35 2" xfId="11696" xr:uid="{B8F0F82A-AB67-41C5-BC3B-4C5AB3DDFE81}"/>
    <cellStyle name="40% - Accent3 35 2 2" xfId="11697" xr:uid="{9A00459E-2278-43FA-9A1A-8A260211CF4E}"/>
    <cellStyle name="40% - Accent3 35 2 3" xfId="11698" xr:uid="{8DF1BEC1-4577-4AEA-9850-8DF8782F9997}"/>
    <cellStyle name="40% - Accent3 35 2 4" xfId="11699" xr:uid="{975B8070-BD0C-458E-80EE-86BC54183A92}"/>
    <cellStyle name="40% - Accent3 35 2 5" xfId="11700" xr:uid="{613A8437-1A89-47A2-95FE-5E1367F32F6C}"/>
    <cellStyle name="40% - Accent3 35 2 6" xfId="11701" xr:uid="{E542D230-9E2B-40AB-B5F0-A3355FC28428}"/>
    <cellStyle name="40% - Accent3 35 3" xfId="11702" xr:uid="{AE566EA9-7E3F-40F4-B3DA-33A3AE01911B}"/>
    <cellStyle name="40% - Accent3 35 3 2" xfId="11703" xr:uid="{478C5210-E130-416B-8925-6D03EA1F20B0}"/>
    <cellStyle name="40% - Accent3 35 4" xfId="11704" xr:uid="{0E50C7CA-DF1D-4FB8-B0AB-0B3163B56D2E}"/>
    <cellStyle name="40% - Accent3 35 5" xfId="11705" xr:uid="{878CFBF2-8F09-478A-A2E3-DA3E364588AC}"/>
    <cellStyle name="40% - Accent3 35 6" xfId="11706" xr:uid="{27E51C9A-94A1-4801-B01F-CBBCC6F3E39F}"/>
    <cellStyle name="40% - Accent3 35 7" xfId="11707" xr:uid="{3652F045-29A7-48AC-9891-0712C9AF1CE4}"/>
    <cellStyle name="40% - Accent3 36" xfId="11708" xr:uid="{300CE991-9FD9-4363-927B-369CCC71151A}"/>
    <cellStyle name="40% - Accent3 36 2" xfId="11709" xr:uid="{D06A3C02-CF69-41A2-8763-A546C919058F}"/>
    <cellStyle name="40% - Accent3 36 2 2" xfId="11710" xr:uid="{ED9E6BCE-98DB-4E11-A82C-1DC9B2DD1163}"/>
    <cellStyle name="40% - Accent3 36 2 3" xfId="11711" xr:uid="{37E5F901-4D0D-4B5C-A204-04DDEC0E4AF1}"/>
    <cellStyle name="40% - Accent3 36 2 4" xfId="11712" xr:uid="{E5F0744B-98B7-47B9-9A38-01BD4333DDE8}"/>
    <cellStyle name="40% - Accent3 36 2 5" xfId="11713" xr:uid="{CD144CA9-09B7-4958-AE3B-BAFE092D5806}"/>
    <cellStyle name="40% - Accent3 36 2 6" xfId="11714" xr:uid="{85EA9E8B-3070-4DC4-9E59-F5F9BBEA0254}"/>
    <cellStyle name="40% - Accent3 36 3" xfId="11715" xr:uid="{5340F16A-F6F1-44A2-B2F7-98C6544D748D}"/>
    <cellStyle name="40% - Accent3 36 3 2" xfId="11716" xr:uid="{47B03CA9-09F0-4A29-8E29-F644080D41F5}"/>
    <cellStyle name="40% - Accent3 36 4" xfId="11717" xr:uid="{4F6670DB-96BE-447F-9BDF-B742AB014082}"/>
    <cellStyle name="40% - Accent3 36 5" xfId="11718" xr:uid="{612100FD-9926-4D96-9F90-143667BA9CA6}"/>
    <cellStyle name="40% - Accent3 36 6" xfId="11719" xr:uid="{BD0AD175-C29E-43C2-B218-FC1079F683BC}"/>
    <cellStyle name="40% - Accent3 36 7" xfId="11720" xr:uid="{BC5D0B61-9E36-450F-B3CD-471BE3E2C23B}"/>
    <cellStyle name="40% - Accent3 37" xfId="11721" xr:uid="{D7184B42-2BA6-4337-9D0F-67852489046C}"/>
    <cellStyle name="40% - Accent3 37 2" xfId="11722" xr:uid="{3464DF7E-9CED-4BB3-8E52-253BFDD4010D}"/>
    <cellStyle name="40% - Accent3 37 2 2" xfId="11723" xr:uid="{02C538A2-6869-4DAC-9E9A-3F530892650B}"/>
    <cellStyle name="40% - Accent3 37 2 3" xfId="11724" xr:uid="{DD90D25B-8974-4CC5-8AAB-DE4043B27438}"/>
    <cellStyle name="40% - Accent3 37 2 4" xfId="11725" xr:uid="{AB14178F-0464-4DB4-875B-90119B02C0C4}"/>
    <cellStyle name="40% - Accent3 37 2 5" xfId="11726" xr:uid="{2F1D6B6B-DBBC-4737-AAEC-C1099FA64D55}"/>
    <cellStyle name="40% - Accent3 37 2 6" xfId="11727" xr:uid="{E07B924A-AD41-46E1-9467-434552167D4D}"/>
    <cellStyle name="40% - Accent3 37 3" xfId="11728" xr:uid="{E6B290AC-4F00-499A-8B11-DFFB1E66E83E}"/>
    <cellStyle name="40% - Accent3 37 3 2" xfId="11729" xr:uid="{EEE1D8D5-3ED7-4291-93B0-9AB474E8A8D2}"/>
    <cellStyle name="40% - Accent3 37 4" xfId="11730" xr:uid="{1B6965F9-1502-4B0D-9847-D111835295D3}"/>
    <cellStyle name="40% - Accent3 37 5" xfId="11731" xr:uid="{923EF4D3-835C-4D12-BA35-2B480A728EAE}"/>
    <cellStyle name="40% - Accent3 37 6" xfId="11732" xr:uid="{DF4A1858-89BD-44CF-AB9F-A29AA16EDE02}"/>
    <cellStyle name="40% - Accent3 37 7" xfId="11733" xr:uid="{1FDC96F5-089B-44DE-B253-4F052D128ECE}"/>
    <cellStyle name="40% - Accent3 38" xfId="11734" xr:uid="{E1C42259-573F-48D4-8E6A-5BEADBA0090D}"/>
    <cellStyle name="40% - Accent3 38 2" xfId="11735" xr:uid="{1AA9A823-8493-4001-80EF-43F2049E818F}"/>
    <cellStyle name="40% - Accent3 38 2 2" xfId="11736" xr:uid="{C45B1ACE-68CF-448B-8626-E2E2D561532B}"/>
    <cellStyle name="40% - Accent3 38 2 3" xfId="11737" xr:uid="{87F4B05A-592C-4F21-B6C6-9E706C7A92EF}"/>
    <cellStyle name="40% - Accent3 38 2 4" xfId="11738" xr:uid="{697A9DBB-D1D4-4EC3-ADC3-EE45517BA4CC}"/>
    <cellStyle name="40% - Accent3 38 2 5" xfId="11739" xr:uid="{608B3AAB-70D8-4E5C-9111-69A5BCDD041B}"/>
    <cellStyle name="40% - Accent3 38 2 6" xfId="11740" xr:uid="{AD574818-4DF3-4D56-96A6-1BC2C16FAD39}"/>
    <cellStyle name="40% - Accent3 38 3" xfId="11741" xr:uid="{1A2D77C5-716A-4436-8F88-E8E6BDBEBBCC}"/>
    <cellStyle name="40% - Accent3 38 3 2" xfId="11742" xr:uid="{82FF8FE6-3443-426A-81B4-BC6B1749E839}"/>
    <cellStyle name="40% - Accent3 38 4" xfId="11743" xr:uid="{4255E28E-2435-4F5D-AD59-CE8294B6FF53}"/>
    <cellStyle name="40% - Accent3 38 5" xfId="11744" xr:uid="{1160F4D2-9674-4ECE-97EB-1DB25D0D5321}"/>
    <cellStyle name="40% - Accent3 38 6" xfId="11745" xr:uid="{D6D54554-A003-4B4F-8A39-CB9CA292C050}"/>
    <cellStyle name="40% - Accent3 38 7" xfId="11746" xr:uid="{BE97D1C7-7249-414D-8210-369FD2022CBD}"/>
    <cellStyle name="40% - Accent3 39" xfId="11747" xr:uid="{B3292106-30C0-4297-9D93-9C53B818D01D}"/>
    <cellStyle name="40% - Accent3 39 2" xfId="11748" xr:uid="{C915AC60-5C78-4C0E-9583-82B466C6D6FA}"/>
    <cellStyle name="40% - Accent3 39 2 2" xfId="11749" xr:uid="{2D903662-2336-4352-B0E3-588FC2D378B5}"/>
    <cellStyle name="40% - Accent3 39 2 3" xfId="11750" xr:uid="{F87719D7-6DDD-4DA4-81A0-1B353F32CC63}"/>
    <cellStyle name="40% - Accent3 39 2 4" xfId="11751" xr:uid="{8FAE3BEE-75DB-4547-9AE9-933E8C0B25D0}"/>
    <cellStyle name="40% - Accent3 39 2 5" xfId="11752" xr:uid="{0AAF487A-F0A4-4729-ACF6-240B0C56EC94}"/>
    <cellStyle name="40% - Accent3 39 2 6" xfId="11753" xr:uid="{BA1BC706-C3B5-4F93-AAC4-9CF01B4FD912}"/>
    <cellStyle name="40% - Accent3 39 3" xfId="11754" xr:uid="{AFA0E375-808C-4FB8-8386-03BB35C5E807}"/>
    <cellStyle name="40% - Accent3 39 3 2" xfId="11755" xr:uid="{D9845CF1-657A-42AD-A794-D5C3AA4AF209}"/>
    <cellStyle name="40% - Accent3 39 4" xfId="11756" xr:uid="{1C063ADD-3493-4BEF-BB1E-6AF925FA86D1}"/>
    <cellStyle name="40% - Accent3 39 5" xfId="11757" xr:uid="{7575F25A-07B3-4862-9D6E-64A4FEC31D56}"/>
    <cellStyle name="40% - Accent3 39 6" xfId="11758" xr:uid="{C83C4A4A-CA57-495F-8EC6-409DBEF7AF01}"/>
    <cellStyle name="40% - Accent3 39 7" xfId="11759" xr:uid="{6E8FEE48-AB71-40EA-A3DA-C2DC2DD91972}"/>
    <cellStyle name="40% - Accent3 4" xfId="11760" xr:uid="{1D02B471-FD2F-4710-B869-BF2EF886C240}"/>
    <cellStyle name="40% - Accent3 4 2" xfId="11761" xr:uid="{E0D88A2D-0ABC-42EC-959A-3F1268FEC5C3}"/>
    <cellStyle name="40% - Accent3 4 2 2" xfId="11762" xr:uid="{A22124DD-157E-4EEE-89AF-C0285631FE60}"/>
    <cellStyle name="40% - Accent3 4 2 3" xfId="11763" xr:uid="{C997D759-E034-4BA7-893B-299D80E0DA6C}"/>
    <cellStyle name="40% - Accent3 4 2 4" xfId="11764" xr:uid="{926745CB-D6AE-4221-B37C-A5BABA2F31CB}"/>
    <cellStyle name="40% - Accent3 4 2 5" xfId="11765" xr:uid="{2534CAEA-3C5D-4EED-B895-A1BE975D7DC7}"/>
    <cellStyle name="40% - Accent3 4 2 6" xfId="11766" xr:uid="{8ABA0111-032E-46B9-AB2A-2BEFF2FAD95A}"/>
    <cellStyle name="40% - Accent3 4 3" xfId="11767" xr:uid="{CE3D176A-3546-42F4-96D9-4AE6E9504502}"/>
    <cellStyle name="40% - Accent3 4 3 2" xfId="11768" xr:uid="{17A6DB6A-7F63-4A19-B613-7A3CDBDF2C4D}"/>
    <cellStyle name="40% - Accent3 4 4" xfId="11769" xr:uid="{86C88A22-DCF5-4D01-965F-F792BA52B3CA}"/>
    <cellStyle name="40% - Accent3 4 5" xfId="11770" xr:uid="{F3CED932-6498-431B-A834-9A7AA34BB0C4}"/>
    <cellStyle name="40% - Accent3 4 6" xfId="11771" xr:uid="{59648389-57BA-480E-8512-C38BE77A0C45}"/>
    <cellStyle name="40% - Accent3 4 7" xfId="11772" xr:uid="{4C8D6BAD-18DF-4156-A9A8-0B9FAE6D5B06}"/>
    <cellStyle name="40% - Accent3 40" xfId="11773" xr:uid="{DC31596F-503B-47AC-B2FA-F08DF65C81A5}"/>
    <cellStyle name="40% - Accent3 40 2" xfId="11774" xr:uid="{C18B3087-B74F-4920-8667-6436A49621F8}"/>
    <cellStyle name="40% - Accent3 40 2 2" xfId="11775" xr:uid="{3B57D030-95DB-4583-80E8-2AC12066511D}"/>
    <cellStyle name="40% - Accent3 40 2 3" xfId="11776" xr:uid="{6E3867D4-42F7-4FD6-ADBF-B83ACB42E810}"/>
    <cellStyle name="40% - Accent3 40 2 4" xfId="11777" xr:uid="{5C44FC74-620A-4F6A-B91C-F1A7D5982A3E}"/>
    <cellStyle name="40% - Accent3 40 2 5" xfId="11778" xr:uid="{E4C60396-B572-4FD4-A868-3A6BDBD45E67}"/>
    <cellStyle name="40% - Accent3 40 2 6" xfId="11779" xr:uid="{264F9C5C-E0E4-4E68-AFC9-A0115BDEE3A8}"/>
    <cellStyle name="40% - Accent3 40 3" xfId="11780" xr:uid="{A03BDBEF-4B15-4A01-8922-0BECF6EE4871}"/>
    <cellStyle name="40% - Accent3 40 3 2" xfId="11781" xr:uid="{A42A6441-4924-4840-96D7-78D4ECCA7379}"/>
    <cellStyle name="40% - Accent3 40 4" xfId="11782" xr:uid="{F2BFEA6E-3B33-40F4-9B61-2581BE59716A}"/>
    <cellStyle name="40% - Accent3 40 5" xfId="11783" xr:uid="{E5FB4886-6254-43DD-BBF3-0CDB248774C2}"/>
    <cellStyle name="40% - Accent3 40 6" xfId="11784" xr:uid="{ABB6CF38-0270-4B14-B2D2-2324A3C1DC9F}"/>
    <cellStyle name="40% - Accent3 40 7" xfId="11785" xr:uid="{799ADB5C-AC65-41D9-A90B-F841105FA6C0}"/>
    <cellStyle name="40% - Accent3 41" xfId="11786" xr:uid="{81FD1AAA-94BA-47A2-BBBD-CB9CF0EECC16}"/>
    <cellStyle name="40% - Accent3 41 2" xfId="11787" xr:uid="{403A4303-8AF4-4539-B1A2-0AF94C3A1381}"/>
    <cellStyle name="40% - Accent3 41 2 2" xfId="11788" xr:uid="{72A83ACD-7AA7-4C3A-A0A2-0A9601A44F78}"/>
    <cellStyle name="40% - Accent3 41 2 3" xfId="11789" xr:uid="{176633F8-3F15-479A-A19D-3EC8C21D14BF}"/>
    <cellStyle name="40% - Accent3 41 2 4" xfId="11790" xr:uid="{C895B0F6-0761-4099-9EEA-6D5F26182F0D}"/>
    <cellStyle name="40% - Accent3 41 2 5" xfId="11791" xr:uid="{3E1340A5-BF26-44D9-8117-EA56ED76B148}"/>
    <cellStyle name="40% - Accent3 41 2 6" xfId="11792" xr:uid="{04F86D78-E500-45E7-887B-8BB89DDDD1B4}"/>
    <cellStyle name="40% - Accent3 41 3" xfId="11793" xr:uid="{B927EE73-F53E-4EA9-9142-0F31D7D1F8EB}"/>
    <cellStyle name="40% - Accent3 41 3 2" xfId="11794" xr:uid="{3FF114AA-25DB-45D8-A166-594AFDA86F98}"/>
    <cellStyle name="40% - Accent3 41 4" xfId="11795" xr:uid="{AF252B2C-041D-46E8-8237-D95B9A7F86F3}"/>
    <cellStyle name="40% - Accent3 41 5" xfId="11796" xr:uid="{1B30276F-ECB6-4667-91A9-4ADC1CFABE39}"/>
    <cellStyle name="40% - Accent3 41 6" xfId="11797" xr:uid="{3CCAE8C6-7D0B-4A78-A820-756A2564DD6E}"/>
    <cellStyle name="40% - Accent3 41 7" xfId="11798" xr:uid="{4A5B0BAC-646E-45BC-95CB-E129B9480255}"/>
    <cellStyle name="40% - Accent3 42" xfId="11799" xr:uid="{1DC74525-2148-4558-89E3-EA4E59020B8B}"/>
    <cellStyle name="40% - Accent3 42 2" xfId="11800" xr:uid="{6254DBB6-5D10-4E0B-973E-783C4AE2B6D7}"/>
    <cellStyle name="40% - Accent3 42 2 2" xfId="11801" xr:uid="{FA51C9E2-3991-4CBD-A63C-4A43F5F7AF97}"/>
    <cellStyle name="40% - Accent3 42 2 3" xfId="11802" xr:uid="{263B09E1-CAAB-43B7-8760-3ECCABE2EC47}"/>
    <cellStyle name="40% - Accent3 42 2 4" xfId="11803" xr:uid="{2821DF24-EC2C-4188-8480-322B957EA0E5}"/>
    <cellStyle name="40% - Accent3 42 2 5" xfId="11804" xr:uid="{775E3AFB-51F0-4E88-BB3B-55F422620ECF}"/>
    <cellStyle name="40% - Accent3 42 2 6" xfId="11805" xr:uid="{5C805523-127A-41DD-AFA5-35B12DEFCC94}"/>
    <cellStyle name="40% - Accent3 42 3" xfId="11806" xr:uid="{6D846C7B-C469-4EF8-985F-D243A545933A}"/>
    <cellStyle name="40% - Accent3 42 3 2" xfId="11807" xr:uid="{9E6A0A10-A403-4D19-AF1B-7941DC6D12B3}"/>
    <cellStyle name="40% - Accent3 42 4" xfId="11808" xr:uid="{21A71B1B-3207-493E-8887-C4AB4FE17544}"/>
    <cellStyle name="40% - Accent3 42 5" xfId="11809" xr:uid="{0079A048-74E2-40D5-88E1-D5C5FAFD3A96}"/>
    <cellStyle name="40% - Accent3 42 6" xfId="11810" xr:uid="{446C5381-5830-4595-AF61-2AAA18C1B5CD}"/>
    <cellStyle name="40% - Accent3 42 7" xfId="11811" xr:uid="{E129B021-7F85-4A16-93C9-A5CD94A3151F}"/>
    <cellStyle name="40% - Accent3 43" xfId="11812" xr:uid="{B2FFBBE1-034B-4C38-8B67-0698CA20509F}"/>
    <cellStyle name="40% - Accent3 43 2" xfId="11813" xr:uid="{B7E7A9EE-0858-4C13-9207-BA0BF0F71BF0}"/>
    <cellStyle name="40% - Accent3 43 2 2" xfId="11814" xr:uid="{F1235B93-271C-444D-B59A-551743E83983}"/>
    <cellStyle name="40% - Accent3 43 2 3" xfId="11815" xr:uid="{9A8D9846-1B6A-4B3B-94D9-5016C9781DD3}"/>
    <cellStyle name="40% - Accent3 43 2 4" xfId="11816" xr:uid="{C04E7B52-3C35-4795-B5CD-C777BB081EB7}"/>
    <cellStyle name="40% - Accent3 43 2 5" xfId="11817" xr:uid="{B8A1FBA1-92CA-4139-8A0E-B9D666FA48B1}"/>
    <cellStyle name="40% - Accent3 43 2 6" xfId="11818" xr:uid="{1FF3F104-ABAE-498E-8CE1-F3D1136934A8}"/>
    <cellStyle name="40% - Accent3 43 3" xfId="11819" xr:uid="{029F48A6-C0AD-4CBA-B82F-FD2D7C2868D5}"/>
    <cellStyle name="40% - Accent3 43 3 2" xfId="11820" xr:uid="{95DB74B4-AAF1-4993-A76D-993C62E476B7}"/>
    <cellStyle name="40% - Accent3 43 4" xfId="11821" xr:uid="{1D0100C5-02C2-42C9-A053-4B01DB81FBE9}"/>
    <cellStyle name="40% - Accent3 43 5" xfId="11822" xr:uid="{41D01CEA-D9BA-43B0-84A1-866263816D19}"/>
    <cellStyle name="40% - Accent3 43 6" xfId="11823" xr:uid="{17F2D3A4-A850-45B5-A615-B1C1E1F83696}"/>
    <cellStyle name="40% - Accent3 43 7" xfId="11824" xr:uid="{BEAD94E1-2C90-4283-9539-6EC1271AFC9E}"/>
    <cellStyle name="40% - Accent3 44" xfId="11825" xr:uid="{B76C2D1E-4AC9-4B00-80F4-21BFB1A05783}"/>
    <cellStyle name="40% - Accent3 44 2" xfId="11826" xr:uid="{EFA0DC5C-644C-4A40-8E51-E8E6EFD0EAF3}"/>
    <cellStyle name="40% - Accent3 44 2 2" xfId="11827" xr:uid="{A695E63E-03AF-4544-ACD6-8ED38A6826F5}"/>
    <cellStyle name="40% - Accent3 44 2 3" xfId="11828" xr:uid="{6A0F752A-8892-4367-B9C5-D27DC35E38E4}"/>
    <cellStyle name="40% - Accent3 44 2 4" xfId="11829" xr:uid="{1263C0E5-F236-4A13-B9BC-C0A50584CF34}"/>
    <cellStyle name="40% - Accent3 44 2 5" xfId="11830" xr:uid="{7229C766-49DF-410A-BF0D-3EC14F51E708}"/>
    <cellStyle name="40% - Accent3 44 2 6" xfId="11831" xr:uid="{B5D56970-8063-408B-9E59-BD2BA88D712D}"/>
    <cellStyle name="40% - Accent3 44 3" xfId="11832" xr:uid="{EA52ACE6-43F0-44FF-83F5-EB86247C0F53}"/>
    <cellStyle name="40% - Accent3 44 3 2" xfId="11833" xr:uid="{3294F001-2E0E-459A-A2C5-25B427D53155}"/>
    <cellStyle name="40% - Accent3 44 4" xfId="11834" xr:uid="{F3C4A4A8-B34F-4529-8C19-47DABAF4553C}"/>
    <cellStyle name="40% - Accent3 44 5" xfId="11835" xr:uid="{F073D266-90F5-400D-9E64-7B4749395672}"/>
    <cellStyle name="40% - Accent3 44 6" xfId="11836" xr:uid="{E737ED31-6E9A-469B-B814-7A59C4E66AEC}"/>
    <cellStyle name="40% - Accent3 44 7" xfId="11837" xr:uid="{46A61BAA-E61B-4C06-88CB-29B6B6636ABC}"/>
    <cellStyle name="40% - Accent3 45" xfId="11838" xr:uid="{DCC9D948-8775-45E7-AD95-284B3BA4779C}"/>
    <cellStyle name="40% - Accent3 45 2" xfId="11839" xr:uid="{C81F4797-F65E-41D6-A1C9-01D28F0DF2CB}"/>
    <cellStyle name="40% - Accent3 45 2 2" xfId="11840" xr:uid="{EA184ABD-B5E5-4E11-B566-F3A25BDB27BA}"/>
    <cellStyle name="40% - Accent3 45 2 3" xfId="11841" xr:uid="{297E79BC-C3AB-46F0-BCE5-87A13956888D}"/>
    <cellStyle name="40% - Accent3 45 2 4" xfId="11842" xr:uid="{08CF5C8E-472D-4425-A835-B57E358714A7}"/>
    <cellStyle name="40% - Accent3 45 2 5" xfId="11843" xr:uid="{DCACF9B2-BE2C-42EC-A483-772359C04625}"/>
    <cellStyle name="40% - Accent3 45 2 6" xfId="11844" xr:uid="{CC6763EC-A8DC-480F-A7A1-21D2AEF70CCE}"/>
    <cellStyle name="40% - Accent3 45 3" xfId="11845" xr:uid="{5960C3A9-6BD5-412A-AF0C-BA6F46F01D10}"/>
    <cellStyle name="40% - Accent3 45 3 2" xfId="11846" xr:uid="{7F4DB86B-3437-41CB-9811-919317C6AB4A}"/>
    <cellStyle name="40% - Accent3 45 4" xfId="11847" xr:uid="{6AE72313-7087-4EB2-B976-BD08CE0788B6}"/>
    <cellStyle name="40% - Accent3 45 5" xfId="11848" xr:uid="{DCCE7919-DB38-4541-A352-FF66C8A82331}"/>
    <cellStyle name="40% - Accent3 45 6" xfId="11849" xr:uid="{F2160E23-EE6F-4992-BA66-F7E454AC2D7D}"/>
    <cellStyle name="40% - Accent3 45 7" xfId="11850" xr:uid="{7EAB2104-FD18-4373-BF30-989403516B20}"/>
    <cellStyle name="40% - Accent3 46" xfId="11851" xr:uid="{1E43A153-C3E0-468A-B162-D5AF4703AE01}"/>
    <cellStyle name="40% - Accent3 46 2" xfId="11852" xr:uid="{C62AE410-8A06-44EC-B3DE-3CF5055DCC90}"/>
    <cellStyle name="40% - Accent3 46 2 2" xfId="11853" xr:uid="{3445C731-08A9-40C2-9AED-02E7934647F4}"/>
    <cellStyle name="40% - Accent3 46 2 3" xfId="11854" xr:uid="{9D3A0E36-2914-43B3-AA19-7CA72C18419C}"/>
    <cellStyle name="40% - Accent3 46 2 4" xfId="11855" xr:uid="{F5CD00E4-02E7-41F7-8036-13E7D0164DA8}"/>
    <cellStyle name="40% - Accent3 46 2 5" xfId="11856" xr:uid="{1006A911-FCB4-4479-8BE5-F1E54F209647}"/>
    <cellStyle name="40% - Accent3 46 2 6" xfId="11857" xr:uid="{496765A2-18DC-4397-80BF-437CE6C885D0}"/>
    <cellStyle name="40% - Accent3 46 2 7" xfId="11858" xr:uid="{0608C1E2-4C99-4E45-9ECF-84D57881EA5E}"/>
    <cellStyle name="40% - Accent3 46 2 8" xfId="11859" xr:uid="{7C5AC276-EAAB-42B0-A979-745D9E340FCE}"/>
    <cellStyle name="40% - Accent3 46 3" xfId="11860" xr:uid="{9B9BE59E-3DDD-4A7C-A335-9066FE0A0600}"/>
    <cellStyle name="40% - Accent3 46 3 2" xfId="11861" xr:uid="{6CCAF3E9-BBF9-4F15-9ED2-8A9C6F504A06}"/>
    <cellStyle name="40% - Accent3 46 4" xfId="11862" xr:uid="{39E3AD22-7B3C-4CBD-BFB0-8295139E6946}"/>
    <cellStyle name="40% - Accent3 46 5" xfId="11863" xr:uid="{DC65DC8A-8188-4EC2-829A-FB5652E82848}"/>
    <cellStyle name="40% - Accent3 46 6" xfId="11864" xr:uid="{8B27BFA5-003C-47EB-BCA7-560561D94488}"/>
    <cellStyle name="40% - Accent3 46 7" xfId="11865" xr:uid="{A6B3C791-59F7-448F-B3ED-98BC80617942}"/>
    <cellStyle name="40% - Accent3 46 8" xfId="11866" xr:uid="{7C6AF1DF-3454-4415-8E4F-E4C26F229058}"/>
    <cellStyle name="40% - Accent3 46 9" xfId="11867" xr:uid="{F034D96D-EBEB-4125-8070-AF5B57541ED2}"/>
    <cellStyle name="40% - Accent3 47" xfId="11868" xr:uid="{849DEFB1-CAF3-4459-851C-1C653A29BC42}"/>
    <cellStyle name="40% - Accent3 47 2" xfId="11869" xr:uid="{62005964-D690-4FF4-9298-C31B29760BA6}"/>
    <cellStyle name="40% - Accent3 47 2 2" xfId="11870" xr:uid="{20500201-21CD-4044-BC8D-3B12F7089F09}"/>
    <cellStyle name="40% - Accent3 47 2 3" xfId="11871" xr:uid="{4D3BEF7E-661B-41C1-B191-CF01BDA43736}"/>
    <cellStyle name="40% - Accent3 47 2 4" xfId="11872" xr:uid="{AF1C3DED-98A5-49A9-9EC9-AF53A14D0ED3}"/>
    <cellStyle name="40% - Accent3 47 2 5" xfId="11873" xr:uid="{9B7475ED-DA46-49DC-9FE6-7175A663A240}"/>
    <cellStyle name="40% - Accent3 47 2 6" xfId="11874" xr:uid="{AECD6DAF-F012-4C5C-BFF2-3EF77927A808}"/>
    <cellStyle name="40% - Accent3 47 2 7" xfId="11875" xr:uid="{C81FA40D-8993-40F0-92C2-EB412D3C756D}"/>
    <cellStyle name="40% - Accent3 47 2 8" xfId="11876" xr:uid="{298A808D-CBBB-4694-A411-3353667AE863}"/>
    <cellStyle name="40% - Accent3 47 3" xfId="11877" xr:uid="{6C48255D-8B47-4B3B-A502-3DEC99980C3F}"/>
    <cellStyle name="40% - Accent3 47 3 2" xfId="11878" xr:uid="{A325915C-4C9E-4495-BE62-7C9D3FBF581D}"/>
    <cellStyle name="40% - Accent3 47 4" xfId="11879" xr:uid="{226F23E3-3F55-4318-A447-7CB944C3BC27}"/>
    <cellStyle name="40% - Accent3 47 5" xfId="11880" xr:uid="{E739D8FB-4746-4A80-A3B8-F1CC5265899E}"/>
    <cellStyle name="40% - Accent3 47 6" xfId="11881" xr:uid="{0CCE70FE-F6F4-440F-AE7F-4866D45209BF}"/>
    <cellStyle name="40% - Accent3 47 7" xfId="11882" xr:uid="{496C5C81-462C-41D7-BB6D-59F88D16CD02}"/>
    <cellStyle name="40% - Accent3 47 8" xfId="11883" xr:uid="{3D1C4D25-D364-487C-80A2-0A64ACFA0301}"/>
    <cellStyle name="40% - Accent3 47 9" xfId="11884" xr:uid="{26817AF3-EA08-4290-9E46-98B0C06ADDF1}"/>
    <cellStyle name="40% - Accent3 48" xfId="11885" xr:uid="{394A1208-EB2E-4F2F-9509-2F2DF8AA8B9A}"/>
    <cellStyle name="40% - Accent3 48 2" xfId="11886" xr:uid="{2D716E59-1CAA-4009-B4DA-B9F558C8FAD8}"/>
    <cellStyle name="40% - Accent3 48 2 2" xfId="11887" xr:uid="{F2EE3806-1274-4E1A-85B1-A067241DE1B3}"/>
    <cellStyle name="40% - Accent3 48 2 3" xfId="11888" xr:uid="{51612D83-0C5D-4482-84CB-5FA6E4ED1253}"/>
    <cellStyle name="40% - Accent3 48 2 4" xfId="11889" xr:uid="{5DB8DC7F-0FD4-447A-9D54-852FF69D8D33}"/>
    <cellStyle name="40% - Accent3 48 2 5" xfId="11890" xr:uid="{D4CC8A57-A866-4C14-ABF1-BC23B0446BEE}"/>
    <cellStyle name="40% - Accent3 48 2 6" xfId="11891" xr:uid="{C446CB1C-B415-4FAD-A8D3-A5B95CC9C1DD}"/>
    <cellStyle name="40% - Accent3 48 2 7" xfId="11892" xr:uid="{34E83FF1-101A-4EAA-8593-34E5BAFE016E}"/>
    <cellStyle name="40% - Accent3 48 2 8" xfId="11893" xr:uid="{B35C6E48-0BA7-4AB9-9C04-023A2EDED804}"/>
    <cellStyle name="40% - Accent3 48 3" xfId="11894" xr:uid="{357A914E-B8F9-4F9A-AA51-B8043B53C679}"/>
    <cellStyle name="40% - Accent3 48 3 2" xfId="11895" xr:uid="{CE268DF3-2C63-4E08-9C29-7E8F30B5046A}"/>
    <cellStyle name="40% - Accent3 48 4" xfId="11896" xr:uid="{13271824-631B-414D-858A-9519DDE26837}"/>
    <cellStyle name="40% - Accent3 48 5" xfId="11897" xr:uid="{26D808EE-3FBF-4987-B1AC-AB6793A7C31C}"/>
    <cellStyle name="40% - Accent3 48 6" xfId="11898" xr:uid="{2390BCFB-7CB8-4C60-B2DB-A1C174BF1145}"/>
    <cellStyle name="40% - Accent3 48 7" xfId="11899" xr:uid="{441B6AD1-189C-48CF-BA0F-111F363C32D4}"/>
    <cellStyle name="40% - Accent3 48 8" xfId="11900" xr:uid="{6895123F-7829-488A-B19B-E0882079C514}"/>
    <cellStyle name="40% - Accent3 48 9" xfId="11901" xr:uid="{A8331507-60B3-40B8-9CDE-E47CEBAA79FA}"/>
    <cellStyle name="40% - Accent3 49" xfId="11902" xr:uid="{87322354-B3A7-4A46-AEB4-C76CE803FCC4}"/>
    <cellStyle name="40% - Accent3 49 2" xfId="11903" xr:uid="{1DBD1FA8-0B9E-48A6-86A0-636A5B2AEBDF}"/>
    <cellStyle name="40% - Accent3 49 2 2" xfId="11904" xr:uid="{0F584E29-FEB4-45E8-A587-9DEF765EB622}"/>
    <cellStyle name="40% - Accent3 49 2 3" xfId="11905" xr:uid="{D65B3106-4BD2-49EA-9315-4429EDE08FC1}"/>
    <cellStyle name="40% - Accent3 49 2 4" xfId="11906" xr:uid="{7F4CDA4B-58DE-43C7-BADF-81E4A6402A65}"/>
    <cellStyle name="40% - Accent3 49 2 5" xfId="11907" xr:uid="{9A5E1281-659D-424B-B461-ADC991860E55}"/>
    <cellStyle name="40% - Accent3 49 2 6" xfId="11908" xr:uid="{F4114FF9-1B52-4B6C-A6BA-8C69518F2092}"/>
    <cellStyle name="40% - Accent3 49 2 7" xfId="11909" xr:uid="{185B6C38-B782-453A-A865-3343DD21BE64}"/>
    <cellStyle name="40% - Accent3 49 2 8" xfId="11910" xr:uid="{FA7B1A05-ED9F-4AFB-983F-DE4055C2BE4F}"/>
    <cellStyle name="40% - Accent3 49 3" xfId="11911" xr:uid="{08EC689E-0D95-49C6-B02E-2096F17BD10E}"/>
    <cellStyle name="40% - Accent3 49 3 2" xfId="11912" xr:uid="{EF138A37-99D8-4222-834E-240FC71E5BF9}"/>
    <cellStyle name="40% - Accent3 49 4" xfId="11913" xr:uid="{18E0EECC-42CD-442B-838E-1BDFEDD48450}"/>
    <cellStyle name="40% - Accent3 49 5" xfId="11914" xr:uid="{65E529EA-D5C2-44DE-ABE1-7E8C0A5D0038}"/>
    <cellStyle name="40% - Accent3 49 6" xfId="11915" xr:uid="{EB884917-49DF-4892-8A97-5C3810B88FEF}"/>
    <cellStyle name="40% - Accent3 49 7" xfId="11916" xr:uid="{46AAC1D6-BB6C-403F-983A-4B1029E076C5}"/>
    <cellStyle name="40% - Accent3 49 8" xfId="11917" xr:uid="{AA0911B1-DB11-4889-B5ED-B36DF8503A74}"/>
    <cellStyle name="40% - Accent3 49 9" xfId="11918" xr:uid="{8519B24B-836E-4BE1-BAE8-39A9BA50E9D3}"/>
    <cellStyle name="40% - Accent3 5" xfId="11919" xr:uid="{07874B00-BA72-4CCC-9F9E-BCE3A505BD41}"/>
    <cellStyle name="40% - Accent3 5 2" xfId="11920" xr:uid="{E84A2100-55C7-414D-8CD6-53DF43F5E61D}"/>
    <cellStyle name="40% - Accent3 5 2 2" xfId="11921" xr:uid="{27D4276F-6EA3-409B-A82A-38521C7CCBDF}"/>
    <cellStyle name="40% - Accent3 5 2 3" xfId="11922" xr:uid="{3B3672E2-B79E-490A-A0C1-B45BDCEFFF83}"/>
    <cellStyle name="40% - Accent3 5 2 4" xfId="11923" xr:uid="{674551E6-E0DD-4394-B095-F90FC250A9FE}"/>
    <cellStyle name="40% - Accent3 5 2 5" xfId="11924" xr:uid="{DF94A520-E5BD-4859-8D00-443CFD43DA05}"/>
    <cellStyle name="40% - Accent3 5 2 6" xfId="11925" xr:uid="{494C6A41-70F4-4CDA-9B6E-CF1432123B67}"/>
    <cellStyle name="40% - Accent3 5 3" xfId="11926" xr:uid="{1BB9DE2F-87C6-4206-8AAD-A750FCCA73A8}"/>
    <cellStyle name="40% - Accent3 5 3 2" xfId="11927" xr:uid="{EEB53D72-63C3-405D-B04B-55E62510674E}"/>
    <cellStyle name="40% - Accent3 5 4" xfId="11928" xr:uid="{1586551B-9F8B-4948-90E6-DC54D010C798}"/>
    <cellStyle name="40% - Accent3 5 5" xfId="11929" xr:uid="{D6B6C5A0-3AA4-4DA7-998B-E832A8AC6618}"/>
    <cellStyle name="40% - Accent3 5 6" xfId="11930" xr:uid="{440DB274-4AF1-4721-AD54-DF33283A9BC6}"/>
    <cellStyle name="40% - Accent3 5 7" xfId="11931" xr:uid="{674CCA4E-3DD3-4C85-AD98-2555B21D60E1}"/>
    <cellStyle name="40% - Accent3 50" xfId="11932" xr:uid="{03F7B605-B3B7-47B1-BAA8-08BA100AB280}"/>
    <cellStyle name="40% - Accent3 50 2" xfId="11933" xr:uid="{14D58391-EB40-46DC-BE51-94CF1E7F4335}"/>
    <cellStyle name="40% - Accent3 50 2 2" xfId="11934" xr:uid="{A17FE572-C3E3-4411-9344-48595CD82E9D}"/>
    <cellStyle name="40% - Accent3 50 2 3" xfId="11935" xr:uid="{D04391CA-AB47-4F24-A56C-DA5231312256}"/>
    <cellStyle name="40% - Accent3 50 2 4" xfId="11936" xr:uid="{2DC5CA30-F621-401E-B083-CC6B19C0DB62}"/>
    <cellStyle name="40% - Accent3 50 2 5" xfId="11937" xr:uid="{8CABCA7D-E962-4FD3-B00D-043FE7E1A0B9}"/>
    <cellStyle name="40% - Accent3 50 2 6" xfId="11938" xr:uid="{3273D220-B690-44DF-8C0B-BBBA11C9280F}"/>
    <cellStyle name="40% - Accent3 50 2 7" xfId="11939" xr:uid="{74A993E7-E0E1-4196-AA4D-6FD25332FC53}"/>
    <cellStyle name="40% - Accent3 50 2 8" xfId="11940" xr:uid="{BD758170-3553-42FA-B5BB-9C9D07CE97FC}"/>
    <cellStyle name="40% - Accent3 50 3" xfId="11941" xr:uid="{40CEBFD6-DE45-4A1E-8377-FD43EF67B0D1}"/>
    <cellStyle name="40% - Accent3 50 3 2" xfId="11942" xr:uid="{0CCD4B67-4E50-46E7-9615-EA0DED48671F}"/>
    <cellStyle name="40% - Accent3 50 4" xfId="11943" xr:uid="{9FC5A05E-134D-4CFC-887D-C135DED6F386}"/>
    <cellStyle name="40% - Accent3 50 5" xfId="11944" xr:uid="{16156104-5F59-43C1-89EB-BCA2E70DF83C}"/>
    <cellStyle name="40% - Accent3 50 6" xfId="11945" xr:uid="{AACC93A5-DE68-4706-A7CE-112B57C1FCF0}"/>
    <cellStyle name="40% - Accent3 50 7" xfId="11946" xr:uid="{474A1945-6481-4FDF-8C5F-6AF1FC636726}"/>
    <cellStyle name="40% - Accent3 50 8" xfId="11947" xr:uid="{CB372B66-B2C3-4B42-AD9F-EDDD3F8633C2}"/>
    <cellStyle name="40% - Accent3 50 9" xfId="11948" xr:uid="{D66A6CA5-535D-437F-868E-B8A4F072260B}"/>
    <cellStyle name="40% - Accent3 51" xfId="11949" xr:uid="{FAE19F4E-0E21-407D-AD82-DC07680741F4}"/>
    <cellStyle name="40% - Accent3 51 2" xfId="11950" xr:uid="{433B8BFD-2B40-4661-A238-362AB870E203}"/>
    <cellStyle name="40% - Accent3 51 2 2" xfId="11951" xr:uid="{735E6475-799E-4CAD-A787-E47DD52E0DCC}"/>
    <cellStyle name="40% - Accent3 51 2 3" xfId="11952" xr:uid="{649C5BBF-C23D-4486-847B-7900ACB417AA}"/>
    <cellStyle name="40% - Accent3 51 2 4" xfId="11953" xr:uid="{FD4CD565-E367-482B-BF85-D67E4A0C8EF0}"/>
    <cellStyle name="40% - Accent3 51 2 5" xfId="11954" xr:uid="{17B21A68-5AB1-45FF-B0FD-8EA6BA093152}"/>
    <cellStyle name="40% - Accent3 51 2 6" xfId="11955" xr:uid="{A82685E5-56DC-41A4-AFC9-062AB9393C5E}"/>
    <cellStyle name="40% - Accent3 51 2 7" xfId="11956" xr:uid="{CD0E3F13-F92E-4FF9-B600-9A22A9638A95}"/>
    <cellStyle name="40% - Accent3 51 2 8" xfId="11957" xr:uid="{6CF2C2C5-5F05-4D77-8F16-E24356A6F7EF}"/>
    <cellStyle name="40% - Accent3 51 3" xfId="11958" xr:uid="{E71AB2EF-5BB7-4A25-8B5F-186A9888BB2B}"/>
    <cellStyle name="40% - Accent3 51 3 2" xfId="11959" xr:uid="{6CF324B5-F729-4E23-8CC4-15531593C6E4}"/>
    <cellStyle name="40% - Accent3 51 4" xfId="11960" xr:uid="{015D46F0-CF28-4583-B039-E08C29C68B45}"/>
    <cellStyle name="40% - Accent3 51 5" xfId="11961" xr:uid="{4E380A50-97D8-4DC2-8A53-4919142EE7D2}"/>
    <cellStyle name="40% - Accent3 51 6" xfId="11962" xr:uid="{D2D2DA08-D47B-4A05-82F8-A666ACD8C6CF}"/>
    <cellStyle name="40% - Accent3 51 7" xfId="11963" xr:uid="{777A2666-6334-4C17-9282-646FEB45C525}"/>
    <cellStyle name="40% - Accent3 51 8" xfId="11964" xr:uid="{A4A757B5-61B1-419D-AA3C-FF1F2DCB3149}"/>
    <cellStyle name="40% - Accent3 51 9" xfId="11965" xr:uid="{373D440A-C4A5-4F4A-8142-D0A08B2D026A}"/>
    <cellStyle name="40% - Accent3 52" xfId="11966" xr:uid="{4EB0C2D1-7C58-42D1-BF01-976651A67F48}"/>
    <cellStyle name="40% - Accent3 52 2" xfId="11967" xr:uid="{82F39DA6-D0A7-475A-A3EB-68DFCA846C02}"/>
    <cellStyle name="40% - Accent3 52 2 2" xfId="11968" xr:uid="{D267B043-32FF-409A-81D7-EEA6C2D03BC4}"/>
    <cellStyle name="40% - Accent3 52 2 3" xfId="11969" xr:uid="{339463E5-00CF-419C-A351-BF5012EE4C76}"/>
    <cellStyle name="40% - Accent3 52 2 4" xfId="11970" xr:uid="{D0C3A5E9-8F0F-46F1-8BD3-050910C97D2D}"/>
    <cellStyle name="40% - Accent3 52 2 5" xfId="11971" xr:uid="{7FDA37E3-E206-4D04-A8DD-B60E8D4163B5}"/>
    <cellStyle name="40% - Accent3 52 2 6" xfId="11972" xr:uid="{A1466EEE-356A-424C-BF34-7629E6401045}"/>
    <cellStyle name="40% - Accent3 52 2 7" xfId="11973" xr:uid="{EA9B7163-30D9-4FCC-9B34-AB7696C53BE2}"/>
    <cellStyle name="40% - Accent3 52 2 8" xfId="11974" xr:uid="{0E8FFE58-7ABC-4DD1-B194-B40722C0DBAF}"/>
    <cellStyle name="40% - Accent3 52 3" xfId="11975" xr:uid="{802F8C59-7EAE-4EB7-9BFF-5B413371768F}"/>
    <cellStyle name="40% - Accent3 52 3 2" xfId="11976" xr:uid="{9A8FF314-EEAE-4CD2-B62D-C535CA59603A}"/>
    <cellStyle name="40% - Accent3 52 4" xfId="11977" xr:uid="{00771CE4-F669-49A2-A1C3-C4E6E10B0F8C}"/>
    <cellStyle name="40% - Accent3 52 5" xfId="11978" xr:uid="{89B2EF3B-4861-44A1-B57F-2EE4F003AE34}"/>
    <cellStyle name="40% - Accent3 52 6" xfId="11979" xr:uid="{21D385B1-608A-44F5-8CE2-BB326D2FEEFB}"/>
    <cellStyle name="40% - Accent3 52 7" xfId="11980" xr:uid="{91102F1B-56C6-4EDB-9EA5-785CBD563193}"/>
    <cellStyle name="40% - Accent3 52 8" xfId="11981" xr:uid="{7B3F8D0E-1F1B-4FC7-87EB-DEE1029D66E2}"/>
    <cellStyle name="40% - Accent3 52 9" xfId="11982" xr:uid="{2C2BA93B-93E2-4624-8575-1BFEAA671F76}"/>
    <cellStyle name="40% - Accent3 53" xfId="11983" xr:uid="{C5E04072-EEC4-42DF-A705-8E2824719B09}"/>
    <cellStyle name="40% - Accent3 53 2" xfId="11984" xr:uid="{4ECCE5BD-9AF1-4AD8-B9E6-0B172FBD3DA0}"/>
    <cellStyle name="40% - Accent3 53 2 2" xfId="11985" xr:uid="{106E804E-DDC7-4AD2-914C-5B3DB2C50E62}"/>
    <cellStyle name="40% - Accent3 53 2 3" xfId="11986" xr:uid="{8E4A02D3-ED27-4D47-8FC3-BA35A66E2744}"/>
    <cellStyle name="40% - Accent3 53 2 4" xfId="11987" xr:uid="{E158958A-2474-423B-98F5-6A177C008001}"/>
    <cellStyle name="40% - Accent3 53 2 5" xfId="11988" xr:uid="{318C2606-6AB8-4182-BF9C-C984345D8638}"/>
    <cellStyle name="40% - Accent3 53 2 6" xfId="11989" xr:uid="{245FF621-528A-4EB5-B915-46BE541E71E7}"/>
    <cellStyle name="40% - Accent3 53 2 7" xfId="11990" xr:uid="{CE968906-F5D4-4A57-A4B5-D305CA3E68C8}"/>
    <cellStyle name="40% - Accent3 53 2 8" xfId="11991" xr:uid="{EF73EC64-69E0-4CE5-BBB5-126EE7E78762}"/>
    <cellStyle name="40% - Accent3 53 3" xfId="11992" xr:uid="{B3FCF8C6-EEDE-4BE4-97C2-FC793DB797F4}"/>
    <cellStyle name="40% - Accent3 53 3 2" xfId="11993" xr:uid="{85DA9580-87FB-44D1-9942-B20694F70C29}"/>
    <cellStyle name="40% - Accent3 53 4" xfId="11994" xr:uid="{71A40762-F295-4D81-9C5A-08F78F5B26A5}"/>
    <cellStyle name="40% - Accent3 53 5" xfId="11995" xr:uid="{C8413084-4950-4B87-89A6-8C7262E73725}"/>
    <cellStyle name="40% - Accent3 53 6" xfId="11996" xr:uid="{7010117E-26B7-4133-8640-1926EF496CA7}"/>
    <cellStyle name="40% - Accent3 53 7" xfId="11997" xr:uid="{A6518DDB-D421-454A-BA8D-E5CC5ACEB5D8}"/>
    <cellStyle name="40% - Accent3 53 8" xfId="11998" xr:uid="{465556C0-2E5C-47E7-B88D-A5025D3347DA}"/>
    <cellStyle name="40% - Accent3 53 9" xfId="11999" xr:uid="{46BA6658-6134-4111-96E3-D1FC66C72332}"/>
    <cellStyle name="40% - Accent3 54" xfId="12000" xr:uid="{55F4D825-3CB0-4781-B3E6-4CEC829A89AC}"/>
    <cellStyle name="40% - Accent3 54 2" xfId="12001" xr:uid="{AB27CFA1-71DF-4E42-93A4-8687EF959EF4}"/>
    <cellStyle name="40% - Accent3 54 2 2" xfId="12002" xr:uid="{A7FCA2B4-CBE2-401C-8F35-354169771BB3}"/>
    <cellStyle name="40% - Accent3 54 2 3" xfId="12003" xr:uid="{53CC60A1-9671-44BD-B3EC-19FBE62B6341}"/>
    <cellStyle name="40% - Accent3 54 2 4" xfId="12004" xr:uid="{86EFBF81-2CC5-4EAA-B193-F5F895B95AE5}"/>
    <cellStyle name="40% - Accent3 54 2 5" xfId="12005" xr:uid="{964D93C4-3534-4588-869A-C0155B72B5E7}"/>
    <cellStyle name="40% - Accent3 54 2 6" xfId="12006" xr:uid="{1CB07274-FAD2-4F7A-8C74-41603BE39BE4}"/>
    <cellStyle name="40% - Accent3 54 2 7" xfId="12007" xr:uid="{8E3F380E-C757-4B56-BBD6-0895A2E3A58A}"/>
    <cellStyle name="40% - Accent3 54 2 8" xfId="12008" xr:uid="{60FA32FC-7C8B-487F-8CCA-63F4F6952C11}"/>
    <cellStyle name="40% - Accent3 54 3" xfId="12009" xr:uid="{54FB8D70-47DC-4FC5-BBCF-BF7A74850551}"/>
    <cellStyle name="40% - Accent3 54 3 2" xfId="12010" xr:uid="{B76524D1-1116-4299-AF8D-8C321B6EFF63}"/>
    <cellStyle name="40% - Accent3 54 4" xfId="12011" xr:uid="{FCAA1B78-CE77-41C6-B185-D151A69CA28C}"/>
    <cellStyle name="40% - Accent3 54 5" xfId="12012" xr:uid="{5A154F9B-1E29-4BA1-AFAB-0620C9695AD1}"/>
    <cellStyle name="40% - Accent3 54 6" xfId="12013" xr:uid="{B72B90C9-485B-4B15-8F28-30043B363E1A}"/>
    <cellStyle name="40% - Accent3 54 7" xfId="12014" xr:uid="{49EC3AF9-D75D-47B1-BA0C-3763E39918E2}"/>
    <cellStyle name="40% - Accent3 54 8" xfId="12015" xr:uid="{641C9EDE-95F6-4EF8-B4AB-6729C68ED6A0}"/>
    <cellStyle name="40% - Accent3 54 9" xfId="12016" xr:uid="{96EB313D-1FAE-44E6-8E1F-EAB069F48490}"/>
    <cellStyle name="40% - Accent3 55" xfId="12017" xr:uid="{3CC1D3BD-8CE8-48E3-8A94-C75781C7C06B}"/>
    <cellStyle name="40% - Accent3 55 2" xfId="12018" xr:uid="{CD8A1F13-A333-4117-8A9D-2384AEBD1F43}"/>
    <cellStyle name="40% - Accent3 55 2 2" xfId="12019" xr:uid="{BA6B9D9D-CBA2-4F2E-9697-AE4A486F7314}"/>
    <cellStyle name="40% - Accent3 55 3" xfId="12020" xr:uid="{53CEE855-6851-4C93-A265-FD15C57FBBF6}"/>
    <cellStyle name="40% - Accent3 55 3 2" xfId="12021" xr:uid="{D72ADA4E-CC91-46BD-ADF2-FF62C16B9003}"/>
    <cellStyle name="40% - Accent3 55 4" xfId="12022" xr:uid="{16803CFF-9D24-4D6A-9733-0D5AFF2A6BC7}"/>
    <cellStyle name="40% - Accent3 55 5" xfId="12023" xr:uid="{D9B7DD20-7B10-445E-A19E-821A47D1FC72}"/>
    <cellStyle name="40% - Accent3 55 6" xfId="12024" xr:uid="{B7189D44-5DD6-49D1-9BB2-225486FE6AAF}"/>
    <cellStyle name="40% - Accent3 55 7" xfId="12025" xr:uid="{92F5B84C-9D7A-4960-9AC0-5D1BA97C3282}"/>
    <cellStyle name="40% - Accent3 56" xfId="12026" xr:uid="{00984D58-E61F-4037-8232-FAAC9447DF50}"/>
    <cellStyle name="40% - Accent3 56 2" xfId="12027" xr:uid="{4584CBC6-B4BF-4D5A-AFF7-A1D5D2F337AF}"/>
    <cellStyle name="40% - Accent3 56 2 2" xfId="12028" xr:uid="{84178519-7989-4EC6-9F29-D85723AF7D72}"/>
    <cellStyle name="40% - Accent3 56 3" xfId="12029" xr:uid="{382FC5A9-48E8-493C-A0E4-B728AD4ABB7C}"/>
    <cellStyle name="40% - Accent3 56 4" xfId="12030" xr:uid="{10A5366E-7EBF-42CD-ACD1-70EB1C750CDF}"/>
    <cellStyle name="40% - Accent3 56 5" xfId="12031" xr:uid="{E4514A71-EEB7-46B2-B88A-D672F75A931D}"/>
    <cellStyle name="40% - Accent3 56 6" xfId="12032" xr:uid="{E6E4CB0E-EBAC-46BD-865D-8A1D7F3D8EC6}"/>
    <cellStyle name="40% - Accent3 56 7" xfId="12033" xr:uid="{C98011A6-E92F-4E9E-B401-BC9830AF790E}"/>
    <cellStyle name="40% - Accent3 57" xfId="12034" xr:uid="{C3A60968-EFF6-41D4-BFC9-D87F8FBC32A4}"/>
    <cellStyle name="40% - Accent3 57 2" xfId="12035" xr:uid="{61027369-E87A-4573-945D-3B2B8ECD5B68}"/>
    <cellStyle name="40% - Accent3 57 2 2" xfId="12036" xr:uid="{7DC63FD8-BA09-4AEA-B4EE-256771F20AA8}"/>
    <cellStyle name="40% - Accent3 57 3" xfId="12037" xr:uid="{54927D54-DC2D-40CF-876E-A31C387F9D77}"/>
    <cellStyle name="40% - Accent3 57 4" xfId="12038" xr:uid="{F4C82C0E-B122-42BF-9B07-F0172CE765CA}"/>
    <cellStyle name="40% - Accent3 57 5" xfId="12039" xr:uid="{83C99380-6C48-442B-A9C5-632B6CEB78A4}"/>
    <cellStyle name="40% - Accent3 57 6" xfId="12040" xr:uid="{46A81687-04FC-498A-B0EC-087F2862747D}"/>
    <cellStyle name="40% - Accent3 57 7" xfId="12041" xr:uid="{3DCB65FC-6836-4C41-8AEE-2026BC5208C0}"/>
    <cellStyle name="40% - Accent3 58" xfId="12042" xr:uid="{AAC0A58D-E587-40B1-B27C-7FE8EB0AA169}"/>
    <cellStyle name="40% - Accent3 58 2" xfId="12043" xr:uid="{D824497C-5643-4945-AF7A-72F00FD9D4AC}"/>
    <cellStyle name="40% - Accent3 58 2 2" xfId="12044" xr:uid="{B157DE44-3B27-428D-9CA5-FCC3AEB100D1}"/>
    <cellStyle name="40% - Accent3 58 3" xfId="12045" xr:uid="{4F1C9D0F-7058-45E9-8658-78436FC5AD1B}"/>
    <cellStyle name="40% - Accent3 58 3 2" xfId="12046" xr:uid="{2694C2E8-D72E-4B23-A449-B6807E9750DE}"/>
    <cellStyle name="40% - Accent3 58 4" xfId="12047" xr:uid="{82207081-00AC-4098-8CC9-62B93B081EB4}"/>
    <cellStyle name="40% - Accent3 58 5" xfId="12048" xr:uid="{3470EE04-CA1A-4728-A30A-7CC840DE0296}"/>
    <cellStyle name="40% - Accent3 58 6" xfId="12049" xr:uid="{9AA18F31-33DE-4979-A2BA-893A357BECC1}"/>
    <cellStyle name="40% - Accent3 58 7" xfId="12050" xr:uid="{1BEA7D7C-B55D-4230-B54C-D9BAE36F63A9}"/>
    <cellStyle name="40% - Accent3 59" xfId="12051" xr:uid="{B45F8C75-44E9-4FC6-92E2-E242E9CF5893}"/>
    <cellStyle name="40% - Accent3 59 2" xfId="12052" xr:uid="{4D678DD0-CE72-4FFF-B685-27877C7F8306}"/>
    <cellStyle name="40% - Accent3 59 2 2" xfId="12053" xr:uid="{C9C4BF43-CA33-40EE-AE7A-B0A8E17BEDF2}"/>
    <cellStyle name="40% - Accent3 59 3" xfId="12054" xr:uid="{31F461B9-77DF-4B2A-B01D-2050C20448FB}"/>
    <cellStyle name="40% - Accent3 59 3 2" xfId="12055" xr:uid="{65FAD2C5-207B-4D65-96F7-2B3DAF8A7C49}"/>
    <cellStyle name="40% - Accent3 59 4" xfId="12056" xr:uid="{4F8BBE45-E5FB-4D8B-97F5-A65248C286A2}"/>
    <cellStyle name="40% - Accent3 59 5" xfId="12057" xr:uid="{68EB211F-4376-40A8-8E44-7F9BE689DBB4}"/>
    <cellStyle name="40% - Accent3 59 6" xfId="12058" xr:uid="{D1700BE7-4A14-4F78-8AFA-9ED5CDA9E974}"/>
    <cellStyle name="40% - Accent3 59 7" xfId="12059" xr:uid="{E8D079E5-D6D0-41BA-B78A-92B6DA76293A}"/>
    <cellStyle name="40% - Accent3 6" xfId="12060" xr:uid="{A9233E3D-E576-48A6-AB65-828491D226F1}"/>
    <cellStyle name="40% - Accent3 6 2" xfId="12061" xr:uid="{0D7FE861-AA8D-4877-B138-296003D32FF3}"/>
    <cellStyle name="40% - Accent3 6 2 2" xfId="12062" xr:uid="{EA55FAF6-ADBF-468A-9013-4F09AFA6173C}"/>
    <cellStyle name="40% - Accent3 6 2 3" xfId="12063" xr:uid="{5BE87073-3E65-47BA-AD4C-02ACDEB0C38F}"/>
    <cellStyle name="40% - Accent3 6 2 4" xfId="12064" xr:uid="{7D928EAE-1532-4BFF-873A-4D2E89519F96}"/>
    <cellStyle name="40% - Accent3 6 2 5" xfId="12065" xr:uid="{71ECDFA7-B6C9-40DC-AD1A-491AB8C0B52D}"/>
    <cellStyle name="40% - Accent3 6 2 6" xfId="12066" xr:uid="{C547A70F-D4E2-495B-B1CA-14455A6BD98F}"/>
    <cellStyle name="40% - Accent3 6 3" xfId="12067" xr:uid="{D590B45E-B431-46E7-AB77-9E5AE5DD7440}"/>
    <cellStyle name="40% - Accent3 6 3 2" xfId="12068" xr:uid="{6B33F931-00EB-4C5C-B416-33D39E57FB6E}"/>
    <cellStyle name="40% - Accent3 6 4" xfId="12069" xr:uid="{FED76635-D188-41D4-8A28-7A0FA554F5A7}"/>
    <cellStyle name="40% - Accent3 6 5" xfId="12070" xr:uid="{1B3D4B64-5112-4E44-8A19-51C7107B72E1}"/>
    <cellStyle name="40% - Accent3 6 6" xfId="12071" xr:uid="{8BEE2962-95FA-47BD-B01E-0185279AF040}"/>
    <cellStyle name="40% - Accent3 6 7" xfId="12072" xr:uid="{053A3B04-D271-418E-9934-EC1FE5A6E583}"/>
    <cellStyle name="40% - Accent3 60" xfId="12073" xr:uid="{E403A672-4517-4863-8FEB-6447F8EE796A}"/>
    <cellStyle name="40% - Accent3 60 2" xfId="12074" xr:uid="{1F8553F4-F21B-4344-AD59-CB9794058994}"/>
    <cellStyle name="40% - Accent3 60 2 2" xfId="12075" xr:uid="{4994424E-D539-4D1D-830B-6A8158D42F9A}"/>
    <cellStyle name="40% - Accent3 60 3" xfId="12076" xr:uid="{5CE2BB6F-06D4-4C48-9DF7-7E9745FF29D0}"/>
    <cellStyle name="40% - Accent3 60 3 2" xfId="12077" xr:uid="{81110ABA-7B79-41EF-989E-5E660157328A}"/>
    <cellStyle name="40% - Accent3 60 4" xfId="12078" xr:uid="{6D2349A7-E6C4-416F-BBD0-74EECF71AFAE}"/>
    <cellStyle name="40% - Accent3 60 5" xfId="12079" xr:uid="{C5DB3B69-4B3A-46AD-ABE7-E5D4E7E01FF7}"/>
    <cellStyle name="40% - Accent3 60 6" xfId="12080" xr:uid="{EAD1AC99-D877-4DF4-9AE9-D022260470F5}"/>
    <cellStyle name="40% - Accent3 60 7" xfId="12081" xr:uid="{E9964D40-A39A-4763-9BD9-5C825E273EF2}"/>
    <cellStyle name="40% - Accent3 61" xfId="12082" xr:uid="{370919F3-D6ED-4E61-9C46-501FEEF55B5D}"/>
    <cellStyle name="40% - Accent3 61 2" xfId="12083" xr:uid="{0A679F24-0ACA-4DA9-B0CF-0F68A053E8AF}"/>
    <cellStyle name="40% - Accent3 61 2 2" xfId="12084" xr:uid="{5A13AF55-6C22-45B5-830C-611C83674A47}"/>
    <cellStyle name="40% - Accent3 61 3" xfId="12085" xr:uid="{1B5CC61A-DE01-43BB-B916-8FCB3474AF5E}"/>
    <cellStyle name="40% - Accent3 61 3 2" xfId="12086" xr:uid="{D0DFFD30-F8FF-48D0-AFCF-7F869B55D954}"/>
    <cellStyle name="40% - Accent3 61 4" xfId="12087" xr:uid="{C1D15F5D-2FCE-4653-8384-93AE6C3A5301}"/>
    <cellStyle name="40% - Accent3 61 5" xfId="12088" xr:uid="{77A2F6D5-54FE-49C0-A946-6C4D1FA3646C}"/>
    <cellStyle name="40% - Accent3 61 6" xfId="12089" xr:uid="{0B6C8C05-41D1-426D-BA80-ABFB63B91DB4}"/>
    <cellStyle name="40% - Accent3 61 7" xfId="12090" xr:uid="{6AC495E4-079B-4764-B563-E4524565291E}"/>
    <cellStyle name="40% - Accent3 62" xfId="12091" xr:uid="{C1727B0B-F9D2-46E2-B99D-19A0C99CAE91}"/>
    <cellStyle name="40% - Accent3 62 2" xfId="12092" xr:uid="{9AB3AB8A-5002-4836-8A7A-F64E6ADDE526}"/>
    <cellStyle name="40% - Accent3 62 2 2" xfId="12093" xr:uid="{F83BAF0F-9C7D-4A63-88AA-D5D5E99C9927}"/>
    <cellStyle name="40% - Accent3 62 3" xfId="12094" xr:uid="{3E35321A-F092-48E9-9D39-BFA31B8EB90E}"/>
    <cellStyle name="40% - Accent3 62 3 2" xfId="12095" xr:uid="{1CBCF556-FB79-4E82-9904-B1148C89DDBF}"/>
    <cellStyle name="40% - Accent3 62 4" xfId="12096" xr:uid="{51E0F0A0-0504-4E91-A7B5-AC57AFB51FCC}"/>
    <cellStyle name="40% - Accent3 62 5" xfId="12097" xr:uid="{BB44BC3D-E8FD-456A-9189-F9FD2620F8B6}"/>
    <cellStyle name="40% - Accent3 62 6" xfId="12098" xr:uid="{C5A0A9F7-7D5B-485E-8541-FFD123A4837D}"/>
    <cellStyle name="40% - Accent3 62 7" xfId="12099" xr:uid="{E5714355-5761-456A-B4BD-6ACE8AFABD93}"/>
    <cellStyle name="40% - Accent3 63" xfId="12100" xr:uid="{F8B92878-CAB9-43C7-B6D6-384002089FC3}"/>
    <cellStyle name="40% - Accent3 63 2" xfId="12101" xr:uid="{65C7FE26-6326-4BB4-B463-7E039F61DADD}"/>
    <cellStyle name="40% - Accent3 63 2 2" xfId="12102" xr:uid="{6DE13006-3396-4AEB-94C4-BE2E4837865A}"/>
    <cellStyle name="40% - Accent3 63 3" xfId="12103" xr:uid="{1FB33CC4-5605-4F91-9ADE-999CD655613B}"/>
    <cellStyle name="40% - Accent3 63 3 2" xfId="12104" xr:uid="{AF5D27A3-ED46-45F5-A9BF-382155542707}"/>
    <cellStyle name="40% - Accent3 63 4" xfId="12105" xr:uid="{E83CCCC2-F51E-4709-B279-051E126663B7}"/>
    <cellStyle name="40% - Accent3 63 5" xfId="12106" xr:uid="{664C3E4D-246F-485B-B66B-0380167FEE69}"/>
    <cellStyle name="40% - Accent3 63 6" xfId="12107" xr:uid="{3BE8FC3A-5482-457B-90D6-3C426C57BC34}"/>
    <cellStyle name="40% - Accent3 63 7" xfId="12108" xr:uid="{D756EC68-4713-4921-B7A8-65968A2374F8}"/>
    <cellStyle name="40% - Accent3 64" xfId="12109" xr:uid="{8013967F-4598-445D-AE8F-18F8761BD2AF}"/>
    <cellStyle name="40% - Accent3 64 2" xfId="12110" xr:uid="{614DE97D-8D71-4F7E-8E33-16934D3D8B51}"/>
    <cellStyle name="40% - Accent3 64 2 2" xfId="12111" xr:uid="{B4DB3C8F-007B-4FDA-AB6C-856947B0BF3B}"/>
    <cellStyle name="40% - Accent3 64 3" xfId="12112" xr:uid="{657D1EF9-3452-4A65-A6DB-F603B562091B}"/>
    <cellStyle name="40% - Accent3 64 3 2" xfId="12113" xr:uid="{9C25E715-6A38-4690-BD3C-B24F11D57916}"/>
    <cellStyle name="40% - Accent3 64 4" xfId="12114" xr:uid="{E6309429-D960-438A-BD66-E04E53C83743}"/>
    <cellStyle name="40% - Accent3 64 5" xfId="12115" xr:uid="{1DA09217-C879-487F-B41F-3CC7125FBB66}"/>
    <cellStyle name="40% - Accent3 64 6" xfId="12116" xr:uid="{3497C73D-069D-4D39-8F79-7A512301788F}"/>
    <cellStyle name="40% - Accent3 64 7" xfId="12117" xr:uid="{045B2921-3C6F-4F2F-8D48-A32A83305374}"/>
    <cellStyle name="40% - Accent3 65" xfId="12118" xr:uid="{C8D90E66-6F14-40D9-BFC6-5B1DB4850B10}"/>
    <cellStyle name="40% - Accent3 65 2" xfId="12119" xr:uid="{34323BB9-EBFC-4B80-B2DF-6D386EA8210B}"/>
    <cellStyle name="40% - Accent3 65 2 2" xfId="12120" xr:uid="{EED88863-73D8-477C-928D-0E567DB61CCF}"/>
    <cellStyle name="40% - Accent3 65 3" xfId="12121" xr:uid="{C6F591F4-661D-4FAD-A0F2-E24623047453}"/>
    <cellStyle name="40% - Accent3 65 3 2" xfId="12122" xr:uid="{A97B9F08-657A-4BB1-ABB0-8E2C4BB8D2C6}"/>
    <cellStyle name="40% - Accent3 65 4" xfId="12123" xr:uid="{E9F15B41-C953-4233-A041-60A7B9689024}"/>
    <cellStyle name="40% - Accent3 65 5" xfId="12124" xr:uid="{4CD26A09-61DC-4083-B3B8-A9FC29E7FD31}"/>
    <cellStyle name="40% - Accent3 65 6" xfId="12125" xr:uid="{FFDF6A6A-6684-4224-8BD9-BA280DE2767E}"/>
    <cellStyle name="40% - Accent3 65 7" xfId="12126" xr:uid="{0DA849FE-4C6C-47DB-9596-87C9130ABFC1}"/>
    <cellStyle name="40% - Accent3 66" xfId="12127" xr:uid="{D2DDA001-EEDE-4937-B83B-6DB2AC5B8C60}"/>
    <cellStyle name="40% - Accent3 66 2" xfId="12128" xr:uid="{F42DEE78-D10B-4D07-B795-322AAF12098A}"/>
    <cellStyle name="40% - Accent3 66 2 2" xfId="12129" xr:uid="{E8CE5C5B-5D59-49FB-9EAA-B9873347BF2F}"/>
    <cellStyle name="40% - Accent3 66 3" xfId="12130" xr:uid="{1C3806DE-6005-45F6-9056-B703A4337E97}"/>
    <cellStyle name="40% - Accent3 66 3 2" xfId="12131" xr:uid="{B2CA7DFF-9252-42FC-891D-6E4874CB6DF6}"/>
    <cellStyle name="40% - Accent3 66 4" xfId="12132" xr:uid="{5132CDB0-C943-4C4D-98B6-C36A96C70C23}"/>
    <cellStyle name="40% - Accent3 66 5" xfId="12133" xr:uid="{7345640E-8C2C-4D11-96ED-42570F3DD934}"/>
    <cellStyle name="40% - Accent3 66 6" xfId="12134" xr:uid="{D226B609-B31D-40CF-AA74-378937730F1C}"/>
    <cellStyle name="40% - Accent3 66 7" xfId="12135" xr:uid="{A28EA262-1075-431E-B17A-C24C9B108DC5}"/>
    <cellStyle name="40% - Accent3 67" xfId="12136" xr:uid="{0D0E44BB-F473-428E-8F55-AD1A7FDC5281}"/>
    <cellStyle name="40% - Accent3 67 2" xfId="12137" xr:uid="{7754A668-CA79-4B9A-86FF-796EF88F5B1B}"/>
    <cellStyle name="40% - Accent3 67 2 2" xfId="12138" xr:uid="{9C0DCE3B-ED1F-41D5-8835-647860DF997F}"/>
    <cellStyle name="40% - Accent3 67 3" xfId="12139" xr:uid="{B35DB9F9-0C17-4522-AFFE-B142E60D5EB3}"/>
    <cellStyle name="40% - Accent3 67 3 2" xfId="12140" xr:uid="{2DBC9A6F-1767-469F-87AA-56E10CC3DCEE}"/>
    <cellStyle name="40% - Accent3 67 4" xfId="12141" xr:uid="{496CA71B-8D01-4C6C-AFD2-AE0CB18D4A94}"/>
    <cellStyle name="40% - Accent3 67 5" xfId="12142" xr:uid="{F1B2D671-A959-41C8-AF72-D68371824F8A}"/>
    <cellStyle name="40% - Accent3 67 6" xfId="12143" xr:uid="{3A74B7DB-C24B-4F47-B1D1-36691FBDC86A}"/>
    <cellStyle name="40% - Accent3 67 7" xfId="12144" xr:uid="{B204EF40-BF17-4CCD-9190-AAA16D4D18A3}"/>
    <cellStyle name="40% - Accent3 68" xfId="12145" xr:uid="{45863232-912D-44B6-9A06-F0F244F19C45}"/>
    <cellStyle name="40% - Accent3 68 2" xfId="12146" xr:uid="{9A1AEDCC-DF0D-43C4-9120-11BCFCAB0189}"/>
    <cellStyle name="40% - Accent3 68 2 2" xfId="12147" xr:uid="{FC7DE238-58A1-4F95-9748-070A503855D2}"/>
    <cellStyle name="40% - Accent3 68 3" xfId="12148" xr:uid="{F0B294BE-9A7D-4778-8A9B-A4EA6184A855}"/>
    <cellStyle name="40% - Accent3 68 3 2" xfId="12149" xr:uid="{2D1745A8-BCFE-4630-8C3C-C1DCD0C1CE83}"/>
    <cellStyle name="40% - Accent3 68 4" xfId="12150" xr:uid="{034763F2-3D8E-46F9-8D80-D50872439F11}"/>
    <cellStyle name="40% - Accent3 68 5" xfId="12151" xr:uid="{A3315558-0C80-4796-98E5-539E120464BC}"/>
    <cellStyle name="40% - Accent3 68 6" xfId="12152" xr:uid="{0AFD328B-C26C-4192-A1A4-1895629261D0}"/>
    <cellStyle name="40% - Accent3 68 7" xfId="12153" xr:uid="{DE09CDAA-2C51-478B-B01F-A598E87CAB72}"/>
    <cellStyle name="40% - Accent3 69" xfId="12154" xr:uid="{A218F91D-03E0-4DB3-9FEF-079D56F590F0}"/>
    <cellStyle name="40% - Accent3 69 2" xfId="12155" xr:uid="{9062B960-102E-469B-B448-9EF9A660FA95}"/>
    <cellStyle name="40% - Accent3 69 2 2" xfId="12156" xr:uid="{0657C873-D1EE-4DDF-A3EF-91B4CF4B8872}"/>
    <cellStyle name="40% - Accent3 69 3" xfId="12157" xr:uid="{3D467788-3387-48B8-BCF9-C9F89406BA89}"/>
    <cellStyle name="40% - Accent3 69 3 2" xfId="12158" xr:uid="{806FD766-EA78-4EE1-A93A-90123B3C7FE4}"/>
    <cellStyle name="40% - Accent3 69 4" xfId="12159" xr:uid="{938E07A3-ABC0-4368-A917-2875FE64470A}"/>
    <cellStyle name="40% - Accent3 69 5" xfId="12160" xr:uid="{764C9037-6E89-47E6-8A04-B6CB70B22585}"/>
    <cellStyle name="40% - Accent3 69 6" xfId="12161" xr:uid="{27222E45-F429-40E0-89DD-B48043A6F62E}"/>
    <cellStyle name="40% - Accent3 69 7" xfId="12162" xr:uid="{BAAB9C9F-61CD-480A-A913-34375E7EDF90}"/>
    <cellStyle name="40% - Accent3 7" xfId="12163" xr:uid="{9F485AC1-C08A-4ED3-823E-3D4AA9E30950}"/>
    <cellStyle name="40% - Accent3 7 2" xfId="12164" xr:uid="{8D6535D6-BAFF-4408-A6D9-B31FC493E985}"/>
    <cellStyle name="40% - Accent3 7 2 2" xfId="12165" xr:uid="{2F702C5E-1D74-4A3C-B321-6280497ACA7A}"/>
    <cellStyle name="40% - Accent3 7 2 3" xfId="12166" xr:uid="{5A3EF1F3-DB81-4FC3-B8AD-98763985EA53}"/>
    <cellStyle name="40% - Accent3 7 2 4" xfId="12167" xr:uid="{E65C11F3-F3A4-4816-A74F-577E150D9140}"/>
    <cellStyle name="40% - Accent3 7 2 5" xfId="12168" xr:uid="{2F3E4CC9-D1D6-4E3E-8F89-E72980A7D70A}"/>
    <cellStyle name="40% - Accent3 7 2 6" xfId="12169" xr:uid="{12E82317-083B-4D27-8C7D-70AAFA823DEF}"/>
    <cellStyle name="40% - Accent3 7 3" xfId="12170" xr:uid="{F594256C-C23E-4BD8-BF7E-839F0F425ED0}"/>
    <cellStyle name="40% - Accent3 7 3 2" xfId="12171" xr:uid="{5ADF43E1-3BAE-4CF8-9E43-5A32C7CCE069}"/>
    <cellStyle name="40% - Accent3 7 4" xfId="12172" xr:uid="{89390F56-11FB-4CC9-B1C2-4E251485F367}"/>
    <cellStyle name="40% - Accent3 7 5" xfId="12173" xr:uid="{C4CADF79-4751-4F4F-BF84-C85B44646E6A}"/>
    <cellStyle name="40% - Accent3 7 6" xfId="12174" xr:uid="{60BB4EB8-4281-4A2D-A46E-3E2F08BD5A1B}"/>
    <cellStyle name="40% - Accent3 7 7" xfId="12175" xr:uid="{4A69B72E-5B55-40D9-AF3D-39725C2076EF}"/>
    <cellStyle name="40% - Accent3 70" xfId="12176" xr:uid="{84D13A81-7E26-45B4-863B-95889315F07F}"/>
    <cellStyle name="40% - Accent3 70 2" xfId="12177" xr:uid="{5222DF54-0EBE-477C-A055-DBC6E578CE03}"/>
    <cellStyle name="40% - Accent3 70 2 2" xfId="12178" xr:uid="{9B20BB42-8C3E-481F-B603-16A28160F21D}"/>
    <cellStyle name="40% - Accent3 70 3" xfId="12179" xr:uid="{69964A6F-2650-423F-9DCE-EAEC1E1788A4}"/>
    <cellStyle name="40% - Accent3 70 4" xfId="12180" xr:uid="{954C8CE4-1898-4F00-B7FA-7AA4C56C6357}"/>
    <cellStyle name="40% - Accent3 70 5" xfId="12181" xr:uid="{61AA2173-32EC-4821-85B3-1FE29F323A2D}"/>
    <cellStyle name="40% - Accent3 70 6" xfId="12182" xr:uid="{3AA72954-5619-436E-B450-C164C03F1B75}"/>
    <cellStyle name="40% - Accent3 70 7" xfId="12183" xr:uid="{778C494D-D349-471B-B7DA-33DBBAF48481}"/>
    <cellStyle name="40% - Accent3 71" xfId="12184" xr:uid="{B33234D7-C15E-40EC-9A21-9419077E1F99}"/>
    <cellStyle name="40% - Accent3 71 2" xfId="12185" xr:uid="{97F4FA1E-AF02-4BCB-8183-43470E98C53E}"/>
    <cellStyle name="40% - Accent3 71 2 2" xfId="12186" xr:uid="{F05615C2-EFB5-4924-A889-AEBC377B362A}"/>
    <cellStyle name="40% - Accent3 71 3" xfId="12187" xr:uid="{54F03DF7-DA47-4414-8397-3DF5324DB482}"/>
    <cellStyle name="40% - Accent3 71 4" xfId="12188" xr:uid="{22BB2194-F8F5-4A0B-BDEE-8E0BA470A69A}"/>
    <cellStyle name="40% - Accent3 71 5" xfId="12189" xr:uid="{C23856D9-62F8-4558-A379-E6C9F7B0BCBB}"/>
    <cellStyle name="40% - Accent3 71 6" xfId="12190" xr:uid="{CDF857B2-3FED-4E23-BC89-11CD75612967}"/>
    <cellStyle name="40% - Accent3 71 7" xfId="12191" xr:uid="{8D86C081-6A7D-4B15-96A6-0BF414B32B40}"/>
    <cellStyle name="40% - Accent3 72" xfId="12192" xr:uid="{68159F95-20BD-4F1A-A830-1018716B9700}"/>
    <cellStyle name="40% - Accent3 72 2" xfId="12193" xr:uid="{9E63B39D-8A61-4E7C-8C4B-CFE11BF16A99}"/>
    <cellStyle name="40% - Accent3 72 2 2" xfId="12194" xr:uid="{4D99A610-F6F0-48AA-840A-5C6DC8FD3548}"/>
    <cellStyle name="40% - Accent3 72 3" xfId="12195" xr:uid="{93AB7A0B-21A5-48D1-ABE3-9C634EEA665D}"/>
    <cellStyle name="40% - Accent3 72 4" xfId="12196" xr:uid="{FFD60509-C42A-49FC-BF2E-ADF135989B17}"/>
    <cellStyle name="40% - Accent3 72 5" xfId="12197" xr:uid="{650775ED-727E-4625-957C-0FA127BCEA38}"/>
    <cellStyle name="40% - Accent3 72 6" xfId="12198" xr:uid="{F45986CA-ADC5-42A6-A16C-BE8D7E48A456}"/>
    <cellStyle name="40% - Accent3 72 7" xfId="12199" xr:uid="{491EB7F7-FF17-43C8-A2B3-99B8A8C8D7D2}"/>
    <cellStyle name="40% - Accent3 73" xfId="12200" xr:uid="{34905C78-AC58-4EC1-AA15-972F15D01587}"/>
    <cellStyle name="40% - Accent3 73 2" xfId="12201" xr:uid="{E7BC7E21-DDF0-4DF9-9290-2307AF16B5EC}"/>
    <cellStyle name="40% - Accent3 73 2 2" xfId="12202" xr:uid="{930F283A-1593-4C02-B83E-8709444D1962}"/>
    <cellStyle name="40% - Accent3 73 3" xfId="12203" xr:uid="{A5CC594C-D39B-4343-8E32-65EFF8E374F0}"/>
    <cellStyle name="40% - Accent3 73 4" xfId="12204" xr:uid="{E8ABB67B-9131-4D72-B666-4907B2DA3DDE}"/>
    <cellStyle name="40% - Accent3 74" xfId="12205" xr:uid="{0399AEF6-2FAF-4CC1-8279-E86D6F7A91C0}"/>
    <cellStyle name="40% - Accent3 74 2" xfId="12206" xr:uid="{DC801ED5-8052-498B-8CD7-B26B58BD7F1B}"/>
    <cellStyle name="40% - Accent3 74 2 2" xfId="12207" xr:uid="{EC761673-B3C1-4118-952F-BB5CAC64DBAC}"/>
    <cellStyle name="40% - Accent3 74 3" xfId="12208" xr:uid="{E4852AB3-8E77-4727-B032-BFCF2EE09EF7}"/>
    <cellStyle name="40% - Accent3 74 4" xfId="12209" xr:uid="{42352710-DF9E-4BF2-A5AB-03C0CDF98BC1}"/>
    <cellStyle name="40% - Accent3 75" xfId="12210" xr:uid="{67D4ACC6-0EEB-405C-A75C-9360A101FE32}"/>
    <cellStyle name="40% - Accent3 75 2" xfId="12211" xr:uid="{4358DBBE-C207-483C-97CC-33849090B0FC}"/>
    <cellStyle name="40% - Accent3 75 2 2" xfId="12212" xr:uid="{409BCF45-E782-4388-AA98-74527DAEE5D3}"/>
    <cellStyle name="40% - Accent3 75 3" xfId="12213" xr:uid="{25BEADA1-7BAF-43D6-A60E-969CC8FFF3A8}"/>
    <cellStyle name="40% - Accent3 75 4" xfId="12214" xr:uid="{7D9FCBF2-E709-4E18-923F-2AEDA7B38FA3}"/>
    <cellStyle name="40% - Accent3 76" xfId="12215" xr:uid="{2DA440E5-1E9C-4A67-99EA-36CB729A3971}"/>
    <cellStyle name="40% - Accent3 76 2" xfId="12216" xr:uid="{85D3207D-EAF7-46D5-AEC5-FA48BA4FDD07}"/>
    <cellStyle name="40% - Accent3 76 2 2" xfId="12217" xr:uid="{2DB0E3B3-94C1-4049-89CB-E8A22398126D}"/>
    <cellStyle name="40% - Accent3 76 3" xfId="12218" xr:uid="{AC42AD56-E444-4451-B14F-66C130C84398}"/>
    <cellStyle name="40% - Accent3 76 4" xfId="12219" xr:uid="{5F28A496-696C-4E59-9557-1D63EC1795CC}"/>
    <cellStyle name="40% - Accent3 77" xfId="12220" xr:uid="{65BD003B-1524-4926-9644-C391D5D078F8}"/>
    <cellStyle name="40% - Accent3 77 2" xfId="12221" xr:uid="{A9A8E86E-6E2D-4C38-B717-9201A027467B}"/>
    <cellStyle name="40% - Accent3 77 2 2" xfId="12222" xr:uid="{F9BCF034-B15A-47DA-BE5C-2B3269653913}"/>
    <cellStyle name="40% - Accent3 77 3" xfId="12223" xr:uid="{53394633-DB1C-4175-8AE3-286C6C5EEEC0}"/>
    <cellStyle name="40% - Accent3 77 4" xfId="12224" xr:uid="{E02C344C-78F7-4EFF-8CD6-6EA0FACAD14E}"/>
    <cellStyle name="40% - Accent3 78" xfId="12225" xr:uid="{EDC7197B-C30F-4884-9A3F-2B50D9F51B14}"/>
    <cellStyle name="40% - Accent3 78 2" xfId="12226" xr:uid="{E148E298-CA68-4ACC-8408-3E05AB94F2D2}"/>
    <cellStyle name="40% - Accent3 78 2 2" xfId="12227" xr:uid="{E5960785-AA9A-4280-9011-7EC42F4463DB}"/>
    <cellStyle name="40% - Accent3 78 3" xfId="12228" xr:uid="{9C0E845C-F771-41D8-80D2-22270FBFC5DE}"/>
    <cellStyle name="40% - Accent3 78 4" xfId="12229" xr:uid="{78E24B37-F2D1-4C9A-90F5-93505220A5E0}"/>
    <cellStyle name="40% - Accent3 79" xfId="12230" xr:uid="{86E8607A-AD6E-4AA9-B64E-EC0229BB698E}"/>
    <cellStyle name="40% - Accent3 79 2" xfId="12231" xr:uid="{4E040121-D428-48EB-879F-BFDE3CB1C9A3}"/>
    <cellStyle name="40% - Accent3 79 2 2" xfId="12232" xr:uid="{6B771B92-643A-44B4-964A-F9DE0F40CBB4}"/>
    <cellStyle name="40% - Accent3 79 3" xfId="12233" xr:uid="{7178DD8C-251F-4B72-868C-9D3031B282E0}"/>
    <cellStyle name="40% - Accent3 79 4" xfId="12234" xr:uid="{66B1C2CE-06FD-482F-B2CE-8BB7C69DF96C}"/>
    <cellStyle name="40% - Accent3 8" xfId="12235" xr:uid="{0F86D24D-4B79-4DDE-AFF5-2F958D653A01}"/>
    <cellStyle name="40% - Accent3 8 2" xfId="12236" xr:uid="{9E52973A-2BA4-4E64-8901-0F9387D7149B}"/>
    <cellStyle name="40% - Accent3 8 2 2" xfId="12237" xr:uid="{865C9AAA-92AE-4DBE-BAF6-6C812DE8AA8C}"/>
    <cellStyle name="40% - Accent3 8 2 3" xfId="12238" xr:uid="{3971B75F-EBEA-42E6-B94A-78D9C4BC6BE1}"/>
    <cellStyle name="40% - Accent3 8 2 4" xfId="12239" xr:uid="{1294614F-82B4-4C1D-B048-CFE9982FAF0B}"/>
    <cellStyle name="40% - Accent3 8 2 5" xfId="12240" xr:uid="{C512BE6A-BC8A-4837-9797-584223B27B69}"/>
    <cellStyle name="40% - Accent3 8 2 6" xfId="12241" xr:uid="{AD385583-8CF8-4696-87EF-E0DF242057CC}"/>
    <cellStyle name="40% - Accent3 8 3" xfId="12242" xr:uid="{D0142E3E-93B0-42DF-BE8F-0F59389222F3}"/>
    <cellStyle name="40% - Accent3 8 3 2" xfId="12243" xr:uid="{2591F494-7D29-454C-A8EA-8DEAEA6216EC}"/>
    <cellStyle name="40% - Accent3 8 4" xfId="12244" xr:uid="{4FF4B222-0569-406B-98C4-3628BB7C488C}"/>
    <cellStyle name="40% - Accent3 8 5" xfId="12245" xr:uid="{55761ADF-4D87-416F-A0C9-E66CB1083B65}"/>
    <cellStyle name="40% - Accent3 8 6" xfId="12246" xr:uid="{2B19234A-3875-45C8-A64C-B5CC6231958D}"/>
    <cellStyle name="40% - Accent3 8 7" xfId="12247" xr:uid="{BDB692E2-4ECD-4236-B4A8-092C5BA29A05}"/>
    <cellStyle name="40% - Accent3 80" xfId="12248" xr:uid="{D0C4D1B2-9879-4538-A4B3-F07FFC3BD61E}"/>
    <cellStyle name="40% - Accent3 80 2" xfId="12249" xr:uid="{7CAE7BC1-6AB7-4B11-8803-8F88DDBCAEE6}"/>
    <cellStyle name="40% - Accent3 80 2 2" xfId="12250" xr:uid="{2AA4E542-B79F-4CA1-9469-47CDA31AF524}"/>
    <cellStyle name="40% - Accent3 80 3" xfId="12251" xr:uid="{E5949863-D404-4FC7-B5C9-3A3FA987695D}"/>
    <cellStyle name="40% - Accent3 80 4" xfId="12252" xr:uid="{17BC850C-B19E-4013-92C1-C800C8C402CF}"/>
    <cellStyle name="40% - Accent3 81" xfId="12253" xr:uid="{F00FAD65-9B3D-496C-87D0-DA7A7D38B6AA}"/>
    <cellStyle name="40% - Accent3 81 2" xfId="12254" xr:uid="{862FFE2E-C685-4437-9B65-F3802E0B6CED}"/>
    <cellStyle name="40% - Accent3 81 2 2" xfId="12255" xr:uid="{20DD8EAE-B2D7-4205-9A74-ED9DFE4AAA6E}"/>
    <cellStyle name="40% - Accent3 81 2 2 2" xfId="12256" xr:uid="{E5AB3F94-FB1C-4957-8060-6B832AA953DF}"/>
    <cellStyle name="40% - Accent3 81 2 3" xfId="12257" xr:uid="{B2587950-6B36-41F7-B557-8E520D3D82E5}"/>
    <cellStyle name="40% - Accent3 81 2 4" xfId="12258" xr:uid="{F31FDB6B-28BC-4AA8-9CFC-079BE27CC72A}"/>
    <cellStyle name="40% - Accent3 81 2 5" xfId="12259" xr:uid="{C4475662-568A-467F-9791-0276E9E333A7}"/>
    <cellStyle name="40% - Accent3 81 2 6" xfId="12260" xr:uid="{39F29506-41CB-4A22-B7BD-89FBA3ECC5FE}"/>
    <cellStyle name="40% - Accent3 81 3" xfId="12261" xr:uid="{D9F36638-C0F4-47E8-A627-0B6CD62A7249}"/>
    <cellStyle name="40% - Accent3 81 4" xfId="12262" xr:uid="{1B17435B-AA6A-44B2-AE5B-F5D4A984FE33}"/>
    <cellStyle name="40% - Accent3 82" xfId="12263" xr:uid="{427E9F37-AACB-46EB-80E7-FF33B12B4FCD}"/>
    <cellStyle name="40% - Accent3 82 2" xfId="12264" xr:uid="{791909D0-38C9-48D1-966E-A76A9E88F0B6}"/>
    <cellStyle name="40% - Accent3 82 3" xfId="12265" xr:uid="{C60450AF-259B-4E0A-B604-C0DB87DCD71D}"/>
    <cellStyle name="40% - Accent3 83" xfId="12266" xr:uid="{AC0F5EF8-4A28-45C2-91E3-2CEF983BCC20}"/>
    <cellStyle name="40% - Accent3 83 2" xfId="12267" xr:uid="{0455273A-EBC4-4BE5-BCE6-0971BC475990}"/>
    <cellStyle name="40% - Accent3 83 3" xfId="12268" xr:uid="{674BA873-FEE5-4061-836A-51D570E011D2}"/>
    <cellStyle name="40% - Accent3 84" xfId="12269" xr:uid="{49D2A971-A7DC-4C24-815C-EAF873181475}"/>
    <cellStyle name="40% - Accent3 84 2" xfId="12270" xr:uid="{49A32F74-7B9F-4DCB-AC32-AD4D341AF146}"/>
    <cellStyle name="40% - Accent3 84 3" xfId="12271" xr:uid="{94DD5A3D-FA57-46FA-93A0-768B936B5E53}"/>
    <cellStyle name="40% - Accent3 85" xfId="12272" xr:uid="{73633C2F-C973-44F1-9DF2-D7CE11C5A752}"/>
    <cellStyle name="40% - Accent3 85 2" xfId="12273" xr:uid="{1874AD5D-A7A0-49CF-8103-D6CC18A67F76}"/>
    <cellStyle name="40% - Accent3 85 3" xfId="12274" xr:uid="{0E9F1414-95C3-4DEF-8293-30CBA6734C4B}"/>
    <cellStyle name="40% - Accent3 86" xfId="12275" xr:uid="{0E275568-1459-4C43-97B9-A6E354CACCFE}"/>
    <cellStyle name="40% - Accent3 86 2" xfId="12276" xr:uid="{E78C9F24-9BB8-4351-96AA-0B1433A7B683}"/>
    <cellStyle name="40% - Accent3 86 2 2" xfId="12277" xr:uid="{BCD80526-9607-4072-AAEB-D9570252EA12}"/>
    <cellStyle name="40% - Accent3 86 3" xfId="12278" xr:uid="{009E7217-F0D4-4933-9DA9-68953D08E777}"/>
    <cellStyle name="40% - Accent3 86 4" xfId="12279" xr:uid="{EFB86870-9568-477E-9406-CB868A562DBB}"/>
    <cellStyle name="40% - Accent3 86 5" xfId="12280" xr:uid="{FAF28638-4E8B-4FF0-B773-44953EDCBEBF}"/>
    <cellStyle name="40% - Accent3 86 6" xfId="12281" xr:uid="{992C9323-56A7-4C70-8A11-C7552A770A37}"/>
    <cellStyle name="40% - Accent3 87" xfId="12282" xr:uid="{A7A0AB6F-04B5-48BC-BADD-224BD5F3AB79}"/>
    <cellStyle name="40% - Accent3 87 2" xfId="12283" xr:uid="{82E372E6-77B4-4A8E-91C5-B993AB3DB93E}"/>
    <cellStyle name="40% - Accent3 87 2 2" xfId="12284" xr:uid="{2AB1177B-879D-4A99-BF42-19A823C95865}"/>
    <cellStyle name="40% - Accent3 87 3" xfId="12285" xr:uid="{EE72113C-882E-41F3-83EB-CA44D3564A19}"/>
    <cellStyle name="40% - Accent3 87 4" xfId="12286" xr:uid="{49E2549F-006A-4EC0-AAC6-4BEEE2EB81F3}"/>
    <cellStyle name="40% - Accent3 87 5" xfId="12287" xr:uid="{2D7894AC-8C45-4C14-BFAD-A62AB456C910}"/>
    <cellStyle name="40% - Accent3 87 6" xfId="12288" xr:uid="{FA47E5CD-6DCD-44E5-81BC-70C5610AC03F}"/>
    <cellStyle name="40% - Accent3 88" xfId="12289" xr:uid="{6DB5D67C-8B8C-4976-8F62-AD183AD8EDAF}"/>
    <cellStyle name="40% - Accent3 88 2" xfId="12290" xr:uid="{B9ADE1F0-7DAE-475B-91AF-6F2E4594E705}"/>
    <cellStyle name="40% - Accent3 88 3" xfId="12291" xr:uid="{CD058250-040A-4393-A532-2DC5190E5A53}"/>
    <cellStyle name="40% - Accent3 88 4" xfId="12292" xr:uid="{241644AB-DE0F-4CAE-818A-C17BAB0ABE98}"/>
    <cellStyle name="40% - Accent3 88 5" xfId="12293" xr:uid="{D3075127-DF8C-4CFF-8637-8A0D9A1B7602}"/>
    <cellStyle name="40% - Accent3 88 6" xfId="12294" xr:uid="{C33DB586-20E0-4372-B941-8FB543F99FA3}"/>
    <cellStyle name="40% - Accent3 89" xfId="12295" xr:uid="{23E91DB8-1FD8-4C6D-BD00-5FE7BEC40A11}"/>
    <cellStyle name="40% - Accent3 9" xfId="12296" xr:uid="{085B06DF-3055-4A0B-B3FB-F84F227EF37B}"/>
    <cellStyle name="40% - Accent3 9 2" xfId="12297" xr:uid="{EDB777BC-0301-4D21-A524-4AE1F6184D3D}"/>
    <cellStyle name="40% - Accent3 9 2 2" xfId="12298" xr:uid="{09CDE6F4-21E1-43E5-B593-35F02F7907DB}"/>
    <cellStyle name="40% - Accent3 9 2 3" xfId="12299" xr:uid="{F2F828B2-2599-4509-AD1F-A6351418404B}"/>
    <cellStyle name="40% - Accent3 9 2 4" xfId="12300" xr:uid="{1708AE9A-44B5-4EEC-9161-C472A6C06922}"/>
    <cellStyle name="40% - Accent3 9 2 5" xfId="12301" xr:uid="{E503C558-B756-4C1A-B2BF-5F417963F0EA}"/>
    <cellStyle name="40% - Accent3 9 2 6" xfId="12302" xr:uid="{6FA7A6B9-064E-43CB-8C60-494CACA7BBF1}"/>
    <cellStyle name="40% - Accent3 9 3" xfId="12303" xr:uid="{204C2731-B74B-4C6B-A050-206AF3350C64}"/>
    <cellStyle name="40% - Accent3 9 3 2" xfId="12304" xr:uid="{D2FDA909-08CE-46AB-B453-73A67F819942}"/>
    <cellStyle name="40% - Accent3 9 4" xfId="12305" xr:uid="{CA7525D1-EDBF-48C4-996F-71488609C447}"/>
    <cellStyle name="40% - Accent3 9 5" xfId="12306" xr:uid="{76B70F07-6E87-454E-999B-C99C9A61CF85}"/>
    <cellStyle name="40% - Accent3 9 6" xfId="12307" xr:uid="{3B761639-5105-4DD3-B3E8-23E41CCF0D29}"/>
    <cellStyle name="40% - Accent3 9 7" xfId="12308" xr:uid="{D1615A88-8D25-486D-BF37-43FA699A4FB9}"/>
    <cellStyle name="40% - Accent3 90" xfId="12309" xr:uid="{7C359B75-5A70-4AAB-B61D-3FF9EE918460}"/>
    <cellStyle name="40% - Accent3 91" xfId="12310" xr:uid="{02BE5E25-9B91-4A4C-B1B0-8942BADCF638}"/>
    <cellStyle name="40% - Accent3 92" xfId="12311" xr:uid="{6CF90197-2635-4073-B5A4-3B68468FEF37}"/>
    <cellStyle name="40% - Accent3 93" xfId="12312" xr:uid="{38DACE70-1D9D-405D-B26F-0271DD0D4432}"/>
    <cellStyle name="40% - Accent3 94" xfId="12313" xr:uid="{136B9AA2-0785-4A81-BE89-C8B85B6B6C1F}"/>
    <cellStyle name="40% - Accent3 95" xfId="12314" xr:uid="{5CB840DA-ECED-4672-91C0-AD39BD531AB4}"/>
    <cellStyle name="40% - Accent3 96" xfId="32853" xr:uid="{A8F376DB-2409-421A-B2F4-FA362911F4EE}"/>
    <cellStyle name="40% - Accent4" xfId="41" builtinId="43" customBuiltin="1"/>
    <cellStyle name="40% - Accent4 10" xfId="12315" xr:uid="{D9FC37C1-CFF1-43EF-B1FA-5FEDF345928B}"/>
    <cellStyle name="40% - Accent4 10 2" xfId="12316" xr:uid="{0C7BA5F1-5550-46F9-B772-E571EA237321}"/>
    <cellStyle name="40% - Accent4 10 2 2" xfId="12317" xr:uid="{909B4D7E-B9EE-46C0-99CA-20F85C5376AA}"/>
    <cellStyle name="40% - Accent4 10 2 3" xfId="12318" xr:uid="{8C0806A8-108D-40E1-8668-42D248FC80AD}"/>
    <cellStyle name="40% - Accent4 10 2 4" xfId="12319" xr:uid="{56F46EF8-69BF-47E5-83A7-89246F5498F1}"/>
    <cellStyle name="40% - Accent4 10 2 5" xfId="12320" xr:uid="{CB3D48E6-5B0B-4B15-8707-2887393DC8F2}"/>
    <cellStyle name="40% - Accent4 10 2 6" xfId="12321" xr:uid="{0ECD1B7A-E12D-4CC1-A0BF-F144205972D6}"/>
    <cellStyle name="40% - Accent4 10 3" xfId="12322" xr:uid="{C252652C-38FB-421F-AE6E-45219F13A4AC}"/>
    <cellStyle name="40% - Accent4 10 3 2" xfId="12323" xr:uid="{17CFA0FA-7A34-4355-8242-36A9A2DC23E5}"/>
    <cellStyle name="40% - Accent4 10 4" xfId="12324" xr:uid="{0C1F7DCA-F4F5-4427-A09E-E1BAEDBAABB1}"/>
    <cellStyle name="40% - Accent4 10 5" xfId="12325" xr:uid="{A357C250-EFE2-4C19-A09B-CE5E7FE4109B}"/>
    <cellStyle name="40% - Accent4 10 6" xfId="12326" xr:uid="{B88C4BB8-03B6-4957-B854-C6476AEF75C5}"/>
    <cellStyle name="40% - Accent4 10 7" xfId="12327" xr:uid="{31A020AA-2D05-47E8-BCD9-F9157E932F66}"/>
    <cellStyle name="40% - Accent4 11" xfId="12328" xr:uid="{944F36F8-4B56-4D30-9359-8062EE0D2A82}"/>
    <cellStyle name="40% - Accent4 11 2" xfId="12329" xr:uid="{1E10C34C-E9DC-428F-A232-540786B23151}"/>
    <cellStyle name="40% - Accent4 11 2 2" xfId="12330" xr:uid="{FD85DC53-D677-45EC-950D-361A7CB52816}"/>
    <cellStyle name="40% - Accent4 11 2 3" xfId="12331" xr:uid="{5AAB2707-7E84-4D97-9056-F6927E42E796}"/>
    <cellStyle name="40% - Accent4 11 2 4" xfId="12332" xr:uid="{12E793CD-6C27-4F05-B9EE-09D6C970C0AC}"/>
    <cellStyle name="40% - Accent4 11 2 5" xfId="12333" xr:uid="{6D3EF014-E26B-4AE9-BE9C-D2A4DAEBECDE}"/>
    <cellStyle name="40% - Accent4 11 2 6" xfId="12334" xr:uid="{ECEBC658-C8A6-4901-BD44-1A26E1B2478D}"/>
    <cellStyle name="40% - Accent4 11 3" xfId="12335" xr:uid="{894C4479-B1B3-4B04-837E-CEF2F3DA4953}"/>
    <cellStyle name="40% - Accent4 11 3 2" xfId="12336" xr:uid="{0D8DBE88-96EE-444A-9DEB-B4AA7370284C}"/>
    <cellStyle name="40% - Accent4 11 4" xfId="12337" xr:uid="{D41FE316-AC15-4489-AC63-8BB026BF2C52}"/>
    <cellStyle name="40% - Accent4 11 5" xfId="12338" xr:uid="{C28090C4-2A4B-40DA-9014-642DC5FD0658}"/>
    <cellStyle name="40% - Accent4 11 6" xfId="12339" xr:uid="{08A9059B-DA73-4442-8A44-D7C4BF8DF4B2}"/>
    <cellStyle name="40% - Accent4 11 7" xfId="12340" xr:uid="{2D80E645-597B-448A-BEB0-1B63910E173F}"/>
    <cellStyle name="40% - Accent4 12" xfId="12341" xr:uid="{6D4DB38F-EE92-497E-B3C6-4EF9B563F8FB}"/>
    <cellStyle name="40% - Accent4 12 2" xfId="12342" xr:uid="{FC86AB4E-BE39-4BB9-92D2-3BC8FA89F5DB}"/>
    <cellStyle name="40% - Accent4 12 2 2" xfId="12343" xr:uid="{95C5FA91-2800-480D-8FB9-527CA9CD2738}"/>
    <cellStyle name="40% - Accent4 12 2 3" xfId="12344" xr:uid="{DDF7D967-64F0-43CE-9CA4-E9CB1E12A154}"/>
    <cellStyle name="40% - Accent4 12 2 4" xfId="12345" xr:uid="{9DDFD3C7-5E79-446A-9254-1DED267618CC}"/>
    <cellStyle name="40% - Accent4 12 2 5" xfId="12346" xr:uid="{4CE1E7B6-C59D-475A-9E3B-BF2C18A958DB}"/>
    <cellStyle name="40% - Accent4 12 2 6" xfId="12347" xr:uid="{FFD9B982-45EB-4FD2-ADBF-32FF0CBB54BC}"/>
    <cellStyle name="40% - Accent4 12 3" xfId="12348" xr:uid="{152644DE-3252-4C01-BE54-0F143799A74A}"/>
    <cellStyle name="40% - Accent4 12 3 2" xfId="12349" xr:uid="{8EF25276-8DC0-4B94-B296-F65CF1DDBEEA}"/>
    <cellStyle name="40% - Accent4 12 4" xfId="12350" xr:uid="{B8CC0927-D145-428D-8125-8C8C6D6D900C}"/>
    <cellStyle name="40% - Accent4 12 5" xfId="12351" xr:uid="{269348E9-92A8-4F78-A0C9-17B7239D7D76}"/>
    <cellStyle name="40% - Accent4 12 6" xfId="12352" xr:uid="{6F1504C0-7C62-453E-8469-D1E9EF1526F2}"/>
    <cellStyle name="40% - Accent4 12 7" xfId="12353" xr:uid="{3FFC1CEE-9F33-4E6F-B027-ECFF6B2BA1F6}"/>
    <cellStyle name="40% - Accent4 13" xfId="12354" xr:uid="{B6038CE0-DF91-4557-AC2A-FFC198557F99}"/>
    <cellStyle name="40% - Accent4 13 2" xfId="12355" xr:uid="{ADAD0EE6-061A-465F-AC25-A0A1DECF2312}"/>
    <cellStyle name="40% - Accent4 13 2 2" xfId="12356" xr:uid="{96EC12D7-24AE-4BE6-A5A0-C95E580A553F}"/>
    <cellStyle name="40% - Accent4 13 2 3" xfId="12357" xr:uid="{2AFC2E66-34F2-4576-A613-8E1DFC1F9B87}"/>
    <cellStyle name="40% - Accent4 13 2 4" xfId="12358" xr:uid="{00146EAD-2C8C-4BC8-9EA5-6DB9CAFFDB91}"/>
    <cellStyle name="40% - Accent4 13 2 5" xfId="12359" xr:uid="{81424816-F78E-4003-BB04-41279AC30C5B}"/>
    <cellStyle name="40% - Accent4 13 2 6" xfId="12360" xr:uid="{27237454-E376-4461-AE95-6E4D6E78EAA2}"/>
    <cellStyle name="40% - Accent4 13 3" xfId="12361" xr:uid="{CD015D3E-1DB7-4A96-A86D-15E5F4EF5E7F}"/>
    <cellStyle name="40% - Accent4 13 3 2" xfId="12362" xr:uid="{CADDC461-02CB-472C-8EC5-92BCEC5B2390}"/>
    <cellStyle name="40% - Accent4 13 4" xfId="12363" xr:uid="{4574CE23-9350-4009-986C-294B8A2EF6B2}"/>
    <cellStyle name="40% - Accent4 13 5" xfId="12364" xr:uid="{020A68E4-CD2E-476D-951E-994DD023EEA7}"/>
    <cellStyle name="40% - Accent4 13 6" xfId="12365" xr:uid="{23B8F43C-A4AC-4C25-998E-52125DC88126}"/>
    <cellStyle name="40% - Accent4 13 7" xfId="12366" xr:uid="{20BDB25D-D4EB-4852-9000-2C771A1A5B5D}"/>
    <cellStyle name="40% - Accent4 14" xfId="12367" xr:uid="{16EC2D54-6C3D-41DE-A7B1-2B3640F277CF}"/>
    <cellStyle name="40% - Accent4 14 2" xfId="12368" xr:uid="{18452A21-B44B-4BB4-B0A2-D9EA651175EF}"/>
    <cellStyle name="40% - Accent4 14 2 2" xfId="12369" xr:uid="{0F474473-7EBB-4DB3-9577-5FB89E5D6410}"/>
    <cellStyle name="40% - Accent4 14 2 3" xfId="12370" xr:uid="{394B8B00-8092-4B4E-B7C2-C4C8F1874B41}"/>
    <cellStyle name="40% - Accent4 14 2 4" xfId="12371" xr:uid="{E2A32754-E7E9-45B8-BFD9-69CF3C69CFEA}"/>
    <cellStyle name="40% - Accent4 14 2 5" xfId="12372" xr:uid="{1B7DB6D2-F5E0-47DD-8AC9-5A097032F28E}"/>
    <cellStyle name="40% - Accent4 14 2 6" xfId="12373" xr:uid="{6DDED4DE-101C-4C6B-8C7A-AE3F94901851}"/>
    <cellStyle name="40% - Accent4 14 3" xfId="12374" xr:uid="{79C2BFA0-CF74-44CE-AEC8-9897D161A3A5}"/>
    <cellStyle name="40% - Accent4 14 3 2" xfId="12375" xr:uid="{12C81D5E-D0D0-4B92-AFB5-7244070337DE}"/>
    <cellStyle name="40% - Accent4 14 4" xfId="12376" xr:uid="{1E54A0A8-0A96-412D-8D92-935226DA79C9}"/>
    <cellStyle name="40% - Accent4 14 5" xfId="12377" xr:uid="{32D4F1AD-B308-41F1-854C-EC515C168FA0}"/>
    <cellStyle name="40% - Accent4 14 6" xfId="12378" xr:uid="{1E4528C0-D0B9-4379-8EE5-E1E57021DE1C}"/>
    <cellStyle name="40% - Accent4 14 7" xfId="12379" xr:uid="{A7E6130F-64DD-4260-85F3-27612BBD2275}"/>
    <cellStyle name="40% - Accent4 15" xfId="12380" xr:uid="{E7A415A4-2B2B-46A4-98EC-3993578C361D}"/>
    <cellStyle name="40% - Accent4 15 2" xfId="12381" xr:uid="{42E128F3-6936-4EF7-8B51-5C260923B2CC}"/>
    <cellStyle name="40% - Accent4 15 2 2" xfId="12382" xr:uid="{07F07D85-2FE9-44E3-A096-DED81A89D5AA}"/>
    <cellStyle name="40% - Accent4 15 2 3" xfId="12383" xr:uid="{64999E20-E44C-41E8-B971-14D0DCE1644E}"/>
    <cellStyle name="40% - Accent4 15 2 4" xfId="12384" xr:uid="{C34FE0C1-1A5A-4B07-BEEE-0B14123641DE}"/>
    <cellStyle name="40% - Accent4 15 2 5" xfId="12385" xr:uid="{773581D0-D871-4786-9533-6C3B7067B2B3}"/>
    <cellStyle name="40% - Accent4 15 2 6" xfId="12386" xr:uid="{D7BF11CA-AED1-4217-A9FA-955730D00827}"/>
    <cellStyle name="40% - Accent4 15 3" xfId="12387" xr:uid="{BEA6AECE-D98F-46A6-925E-329B2F403375}"/>
    <cellStyle name="40% - Accent4 15 3 2" xfId="12388" xr:uid="{2A0DECA4-0F49-4DDC-B45A-BFB6AED73B36}"/>
    <cellStyle name="40% - Accent4 15 4" xfId="12389" xr:uid="{D1306B8B-0ED1-4795-A1DF-8F728D95E102}"/>
    <cellStyle name="40% - Accent4 15 5" xfId="12390" xr:uid="{42395831-723B-44C5-B318-CC1A5CB9F0B9}"/>
    <cellStyle name="40% - Accent4 15 6" xfId="12391" xr:uid="{934A8476-E9F4-4166-A3D5-EBD14F2DE2A7}"/>
    <cellStyle name="40% - Accent4 15 7" xfId="12392" xr:uid="{52D1A0E4-BB93-42DC-ABC3-4B894936FDA2}"/>
    <cellStyle name="40% - Accent4 16" xfId="12393" xr:uid="{C89C708F-7FC5-493E-B899-087B1FB5B9C6}"/>
    <cellStyle name="40% - Accent4 16 2" xfId="12394" xr:uid="{46453A65-BA17-412C-88DF-793D9B713E8E}"/>
    <cellStyle name="40% - Accent4 16 2 2" xfId="12395" xr:uid="{10D5DC05-D9D5-4718-B5F2-AB5D447E94E9}"/>
    <cellStyle name="40% - Accent4 16 2 3" xfId="12396" xr:uid="{D590368B-0993-4F9C-A49C-9C99272E957C}"/>
    <cellStyle name="40% - Accent4 16 2 4" xfId="12397" xr:uid="{C5CC3D92-7711-4655-A4C0-F5500DEBAE5E}"/>
    <cellStyle name="40% - Accent4 16 2 5" xfId="12398" xr:uid="{ED27B90A-30C6-4412-AF8D-CC3BB8ACA58D}"/>
    <cellStyle name="40% - Accent4 16 2 6" xfId="12399" xr:uid="{F4CD4D90-9E5A-427C-BA2A-FDD09C9786CB}"/>
    <cellStyle name="40% - Accent4 16 3" xfId="12400" xr:uid="{4DAC4150-18A8-4508-908A-11B6AF2F7737}"/>
    <cellStyle name="40% - Accent4 16 3 2" xfId="12401" xr:uid="{227B3355-73F6-47FE-A533-25E795D91316}"/>
    <cellStyle name="40% - Accent4 16 4" xfId="12402" xr:uid="{7536907C-E466-49B9-8AD6-CCDFF79183EA}"/>
    <cellStyle name="40% - Accent4 16 5" xfId="12403" xr:uid="{250DFD7C-D5E7-45C5-AB12-1BC74B6D5B04}"/>
    <cellStyle name="40% - Accent4 16 6" xfId="12404" xr:uid="{2D55F0FA-7AE0-4F26-B6D8-67E03AE183F4}"/>
    <cellStyle name="40% - Accent4 16 7" xfId="12405" xr:uid="{DE5A9BFB-7DF6-4BD3-9510-50297EFFE388}"/>
    <cellStyle name="40% - Accent4 17" xfId="12406" xr:uid="{B73CBE68-3CFD-4DF7-987F-06E81F86EC36}"/>
    <cellStyle name="40% - Accent4 17 2" xfId="12407" xr:uid="{F046BA22-917D-4B4A-89B8-458EC8E89549}"/>
    <cellStyle name="40% - Accent4 17 2 2" xfId="12408" xr:uid="{069257D5-3661-402B-A463-5BC19C421E1D}"/>
    <cellStyle name="40% - Accent4 17 2 3" xfId="12409" xr:uid="{E8E96570-C9CF-4CFE-B386-02AAD174FC98}"/>
    <cellStyle name="40% - Accent4 17 2 4" xfId="12410" xr:uid="{D6E801E5-79BA-4882-A70D-67E13339066C}"/>
    <cellStyle name="40% - Accent4 17 2 5" xfId="12411" xr:uid="{CA769BB8-A192-466F-ADFA-3477356EDF11}"/>
    <cellStyle name="40% - Accent4 17 2 6" xfId="12412" xr:uid="{7E58768A-DD87-47C4-8C29-311BEC0B14C2}"/>
    <cellStyle name="40% - Accent4 17 3" xfId="12413" xr:uid="{23554017-D29A-4832-8370-235564275864}"/>
    <cellStyle name="40% - Accent4 17 3 2" xfId="12414" xr:uid="{B01ABC97-054A-48A9-861F-9F6BCB01525B}"/>
    <cellStyle name="40% - Accent4 17 4" xfId="12415" xr:uid="{531A5917-6663-4862-95C5-DA844321A55C}"/>
    <cellStyle name="40% - Accent4 17 5" xfId="12416" xr:uid="{E3FC7804-3406-4D39-8A21-B15B17A958F0}"/>
    <cellStyle name="40% - Accent4 17 6" xfId="12417" xr:uid="{771E8770-31B9-42F0-9751-79C52E3C6EA6}"/>
    <cellStyle name="40% - Accent4 17 7" xfId="12418" xr:uid="{1330851A-76C4-4B4A-89E3-9AE3F2F8C131}"/>
    <cellStyle name="40% - Accent4 18" xfId="12419" xr:uid="{045B28F2-03F1-4A36-B695-772B4F8D0EE8}"/>
    <cellStyle name="40% - Accent4 18 2" xfId="12420" xr:uid="{D997DA42-4214-4052-9C02-87290D9D705B}"/>
    <cellStyle name="40% - Accent4 18 2 2" xfId="12421" xr:uid="{30006A38-5E0D-449C-BBF3-D4F25BE99F6A}"/>
    <cellStyle name="40% - Accent4 18 2 3" xfId="12422" xr:uid="{23A0CA4D-C64E-4AB3-9CA7-2E020C4279C9}"/>
    <cellStyle name="40% - Accent4 18 2 4" xfId="12423" xr:uid="{4AEECE9D-C9CA-4E45-B8D9-C7CE091A0B96}"/>
    <cellStyle name="40% - Accent4 18 2 5" xfId="12424" xr:uid="{1193B514-12C8-4A6F-AD8D-811380E7E63F}"/>
    <cellStyle name="40% - Accent4 18 2 6" xfId="12425" xr:uid="{5EDE18D1-EC5C-4E96-BE5C-29F9DF5AB604}"/>
    <cellStyle name="40% - Accent4 18 3" xfId="12426" xr:uid="{0770E039-58C7-4996-BFE4-013DA1E4713C}"/>
    <cellStyle name="40% - Accent4 18 3 2" xfId="12427" xr:uid="{4284345A-EE16-4664-838E-39CA1ABC3A5B}"/>
    <cellStyle name="40% - Accent4 18 4" xfId="12428" xr:uid="{72FA7554-7666-4E0C-B70F-C71B0932D1E8}"/>
    <cellStyle name="40% - Accent4 18 5" xfId="12429" xr:uid="{45D10EF9-0268-4AB0-A002-BB5A1666CB0C}"/>
    <cellStyle name="40% - Accent4 18 6" xfId="12430" xr:uid="{112C4C39-11C3-4C42-B8CC-51D715E39EA4}"/>
    <cellStyle name="40% - Accent4 18 7" xfId="12431" xr:uid="{49D8E1F0-E147-4FCD-A5BB-7D885C873785}"/>
    <cellStyle name="40% - Accent4 19" xfId="12432" xr:uid="{507D9A24-FD85-45B0-B901-88A10FA0A160}"/>
    <cellStyle name="40% - Accent4 19 2" xfId="12433" xr:uid="{8A974FB6-BD89-4F9C-B5B4-73036A821CD0}"/>
    <cellStyle name="40% - Accent4 19 2 2" xfId="12434" xr:uid="{2743B511-4BA3-4104-BEBB-37110FB6932E}"/>
    <cellStyle name="40% - Accent4 19 2 3" xfId="12435" xr:uid="{5DE02D5A-3E42-4503-BE72-C3DDFF85B795}"/>
    <cellStyle name="40% - Accent4 19 2 4" xfId="12436" xr:uid="{1B92ADEC-5047-4AA8-BC81-C59CBE034FB8}"/>
    <cellStyle name="40% - Accent4 19 2 5" xfId="12437" xr:uid="{8F880949-8561-4A1E-8C1C-3F77ABB68906}"/>
    <cellStyle name="40% - Accent4 19 2 6" xfId="12438" xr:uid="{ED47EBDC-E709-4D40-824A-BFEA2C74B28D}"/>
    <cellStyle name="40% - Accent4 19 3" xfId="12439" xr:uid="{170210F8-788C-4A37-BF48-1DA40BB3DFD0}"/>
    <cellStyle name="40% - Accent4 19 3 2" xfId="12440" xr:uid="{2020E020-1EF8-42A7-BF9D-A765A3755B5E}"/>
    <cellStyle name="40% - Accent4 19 4" xfId="12441" xr:uid="{AADDB7FE-2D7F-438D-8A1C-3EF34B32CE34}"/>
    <cellStyle name="40% - Accent4 19 5" xfId="12442" xr:uid="{8156AC4F-3A3F-42D2-A833-2092CF0BBAD2}"/>
    <cellStyle name="40% - Accent4 19 6" xfId="12443" xr:uid="{8B887175-0864-4FE3-A8CD-9E84C409B0D8}"/>
    <cellStyle name="40% - Accent4 19 7" xfId="12444" xr:uid="{50183035-EFB5-404D-A448-9F38327688FC}"/>
    <cellStyle name="40% - Accent4 2" xfId="12445" xr:uid="{1D70346D-837F-4986-A7AE-7E21168D83DB}"/>
    <cellStyle name="40% - Accent4 2 10" xfId="32931" xr:uid="{9C6229BB-52F0-4A50-9E80-41AFCCABEDE3}"/>
    <cellStyle name="40% - Accent4 2 2" xfId="12446" xr:uid="{9AE09A64-FA98-4393-BC23-96A159E52594}"/>
    <cellStyle name="40% - Accent4 2 2 2" xfId="12447" xr:uid="{0606F8FD-D9F7-4535-B32A-BF6AB67DC407}"/>
    <cellStyle name="40% - Accent4 2 2 3" xfId="12448" xr:uid="{24F6A0C2-2602-4021-95F3-000234D9BDFD}"/>
    <cellStyle name="40% - Accent4 2 2 4" xfId="12449" xr:uid="{1A9E7228-7CD2-41C5-8B47-29CF4A54F80B}"/>
    <cellStyle name="40% - Accent4 2 2 5" xfId="12450" xr:uid="{F2BA74B1-6BB8-400A-831F-0C3A8493BA70}"/>
    <cellStyle name="40% - Accent4 2 2 6" xfId="12451" xr:uid="{ACB0C03D-425E-43F0-9F3B-335EB262D010}"/>
    <cellStyle name="40% - Accent4 2 3" xfId="12452" xr:uid="{8CFAED5A-7FBF-4605-94F3-16E5E8E3E665}"/>
    <cellStyle name="40% - Accent4 2 3 2" xfId="12453" xr:uid="{4F5DE019-8228-4BC9-9F0A-7B753BFE180C}"/>
    <cellStyle name="40% - Accent4 2 4" xfId="12454" xr:uid="{D4FD7672-D35F-42A6-A60A-5353ED46A7ED}"/>
    <cellStyle name="40% - Accent4 2 5" xfId="12455" xr:uid="{FD9B9314-AD88-4D75-80D5-03B4863E41AF}"/>
    <cellStyle name="40% - Accent4 2 6" xfId="12456" xr:uid="{E413C907-468A-4FC2-BBC8-1FF386220F0A}"/>
    <cellStyle name="40% - Accent4 2 7" xfId="12457" xr:uid="{C10B00F9-F99C-4AFC-87DE-190ACAF2378C}"/>
    <cellStyle name="40% - Accent4 2 8" xfId="12458" xr:uid="{FFC5B8FE-BFEB-4B05-9BB6-C2A0547B6C39}"/>
    <cellStyle name="40% - Accent4 2 9" xfId="32626" xr:uid="{2C1FDCC4-FC5B-4170-B8DE-B383A64D5A83}"/>
    <cellStyle name="40% - Accent4 20" xfId="12459" xr:uid="{4B97541A-9BAB-43F4-9DA6-074C3E156EE7}"/>
    <cellStyle name="40% - Accent4 20 2" xfId="12460" xr:uid="{021F6AAD-7CFC-4EE6-92F1-9FE3C05B5490}"/>
    <cellStyle name="40% - Accent4 20 2 2" xfId="12461" xr:uid="{72EA1B8E-41BE-4F4F-9CE5-B99D2317C890}"/>
    <cellStyle name="40% - Accent4 20 2 3" xfId="12462" xr:uid="{29C16AE5-E951-47F9-A8B9-95597054176C}"/>
    <cellStyle name="40% - Accent4 20 2 4" xfId="12463" xr:uid="{65F961B7-249F-4581-8F93-1BA00F86085A}"/>
    <cellStyle name="40% - Accent4 20 2 5" xfId="12464" xr:uid="{69A390C9-E75E-4E13-A998-1085D855E9EC}"/>
    <cellStyle name="40% - Accent4 20 2 6" xfId="12465" xr:uid="{934B7AB1-CA31-4977-BC5D-1575D5B84116}"/>
    <cellStyle name="40% - Accent4 20 3" xfId="12466" xr:uid="{1B643B98-859F-4D61-814E-E0EABD8B6C5B}"/>
    <cellStyle name="40% - Accent4 20 3 2" xfId="12467" xr:uid="{FF8DCFDC-6B15-4562-8397-6D05114D262E}"/>
    <cellStyle name="40% - Accent4 20 4" xfId="12468" xr:uid="{EE9F6368-7FDB-4FE4-AA80-91F709F47404}"/>
    <cellStyle name="40% - Accent4 20 5" xfId="12469" xr:uid="{57E3F781-1523-40C9-9994-80D020FC3216}"/>
    <cellStyle name="40% - Accent4 20 6" xfId="12470" xr:uid="{A98C994F-50E1-4C92-BF7A-36871FCF4F69}"/>
    <cellStyle name="40% - Accent4 20 7" xfId="12471" xr:uid="{CEC5F29C-3DD4-4329-96D2-AFF213519CD2}"/>
    <cellStyle name="40% - Accent4 21" xfId="12472" xr:uid="{DCA37E85-90CB-41AD-9602-2E629E37A1DB}"/>
    <cellStyle name="40% - Accent4 21 2" xfId="12473" xr:uid="{19B4EC35-345A-4147-98DE-9D8E044784E1}"/>
    <cellStyle name="40% - Accent4 21 2 2" xfId="12474" xr:uid="{E6329F92-8CD5-4A53-984D-300F53E1FB95}"/>
    <cellStyle name="40% - Accent4 21 2 3" xfId="12475" xr:uid="{96E4477F-7AFC-4376-ADF0-E4C54B425E7C}"/>
    <cellStyle name="40% - Accent4 21 2 4" xfId="12476" xr:uid="{0DD1C615-2D5C-477E-98C5-440E242974AC}"/>
    <cellStyle name="40% - Accent4 21 2 5" xfId="12477" xr:uid="{A98B8323-BB4E-4958-93E8-98E378A71D9B}"/>
    <cellStyle name="40% - Accent4 21 2 6" xfId="12478" xr:uid="{0464E60A-987B-4025-8EC3-12B030066522}"/>
    <cellStyle name="40% - Accent4 21 3" xfId="12479" xr:uid="{8F647AB9-1D89-49C0-AD15-1A6D21CA0FA8}"/>
    <cellStyle name="40% - Accent4 21 3 2" xfId="12480" xr:uid="{7854DCB0-0906-4BA6-8119-44CC9398BFB9}"/>
    <cellStyle name="40% - Accent4 21 4" xfId="12481" xr:uid="{AD15B5A9-D958-4CF6-B87A-2724C0A729CB}"/>
    <cellStyle name="40% - Accent4 21 5" xfId="12482" xr:uid="{98C66A88-C35D-44FC-92C4-EBA7B6E237C5}"/>
    <cellStyle name="40% - Accent4 21 6" xfId="12483" xr:uid="{CC310FFB-D07C-4747-A251-4A60E277558E}"/>
    <cellStyle name="40% - Accent4 21 7" xfId="12484" xr:uid="{5EFC6388-3CE8-4CFD-96C4-275A77FAB3C5}"/>
    <cellStyle name="40% - Accent4 22" xfId="12485" xr:uid="{9D5A0972-8A2D-4B4B-8D8A-89AC409663E7}"/>
    <cellStyle name="40% - Accent4 22 2" xfId="12486" xr:uid="{608958DA-A7C5-4AC7-A22B-E7702EB80297}"/>
    <cellStyle name="40% - Accent4 22 2 2" xfId="12487" xr:uid="{147E2667-A6B3-4BB9-B2AF-31AF5477CBB4}"/>
    <cellStyle name="40% - Accent4 22 2 3" xfId="12488" xr:uid="{D2C40154-54FD-4C9E-84C2-E55823AAF65A}"/>
    <cellStyle name="40% - Accent4 22 2 4" xfId="12489" xr:uid="{CF434F83-51E2-43DF-847E-26028F498D72}"/>
    <cellStyle name="40% - Accent4 22 2 5" xfId="12490" xr:uid="{F7052F7E-AF2E-4603-A5C1-DB6E5F742A6A}"/>
    <cellStyle name="40% - Accent4 22 2 6" xfId="12491" xr:uid="{B9717262-8942-4F7C-BCE5-D6998C6388D9}"/>
    <cellStyle name="40% - Accent4 22 3" xfId="12492" xr:uid="{7A632D95-869B-455E-A922-ACA30979D38B}"/>
    <cellStyle name="40% - Accent4 22 3 2" xfId="12493" xr:uid="{68B2915E-734C-4037-AADE-579512CDF86F}"/>
    <cellStyle name="40% - Accent4 22 4" xfId="12494" xr:uid="{6EAE1F9B-55D2-4B7F-B03D-4DFF5AD969EE}"/>
    <cellStyle name="40% - Accent4 22 5" xfId="12495" xr:uid="{17B01756-E7D5-472B-867C-2E354A9C5B13}"/>
    <cellStyle name="40% - Accent4 22 6" xfId="12496" xr:uid="{D2BF1AA5-774E-4157-BD41-174D7C73DA14}"/>
    <cellStyle name="40% - Accent4 22 7" xfId="12497" xr:uid="{86AC523F-0013-4A69-B809-2A2661A690BE}"/>
    <cellStyle name="40% - Accent4 23" xfId="12498" xr:uid="{8842BC3F-BBBA-4A97-AD86-D6F3AC333E3D}"/>
    <cellStyle name="40% - Accent4 23 2" xfId="12499" xr:uid="{8F1FDDB7-D6FE-44C6-9778-70F3BBED2650}"/>
    <cellStyle name="40% - Accent4 23 2 2" xfId="12500" xr:uid="{512A455E-AAFD-41E2-A246-66981CA7A003}"/>
    <cellStyle name="40% - Accent4 23 2 3" xfId="12501" xr:uid="{89841B0E-E1DA-4DF1-BDB8-24FDF8897A09}"/>
    <cellStyle name="40% - Accent4 23 2 4" xfId="12502" xr:uid="{6824BD17-33E6-4F07-AE2A-3C0B6FF0E246}"/>
    <cellStyle name="40% - Accent4 23 2 5" xfId="12503" xr:uid="{EDA8ECA6-D068-4B85-AD56-AFAE12A05DFE}"/>
    <cellStyle name="40% - Accent4 23 2 6" xfId="12504" xr:uid="{C757AF1E-1A8C-443F-89B5-4933B22AA2EA}"/>
    <cellStyle name="40% - Accent4 23 3" xfId="12505" xr:uid="{FA78F732-FCBD-4457-973B-0D2FE23C00FE}"/>
    <cellStyle name="40% - Accent4 23 3 2" xfId="12506" xr:uid="{991EE485-FB1D-4BC3-8947-201639E1F6C7}"/>
    <cellStyle name="40% - Accent4 23 4" xfId="12507" xr:uid="{69C6A2F8-15E2-4052-A8E1-02BF6CDD5416}"/>
    <cellStyle name="40% - Accent4 23 5" xfId="12508" xr:uid="{7B3F2F26-02B4-43A0-91AD-670CB994D483}"/>
    <cellStyle name="40% - Accent4 23 6" xfId="12509" xr:uid="{A4F6F34A-AFC8-46EA-BDA9-0F6BD528FFBB}"/>
    <cellStyle name="40% - Accent4 23 7" xfId="12510" xr:uid="{B18DB3D0-631C-423C-A571-42C4FF902F9C}"/>
    <cellStyle name="40% - Accent4 24" xfId="12511" xr:uid="{6321AAA4-3F72-4C2D-89E5-652E980E2C3B}"/>
    <cellStyle name="40% - Accent4 24 2" xfId="12512" xr:uid="{C788E4D3-F781-4788-BB19-93953B7071FB}"/>
    <cellStyle name="40% - Accent4 24 2 2" xfId="12513" xr:uid="{A91A7E9A-1723-4F09-9F2B-D7D5EA0D2838}"/>
    <cellStyle name="40% - Accent4 24 2 3" xfId="12514" xr:uid="{133352A3-2E51-4A38-B0FB-37B373DF2332}"/>
    <cellStyle name="40% - Accent4 24 2 4" xfId="12515" xr:uid="{167E0261-460E-434C-B4F9-B405FB091E37}"/>
    <cellStyle name="40% - Accent4 24 2 5" xfId="12516" xr:uid="{CF2A708F-5F36-48D5-A058-938485381C83}"/>
    <cellStyle name="40% - Accent4 24 2 6" xfId="12517" xr:uid="{557E2334-54BD-47A3-8DA3-BC39D76F1FBC}"/>
    <cellStyle name="40% - Accent4 24 3" xfId="12518" xr:uid="{C94950A9-61D3-4A0B-B5CA-767350E603B5}"/>
    <cellStyle name="40% - Accent4 24 3 2" xfId="12519" xr:uid="{D75339A7-DA3D-4C05-A4C8-5957FFCF7DC7}"/>
    <cellStyle name="40% - Accent4 24 4" xfId="12520" xr:uid="{9E90001E-0EA9-41BD-A6A6-CB1C855E39A4}"/>
    <cellStyle name="40% - Accent4 24 5" xfId="12521" xr:uid="{0C66EDF5-3FC3-4829-89AD-53E6C863888A}"/>
    <cellStyle name="40% - Accent4 24 6" xfId="12522" xr:uid="{35231B33-3722-4C8C-B0D0-DD99E58D1382}"/>
    <cellStyle name="40% - Accent4 24 7" xfId="12523" xr:uid="{23FE8613-938F-42B3-966A-8BB1BBF5915D}"/>
    <cellStyle name="40% - Accent4 25" xfId="12524" xr:uid="{EB334018-D8C0-432A-B46D-D44210B8BA63}"/>
    <cellStyle name="40% - Accent4 25 2" xfId="12525" xr:uid="{29BC08AE-985A-4A6E-BCF3-7C4BC9795690}"/>
    <cellStyle name="40% - Accent4 25 2 2" xfId="12526" xr:uid="{6F06EACB-6BDF-4679-AC98-8B8C87C92FF4}"/>
    <cellStyle name="40% - Accent4 25 2 3" xfId="12527" xr:uid="{EF9478DA-B733-4C48-8CF8-5949E4E4A445}"/>
    <cellStyle name="40% - Accent4 25 2 4" xfId="12528" xr:uid="{D01AA38F-5716-4E75-84E7-417AEA190B1C}"/>
    <cellStyle name="40% - Accent4 25 2 5" xfId="12529" xr:uid="{3579CE97-474D-4C8A-B6FA-8402EAC76276}"/>
    <cellStyle name="40% - Accent4 25 2 6" xfId="12530" xr:uid="{13D408BC-BEE4-47A8-9CC9-57CAE3C125A8}"/>
    <cellStyle name="40% - Accent4 25 3" xfId="12531" xr:uid="{76553483-2E69-46BF-85CB-829D4804F017}"/>
    <cellStyle name="40% - Accent4 25 3 2" xfId="12532" xr:uid="{B7287710-9AC5-4616-9FF5-E2C14D6CFB99}"/>
    <cellStyle name="40% - Accent4 25 4" xfId="12533" xr:uid="{33AF26EB-BD40-42FB-A314-17BF4C494603}"/>
    <cellStyle name="40% - Accent4 25 5" xfId="12534" xr:uid="{25649812-22A4-4337-9F92-1C7D925E4191}"/>
    <cellStyle name="40% - Accent4 25 6" xfId="12535" xr:uid="{097697B3-B878-4C2A-977D-80B01CF6B8F2}"/>
    <cellStyle name="40% - Accent4 25 7" xfId="12536" xr:uid="{82FBC948-8C36-488C-8440-DFDD2CFB0036}"/>
    <cellStyle name="40% - Accent4 26" xfId="12537" xr:uid="{95A6A4B0-2384-4416-9454-4BC34011A8E3}"/>
    <cellStyle name="40% - Accent4 26 2" xfId="12538" xr:uid="{2AB5BC3F-832F-4FEC-8B5C-FE9BB19B9EA1}"/>
    <cellStyle name="40% - Accent4 26 2 2" xfId="12539" xr:uid="{816CC6CD-CE52-4C99-B491-A9243B1DAD8D}"/>
    <cellStyle name="40% - Accent4 26 2 3" xfId="12540" xr:uid="{267BAB29-A26F-473C-AC62-A2CC27CE1FA5}"/>
    <cellStyle name="40% - Accent4 26 2 4" xfId="12541" xr:uid="{112FDA95-D181-4F95-975E-91E0515C0110}"/>
    <cellStyle name="40% - Accent4 26 2 5" xfId="12542" xr:uid="{962B93B6-EA5D-405D-BE52-A954C091B35C}"/>
    <cellStyle name="40% - Accent4 26 2 6" xfId="12543" xr:uid="{021C4D31-802C-4765-8D24-B2D8825E00C8}"/>
    <cellStyle name="40% - Accent4 26 3" xfId="12544" xr:uid="{D96DF8C4-9535-455C-862B-6139BAE11457}"/>
    <cellStyle name="40% - Accent4 26 3 2" xfId="12545" xr:uid="{8E1FE278-B2B5-4AC0-9CE6-CF5C6856B724}"/>
    <cellStyle name="40% - Accent4 26 4" xfId="12546" xr:uid="{63C6AB96-3C04-4672-94CB-5276A4C3BCDD}"/>
    <cellStyle name="40% - Accent4 26 5" xfId="12547" xr:uid="{AF95F401-4A6B-47C1-809C-1F84323A45E3}"/>
    <cellStyle name="40% - Accent4 26 6" xfId="12548" xr:uid="{F073B28C-BE97-4CD2-B42F-E441AE49618D}"/>
    <cellStyle name="40% - Accent4 26 7" xfId="12549" xr:uid="{1CFFB71F-069F-4447-8D5A-9A764E56AD98}"/>
    <cellStyle name="40% - Accent4 27" xfId="12550" xr:uid="{3B78973C-68DB-4047-8939-76D2F2F6B2D6}"/>
    <cellStyle name="40% - Accent4 27 2" xfId="12551" xr:uid="{618303CD-BE23-4D85-8A76-F02D8E576FBE}"/>
    <cellStyle name="40% - Accent4 27 2 2" xfId="12552" xr:uid="{538D929F-D6DA-4C0E-8AB5-F2DBF509BC67}"/>
    <cellStyle name="40% - Accent4 27 2 3" xfId="12553" xr:uid="{7BA37144-A903-44E6-914E-0D51C8371CA4}"/>
    <cellStyle name="40% - Accent4 27 2 4" xfId="12554" xr:uid="{9F6B329F-158A-4641-BD21-75AFDEA2DF5A}"/>
    <cellStyle name="40% - Accent4 27 2 5" xfId="12555" xr:uid="{026170E8-A0E2-46B8-B409-3DE4C5719999}"/>
    <cellStyle name="40% - Accent4 27 2 6" xfId="12556" xr:uid="{2E275CE7-0793-4FF5-BFF4-026F18B076AF}"/>
    <cellStyle name="40% - Accent4 27 3" xfId="12557" xr:uid="{BA985F15-E831-4F14-A7EC-2E56F59E4C04}"/>
    <cellStyle name="40% - Accent4 27 3 2" xfId="12558" xr:uid="{FDA9659B-1679-4AEF-9637-E39BB89CA0F3}"/>
    <cellStyle name="40% - Accent4 27 4" xfId="12559" xr:uid="{AD1E826C-3D19-48A0-9234-11933BD40D55}"/>
    <cellStyle name="40% - Accent4 27 5" xfId="12560" xr:uid="{6172BEC4-55EC-42FE-AE1D-8911632A1DD4}"/>
    <cellStyle name="40% - Accent4 27 6" xfId="12561" xr:uid="{E6B19C8E-9EA9-40E8-BD83-3E7A815A4EDB}"/>
    <cellStyle name="40% - Accent4 27 7" xfId="12562" xr:uid="{0FC8313F-4333-47AB-B3EA-6C1255FF92B1}"/>
    <cellStyle name="40% - Accent4 28" xfId="12563" xr:uid="{EE664F50-B784-4213-86F3-FD225E7F976A}"/>
    <cellStyle name="40% - Accent4 28 2" xfId="12564" xr:uid="{F31BC5B8-43AC-4CE3-A7F5-59D0CC02A671}"/>
    <cellStyle name="40% - Accent4 28 2 2" xfId="12565" xr:uid="{CFF52225-9D21-43D3-B1F8-1CBE50847E47}"/>
    <cellStyle name="40% - Accent4 28 2 3" xfId="12566" xr:uid="{B0C50F87-BDF6-47E8-9E0A-073CCCCF2403}"/>
    <cellStyle name="40% - Accent4 28 2 4" xfId="12567" xr:uid="{21C08EA0-C63B-4AF0-9D69-E3BA96BFAEE7}"/>
    <cellStyle name="40% - Accent4 28 2 5" xfId="12568" xr:uid="{E302A7F3-6DC4-4A34-BDB2-CF2F5BD538EC}"/>
    <cellStyle name="40% - Accent4 28 2 6" xfId="12569" xr:uid="{8BD12397-B345-46FB-861D-DBDA2675D348}"/>
    <cellStyle name="40% - Accent4 28 3" xfId="12570" xr:uid="{7962467C-0950-4B3C-B241-09C64AF591F4}"/>
    <cellStyle name="40% - Accent4 28 3 2" xfId="12571" xr:uid="{3BF8FE29-343C-4BF9-A56E-94D16B64590E}"/>
    <cellStyle name="40% - Accent4 28 4" xfId="12572" xr:uid="{900E4C56-4F35-4B3F-823C-19A02E5156D4}"/>
    <cellStyle name="40% - Accent4 28 5" xfId="12573" xr:uid="{B314A0DE-1C53-4152-8746-A07CB937B013}"/>
    <cellStyle name="40% - Accent4 28 6" xfId="12574" xr:uid="{D391A981-3237-49E6-9330-464FB322D0E1}"/>
    <cellStyle name="40% - Accent4 28 7" xfId="12575" xr:uid="{1FA8830C-16E8-4994-B1F7-2691D1040F90}"/>
    <cellStyle name="40% - Accent4 29" xfId="12576" xr:uid="{8DA15CBF-8D0C-4B18-BE59-465B9B49EEDE}"/>
    <cellStyle name="40% - Accent4 29 2" xfId="12577" xr:uid="{334AC9F3-C0D8-42EA-A9E4-E7587F8583F4}"/>
    <cellStyle name="40% - Accent4 29 2 2" xfId="12578" xr:uid="{74FE3EB4-7617-4885-B673-6821543A9B93}"/>
    <cellStyle name="40% - Accent4 29 2 3" xfId="12579" xr:uid="{2FB4D2FA-D720-4B02-B8B1-A16F4745E34F}"/>
    <cellStyle name="40% - Accent4 29 2 4" xfId="12580" xr:uid="{A18034BB-AA48-411A-A796-258BA0B017F9}"/>
    <cellStyle name="40% - Accent4 29 2 5" xfId="12581" xr:uid="{8813E269-8583-4B8F-A5A6-45850E1F64F7}"/>
    <cellStyle name="40% - Accent4 29 2 6" xfId="12582" xr:uid="{312B2A4A-B397-4DC4-8BFD-7A112AB78FF3}"/>
    <cellStyle name="40% - Accent4 29 3" xfId="12583" xr:uid="{A4071A19-E4C2-452D-9F30-7B3D35A162A2}"/>
    <cellStyle name="40% - Accent4 29 3 2" xfId="12584" xr:uid="{B499D8DE-9AC7-45D8-B90D-58FE154794E4}"/>
    <cellStyle name="40% - Accent4 29 4" xfId="12585" xr:uid="{193D6AC0-F7AB-4365-AA64-D3044264B582}"/>
    <cellStyle name="40% - Accent4 29 5" xfId="12586" xr:uid="{49DDF8B0-CFE7-4532-8097-2C301145B628}"/>
    <cellStyle name="40% - Accent4 29 6" xfId="12587" xr:uid="{FDC4C9FB-9A2C-4E3C-8EA4-A9D489BEDAF8}"/>
    <cellStyle name="40% - Accent4 29 7" xfId="12588" xr:uid="{9CF75FC2-6380-45DC-9D8B-42EF857C2B81}"/>
    <cellStyle name="40% - Accent4 3" xfId="12589" xr:uid="{748A72E8-5C5B-4AEC-9523-4CE728DE55C0}"/>
    <cellStyle name="40% - Accent4 3 2" xfId="12590" xr:uid="{6CB37BA0-3BA8-4F11-9A59-88AC6E43D9C3}"/>
    <cellStyle name="40% - Accent4 3 2 2" xfId="12591" xr:uid="{1A1E166C-098B-4D6A-9E50-3866422724D3}"/>
    <cellStyle name="40% - Accent4 3 2 2 2" xfId="12592" xr:uid="{63C7FACC-076F-46A0-BBEA-456D2812ED63}"/>
    <cellStyle name="40% - Accent4 3 2 3" xfId="12593" xr:uid="{4E8239B8-033D-4DCC-8150-50359516916B}"/>
    <cellStyle name="40% - Accent4 3 2 4" xfId="12594" xr:uid="{EEFAD725-FB6D-449E-8AA3-94327A577902}"/>
    <cellStyle name="40% - Accent4 3 2 5" xfId="12595" xr:uid="{E552D4AC-83C7-4173-9CD0-FF4BB7E9C665}"/>
    <cellStyle name="40% - Accent4 3 2 6" xfId="12596" xr:uid="{C5DC0CEB-D126-435E-8DFA-D4BB9B55C980}"/>
    <cellStyle name="40% - Accent4 3 2 7" xfId="12597" xr:uid="{A1564F61-6C85-4CEB-B9F5-9DE69CEF0360}"/>
    <cellStyle name="40% - Accent4 3 3" xfId="12598" xr:uid="{787F3A59-D4A6-4C25-BA7F-81394FE59DA9}"/>
    <cellStyle name="40% - Accent4 3 3 2" xfId="12599" xr:uid="{071C5062-E271-4C26-B071-BF67C43D2A8A}"/>
    <cellStyle name="40% - Accent4 3 4" xfId="12600" xr:uid="{454E4280-BC68-4EA1-B1AB-430001D26CB0}"/>
    <cellStyle name="40% - Accent4 3 5" xfId="12601" xr:uid="{6F683F2A-0E60-4815-B54F-FD2ECB360EF2}"/>
    <cellStyle name="40% - Accent4 3 6" xfId="12602" xr:uid="{049ED431-BD7F-4B5F-9941-A922E988E216}"/>
    <cellStyle name="40% - Accent4 3 7" xfId="12603" xr:uid="{19529294-7FC0-401A-87C6-E0CB61F91A66}"/>
    <cellStyle name="40% - Accent4 3 8" xfId="12604" xr:uid="{64DB71E2-D7B2-4A9D-926B-0E091C1E8DE0}"/>
    <cellStyle name="40% - Accent4 3 9" xfId="32932" xr:uid="{6DB681BD-47E9-4939-9F48-58F710C39E7A}"/>
    <cellStyle name="40% - Accent4 30" xfId="12605" xr:uid="{48F7BFC7-51B6-46E4-AD53-85A2E2F2C73E}"/>
    <cellStyle name="40% - Accent4 30 2" xfId="12606" xr:uid="{B9F4EF96-8FCA-4388-A07C-7D4DD1795697}"/>
    <cellStyle name="40% - Accent4 30 2 2" xfId="12607" xr:uid="{233927D9-317A-4E09-897C-553843893D7C}"/>
    <cellStyle name="40% - Accent4 30 2 3" xfId="12608" xr:uid="{7391A33B-D8BF-44D3-8F16-F1E71F36FA4B}"/>
    <cellStyle name="40% - Accent4 30 2 4" xfId="12609" xr:uid="{7E736B8E-A7AF-4463-8C9C-FB8FAC8518A0}"/>
    <cellStyle name="40% - Accent4 30 2 5" xfId="12610" xr:uid="{2AC99632-2EB5-4487-A8F7-0CB58EFB590E}"/>
    <cellStyle name="40% - Accent4 30 2 6" xfId="12611" xr:uid="{9E21CA5E-2AC0-4918-A461-4C73E90FA1CD}"/>
    <cellStyle name="40% - Accent4 30 3" xfId="12612" xr:uid="{5234E055-231E-459B-B702-E18324984797}"/>
    <cellStyle name="40% - Accent4 30 3 2" xfId="12613" xr:uid="{A3ED9E03-C9AF-4B77-B5E8-9A14F6A9DD50}"/>
    <cellStyle name="40% - Accent4 30 4" xfId="12614" xr:uid="{03A4DCCD-8021-4752-8E27-926271964895}"/>
    <cellStyle name="40% - Accent4 30 5" xfId="12615" xr:uid="{34186F9F-9FFC-4FFE-8FCB-8A1D2D71C34F}"/>
    <cellStyle name="40% - Accent4 30 6" xfId="12616" xr:uid="{ECA62DB4-66B7-43BD-A333-C03578C5B0B9}"/>
    <cellStyle name="40% - Accent4 30 7" xfId="12617" xr:uid="{842D5A89-F758-4618-BBF7-FE6666A03FE0}"/>
    <cellStyle name="40% - Accent4 31" xfId="12618" xr:uid="{F30BFCC7-1096-4EBC-A11D-44867BF5519D}"/>
    <cellStyle name="40% - Accent4 31 2" xfId="12619" xr:uid="{34E8FCCC-8018-468E-81DF-D40D58BEC189}"/>
    <cellStyle name="40% - Accent4 31 2 2" xfId="12620" xr:uid="{123C3835-1C83-4868-82C3-6A0884D119F4}"/>
    <cellStyle name="40% - Accent4 31 2 3" xfId="12621" xr:uid="{259D753D-8046-4E25-BCD1-60E3AAF4D52D}"/>
    <cellStyle name="40% - Accent4 31 2 4" xfId="12622" xr:uid="{0E4B4538-A750-4DA1-BD38-8CAD2054278F}"/>
    <cellStyle name="40% - Accent4 31 2 5" xfId="12623" xr:uid="{3D6B15B4-548A-4DD0-8EB2-90E5E2EF7056}"/>
    <cellStyle name="40% - Accent4 31 2 6" xfId="12624" xr:uid="{7E116BF1-27A6-41E6-8F74-9B31D51D671D}"/>
    <cellStyle name="40% - Accent4 31 3" xfId="12625" xr:uid="{A4B18CFE-F242-478E-9A63-A966B53A2992}"/>
    <cellStyle name="40% - Accent4 31 3 2" xfId="12626" xr:uid="{482E0BDB-596F-43D5-A924-2D7AB878413E}"/>
    <cellStyle name="40% - Accent4 31 4" xfId="12627" xr:uid="{B2873EC1-4766-4708-816B-838019D94E25}"/>
    <cellStyle name="40% - Accent4 31 5" xfId="12628" xr:uid="{E53CF5DD-A6BF-42A6-867C-C741D1C72A0F}"/>
    <cellStyle name="40% - Accent4 31 6" xfId="12629" xr:uid="{91F95F1D-5C20-44B2-8C72-694110D8B549}"/>
    <cellStyle name="40% - Accent4 31 7" xfId="12630" xr:uid="{069C9AF2-C9AF-413E-B4AC-A1DC9F024123}"/>
    <cellStyle name="40% - Accent4 32" xfId="12631" xr:uid="{E3FF752D-799F-4E5F-BA1E-C3F84C592610}"/>
    <cellStyle name="40% - Accent4 32 2" xfId="12632" xr:uid="{2D1EA71F-BB2B-4E3D-BF89-DB35EFAE4E7E}"/>
    <cellStyle name="40% - Accent4 32 2 2" xfId="12633" xr:uid="{5506CDA0-CCF5-447B-9F25-C5E19ECCB24D}"/>
    <cellStyle name="40% - Accent4 32 2 3" xfId="12634" xr:uid="{F8845FDA-FABC-40FD-A62A-0B09B4FF256C}"/>
    <cellStyle name="40% - Accent4 32 2 4" xfId="12635" xr:uid="{5B97C38B-83BF-4B52-8149-FC6E2B56519C}"/>
    <cellStyle name="40% - Accent4 32 2 5" xfId="12636" xr:uid="{2BABA31C-8CD8-4FB1-BDCF-54319E4358B0}"/>
    <cellStyle name="40% - Accent4 32 2 6" xfId="12637" xr:uid="{789310D3-5343-4CAC-A5C5-9DDCEFE6F32C}"/>
    <cellStyle name="40% - Accent4 32 3" xfId="12638" xr:uid="{974DC1CF-27AC-4ACB-B4D2-B0FC91CC06CB}"/>
    <cellStyle name="40% - Accent4 32 3 2" xfId="12639" xr:uid="{76EBF60D-B290-42AF-BBC6-6870DDA04C6A}"/>
    <cellStyle name="40% - Accent4 32 4" xfId="12640" xr:uid="{5BEE3C45-863C-4CB1-9095-88B20991BD93}"/>
    <cellStyle name="40% - Accent4 32 5" xfId="12641" xr:uid="{95E2FB2D-A488-405D-A9FC-FDABC12785A5}"/>
    <cellStyle name="40% - Accent4 32 6" xfId="12642" xr:uid="{FD4FD0BE-BFE4-4DC9-89C2-0AEF8BDFD854}"/>
    <cellStyle name="40% - Accent4 32 7" xfId="12643" xr:uid="{9C2A8190-1982-446F-B77C-0FEA593DEA43}"/>
    <cellStyle name="40% - Accent4 33" xfId="12644" xr:uid="{32231F54-1DEE-478A-A606-D11D2401EDCD}"/>
    <cellStyle name="40% - Accent4 33 2" xfId="12645" xr:uid="{B53EADC0-77E2-46CC-9B90-BC015B22F1D7}"/>
    <cellStyle name="40% - Accent4 33 2 2" xfId="12646" xr:uid="{1EE4FFA5-2E82-4B26-BBA7-CE807F62D666}"/>
    <cellStyle name="40% - Accent4 33 2 3" xfId="12647" xr:uid="{23F8E305-C01D-4104-98FD-94466790EA63}"/>
    <cellStyle name="40% - Accent4 33 2 4" xfId="12648" xr:uid="{B244CD3E-F6CB-4206-9569-9C444D0DE277}"/>
    <cellStyle name="40% - Accent4 33 2 5" xfId="12649" xr:uid="{6CFE76E5-5971-4F56-8ED8-3FCD7443D6C4}"/>
    <cellStyle name="40% - Accent4 33 2 6" xfId="12650" xr:uid="{62478685-2081-4A06-9EC9-8585BF73D222}"/>
    <cellStyle name="40% - Accent4 33 3" xfId="12651" xr:uid="{1FEC08B6-0640-47E7-867B-A2FDBB7D6BBA}"/>
    <cellStyle name="40% - Accent4 33 3 2" xfId="12652" xr:uid="{74AA03A2-A9F2-46EC-B0B2-56476F2F995A}"/>
    <cellStyle name="40% - Accent4 33 4" xfId="12653" xr:uid="{CCA54E18-8EB8-459E-B064-E99D2ADAA949}"/>
    <cellStyle name="40% - Accent4 33 5" xfId="12654" xr:uid="{9D2ED095-D9AE-4159-BF64-1785B55678CA}"/>
    <cellStyle name="40% - Accent4 33 6" xfId="12655" xr:uid="{95DDBBA6-8214-4579-B821-D860C5EEE597}"/>
    <cellStyle name="40% - Accent4 33 7" xfId="12656" xr:uid="{2A360E70-1655-4BBC-AFAE-62348F78E309}"/>
    <cellStyle name="40% - Accent4 34" xfId="12657" xr:uid="{91880CED-CA3E-413B-8752-492801CE4A0E}"/>
    <cellStyle name="40% - Accent4 34 2" xfId="12658" xr:uid="{56518C25-0491-4FC7-8209-9FB130734CD9}"/>
    <cellStyle name="40% - Accent4 34 2 2" xfId="12659" xr:uid="{045F03C1-3B56-4F2D-8A84-C4C263DDD0A6}"/>
    <cellStyle name="40% - Accent4 34 2 3" xfId="12660" xr:uid="{375AFF98-7CA3-4E12-A4BC-1095E24D2634}"/>
    <cellStyle name="40% - Accent4 34 2 4" xfId="12661" xr:uid="{7EBB5C56-21E2-4E5D-A2C7-0AEB24D08479}"/>
    <cellStyle name="40% - Accent4 34 2 5" xfId="12662" xr:uid="{3196AECB-E893-4899-816E-2673982FBB7A}"/>
    <cellStyle name="40% - Accent4 34 2 6" xfId="12663" xr:uid="{6924BB98-ABDC-48AA-AA87-8CC3CDE3DB71}"/>
    <cellStyle name="40% - Accent4 34 3" xfId="12664" xr:uid="{59191EFF-575F-4560-A9EF-7F6563FBE863}"/>
    <cellStyle name="40% - Accent4 34 3 2" xfId="12665" xr:uid="{28751CAB-5A7A-4870-85EF-F016A3A06353}"/>
    <cellStyle name="40% - Accent4 34 4" xfId="12666" xr:uid="{17326095-7DEB-4D75-ABA6-3F090BE87794}"/>
    <cellStyle name="40% - Accent4 34 5" xfId="12667" xr:uid="{A174366F-7B77-46B8-AD1B-07B6D0EED63B}"/>
    <cellStyle name="40% - Accent4 34 6" xfId="12668" xr:uid="{3D1CFAC5-E8B7-479F-867F-9E57EDECBAAD}"/>
    <cellStyle name="40% - Accent4 34 7" xfId="12669" xr:uid="{B268F1BC-391E-4C28-9FC9-A43AD2BB3380}"/>
    <cellStyle name="40% - Accent4 35" xfId="12670" xr:uid="{13AE6D67-2EF0-4C35-85E3-8DDE4D4528EF}"/>
    <cellStyle name="40% - Accent4 35 2" xfId="12671" xr:uid="{876286BA-583F-424C-99D0-AA4C161EDE3D}"/>
    <cellStyle name="40% - Accent4 35 2 2" xfId="12672" xr:uid="{81434C15-FCA1-47C8-A0CA-FA8ED879FCB5}"/>
    <cellStyle name="40% - Accent4 35 2 3" xfId="12673" xr:uid="{5A6FA699-F213-4FF5-86A4-A781AB63DD62}"/>
    <cellStyle name="40% - Accent4 35 2 4" xfId="12674" xr:uid="{C32FA55F-1C9A-4B8C-A5AD-85FC55E3C6F6}"/>
    <cellStyle name="40% - Accent4 35 2 5" xfId="12675" xr:uid="{D66BCAF9-8D96-4523-83DA-CD83DC7C0954}"/>
    <cellStyle name="40% - Accent4 35 2 6" xfId="12676" xr:uid="{B1203927-3A0D-44AE-8666-22FA1193B981}"/>
    <cellStyle name="40% - Accent4 35 3" xfId="12677" xr:uid="{828EC283-BC8F-4645-80A5-CFDEE6797566}"/>
    <cellStyle name="40% - Accent4 35 3 2" xfId="12678" xr:uid="{9E7748CD-B73A-4C92-963D-E1138DA5625C}"/>
    <cellStyle name="40% - Accent4 35 4" xfId="12679" xr:uid="{11C38F84-7ECC-44A3-9588-4656DE8C8383}"/>
    <cellStyle name="40% - Accent4 35 5" xfId="12680" xr:uid="{382254F4-2408-48DC-A1FF-126FBFCAB7A0}"/>
    <cellStyle name="40% - Accent4 35 6" xfId="12681" xr:uid="{E54D2C66-FA83-45A5-BE94-EC5C19A4805B}"/>
    <cellStyle name="40% - Accent4 35 7" xfId="12682" xr:uid="{2A9B0FEF-B072-4C56-855F-2E9165A6E05A}"/>
    <cellStyle name="40% - Accent4 36" xfId="12683" xr:uid="{E1A1F1C4-4803-4E68-A322-9101E636CA20}"/>
    <cellStyle name="40% - Accent4 36 2" xfId="12684" xr:uid="{31D81A1C-04CE-4827-8937-D686E9E2428F}"/>
    <cellStyle name="40% - Accent4 36 2 2" xfId="12685" xr:uid="{3E0D25BB-B600-4803-9BD2-8B2A58564E4C}"/>
    <cellStyle name="40% - Accent4 36 2 3" xfId="12686" xr:uid="{71300FE1-3DA8-4D04-BD4D-5B6DA9053FCC}"/>
    <cellStyle name="40% - Accent4 36 2 4" xfId="12687" xr:uid="{649B55CF-8DB7-4030-9231-FCF43EB1A9B4}"/>
    <cellStyle name="40% - Accent4 36 2 5" xfId="12688" xr:uid="{C94AD4B5-54A3-4371-839F-1AD2EC8E36D1}"/>
    <cellStyle name="40% - Accent4 36 2 6" xfId="12689" xr:uid="{457CEBB5-AE20-475E-AAD3-E259FF635B1B}"/>
    <cellStyle name="40% - Accent4 36 3" xfId="12690" xr:uid="{AE9FF5A8-C748-4E4D-89D2-CF27DEF0DD9D}"/>
    <cellStyle name="40% - Accent4 36 3 2" xfId="12691" xr:uid="{F3CAC749-F013-47C8-BC52-A3574AC333D9}"/>
    <cellStyle name="40% - Accent4 36 4" xfId="12692" xr:uid="{6C34A1C0-3E1C-487B-8BD1-C0AFFFAA41CA}"/>
    <cellStyle name="40% - Accent4 36 5" xfId="12693" xr:uid="{F1CB90F8-A803-4713-8A0A-9E8662E45EBC}"/>
    <cellStyle name="40% - Accent4 36 6" xfId="12694" xr:uid="{21D7FA7F-9B2A-4D41-8D3A-E1CF3BC31BC4}"/>
    <cellStyle name="40% - Accent4 36 7" xfId="12695" xr:uid="{D0FEEC7D-116A-44B4-A53E-CBEFBA31B926}"/>
    <cellStyle name="40% - Accent4 37" xfId="12696" xr:uid="{99249BB7-15A9-4658-9F67-D1205EA66E58}"/>
    <cellStyle name="40% - Accent4 37 2" xfId="12697" xr:uid="{AE67EE2E-7D9C-4E7A-8BA7-7C97396C1C8A}"/>
    <cellStyle name="40% - Accent4 37 2 2" xfId="12698" xr:uid="{615F461E-436E-4CF8-9F4E-E77932B1FA7A}"/>
    <cellStyle name="40% - Accent4 37 2 3" xfId="12699" xr:uid="{C5A1F9DC-7DFB-48FB-9F63-2D257A979269}"/>
    <cellStyle name="40% - Accent4 37 2 4" xfId="12700" xr:uid="{CE218C41-9F6A-46BF-AFF4-C72E39C2DADB}"/>
    <cellStyle name="40% - Accent4 37 2 5" xfId="12701" xr:uid="{9686913C-64A3-458C-9CFF-11486B4392D3}"/>
    <cellStyle name="40% - Accent4 37 2 6" xfId="12702" xr:uid="{3741B4A8-1FBD-4897-B7EF-5D56A232F733}"/>
    <cellStyle name="40% - Accent4 37 3" xfId="12703" xr:uid="{1CAA72CE-921C-411C-A921-B253D7F6BD6E}"/>
    <cellStyle name="40% - Accent4 37 3 2" xfId="12704" xr:uid="{316BE933-C16C-4A36-AFAE-D869A8A1A919}"/>
    <cellStyle name="40% - Accent4 37 4" xfId="12705" xr:uid="{CC0DF5A6-BA6C-4EEB-93E7-B6900C683F37}"/>
    <cellStyle name="40% - Accent4 37 5" xfId="12706" xr:uid="{1DB33559-BE06-4BD1-9012-675C0F1E801B}"/>
    <cellStyle name="40% - Accent4 37 6" xfId="12707" xr:uid="{C4A2798C-1AAD-463A-A706-5D71DE880DA9}"/>
    <cellStyle name="40% - Accent4 37 7" xfId="12708" xr:uid="{2793A0EB-949B-4F43-9E1D-0054AF2DD723}"/>
    <cellStyle name="40% - Accent4 38" xfId="12709" xr:uid="{43002C09-56E0-41BF-AED0-EA7F961FB7A8}"/>
    <cellStyle name="40% - Accent4 38 2" xfId="12710" xr:uid="{1CFA3C4F-FF2F-45C1-ADA0-8AD4761EF68F}"/>
    <cellStyle name="40% - Accent4 38 2 2" xfId="12711" xr:uid="{C3610F61-AF23-47A4-AB92-1E226A05AD47}"/>
    <cellStyle name="40% - Accent4 38 2 3" xfId="12712" xr:uid="{D01F96DE-038D-4302-BF6C-4D99C14A94E3}"/>
    <cellStyle name="40% - Accent4 38 2 4" xfId="12713" xr:uid="{BC2361C7-83EC-480E-B230-98CA2255C860}"/>
    <cellStyle name="40% - Accent4 38 2 5" xfId="12714" xr:uid="{1776CF62-6F4A-4B5B-9BAA-C81493331864}"/>
    <cellStyle name="40% - Accent4 38 2 6" xfId="12715" xr:uid="{D38494AE-2D5F-46D5-B955-BC7CA0D87844}"/>
    <cellStyle name="40% - Accent4 38 3" xfId="12716" xr:uid="{8DA5FB2C-04E8-417A-82ED-D92F0C50BDBB}"/>
    <cellStyle name="40% - Accent4 38 3 2" xfId="12717" xr:uid="{6E52E662-7D6F-47C0-B8B5-112A38B96EDD}"/>
    <cellStyle name="40% - Accent4 38 4" xfId="12718" xr:uid="{3C263D57-D86A-412E-A466-A85DE3CD566D}"/>
    <cellStyle name="40% - Accent4 38 5" xfId="12719" xr:uid="{F44A0F66-21DE-416E-9468-7A8D26C8FCDC}"/>
    <cellStyle name="40% - Accent4 38 6" xfId="12720" xr:uid="{88B1D913-5C89-450F-BAF4-830CD6D06D06}"/>
    <cellStyle name="40% - Accent4 38 7" xfId="12721" xr:uid="{48F36586-4494-41DB-BD3A-0BAAE6678111}"/>
    <cellStyle name="40% - Accent4 39" xfId="12722" xr:uid="{7AC201C8-AC31-4FD7-B865-B010C70FFD08}"/>
    <cellStyle name="40% - Accent4 39 2" xfId="12723" xr:uid="{130D009F-0FF8-48EE-8AB4-2AFB013BA803}"/>
    <cellStyle name="40% - Accent4 39 2 2" xfId="12724" xr:uid="{8971AFF4-8BF2-4242-A45B-F4E98348B62A}"/>
    <cellStyle name="40% - Accent4 39 2 3" xfId="12725" xr:uid="{5BBAC6C9-CA3A-42FA-BE30-08EB05207318}"/>
    <cellStyle name="40% - Accent4 39 2 4" xfId="12726" xr:uid="{7BB237F5-D073-4A8E-9236-95F57AA9021E}"/>
    <cellStyle name="40% - Accent4 39 2 5" xfId="12727" xr:uid="{1CE97C77-96C3-482F-9941-34AE11EB3803}"/>
    <cellStyle name="40% - Accent4 39 2 6" xfId="12728" xr:uid="{2F31E82B-5438-4CC5-8566-5F353EFD83FA}"/>
    <cellStyle name="40% - Accent4 39 3" xfId="12729" xr:uid="{37C4C105-6168-40F0-A35F-780D9099CA94}"/>
    <cellStyle name="40% - Accent4 39 3 2" xfId="12730" xr:uid="{DC309E1E-91BB-4A1F-8EB9-A4048AEF2802}"/>
    <cellStyle name="40% - Accent4 39 4" xfId="12731" xr:uid="{FC5A5B75-7CCF-4A3F-AF4D-8ADB45AC6650}"/>
    <cellStyle name="40% - Accent4 39 5" xfId="12732" xr:uid="{44771540-2907-4935-A8C8-85B0F8C0F21D}"/>
    <cellStyle name="40% - Accent4 39 6" xfId="12733" xr:uid="{62BCF276-4C8D-4BB8-9E18-3CAC8C7E1126}"/>
    <cellStyle name="40% - Accent4 39 7" xfId="12734" xr:uid="{3AF252CA-051D-4055-B274-A931D0634039}"/>
    <cellStyle name="40% - Accent4 4" xfId="12735" xr:uid="{B07C0073-C885-404C-8C86-3CDBF92BD9A6}"/>
    <cellStyle name="40% - Accent4 4 2" xfId="12736" xr:uid="{81F10ECB-65EE-4643-B706-353B20B4C4E1}"/>
    <cellStyle name="40% - Accent4 4 2 2" xfId="12737" xr:uid="{B6E33B90-3111-4161-8875-2CF2C8814D81}"/>
    <cellStyle name="40% - Accent4 4 2 3" xfId="12738" xr:uid="{FB05BB0D-FBC0-405C-81A0-8D0BE2345969}"/>
    <cellStyle name="40% - Accent4 4 2 4" xfId="12739" xr:uid="{21D5B643-8541-40B3-924D-EF1DADBB60F0}"/>
    <cellStyle name="40% - Accent4 4 2 5" xfId="12740" xr:uid="{64D22F0C-C3C0-4278-889B-4891EF4293C8}"/>
    <cellStyle name="40% - Accent4 4 2 6" xfId="12741" xr:uid="{9DCB7661-2C47-4D4F-B484-18540F8C9DF4}"/>
    <cellStyle name="40% - Accent4 4 3" xfId="12742" xr:uid="{6C50C463-B188-49CA-BF86-C20A1E6A5AE6}"/>
    <cellStyle name="40% - Accent4 4 3 2" xfId="12743" xr:uid="{70EF7990-7B6E-4EC8-8DEB-02A16833F183}"/>
    <cellStyle name="40% - Accent4 4 4" xfId="12744" xr:uid="{297236BC-821E-4F01-B222-5B67FD842903}"/>
    <cellStyle name="40% - Accent4 4 5" xfId="12745" xr:uid="{18EEAB9A-D228-472B-87AB-355EE04B74B5}"/>
    <cellStyle name="40% - Accent4 4 6" xfId="12746" xr:uid="{9E34606F-BF53-410C-BDBB-670A31B978B5}"/>
    <cellStyle name="40% - Accent4 4 7" xfId="12747" xr:uid="{24C4E781-BDE0-4A5D-8928-8771DB46F11C}"/>
    <cellStyle name="40% - Accent4 40" xfId="12748" xr:uid="{EC12B2AB-D810-43EB-A7AE-74252770581B}"/>
    <cellStyle name="40% - Accent4 40 2" xfId="12749" xr:uid="{F391E032-8FCF-4196-BED9-7BD8F557F33B}"/>
    <cellStyle name="40% - Accent4 40 2 2" xfId="12750" xr:uid="{1E94669A-CC7A-4520-A27F-01C78F7A9A4D}"/>
    <cellStyle name="40% - Accent4 40 2 3" xfId="12751" xr:uid="{3BC676BD-D533-4ABD-8BE7-738198B21D8E}"/>
    <cellStyle name="40% - Accent4 40 2 4" xfId="12752" xr:uid="{CA831E1F-9A02-4079-A566-431657BB1045}"/>
    <cellStyle name="40% - Accent4 40 2 5" xfId="12753" xr:uid="{62427198-BEE5-458C-8047-92D01E0DA425}"/>
    <cellStyle name="40% - Accent4 40 2 6" xfId="12754" xr:uid="{D45F06CF-11B1-4A3A-B10B-1EA7B7BBC484}"/>
    <cellStyle name="40% - Accent4 40 3" xfId="12755" xr:uid="{5F0214BD-4314-4FBE-9C38-E49778F0D254}"/>
    <cellStyle name="40% - Accent4 40 3 2" xfId="12756" xr:uid="{7DE075A2-5914-428F-B872-609DD8FD1FDB}"/>
    <cellStyle name="40% - Accent4 40 4" xfId="12757" xr:uid="{F63FF8CE-5963-4E6D-8022-13D2D883B010}"/>
    <cellStyle name="40% - Accent4 40 5" xfId="12758" xr:uid="{0303D7DE-FB47-4605-B878-0252C9233D8C}"/>
    <cellStyle name="40% - Accent4 40 6" xfId="12759" xr:uid="{D05DD099-3466-466D-B19E-816F41B89410}"/>
    <cellStyle name="40% - Accent4 40 7" xfId="12760" xr:uid="{B7F8F29F-94C9-4532-914B-F4D27B8873E9}"/>
    <cellStyle name="40% - Accent4 41" xfId="12761" xr:uid="{1AAFB495-6848-45D8-A7BB-4CD21E493620}"/>
    <cellStyle name="40% - Accent4 41 2" xfId="12762" xr:uid="{E69FDE6E-286E-4A10-B4FF-12680451EC46}"/>
    <cellStyle name="40% - Accent4 41 2 2" xfId="12763" xr:uid="{3F8D0DAC-A024-4766-9DBA-CBE686933A32}"/>
    <cellStyle name="40% - Accent4 41 2 3" xfId="12764" xr:uid="{04C1B4B5-DC6B-4173-B4C6-E6DCE1D7071A}"/>
    <cellStyle name="40% - Accent4 41 2 4" xfId="12765" xr:uid="{5DC09DC0-0668-4C76-839A-2397C4EEE6A4}"/>
    <cellStyle name="40% - Accent4 41 2 5" xfId="12766" xr:uid="{1E7B5824-BE02-42F4-8FCF-FC0E8242B917}"/>
    <cellStyle name="40% - Accent4 41 2 6" xfId="12767" xr:uid="{F1A06027-7560-42C0-A7B8-06AF6F5F6D79}"/>
    <cellStyle name="40% - Accent4 41 3" xfId="12768" xr:uid="{438F64DF-9855-4335-8379-D84D64139259}"/>
    <cellStyle name="40% - Accent4 41 3 2" xfId="12769" xr:uid="{8E503C70-C84D-4DBC-8486-CE20127654E1}"/>
    <cellStyle name="40% - Accent4 41 4" xfId="12770" xr:uid="{45A77213-F676-4EB8-B64B-DB78A607D822}"/>
    <cellStyle name="40% - Accent4 41 5" xfId="12771" xr:uid="{C35682B5-2021-4988-8790-241958B0033E}"/>
    <cellStyle name="40% - Accent4 41 6" xfId="12772" xr:uid="{FBD056A6-73D4-408B-AD24-320D04736CBF}"/>
    <cellStyle name="40% - Accent4 41 7" xfId="12773" xr:uid="{59A91B69-C161-47F4-A10B-22DE7BC4C6BB}"/>
    <cellStyle name="40% - Accent4 42" xfId="12774" xr:uid="{F65885D3-0E01-455E-A307-681099C8FA79}"/>
    <cellStyle name="40% - Accent4 42 2" xfId="12775" xr:uid="{931EC7EC-C037-4342-BEA5-B34141042F27}"/>
    <cellStyle name="40% - Accent4 42 2 2" xfId="12776" xr:uid="{5316F9DB-146F-425C-8880-527432AC70A4}"/>
    <cellStyle name="40% - Accent4 42 2 3" xfId="12777" xr:uid="{F9AE644A-ABC5-489B-92D7-EE7002E7AFE3}"/>
    <cellStyle name="40% - Accent4 42 2 4" xfId="12778" xr:uid="{6E349FAF-5DAD-4C41-9362-DC681E5C2BD0}"/>
    <cellStyle name="40% - Accent4 42 2 5" xfId="12779" xr:uid="{3A94FE3E-D8A2-4F9F-B530-CE2E67E6DEC9}"/>
    <cellStyle name="40% - Accent4 42 2 6" xfId="12780" xr:uid="{74BD557F-85DF-4560-90AA-2FCD2E006D83}"/>
    <cellStyle name="40% - Accent4 42 3" xfId="12781" xr:uid="{E0E411B4-60F0-4B0F-B2E0-B31FD7639CF4}"/>
    <cellStyle name="40% - Accent4 42 3 2" xfId="12782" xr:uid="{D2BD739A-7493-447C-BC2A-84FC7DB6310F}"/>
    <cellStyle name="40% - Accent4 42 4" xfId="12783" xr:uid="{BC927AD6-C013-4831-9D60-7F6DFDEA467C}"/>
    <cellStyle name="40% - Accent4 42 5" xfId="12784" xr:uid="{1FC93384-60BA-47D2-A1BD-F10F3F19644D}"/>
    <cellStyle name="40% - Accent4 42 6" xfId="12785" xr:uid="{ADB566B2-D843-404A-A38E-E539C3236189}"/>
    <cellStyle name="40% - Accent4 42 7" xfId="12786" xr:uid="{0D666754-EB0A-4E3C-A999-7C00C8917886}"/>
    <cellStyle name="40% - Accent4 43" xfId="12787" xr:uid="{8A0D1D98-AB5A-4914-9B69-6562CBBB6BA8}"/>
    <cellStyle name="40% - Accent4 43 2" xfId="12788" xr:uid="{3919BB6B-8F43-4A94-94D5-82FC694E7490}"/>
    <cellStyle name="40% - Accent4 43 2 2" xfId="12789" xr:uid="{7366B8F5-F542-46D7-9FF9-424BB77FA05C}"/>
    <cellStyle name="40% - Accent4 43 2 3" xfId="12790" xr:uid="{4A2C955E-5941-49B7-89BF-FF80C5CC0A4A}"/>
    <cellStyle name="40% - Accent4 43 2 4" xfId="12791" xr:uid="{9411F8FD-8897-4C32-8116-BE3DCE3B339C}"/>
    <cellStyle name="40% - Accent4 43 2 5" xfId="12792" xr:uid="{A05583E3-BCBB-4C2F-9B85-0DC4EA729DBC}"/>
    <cellStyle name="40% - Accent4 43 2 6" xfId="12793" xr:uid="{8638092A-3A29-4858-8DEE-DD2CF9CD06ED}"/>
    <cellStyle name="40% - Accent4 43 3" xfId="12794" xr:uid="{C9C674C6-3621-4411-8C77-C98FBD6877D1}"/>
    <cellStyle name="40% - Accent4 43 3 2" xfId="12795" xr:uid="{3D02A92B-D72F-471F-ADEB-25B6B30E8A0E}"/>
    <cellStyle name="40% - Accent4 43 4" xfId="12796" xr:uid="{6B3821A1-ACCB-49AB-B4A2-1B686F61ABB1}"/>
    <cellStyle name="40% - Accent4 43 5" xfId="12797" xr:uid="{47AFAFAE-07C2-455D-A607-765D4BBF7648}"/>
    <cellStyle name="40% - Accent4 43 6" xfId="12798" xr:uid="{A746DFF4-321F-4B4E-849F-76E25E5A451E}"/>
    <cellStyle name="40% - Accent4 43 7" xfId="12799" xr:uid="{4B57284F-0CA4-4C15-9501-60D66ACB814D}"/>
    <cellStyle name="40% - Accent4 44" xfId="12800" xr:uid="{9F3DF8CA-AA39-4B50-BF69-0AE1F9AFB754}"/>
    <cellStyle name="40% - Accent4 44 2" xfId="12801" xr:uid="{1EBFD5F0-1213-4ED6-87F8-266FC3469436}"/>
    <cellStyle name="40% - Accent4 44 2 2" xfId="12802" xr:uid="{08DAD9FC-B185-4C37-BC96-BC9259BF874E}"/>
    <cellStyle name="40% - Accent4 44 2 3" xfId="12803" xr:uid="{DDCEC6AF-8A9C-442B-ADBF-93ACC51B7339}"/>
    <cellStyle name="40% - Accent4 44 2 4" xfId="12804" xr:uid="{013D91BC-1CEA-4208-8062-5F5BDE99A7A2}"/>
    <cellStyle name="40% - Accent4 44 2 5" xfId="12805" xr:uid="{96601444-BEF4-41E5-9BBD-CCC1260C3941}"/>
    <cellStyle name="40% - Accent4 44 2 6" xfId="12806" xr:uid="{CC6CA482-B697-4C25-B564-5BF54003B0E2}"/>
    <cellStyle name="40% - Accent4 44 3" xfId="12807" xr:uid="{42536E92-BE5E-4561-AFC7-A8BC88319CB6}"/>
    <cellStyle name="40% - Accent4 44 3 2" xfId="12808" xr:uid="{7053FFA6-D6B5-425C-BF14-81D15364B1E3}"/>
    <cellStyle name="40% - Accent4 44 4" xfId="12809" xr:uid="{C6252D1C-07AC-409C-909E-9C562406DB43}"/>
    <cellStyle name="40% - Accent4 44 5" xfId="12810" xr:uid="{E5AC8498-EDCC-4203-B2EB-C1CD7DCC8DC0}"/>
    <cellStyle name="40% - Accent4 44 6" xfId="12811" xr:uid="{19C98FE2-3012-4108-96FB-BD19B7208F4A}"/>
    <cellStyle name="40% - Accent4 44 7" xfId="12812" xr:uid="{9AFFAAB3-738C-4E71-A946-3F0768D4321C}"/>
    <cellStyle name="40% - Accent4 45" xfId="12813" xr:uid="{BF3CE337-61EF-4746-8137-DF3B70530056}"/>
    <cellStyle name="40% - Accent4 45 2" xfId="12814" xr:uid="{0B527223-3297-4875-881D-76F0C84BDC2B}"/>
    <cellStyle name="40% - Accent4 45 2 2" xfId="12815" xr:uid="{0E689C9A-C4F6-4294-B77F-0FB5B8FC35B2}"/>
    <cellStyle name="40% - Accent4 45 2 3" xfId="12816" xr:uid="{F191B7E3-F589-453D-A05A-1257C776DC95}"/>
    <cellStyle name="40% - Accent4 45 2 4" xfId="12817" xr:uid="{7D65E753-FF87-47A9-B39C-914D7E1E5B68}"/>
    <cellStyle name="40% - Accent4 45 2 5" xfId="12818" xr:uid="{95522BC2-D119-4BDD-A2C1-F5E84F230F59}"/>
    <cellStyle name="40% - Accent4 45 2 6" xfId="12819" xr:uid="{DCA99F3F-8402-44A6-A453-7D68768427D6}"/>
    <cellStyle name="40% - Accent4 45 3" xfId="12820" xr:uid="{63F3948F-92A7-4B44-A24C-545384E4B1D1}"/>
    <cellStyle name="40% - Accent4 45 3 2" xfId="12821" xr:uid="{CA6BB2E0-A580-479D-9962-84134D469E9E}"/>
    <cellStyle name="40% - Accent4 45 4" xfId="12822" xr:uid="{6745C782-D295-425D-8FE3-7256CA01356F}"/>
    <cellStyle name="40% - Accent4 45 5" xfId="12823" xr:uid="{8533F350-96E5-4F5D-A209-3F509BD153E0}"/>
    <cellStyle name="40% - Accent4 45 6" xfId="12824" xr:uid="{00F7DAE7-4846-42D5-AF7F-DBBC05A416E3}"/>
    <cellStyle name="40% - Accent4 45 7" xfId="12825" xr:uid="{5DAA95BD-B1E6-4440-BEB7-70451216BE02}"/>
    <cellStyle name="40% - Accent4 46" xfId="12826" xr:uid="{73A1824B-A6B7-4136-AE6B-7389B11B73BC}"/>
    <cellStyle name="40% - Accent4 46 2" xfId="12827" xr:uid="{5D3E9261-37BA-4F3F-B87D-70D7D844706E}"/>
    <cellStyle name="40% - Accent4 46 2 2" xfId="12828" xr:uid="{6B0ECCF2-7E14-460B-A5EA-99E1B647FE16}"/>
    <cellStyle name="40% - Accent4 46 2 3" xfId="12829" xr:uid="{39558F6D-041C-4431-BBA3-76ABA7193AE1}"/>
    <cellStyle name="40% - Accent4 46 2 4" xfId="12830" xr:uid="{F15FB392-E1E9-4A66-9FFD-BB266B7DEF04}"/>
    <cellStyle name="40% - Accent4 46 2 5" xfId="12831" xr:uid="{16944FF2-3FA4-431F-8D66-E608DFACB001}"/>
    <cellStyle name="40% - Accent4 46 2 6" xfId="12832" xr:uid="{4D1462B7-9F36-4E55-992D-982A5BF36CB0}"/>
    <cellStyle name="40% - Accent4 46 2 7" xfId="12833" xr:uid="{7B60B314-132D-403A-85D2-A252C9920C61}"/>
    <cellStyle name="40% - Accent4 46 2 8" xfId="12834" xr:uid="{A711F999-F549-41F0-8361-37882B21F2ED}"/>
    <cellStyle name="40% - Accent4 46 3" xfId="12835" xr:uid="{87678605-12BD-4F08-9CFE-9E80C62631D5}"/>
    <cellStyle name="40% - Accent4 46 3 2" xfId="12836" xr:uid="{7F20C9C3-FF68-4770-BEF2-62CFA703E513}"/>
    <cellStyle name="40% - Accent4 46 4" xfId="12837" xr:uid="{95AEA9B9-86FF-42B5-B14B-4201613522BC}"/>
    <cellStyle name="40% - Accent4 46 5" xfId="12838" xr:uid="{0001ACFF-4BA6-4FB2-91E3-5FC927A25C27}"/>
    <cellStyle name="40% - Accent4 46 6" xfId="12839" xr:uid="{EC10762B-42E7-4E48-894A-1682CB6FC9C3}"/>
    <cellStyle name="40% - Accent4 46 7" xfId="12840" xr:uid="{4E5D19A8-DF8E-456D-8E94-FD3F3CCE3081}"/>
    <cellStyle name="40% - Accent4 46 8" xfId="12841" xr:uid="{19B668D7-6317-4F46-9B20-94CC290FE4C0}"/>
    <cellStyle name="40% - Accent4 46 9" xfId="12842" xr:uid="{5A0F1B8A-D04E-43F8-BEBC-61947C796A17}"/>
    <cellStyle name="40% - Accent4 47" xfId="12843" xr:uid="{D2FEA8D5-42D2-419F-A49B-517BDA333300}"/>
    <cellStyle name="40% - Accent4 47 2" xfId="12844" xr:uid="{86A77124-C4AB-4E53-98BE-85DF4C148D6C}"/>
    <cellStyle name="40% - Accent4 47 2 2" xfId="12845" xr:uid="{4342BCDC-2949-4480-A44F-32643DBA0CED}"/>
    <cellStyle name="40% - Accent4 47 2 3" xfId="12846" xr:uid="{81DB5627-D1BC-42CE-9571-5C23EDA1C501}"/>
    <cellStyle name="40% - Accent4 47 2 4" xfId="12847" xr:uid="{9BA395A5-08B3-4578-837D-9ED211E0FE84}"/>
    <cellStyle name="40% - Accent4 47 2 5" xfId="12848" xr:uid="{4107C172-50F6-4466-BAC7-3AF348C32E89}"/>
    <cellStyle name="40% - Accent4 47 2 6" xfId="12849" xr:uid="{FF576BE8-A0B9-428F-A60E-C0F533D747FD}"/>
    <cellStyle name="40% - Accent4 47 2 7" xfId="12850" xr:uid="{4B3334EC-F34A-4495-BBCC-C2FBEA083F88}"/>
    <cellStyle name="40% - Accent4 47 2 8" xfId="12851" xr:uid="{DA731D2B-4CDA-414E-A37B-12575457614D}"/>
    <cellStyle name="40% - Accent4 47 3" xfId="12852" xr:uid="{6FFE02AB-3E21-4975-84E4-0F1C57657649}"/>
    <cellStyle name="40% - Accent4 47 3 2" xfId="12853" xr:uid="{42F25F7C-7AC5-41E7-9101-12B24E1106B3}"/>
    <cellStyle name="40% - Accent4 47 4" xfId="12854" xr:uid="{A982922D-3563-42F1-B1D4-F7801946B140}"/>
    <cellStyle name="40% - Accent4 47 5" xfId="12855" xr:uid="{317F9A01-A1D4-48E9-9A7B-F520E31A9A01}"/>
    <cellStyle name="40% - Accent4 47 6" xfId="12856" xr:uid="{CD9CAC81-C114-4D78-A4F3-163E976E227F}"/>
    <cellStyle name="40% - Accent4 47 7" xfId="12857" xr:uid="{A4BB7065-5A39-47AA-9CE6-CB9DBB39A873}"/>
    <cellStyle name="40% - Accent4 47 8" xfId="12858" xr:uid="{AE06CFB9-66D8-48F2-9781-98F2BF1BB4DF}"/>
    <cellStyle name="40% - Accent4 47 9" xfId="12859" xr:uid="{2C5CDC19-5245-471B-8F90-B8D67E330DFC}"/>
    <cellStyle name="40% - Accent4 48" xfId="12860" xr:uid="{8A9373E9-FBF9-426F-B526-640EDD8247D6}"/>
    <cellStyle name="40% - Accent4 48 2" xfId="12861" xr:uid="{B7473C03-0E7F-4823-B81E-FFCD17163F53}"/>
    <cellStyle name="40% - Accent4 48 2 2" xfId="12862" xr:uid="{11BB2A02-FBB8-4ECC-B522-96FC1193D3C6}"/>
    <cellStyle name="40% - Accent4 48 2 3" xfId="12863" xr:uid="{C3D66A47-EA49-4DB5-AFB7-B0DFEB984E97}"/>
    <cellStyle name="40% - Accent4 48 2 4" xfId="12864" xr:uid="{FE2C60DF-AEA0-4E51-8D4D-26B5FB0C495E}"/>
    <cellStyle name="40% - Accent4 48 2 5" xfId="12865" xr:uid="{16AF3AC7-A6DF-4912-AAAA-05B1BCEEF8F4}"/>
    <cellStyle name="40% - Accent4 48 2 6" xfId="12866" xr:uid="{C088458A-C55D-4F32-B1BB-B1CC01B04595}"/>
    <cellStyle name="40% - Accent4 48 2 7" xfId="12867" xr:uid="{711A2B1E-AA86-4D0E-828B-83A8DE7933AB}"/>
    <cellStyle name="40% - Accent4 48 2 8" xfId="12868" xr:uid="{842250DB-93AC-4837-987E-EF9CA6B40230}"/>
    <cellStyle name="40% - Accent4 48 3" xfId="12869" xr:uid="{023C1BC1-9789-4831-8EA4-A20FAC64588C}"/>
    <cellStyle name="40% - Accent4 48 3 2" xfId="12870" xr:uid="{F09C682B-AA13-4AF1-B5A2-0B91B54C6932}"/>
    <cellStyle name="40% - Accent4 48 4" xfId="12871" xr:uid="{CF07A630-96DC-4E8D-A2EB-7022D8EBF3B0}"/>
    <cellStyle name="40% - Accent4 48 5" xfId="12872" xr:uid="{8541C870-3121-49D6-869E-52B075DF7F41}"/>
    <cellStyle name="40% - Accent4 48 6" xfId="12873" xr:uid="{27E5E938-2030-45F3-8975-D597641E1340}"/>
    <cellStyle name="40% - Accent4 48 7" xfId="12874" xr:uid="{B7EA7664-50DD-48D1-8B2C-89CF2C21518A}"/>
    <cellStyle name="40% - Accent4 48 8" xfId="12875" xr:uid="{22F133FC-1ED8-4109-B934-A9AA0142B4E5}"/>
    <cellStyle name="40% - Accent4 48 9" xfId="12876" xr:uid="{49928634-A63C-4846-98B9-F293C4156A1F}"/>
    <cellStyle name="40% - Accent4 49" xfId="12877" xr:uid="{C59AC890-22AD-49E4-A1D3-15B768A6EBCB}"/>
    <cellStyle name="40% - Accent4 49 2" xfId="12878" xr:uid="{DAC971B4-7FC5-4582-8C29-DE039A19A848}"/>
    <cellStyle name="40% - Accent4 49 2 2" xfId="12879" xr:uid="{3CFD2F73-E001-4739-BEBF-E294496B1040}"/>
    <cellStyle name="40% - Accent4 49 2 3" xfId="12880" xr:uid="{9F5BC48D-B622-44B8-B101-AC37A50306D4}"/>
    <cellStyle name="40% - Accent4 49 2 4" xfId="12881" xr:uid="{7BB390FF-4DF7-4D7A-861E-A3FD76C2BF87}"/>
    <cellStyle name="40% - Accent4 49 2 5" xfId="12882" xr:uid="{2690CE15-C0FF-4FCB-A2D5-21CF556A182D}"/>
    <cellStyle name="40% - Accent4 49 2 6" xfId="12883" xr:uid="{A15CDB77-D3BD-42C4-A293-E3FB4391DAD1}"/>
    <cellStyle name="40% - Accent4 49 2 7" xfId="12884" xr:uid="{74D9854B-6235-4431-9469-66722D8F4E26}"/>
    <cellStyle name="40% - Accent4 49 2 8" xfId="12885" xr:uid="{BEB1BD52-DA26-4414-BA67-7D5359BA275E}"/>
    <cellStyle name="40% - Accent4 49 3" xfId="12886" xr:uid="{F11DAEB2-6AB5-4BEC-A8A1-65A8E79781B1}"/>
    <cellStyle name="40% - Accent4 49 3 2" xfId="12887" xr:uid="{6C5A7E0B-0981-4D27-96F8-3578909392CD}"/>
    <cellStyle name="40% - Accent4 49 4" xfId="12888" xr:uid="{8CC1EE8F-D35C-48C7-B687-C2BB527F18C0}"/>
    <cellStyle name="40% - Accent4 49 5" xfId="12889" xr:uid="{B59F61A4-C216-4491-BBA5-D2716EE3638E}"/>
    <cellStyle name="40% - Accent4 49 6" xfId="12890" xr:uid="{57DA5F57-9E16-42A7-88F9-359A4AE12610}"/>
    <cellStyle name="40% - Accent4 49 7" xfId="12891" xr:uid="{BBF59919-42D3-42D7-A840-16F5E22371A8}"/>
    <cellStyle name="40% - Accent4 49 8" xfId="12892" xr:uid="{872B811E-10FF-44E7-937B-1AC442541DAB}"/>
    <cellStyle name="40% - Accent4 49 9" xfId="12893" xr:uid="{62E9967B-BF6A-44B9-B7B6-EC3E06618628}"/>
    <cellStyle name="40% - Accent4 5" xfId="12894" xr:uid="{94A5D06F-C214-4501-AFB1-5D3B4ECF3A89}"/>
    <cellStyle name="40% - Accent4 5 2" xfId="12895" xr:uid="{30935AA3-8693-44E0-918A-5DD041DDBBEE}"/>
    <cellStyle name="40% - Accent4 5 2 2" xfId="12896" xr:uid="{77AD578E-ED8B-423B-8D84-FFC73F473E4F}"/>
    <cellStyle name="40% - Accent4 5 2 3" xfId="12897" xr:uid="{8D1BF0BA-1EE9-45E4-9C5F-BD84D3C069A6}"/>
    <cellStyle name="40% - Accent4 5 2 4" xfId="12898" xr:uid="{D8B8FCD9-D0AC-492E-B07C-47397CB465AE}"/>
    <cellStyle name="40% - Accent4 5 2 5" xfId="12899" xr:uid="{97775B70-36E4-4BA6-BE1F-F8E02997AA5B}"/>
    <cellStyle name="40% - Accent4 5 2 6" xfId="12900" xr:uid="{0EB472AA-5092-4C8D-96BA-29BD2C35A5C0}"/>
    <cellStyle name="40% - Accent4 5 3" xfId="12901" xr:uid="{97DE28ED-CF1F-4965-BBE9-31D95EDE8B1D}"/>
    <cellStyle name="40% - Accent4 5 3 2" xfId="12902" xr:uid="{3B17E2E9-AE7B-46FC-A77A-6D881524ECEC}"/>
    <cellStyle name="40% - Accent4 5 4" xfId="12903" xr:uid="{E65089D7-4470-4C10-A7F1-7299D194054F}"/>
    <cellStyle name="40% - Accent4 5 5" xfId="12904" xr:uid="{C7C5AEE9-4681-48C0-8DA3-79B768020022}"/>
    <cellStyle name="40% - Accent4 5 6" xfId="12905" xr:uid="{47465EBA-AE88-45DC-AFBC-CEF242033DC2}"/>
    <cellStyle name="40% - Accent4 5 7" xfId="12906" xr:uid="{2D8EA7B5-8BA0-458B-9E9F-067B9EDD8D89}"/>
    <cellStyle name="40% - Accent4 50" xfId="12907" xr:uid="{7A3EAD6E-DCD9-431F-9C18-94D9B96D9501}"/>
    <cellStyle name="40% - Accent4 50 2" xfId="12908" xr:uid="{3ADAE1F3-8DDB-4B2F-8F0F-A1122854C57E}"/>
    <cellStyle name="40% - Accent4 50 2 2" xfId="12909" xr:uid="{EFAE564F-6142-47D9-9310-9C6462B03B9D}"/>
    <cellStyle name="40% - Accent4 50 2 3" xfId="12910" xr:uid="{A62BAA91-BD51-4214-B931-258A842A7D71}"/>
    <cellStyle name="40% - Accent4 50 2 4" xfId="12911" xr:uid="{4D21C2F9-2714-42BD-91D0-DDC970ACE8CB}"/>
    <cellStyle name="40% - Accent4 50 2 5" xfId="12912" xr:uid="{4D6629BB-33B6-490D-B9BA-98871AF9856F}"/>
    <cellStyle name="40% - Accent4 50 2 6" xfId="12913" xr:uid="{F025420E-F86E-4A4C-8437-3692BC0D2EEA}"/>
    <cellStyle name="40% - Accent4 50 2 7" xfId="12914" xr:uid="{D0311BCC-DBAF-45B1-B8E6-E58CA79B664B}"/>
    <cellStyle name="40% - Accent4 50 2 8" xfId="12915" xr:uid="{EF3F9152-D9A1-4E04-8250-B1DA58F81F30}"/>
    <cellStyle name="40% - Accent4 50 3" xfId="12916" xr:uid="{C90D3494-6AED-4FE6-AF02-8BE7161DF57F}"/>
    <cellStyle name="40% - Accent4 50 3 2" xfId="12917" xr:uid="{FE8DA15D-37E1-47D6-A82A-D7BAA4846EBB}"/>
    <cellStyle name="40% - Accent4 50 4" xfId="12918" xr:uid="{241C2A79-5E55-422F-AEB9-D155B8356111}"/>
    <cellStyle name="40% - Accent4 50 5" xfId="12919" xr:uid="{6B09FE47-5DAA-47D6-8454-39E19FD64E77}"/>
    <cellStyle name="40% - Accent4 50 6" xfId="12920" xr:uid="{DDC4CF55-64B6-43ED-BFF7-0ED4C07C94C5}"/>
    <cellStyle name="40% - Accent4 50 7" xfId="12921" xr:uid="{C11C5B1F-DBF5-47F1-8A2E-2858717BEE37}"/>
    <cellStyle name="40% - Accent4 50 8" xfId="12922" xr:uid="{5A8D31C4-5237-4AFC-B392-9DB6BCE1AB6D}"/>
    <cellStyle name="40% - Accent4 50 9" xfId="12923" xr:uid="{2F2F0419-C07E-44C0-8E90-6719C121437C}"/>
    <cellStyle name="40% - Accent4 51" xfId="12924" xr:uid="{D600545E-37A4-48EF-8A74-1A5624D86D87}"/>
    <cellStyle name="40% - Accent4 51 2" xfId="12925" xr:uid="{626E5473-BB75-4DC3-B407-B33C2659B5B4}"/>
    <cellStyle name="40% - Accent4 51 2 2" xfId="12926" xr:uid="{33A89F9A-9BEA-45DC-9A6D-551CE6A19B86}"/>
    <cellStyle name="40% - Accent4 51 2 3" xfId="12927" xr:uid="{0E10C69E-6AD7-4773-ADAE-29BAE9102BCF}"/>
    <cellStyle name="40% - Accent4 51 2 4" xfId="12928" xr:uid="{C2CE87C0-7E72-41DF-A81B-D0B3AE0C91A9}"/>
    <cellStyle name="40% - Accent4 51 2 5" xfId="12929" xr:uid="{ADF2DDFB-69A4-4550-9984-07114032DF4A}"/>
    <cellStyle name="40% - Accent4 51 2 6" xfId="12930" xr:uid="{3F0AD3A4-D0B0-4846-9086-12DCAD8F419A}"/>
    <cellStyle name="40% - Accent4 51 2 7" xfId="12931" xr:uid="{9E864FEE-A265-4F2A-9741-5741A379A412}"/>
    <cellStyle name="40% - Accent4 51 2 8" xfId="12932" xr:uid="{2197AEA5-795E-479E-B4A4-5ED2775376BB}"/>
    <cellStyle name="40% - Accent4 51 3" xfId="12933" xr:uid="{C2A8E291-0580-4784-830C-370940A66199}"/>
    <cellStyle name="40% - Accent4 51 3 2" xfId="12934" xr:uid="{62994D25-CEF5-4112-ADB8-F1073619CF86}"/>
    <cellStyle name="40% - Accent4 51 4" xfId="12935" xr:uid="{B51E69D0-910F-4E2B-8C76-FB9C6111CDAD}"/>
    <cellStyle name="40% - Accent4 51 5" xfId="12936" xr:uid="{66D3ACCF-428D-4313-B086-8A46D449421C}"/>
    <cellStyle name="40% - Accent4 51 6" xfId="12937" xr:uid="{C8239876-CF44-45D1-A50A-F17C79795F9F}"/>
    <cellStyle name="40% - Accent4 51 7" xfId="12938" xr:uid="{AA37EA6C-CE81-446C-858D-E8C9F263BDF4}"/>
    <cellStyle name="40% - Accent4 51 8" xfId="12939" xr:uid="{2D80AE52-D6D4-4183-AB88-63A74563CF32}"/>
    <cellStyle name="40% - Accent4 51 9" xfId="12940" xr:uid="{E843EDF0-C0EA-42F8-96F5-3E74CFE49464}"/>
    <cellStyle name="40% - Accent4 52" xfId="12941" xr:uid="{8C5FA008-A81F-49A5-8944-0F7A58920954}"/>
    <cellStyle name="40% - Accent4 52 2" xfId="12942" xr:uid="{0397E2CB-73DD-448C-8609-939F243597B8}"/>
    <cellStyle name="40% - Accent4 52 2 2" xfId="12943" xr:uid="{46C0E04E-7894-4CD9-994D-9E49F94DE691}"/>
    <cellStyle name="40% - Accent4 52 2 3" xfId="12944" xr:uid="{61784DBF-6CA4-42D2-823E-EA1544CF8035}"/>
    <cellStyle name="40% - Accent4 52 2 4" xfId="12945" xr:uid="{4E0153AB-125C-4941-9F15-AF929F011B65}"/>
    <cellStyle name="40% - Accent4 52 2 5" xfId="12946" xr:uid="{8A9DA174-0B2D-491D-9545-B538987CFABD}"/>
    <cellStyle name="40% - Accent4 52 2 6" xfId="12947" xr:uid="{410DABE1-75CB-49E8-ABF7-6865439ADA1A}"/>
    <cellStyle name="40% - Accent4 52 2 7" xfId="12948" xr:uid="{00AB98C8-306B-4E3B-80BF-BCACFE57B06F}"/>
    <cellStyle name="40% - Accent4 52 2 8" xfId="12949" xr:uid="{61B012CD-34F7-4941-820F-528B13C5EC48}"/>
    <cellStyle name="40% - Accent4 52 3" xfId="12950" xr:uid="{B61733BB-49F2-4657-9BB3-0BE6B55B3825}"/>
    <cellStyle name="40% - Accent4 52 3 2" xfId="12951" xr:uid="{9753F17E-763B-4C1C-BE10-C22DEFA83D85}"/>
    <cellStyle name="40% - Accent4 52 4" xfId="12952" xr:uid="{07307C94-C94C-4FA0-8868-9922CFDF0A19}"/>
    <cellStyle name="40% - Accent4 52 5" xfId="12953" xr:uid="{48B9C603-77D2-4C93-890C-B68075A9400A}"/>
    <cellStyle name="40% - Accent4 52 6" xfId="12954" xr:uid="{15259447-2D43-4F20-9F78-857230E26173}"/>
    <cellStyle name="40% - Accent4 52 7" xfId="12955" xr:uid="{05FC8C66-3635-4355-AD76-C322DE4A161B}"/>
    <cellStyle name="40% - Accent4 52 8" xfId="12956" xr:uid="{FFCCFF55-555E-4FDC-B472-C1720E454E69}"/>
    <cellStyle name="40% - Accent4 52 9" xfId="12957" xr:uid="{735FA635-5160-471A-AB60-460D61178D66}"/>
    <cellStyle name="40% - Accent4 53" xfId="12958" xr:uid="{BF665991-7DFA-454C-9EC8-E2405BAD6E2B}"/>
    <cellStyle name="40% - Accent4 53 2" xfId="12959" xr:uid="{29F216E5-BCA8-4CAC-AA7D-0405F6B92738}"/>
    <cellStyle name="40% - Accent4 53 2 2" xfId="12960" xr:uid="{53C32155-95F9-40AA-AD54-78E0563604C4}"/>
    <cellStyle name="40% - Accent4 53 2 3" xfId="12961" xr:uid="{3B8AB02B-F52D-4DAF-BB58-A723A4D013F2}"/>
    <cellStyle name="40% - Accent4 53 2 4" xfId="12962" xr:uid="{166B1B57-98B1-4FC0-9779-17CBC0B1209E}"/>
    <cellStyle name="40% - Accent4 53 2 5" xfId="12963" xr:uid="{EB89EBCF-C92E-4018-B5B4-90C92DF187AB}"/>
    <cellStyle name="40% - Accent4 53 2 6" xfId="12964" xr:uid="{4CB2F755-553B-4EB1-989D-E27092E4A699}"/>
    <cellStyle name="40% - Accent4 53 2 7" xfId="12965" xr:uid="{3691719C-1594-418D-AC52-02076AAEF75E}"/>
    <cellStyle name="40% - Accent4 53 2 8" xfId="12966" xr:uid="{7D9C7169-C02B-4A02-859E-C79C57D234C2}"/>
    <cellStyle name="40% - Accent4 53 3" xfId="12967" xr:uid="{BF22038E-1D37-4440-AD3B-97F9C6B928F5}"/>
    <cellStyle name="40% - Accent4 53 3 2" xfId="12968" xr:uid="{F5516798-1A5B-4826-80F5-5D2B108AD139}"/>
    <cellStyle name="40% - Accent4 53 4" xfId="12969" xr:uid="{69794E05-2575-46DE-B44D-85550E8DEBAF}"/>
    <cellStyle name="40% - Accent4 53 5" xfId="12970" xr:uid="{C5940A44-AFE6-463E-AA72-C9FC822CD4FA}"/>
    <cellStyle name="40% - Accent4 53 6" xfId="12971" xr:uid="{74F64935-446D-45A8-BCEF-699F02B8C21C}"/>
    <cellStyle name="40% - Accent4 53 7" xfId="12972" xr:uid="{011049FB-9521-46D9-B150-2BD8A21D105C}"/>
    <cellStyle name="40% - Accent4 53 8" xfId="12973" xr:uid="{9BF84BB8-78D1-455E-BB43-63AB1C3EBDD2}"/>
    <cellStyle name="40% - Accent4 53 9" xfId="12974" xr:uid="{B5313821-C31E-4F20-BB6A-23820C17BC2C}"/>
    <cellStyle name="40% - Accent4 54" xfId="12975" xr:uid="{A8245E81-29B3-4680-AC53-2EC9FA9AB5D8}"/>
    <cellStyle name="40% - Accent4 54 2" xfId="12976" xr:uid="{05C073C6-1E45-48B5-AF58-1DFE3D749D05}"/>
    <cellStyle name="40% - Accent4 54 2 2" xfId="12977" xr:uid="{30905B63-CBCE-474E-9FE3-7464466773EF}"/>
    <cellStyle name="40% - Accent4 54 2 3" xfId="12978" xr:uid="{7AFF9052-E65C-4282-8CB4-9A84D0223557}"/>
    <cellStyle name="40% - Accent4 54 2 4" xfId="12979" xr:uid="{0A784CC4-D242-4B4B-B48A-B0738D1EA92D}"/>
    <cellStyle name="40% - Accent4 54 2 5" xfId="12980" xr:uid="{B16EBE6D-DB87-4566-B85B-FC85A912AA74}"/>
    <cellStyle name="40% - Accent4 54 2 6" xfId="12981" xr:uid="{0C91691F-5B66-4849-963E-340B118456CA}"/>
    <cellStyle name="40% - Accent4 54 2 7" xfId="12982" xr:uid="{4A9E8030-FE4E-4666-9F38-8D6222D8E111}"/>
    <cellStyle name="40% - Accent4 54 2 8" xfId="12983" xr:uid="{23B1B5EE-4607-4902-BC80-C2FA4A367620}"/>
    <cellStyle name="40% - Accent4 54 3" xfId="12984" xr:uid="{FDAA5603-48DF-42ED-8CE7-A53368B59B56}"/>
    <cellStyle name="40% - Accent4 54 3 2" xfId="12985" xr:uid="{5E29FF18-EB6F-48DC-BD1A-D8E52637016A}"/>
    <cellStyle name="40% - Accent4 54 4" xfId="12986" xr:uid="{F18031D3-8D00-4563-B43F-9541F67D2C54}"/>
    <cellStyle name="40% - Accent4 54 5" xfId="12987" xr:uid="{616C4935-8ABE-4C04-AB61-0B926AABF281}"/>
    <cellStyle name="40% - Accent4 54 6" xfId="12988" xr:uid="{F08F2E4E-558F-4C19-8BAF-10B695EFFAA6}"/>
    <cellStyle name="40% - Accent4 54 7" xfId="12989" xr:uid="{AD6D8244-9B87-4DCB-9EDF-2C0BC1A8FDAE}"/>
    <cellStyle name="40% - Accent4 54 8" xfId="12990" xr:uid="{71028395-DBD0-4CBC-8236-5F6EFF6EB2A9}"/>
    <cellStyle name="40% - Accent4 54 9" xfId="12991" xr:uid="{21BAAEDE-7B36-478E-9F62-06AF466E1DC7}"/>
    <cellStyle name="40% - Accent4 55" xfId="12992" xr:uid="{0F47FD98-E550-4346-A262-A31907454B2B}"/>
    <cellStyle name="40% - Accent4 55 2" xfId="12993" xr:uid="{C11FA69B-BB7B-4231-B637-FDA8C9E4F97C}"/>
    <cellStyle name="40% - Accent4 55 2 2" xfId="12994" xr:uid="{71F7A7B7-E826-4932-9951-9D4C53C6C3DA}"/>
    <cellStyle name="40% - Accent4 55 3" xfId="12995" xr:uid="{2B212E58-C6D1-4848-A919-5CFED8F0E1BF}"/>
    <cellStyle name="40% - Accent4 55 3 2" xfId="12996" xr:uid="{038504D1-085C-44BA-9DDB-EC6369D8911E}"/>
    <cellStyle name="40% - Accent4 55 4" xfId="12997" xr:uid="{0EC33612-B197-4625-9191-D2EB34DCCA41}"/>
    <cellStyle name="40% - Accent4 55 5" xfId="12998" xr:uid="{CE2BF9E5-42BD-4CA1-87F8-0FC2F9732385}"/>
    <cellStyle name="40% - Accent4 55 6" xfId="12999" xr:uid="{0234DD17-3EF7-4B0F-AD8B-A8E4BAA336F8}"/>
    <cellStyle name="40% - Accent4 55 7" xfId="13000" xr:uid="{FF34FEC6-1384-495F-999C-595616148BA6}"/>
    <cellStyle name="40% - Accent4 56" xfId="13001" xr:uid="{651D9340-DC1D-43B0-83C4-B17818345D55}"/>
    <cellStyle name="40% - Accent4 56 2" xfId="13002" xr:uid="{18C45D63-2BB3-409D-96D0-3FE37013B706}"/>
    <cellStyle name="40% - Accent4 56 2 2" xfId="13003" xr:uid="{9295A581-53A0-4CBE-B768-BEA6ED63273D}"/>
    <cellStyle name="40% - Accent4 56 3" xfId="13004" xr:uid="{182D27D2-CAFC-404F-95A1-2326340DB85C}"/>
    <cellStyle name="40% - Accent4 56 4" xfId="13005" xr:uid="{AD99B0DE-DDA3-49BB-8FAD-4AA003055C99}"/>
    <cellStyle name="40% - Accent4 56 5" xfId="13006" xr:uid="{19A05E1C-530E-4B95-99A0-1F84252A844A}"/>
    <cellStyle name="40% - Accent4 56 6" xfId="13007" xr:uid="{9C93C634-0723-46D4-9FED-F83645D1E590}"/>
    <cellStyle name="40% - Accent4 56 7" xfId="13008" xr:uid="{9E9F8060-859F-401D-805D-EF94DB55E300}"/>
    <cellStyle name="40% - Accent4 57" xfId="13009" xr:uid="{7D4E95A3-828C-4A1F-BD4F-96E74BD39533}"/>
    <cellStyle name="40% - Accent4 57 2" xfId="13010" xr:uid="{362E26CA-37D1-4054-BB21-26E78AB35A8E}"/>
    <cellStyle name="40% - Accent4 57 2 2" xfId="13011" xr:uid="{F7C5BBDF-22A5-407D-8DCD-97AE7398F724}"/>
    <cellStyle name="40% - Accent4 57 3" xfId="13012" xr:uid="{E44FC401-A752-4C08-8136-5B75AFBE3FD9}"/>
    <cellStyle name="40% - Accent4 57 4" xfId="13013" xr:uid="{3E5FF290-6038-4F90-8904-EC139CA607F1}"/>
    <cellStyle name="40% - Accent4 57 5" xfId="13014" xr:uid="{90928581-99AE-4714-83B0-C3AF9694E332}"/>
    <cellStyle name="40% - Accent4 57 6" xfId="13015" xr:uid="{771DEF79-11A9-4902-B649-23FD87C80BCD}"/>
    <cellStyle name="40% - Accent4 57 7" xfId="13016" xr:uid="{330A1039-1EB1-47EF-B842-D4B922C2AAF0}"/>
    <cellStyle name="40% - Accent4 58" xfId="13017" xr:uid="{4501BDA2-F6FF-454B-80B8-6F5F5432E8FC}"/>
    <cellStyle name="40% - Accent4 58 2" xfId="13018" xr:uid="{AE1F2A48-270D-4E48-A502-D285ACFE8D35}"/>
    <cellStyle name="40% - Accent4 58 2 2" xfId="13019" xr:uid="{9FF06EAF-2A90-4752-AEE7-917A177BB2FB}"/>
    <cellStyle name="40% - Accent4 58 3" xfId="13020" xr:uid="{38875B01-9CF7-4D1E-AEA3-0BEF71648FEF}"/>
    <cellStyle name="40% - Accent4 58 3 2" xfId="13021" xr:uid="{9DA6D59E-645F-453E-AA26-8F0B967DA955}"/>
    <cellStyle name="40% - Accent4 58 4" xfId="13022" xr:uid="{4DE33068-9366-48E8-9302-E84128608C17}"/>
    <cellStyle name="40% - Accent4 58 5" xfId="13023" xr:uid="{B720A056-5E5F-482D-AB04-2C0AD0319975}"/>
    <cellStyle name="40% - Accent4 58 6" xfId="13024" xr:uid="{52960D24-B203-4AEC-ADA1-F4725DDBD84A}"/>
    <cellStyle name="40% - Accent4 58 7" xfId="13025" xr:uid="{6DFB0E0F-A2A1-4DBF-89C7-E7F479A9A1AC}"/>
    <cellStyle name="40% - Accent4 59" xfId="13026" xr:uid="{819399B6-C228-43AD-986E-E21FF9FF4910}"/>
    <cellStyle name="40% - Accent4 59 2" xfId="13027" xr:uid="{9CF4E309-FE65-4741-8E11-80FB9E48B038}"/>
    <cellStyle name="40% - Accent4 59 2 2" xfId="13028" xr:uid="{A2F7E7F6-7844-4FB6-A83E-6E3B9E2B501F}"/>
    <cellStyle name="40% - Accent4 59 3" xfId="13029" xr:uid="{7202C473-4E88-45F5-8C64-078B66E17342}"/>
    <cellStyle name="40% - Accent4 59 3 2" xfId="13030" xr:uid="{51DCDAD9-4B4E-4A60-A623-3D0F5BBBF07B}"/>
    <cellStyle name="40% - Accent4 59 4" xfId="13031" xr:uid="{5BFC1858-6BAF-4B05-B0B9-5000EF62F68B}"/>
    <cellStyle name="40% - Accent4 59 5" xfId="13032" xr:uid="{D20A3A4D-BFC1-436B-AAF5-9AC6ACE85B92}"/>
    <cellStyle name="40% - Accent4 59 6" xfId="13033" xr:uid="{B56E6A6F-9ED6-473A-8B51-0465ABDA5D91}"/>
    <cellStyle name="40% - Accent4 59 7" xfId="13034" xr:uid="{2053C6B3-D04A-49D8-8D4B-39B4651372F2}"/>
    <cellStyle name="40% - Accent4 6" xfId="13035" xr:uid="{2BA92769-7A8C-4D0A-A72B-81A79D1100C6}"/>
    <cellStyle name="40% - Accent4 6 2" xfId="13036" xr:uid="{F16E26E0-616D-401E-86A6-A68EDD847E8D}"/>
    <cellStyle name="40% - Accent4 6 2 2" xfId="13037" xr:uid="{C936F01E-E0C8-4916-80E8-53077E96073F}"/>
    <cellStyle name="40% - Accent4 6 2 3" xfId="13038" xr:uid="{2A762245-4F25-4607-8B3A-0158B18D27A8}"/>
    <cellStyle name="40% - Accent4 6 2 4" xfId="13039" xr:uid="{EF6CF472-CBAF-42DC-B5F9-FA08556A6F6B}"/>
    <cellStyle name="40% - Accent4 6 2 5" xfId="13040" xr:uid="{B95301DA-6DB0-4F25-B2C7-4F9F4E355660}"/>
    <cellStyle name="40% - Accent4 6 2 6" xfId="13041" xr:uid="{F516DF9E-DFCE-4963-8622-BE6152EE05D6}"/>
    <cellStyle name="40% - Accent4 6 3" xfId="13042" xr:uid="{9E65A1E0-7101-4809-BFDD-C477F299ABF8}"/>
    <cellStyle name="40% - Accent4 6 3 2" xfId="13043" xr:uid="{01F1F937-5E65-4972-A4BD-EE1700EB33A7}"/>
    <cellStyle name="40% - Accent4 6 4" xfId="13044" xr:uid="{A93987FB-5648-4AAD-AA09-7387816D2613}"/>
    <cellStyle name="40% - Accent4 6 5" xfId="13045" xr:uid="{4EB6EEF1-C0C1-421B-A9E4-CEE63C007361}"/>
    <cellStyle name="40% - Accent4 6 6" xfId="13046" xr:uid="{1024791B-DD28-4ADA-B034-4AA90E0884EB}"/>
    <cellStyle name="40% - Accent4 6 7" xfId="13047" xr:uid="{B607A27F-75CC-4A44-884F-E3907C689151}"/>
    <cellStyle name="40% - Accent4 60" xfId="13048" xr:uid="{88AE3904-A3FF-494E-8BAA-EC2F989C7CCD}"/>
    <cellStyle name="40% - Accent4 60 2" xfId="13049" xr:uid="{C89A422E-E83B-40E4-8352-2CD3FDE882A9}"/>
    <cellStyle name="40% - Accent4 60 2 2" xfId="13050" xr:uid="{00953248-56DE-44E3-910F-D88C700FCA12}"/>
    <cellStyle name="40% - Accent4 60 3" xfId="13051" xr:uid="{822966BB-4A1B-4F5A-BAF8-B9D45A009E79}"/>
    <cellStyle name="40% - Accent4 60 3 2" xfId="13052" xr:uid="{D31D5F1A-A11C-410E-8F5A-6539422E886E}"/>
    <cellStyle name="40% - Accent4 60 4" xfId="13053" xr:uid="{17EF4264-0060-4D55-B188-FD8E68EFC21F}"/>
    <cellStyle name="40% - Accent4 60 5" xfId="13054" xr:uid="{2C0C3397-024C-4236-A7DA-57AFCC84E5E9}"/>
    <cellStyle name="40% - Accent4 60 6" xfId="13055" xr:uid="{E6DC5105-998A-48DA-9EFC-3B5E2395AA66}"/>
    <cellStyle name="40% - Accent4 60 7" xfId="13056" xr:uid="{C891278E-64E7-41E0-A061-6A92C9345240}"/>
    <cellStyle name="40% - Accent4 61" xfId="13057" xr:uid="{58A07DC2-AC4B-4DDC-BF3B-1CB72231E310}"/>
    <cellStyle name="40% - Accent4 61 2" xfId="13058" xr:uid="{BC02F469-7573-4EE4-A610-02F317DDC435}"/>
    <cellStyle name="40% - Accent4 61 2 2" xfId="13059" xr:uid="{3EA233C7-AF3D-4561-B8B7-5C0896065420}"/>
    <cellStyle name="40% - Accent4 61 3" xfId="13060" xr:uid="{80FF500E-9607-4D8D-A542-95FB3265BF68}"/>
    <cellStyle name="40% - Accent4 61 3 2" xfId="13061" xr:uid="{C14A29C1-70D0-484F-B79D-6F72FB63AB1F}"/>
    <cellStyle name="40% - Accent4 61 4" xfId="13062" xr:uid="{A5BE54C2-05BA-4D0A-A800-B2B0D12BC7C0}"/>
    <cellStyle name="40% - Accent4 61 5" xfId="13063" xr:uid="{BF1D21BA-A723-402E-992C-C798A36CC6C5}"/>
    <cellStyle name="40% - Accent4 61 6" xfId="13064" xr:uid="{C8495521-C539-4F8F-8F90-D0F069599A58}"/>
    <cellStyle name="40% - Accent4 61 7" xfId="13065" xr:uid="{B3E376DB-7C1F-49E4-9E54-9D738A3F977E}"/>
    <cellStyle name="40% - Accent4 62" xfId="13066" xr:uid="{804FFF3D-0B78-4414-B4F2-8DAB2D2020DC}"/>
    <cellStyle name="40% - Accent4 62 2" xfId="13067" xr:uid="{D72E0C30-FD77-4962-A735-E25FF2BDBFAF}"/>
    <cellStyle name="40% - Accent4 62 2 2" xfId="13068" xr:uid="{FBEB7420-FA9E-4E4A-B845-DCEB3A08F813}"/>
    <cellStyle name="40% - Accent4 62 3" xfId="13069" xr:uid="{D6DAAAB3-562C-4EE4-BE5A-74E82C35B1C2}"/>
    <cellStyle name="40% - Accent4 62 3 2" xfId="13070" xr:uid="{16B35EAB-635F-426C-97EE-499DE8D2ECDB}"/>
    <cellStyle name="40% - Accent4 62 4" xfId="13071" xr:uid="{C29963E9-DF42-4777-94A0-A26161D1D6FF}"/>
    <cellStyle name="40% - Accent4 62 5" xfId="13072" xr:uid="{AC01B164-A86E-452A-BFDB-18C33CF14D13}"/>
    <cellStyle name="40% - Accent4 62 6" xfId="13073" xr:uid="{011A6A50-28EB-45D9-B97A-25DA1CB4658A}"/>
    <cellStyle name="40% - Accent4 62 7" xfId="13074" xr:uid="{8D2F49EA-5831-4495-BF18-C0055FB13BE4}"/>
    <cellStyle name="40% - Accent4 63" xfId="13075" xr:uid="{BA5A842C-3248-4414-8532-48886455F00A}"/>
    <cellStyle name="40% - Accent4 63 2" xfId="13076" xr:uid="{0721525B-F596-4FDB-AD9A-8A7A747A4C15}"/>
    <cellStyle name="40% - Accent4 63 2 2" xfId="13077" xr:uid="{C9E0CDC7-8AB3-46C5-BE99-F9BE69166FC6}"/>
    <cellStyle name="40% - Accent4 63 3" xfId="13078" xr:uid="{F2727668-5059-409B-8F09-07E5438AD801}"/>
    <cellStyle name="40% - Accent4 63 3 2" xfId="13079" xr:uid="{081C1C73-179D-4F17-80E6-B8E7694C1846}"/>
    <cellStyle name="40% - Accent4 63 4" xfId="13080" xr:uid="{ED5B2EB9-EB7D-45AE-B414-2C505AF880F3}"/>
    <cellStyle name="40% - Accent4 63 5" xfId="13081" xr:uid="{0B2BD366-F410-4139-A9C5-D64B468EA725}"/>
    <cellStyle name="40% - Accent4 63 6" xfId="13082" xr:uid="{74B49AD4-B403-42D4-8D52-B0C61FDAD12B}"/>
    <cellStyle name="40% - Accent4 63 7" xfId="13083" xr:uid="{B80B889E-123F-4736-8848-AC732B6D7412}"/>
    <cellStyle name="40% - Accent4 64" xfId="13084" xr:uid="{12ADF242-3264-4F73-8443-3B1284531596}"/>
    <cellStyle name="40% - Accent4 64 2" xfId="13085" xr:uid="{8C61F69A-D4C6-4B5D-A19F-9EA85A0E510F}"/>
    <cellStyle name="40% - Accent4 64 2 2" xfId="13086" xr:uid="{ED3B03C7-1BA1-4C7A-B13E-4937562DA35D}"/>
    <cellStyle name="40% - Accent4 64 3" xfId="13087" xr:uid="{5819B190-61DA-4B53-8F3E-91C79956B9E2}"/>
    <cellStyle name="40% - Accent4 64 3 2" xfId="13088" xr:uid="{09A3DEC6-D037-4797-822A-79F51992AEA4}"/>
    <cellStyle name="40% - Accent4 64 4" xfId="13089" xr:uid="{D4519E81-FE19-4923-97B9-A4D8797697A6}"/>
    <cellStyle name="40% - Accent4 64 5" xfId="13090" xr:uid="{717A88A1-8E5E-4BAB-8DD4-930E7B8187C5}"/>
    <cellStyle name="40% - Accent4 64 6" xfId="13091" xr:uid="{B8A0B6F5-D8CF-452A-BEC9-2738CC483A2B}"/>
    <cellStyle name="40% - Accent4 64 7" xfId="13092" xr:uid="{BE359B03-ED77-469B-905F-A655D88E60E2}"/>
    <cellStyle name="40% - Accent4 65" xfId="13093" xr:uid="{64875494-A1CF-4AD3-8A54-4868BE7DBB94}"/>
    <cellStyle name="40% - Accent4 65 2" xfId="13094" xr:uid="{010D4D6B-3047-49D6-8AF3-A4215CAC469B}"/>
    <cellStyle name="40% - Accent4 65 2 2" xfId="13095" xr:uid="{D33C4E16-4A40-491D-9E7A-A6BA302678F0}"/>
    <cellStyle name="40% - Accent4 65 3" xfId="13096" xr:uid="{2213B1D2-7570-43B0-B900-B7BCD550A962}"/>
    <cellStyle name="40% - Accent4 65 3 2" xfId="13097" xr:uid="{E63F49F2-27D0-4E22-BB87-3E7904D242DA}"/>
    <cellStyle name="40% - Accent4 65 4" xfId="13098" xr:uid="{F8B7CDCD-6524-41B6-82AC-02F13242A227}"/>
    <cellStyle name="40% - Accent4 65 5" xfId="13099" xr:uid="{0255CD9C-AB23-452F-9377-7D4818CAA241}"/>
    <cellStyle name="40% - Accent4 65 6" xfId="13100" xr:uid="{EDB37CE6-E645-4C7D-9321-F285A1D0D8FE}"/>
    <cellStyle name="40% - Accent4 65 7" xfId="13101" xr:uid="{4A90128B-EF5C-412A-9136-D618F9AAB816}"/>
    <cellStyle name="40% - Accent4 66" xfId="13102" xr:uid="{32715F3F-0871-4023-A819-7FC36A08BF4E}"/>
    <cellStyle name="40% - Accent4 66 2" xfId="13103" xr:uid="{6AF8C7A8-590D-4DAB-8477-13E565D37C92}"/>
    <cellStyle name="40% - Accent4 66 2 2" xfId="13104" xr:uid="{729DEF14-157A-4A21-BDCB-FF5A357B3C6D}"/>
    <cellStyle name="40% - Accent4 66 3" xfId="13105" xr:uid="{7782B500-0342-4EF5-B403-3F5140E41A3A}"/>
    <cellStyle name="40% - Accent4 66 3 2" xfId="13106" xr:uid="{8F698A2F-3BAE-432F-80DD-1559D2FD7464}"/>
    <cellStyle name="40% - Accent4 66 4" xfId="13107" xr:uid="{36E2975A-CA46-4F2D-B8F4-6EDC04600859}"/>
    <cellStyle name="40% - Accent4 66 5" xfId="13108" xr:uid="{3779500A-1068-4542-86A2-D46B3D9E2232}"/>
    <cellStyle name="40% - Accent4 66 6" xfId="13109" xr:uid="{E85E068C-24E5-4A4D-A494-D7D4B1309EF9}"/>
    <cellStyle name="40% - Accent4 66 7" xfId="13110" xr:uid="{ED5990B8-EA16-485C-8A48-E8EEB3B5EDEC}"/>
    <cellStyle name="40% - Accent4 67" xfId="13111" xr:uid="{04C43119-BC75-46A6-A77B-74C924F24C8D}"/>
    <cellStyle name="40% - Accent4 67 2" xfId="13112" xr:uid="{B10A5E63-A28C-415A-9497-23E0C5E79C86}"/>
    <cellStyle name="40% - Accent4 67 2 2" xfId="13113" xr:uid="{56E423CB-9F38-4B6A-B1DA-31C8C5C53E75}"/>
    <cellStyle name="40% - Accent4 67 3" xfId="13114" xr:uid="{06A80874-9175-4DC3-B139-8B40ECE15FF1}"/>
    <cellStyle name="40% - Accent4 67 3 2" xfId="13115" xr:uid="{D782DD85-EDA7-4069-A403-C5283D6B5A72}"/>
    <cellStyle name="40% - Accent4 67 4" xfId="13116" xr:uid="{E9F0337D-306A-480D-964B-5161FA1EFEF1}"/>
    <cellStyle name="40% - Accent4 67 5" xfId="13117" xr:uid="{B60685F9-88F8-4E68-8C72-3D1C942F9024}"/>
    <cellStyle name="40% - Accent4 67 6" xfId="13118" xr:uid="{6513AD0E-49C2-486E-BF38-58208FE4C682}"/>
    <cellStyle name="40% - Accent4 67 7" xfId="13119" xr:uid="{47F149DF-0019-4BE0-9B47-EFBAF8DF99F9}"/>
    <cellStyle name="40% - Accent4 68" xfId="13120" xr:uid="{27C2E0BD-DD70-4F8E-B641-5DFBE0518D7F}"/>
    <cellStyle name="40% - Accent4 68 2" xfId="13121" xr:uid="{EAC52251-9FEE-48AA-9810-1A27CD4DDB2E}"/>
    <cellStyle name="40% - Accent4 68 2 2" xfId="13122" xr:uid="{BDA56C06-B381-480D-B3FB-D6E954EED230}"/>
    <cellStyle name="40% - Accent4 68 3" xfId="13123" xr:uid="{7B1490AE-C680-45C4-8BB7-2406EC142643}"/>
    <cellStyle name="40% - Accent4 68 3 2" xfId="13124" xr:uid="{B26A4D28-AA50-421E-9629-4AB303D1F129}"/>
    <cellStyle name="40% - Accent4 68 4" xfId="13125" xr:uid="{E1BB98CD-9CB8-4499-A871-4EB80C4D810F}"/>
    <cellStyle name="40% - Accent4 68 5" xfId="13126" xr:uid="{38CA7BC7-39E5-40E4-86EF-06F7C683B840}"/>
    <cellStyle name="40% - Accent4 68 6" xfId="13127" xr:uid="{0AE9E3E4-E835-4162-89EF-025734F33747}"/>
    <cellStyle name="40% - Accent4 68 7" xfId="13128" xr:uid="{46E0CA5B-7A9E-4720-9DAE-F0E884DA5148}"/>
    <cellStyle name="40% - Accent4 69" xfId="13129" xr:uid="{DF781320-8F19-44FC-A581-199C614C86AE}"/>
    <cellStyle name="40% - Accent4 69 2" xfId="13130" xr:uid="{9047BA1E-0056-4AAF-8D11-C8F3B9878874}"/>
    <cellStyle name="40% - Accent4 69 2 2" xfId="13131" xr:uid="{36046617-7250-46C2-A6E6-035F00CFF096}"/>
    <cellStyle name="40% - Accent4 69 3" xfId="13132" xr:uid="{2277D46B-86C5-4129-B40A-1976FAB0FCC6}"/>
    <cellStyle name="40% - Accent4 69 3 2" xfId="13133" xr:uid="{C9C85D7F-F27C-47E2-BF94-3AE7AD3A34C2}"/>
    <cellStyle name="40% - Accent4 69 4" xfId="13134" xr:uid="{4FB479BB-2F01-4D8D-A374-5760450895C8}"/>
    <cellStyle name="40% - Accent4 69 5" xfId="13135" xr:uid="{1006F011-EBF9-4F5D-9C58-DD0F7FF89C6C}"/>
    <cellStyle name="40% - Accent4 69 6" xfId="13136" xr:uid="{6DE1B958-7043-4149-9951-F3918A7FCA1E}"/>
    <cellStyle name="40% - Accent4 69 7" xfId="13137" xr:uid="{A2FCD5E4-42EA-4B86-8D31-4F30BE871176}"/>
    <cellStyle name="40% - Accent4 7" xfId="13138" xr:uid="{AABCA588-08F6-43F9-BAE8-767659D01ADE}"/>
    <cellStyle name="40% - Accent4 7 2" xfId="13139" xr:uid="{747AAB45-2538-46AE-8A4D-D24EAA7CD981}"/>
    <cellStyle name="40% - Accent4 7 2 2" xfId="13140" xr:uid="{B6C26926-AE70-43BE-8121-1BF9DBB8B4C8}"/>
    <cellStyle name="40% - Accent4 7 2 3" xfId="13141" xr:uid="{6E4CBF5D-7826-4430-9B56-3264053AA1BB}"/>
    <cellStyle name="40% - Accent4 7 2 4" xfId="13142" xr:uid="{B0CA866A-8586-4002-A92C-1863467A7938}"/>
    <cellStyle name="40% - Accent4 7 2 5" xfId="13143" xr:uid="{D538FB15-A4A8-4F57-99C0-AA3B073517FE}"/>
    <cellStyle name="40% - Accent4 7 2 6" xfId="13144" xr:uid="{C36A1729-A80A-465B-A096-8AC2D7DAC7A2}"/>
    <cellStyle name="40% - Accent4 7 3" xfId="13145" xr:uid="{51F3DF90-A664-4875-8FD1-CB54D9165E50}"/>
    <cellStyle name="40% - Accent4 7 3 2" xfId="13146" xr:uid="{4F5DA638-290B-4A4E-9772-8E7214E26611}"/>
    <cellStyle name="40% - Accent4 7 4" xfId="13147" xr:uid="{EE176435-A170-493A-9972-2565BAA6B165}"/>
    <cellStyle name="40% - Accent4 7 5" xfId="13148" xr:uid="{F5B29340-C483-4DAD-A1F6-73B05D638047}"/>
    <cellStyle name="40% - Accent4 7 6" xfId="13149" xr:uid="{9A9D8EEC-53B7-4023-A999-AEA0619A19FE}"/>
    <cellStyle name="40% - Accent4 7 7" xfId="13150" xr:uid="{13E223E0-FD2A-4023-8A94-5FB376DE0B33}"/>
    <cellStyle name="40% - Accent4 70" xfId="13151" xr:uid="{FE42DBE5-6DC0-477F-81E3-D30D96EEAD66}"/>
    <cellStyle name="40% - Accent4 70 2" xfId="13152" xr:uid="{AF30EA1F-CD7D-4AAD-867F-B86BD7D58081}"/>
    <cellStyle name="40% - Accent4 70 2 2" xfId="13153" xr:uid="{B0D30286-3779-4151-98E9-AC62BF998C6D}"/>
    <cellStyle name="40% - Accent4 70 3" xfId="13154" xr:uid="{2AC349FE-B01C-4DF9-B680-21F6EECFA7D3}"/>
    <cellStyle name="40% - Accent4 70 4" xfId="13155" xr:uid="{857C4AEA-316C-4CA0-9FE5-24865404378D}"/>
    <cellStyle name="40% - Accent4 70 5" xfId="13156" xr:uid="{953F1E73-907D-40B7-82F3-739FD13900F3}"/>
    <cellStyle name="40% - Accent4 70 6" xfId="13157" xr:uid="{922BF806-83FE-4A02-823F-BA1011D0DD14}"/>
    <cellStyle name="40% - Accent4 70 7" xfId="13158" xr:uid="{8BA12D5B-269A-481A-8272-2F4B5A68225A}"/>
    <cellStyle name="40% - Accent4 71" xfId="13159" xr:uid="{DAE71DE0-F774-4C07-8C73-F291B8808229}"/>
    <cellStyle name="40% - Accent4 71 2" xfId="13160" xr:uid="{7E12378C-F048-4298-945A-356422EE248B}"/>
    <cellStyle name="40% - Accent4 71 2 2" xfId="13161" xr:uid="{CD74E8EF-C5DC-4446-94BA-97418D8F10F6}"/>
    <cellStyle name="40% - Accent4 71 3" xfId="13162" xr:uid="{62275C85-373F-4AA1-94A6-BB02512C91FF}"/>
    <cellStyle name="40% - Accent4 71 4" xfId="13163" xr:uid="{82C92952-1579-4804-A3C2-D2C27109B081}"/>
    <cellStyle name="40% - Accent4 71 5" xfId="13164" xr:uid="{917F9D68-A46E-44CC-8E54-B67ACDA5C914}"/>
    <cellStyle name="40% - Accent4 71 6" xfId="13165" xr:uid="{D8F183E6-FEDD-4879-A137-71519391925D}"/>
    <cellStyle name="40% - Accent4 71 7" xfId="13166" xr:uid="{69284438-77A5-4B8D-8AF6-7CE922578E00}"/>
    <cellStyle name="40% - Accent4 72" xfId="13167" xr:uid="{0D12A4BE-DA47-4AA1-BBCE-A87E4E95D012}"/>
    <cellStyle name="40% - Accent4 72 2" xfId="13168" xr:uid="{6DB39AAA-578B-4443-B421-0EEDE106D9D2}"/>
    <cellStyle name="40% - Accent4 72 2 2" xfId="13169" xr:uid="{C4A5FCAA-DD0A-4AC8-B606-93C6D78081D4}"/>
    <cellStyle name="40% - Accent4 72 3" xfId="13170" xr:uid="{50BE89FD-9481-4127-AA21-064E8EB9E7CB}"/>
    <cellStyle name="40% - Accent4 72 4" xfId="13171" xr:uid="{C5F18964-4BE6-4756-99A7-8CB6B6135D7E}"/>
    <cellStyle name="40% - Accent4 72 5" xfId="13172" xr:uid="{AF32D549-BE2F-40E0-B146-92F2A834938B}"/>
    <cellStyle name="40% - Accent4 72 6" xfId="13173" xr:uid="{7CDBB4C4-CC15-4F60-B8F7-DC180593F831}"/>
    <cellStyle name="40% - Accent4 72 7" xfId="13174" xr:uid="{9C623DD6-C84D-4C48-9132-5219C584D66C}"/>
    <cellStyle name="40% - Accent4 73" xfId="13175" xr:uid="{2234803B-EFA2-40C4-8873-8A6629C36D05}"/>
    <cellStyle name="40% - Accent4 73 2" xfId="13176" xr:uid="{09858E96-27D0-42EF-8BA8-4B776C881305}"/>
    <cellStyle name="40% - Accent4 73 2 2" xfId="13177" xr:uid="{D5FB1E81-F730-42F9-AB6E-06485FFDE0EC}"/>
    <cellStyle name="40% - Accent4 73 3" xfId="13178" xr:uid="{49437599-2DCD-48E5-95AA-C8229D4653F1}"/>
    <cellStyle name="40% - Accent4 73 4" xfId="13179" xr:uid="{58ACA258-0FB2-4D98-AFD1-2F11EF258CFD}"/>
    <cellStyle name="40% - Accent4 74" xfId="13180" xr:uid="{F1576D7E-8747-4A78-BAB5-CC1170AF26E2}"/>
    <cellStyle name="40% - Accent4 74 2" xfId="13181" xr:uid="{94106E3B-FBE8-40B3-8737-C9F89111F5CB}"/>
    <cellStyle name="40% - Accent4 74 2 2" xfId="13182" xr:uid="{2D6C2501-A53D-4E1F-869B-F36A93A8CBA3}"/>
    <cellStyle name="40% - Accent4 74 3" xfId="13183" xr:uid="{D3496800-4791-4F1C-BCCF-004EFD4301BB}"/>
    <cellStyle name="40% - Accent4 74 4" xfId="13184" xr:uid="{C6247DDB-DDAD-4250-A489-F76034C8FB69}"/>
    <cellStyle name="40% - Accent4 75" xfId="13185" xr:uid="{395F4862-C5E8-47D6-850A-A140D46995EB}"/>
    <cellStyle name="40% - Accent4 75 2" xfId="13186" xr:uid="{A109B5CA-0C40-4949-9E36-D7F893CCE488}"/>
    <cellStyle name="40% - Accent4 75 2 2" xfId="13187" xr:uid="{DE5A949D-3508-460C-9C2B-CE50324AAC3C}"/>
    <cellStyle name="40% - Accent4 75 3" xfId="13188" xr:uid="{EE167970-B103-4137-8277-F2088FF19536}"/>
    <cellStyle name="40% - Accent4 75 4" xfId="13189" xr:uid="{94C3AA8F-47D4-4D42-8FA7-014708A9BC7F}"/>
    <cellStyle name="40% - Accent4 76" xfId="13190" xr:uid="{1B58A921-E69A-4759-A2EE-3FC3688A0A74}"/>
    <cellStyle name="40% - Accent4 76 2" xfId="13191" xr:uid="{D0B13B61-BB2D-439D-B270-CFEB46598DE7}"/>
    <cellStyle name="40% - Accent4 76 2 2" xfId="13192" xr:uid="{EEA7C894-651F-4DA6-BF94-31A7F337E9D9}"/>
    <cellStyle name="40% - Accent4 76 3" xfId="13193" xr:uid="{84C76F22-7C37-4954-BE6D-53A3049F9568}"/>
    <cellStyle name="40% - Accent4 76 4" xfId="13194" xr:uid="{03413FA7-1B2B-4AD3-A2E4-9C6D5B7CC67E}"/>
    <cellStyle name="40% - Accent4 77" xfId="13195" xr:uid="{F1EBA5F2-BA1E-42B9-8F16-F86241F1FA8C}"/>
    <cellStyle name="40% - Accent4 77 2" xfId="13196" xr:uid="{6999AA88-E87E-423D-B6AA-9760C55754D8}"/>
    <cellStyle name="40% - Accent4 77 2 2" xfId="13197" xr:uid="{743A9DA1-FFAD-4CCD-A7F8-BC1A0E7D74D8}"/>
    <cellStyle name="40% - Accent4 77 3" xfId="13198" xr:uid="{BB4F4E06-D9B3-478B-A186-F756C4F89B29}"/>
    <cellStyle name="40% - Accent4 77 4" xfId="13199" xr:uid="{D9773632-805B-4832-8088-12DEBE0B03C0}"/>
    <cellStyle name="40% - Accent4 78" xfId="13200" xr:uid="{B16458FB-27CD-477D-8E11-534556A54534}"/>
    <cellStyle name="40% - Accent4 78 2" xfId="13201" xr:uid="{DB68A30D-F313-49EB-98F8-501EB484EA40}"/>
    <cellStyle name="40% - Accent4 78 2 2" xfId="13202" xr:uid="{8E1CA53A-74F8-44C5-BB3B-590A7A93A323}"/>
    <cellStyle name="40% - Accent4 78 3" xfId="13203" xr:uid="{7AE122A4-71AA-4A86-9EFF-2105E0397757}"/>
    <cellStyle name="40% - Accent4 78 4" xfId="13204" xr:uid="{157E5FFE-4125-4180-9BD0-6AB13B65A992}"/>
    <cellStyle name="40% - Accent4 79" xfId="13205" xr:uid="{9A3F9014-66D3-44AB-9003-3642FDA6DD58}"/>
    <cellStyle name="40% - Accent4 79 2" xfId="13206" xr:uid="{D105871C-3DED-4C79-9617-19D03D9F3EC5}"/>
    <cellStyle name="40% - Accent4 79 2 2" xfId="13207" xr:uid="{9C6082B9-D071-47A0-97C3-6FE6D2B23BDF}"/>
    <cellStyle name="40% - Accent4 79 3" xfId="13208" xr:uid="{28C34DC0-31A2-482B-8226-96CD2CE554D4}"/>
    <cellStyle name="40% - Accent4 79 4" xfId="13209" xr:uid="{DB41FAAC-83CB-4304-8CDB-3912F97CDCF3}"/>
    <cellStyle name="40% - Accent4 8" xfId="13210" xr:uid="{B9422B4B-78FF-4FF3-ACE0-5BEA428E7C24}"/>
    <cellStyle name="40% - Accent4 8 2" xfId="13211" xr:uid="{F1ED9B73-46F8-4505-919E-26BDA895CF06}"/>
    <cellStyle name="40% - Accent4 8 2 2" xfId="13212" xr:uid="{75D77CE6-56BD-4683-9992-E497F5283417}"/>
    <cellStyle name="40% - Accent4 8 2 3" xfId="13213" xr:uid="{4CAC9138-4603-41F5-8DC4-DFA4DD409138}"/>
    <cellStyle name="40% - Accent4 8 2 4" xfId="13214" xr:uid="{53158EC1-2360-4B4D-BFC1-33B024FB66BD}"/>
    <cellStyle name="40% - Accent4 8 2 5" xfId="13215" xr:uid="{8E39CB1C-D7E3-4888-9C90-4C451EEDC50B}"/>
    <cellStyle name="40% - Accent4 8 2 6" xfId="13216" xr:uid="{2E23CFE8-AA5A-4AB7-B497-A0FDEACFC12B}"/>
    <cellStyle name="40% - Accent4 8 3" xfId="13217" xr:uid="{F57CBA48-14EF-4044-A364-36119858FB59}"/>
    <cellStyle name="40% - Accent4 8 3 2" xfId="13218" xr:uid="{217C9977-B930-4465-A473-75DF97A6FD69}"/>
    <cellStyle name="40% - Accent4 8 4" xfId="13219" xr:uid="{2623B978-80AE-4D58-BC80-878DCFB107B8}"/>
    <cellStyle name="40% - Accent4 8 5" xfId="13220" xr:uid="{4B7EB0AB-08A6-404E-8FD4-BD3263392138}"/>
    <cellStyle name="40% - Accent4 8 6" xfId="13221" xr:uid="{B7A533F4-39E4-441B-A174-5CEC3EC1AAB5}"/>
    <cellStyle name="40% - Accent4 8 7" xfId="13222" xr:uid="{9901FD98-C547-4243-BD88-CEDFCDEE3D4B}"/>
    <cellStyle name="40% - Accent4 80" xfId="13223" xr:uid="{54DC84AB-19CB-41D5-AAA6-A5C43918BD9E}"/>
    <cellStyle name="40% - Accent4 80 2" xfId="13224" xr:uid="{F38DF1E2-A050-418D-A6D8-987F176620EF}"/>
    <cellStyle name="40% - Accent4 80 2 2" xfId="13225" xr:uid="{76CF7BEA-F594-4AD3-A32B-42A5D2B4A9F7}"/>
    <cellStyle name="40% - Accent4 80 3" xfId="13226" xr:uid="{F1E1F0EA-8AC3-4808-A10E-BB98DE3492C3}"/>
    <cellStyle name="40% - Accent4 80 4" xfId="13227" xr:uid="{7AA148C2-3C26-45FD-8077-1D764571E529}"/>
    <cellStyle name="40% - Accent4 81" xfId="13228" xr:uid="{78243891-6982-4287-885A-36FD9227E7F7}"/>
    <cellStyle name="40% - Accent4 81 2" xfId="13229" xr:uid="{A7857487-3FA9-45BF-96EB-51AC2CAEC71A}"/>
    <cellStyle name="40% - Accent4 81 2 2" xfId="13230" xr:uid="{9B1E73B8-AAE4-4C30-89FF-53EEF7A82043}"/>
    <cellStyle name="40% - Accent4 81 2 2 2" xfId="13231" xr:uid="{7615F4FA-FF25-40B6-98BE-FFE63B1EC552}"/>
    <cellStyle name="40% - Accent4 81 2 3" xfId="13232" xr:uid="{7D38041B-0F22-441C-A3C9-29F258A83145}"/>
    <cellStyle name="40% - Accent4 81 2 4" xfId="13233" xr:uid="{6DC56FE0-DEDF-40E0-A074-219C48E0A48B}"/>
    <cellStyle name="40% - Accent4 81 2 5" xfId="13234" xr:uid="{5A4479CF-1A3A-48A1-82F6-67DB6B878A0E}"/>
    <cellStyle name="40% - Accent4 81 2 6" xfId="13235" xr:uid="{D4A253B4-0771-496A-B0CA-101CE665B704}"/>
    <cellStyle name="40% - Accent4 81 3" xfId="13236" xr:uid="{1552E939-B93F-43D2-B80E-5C68A2EEE986}"/>
    <cellStyle name="40% - Accent4 81 4" xfId="13237" xr:uid="{E361E51A-E729-436D-A4FE-4C237A7AF551}"/>
    <cellStyle name="40% - Accent4 82" xfId="13238" xr:uid="{9AA53DA7-84A4-4E08-90FF-29823803F292}"/>
    <cellStyle name="40% - Accent4 82 2" xfId="13239" xr:uid="{DB8D331B-0E7A-4D4F-BA64-DC28106D1A18}"/>
    <cellStyle name="40% - Accent4 82 3" xfId="13240" xr:uid="{532D9FF5-FAFA-46A8-B17C-C6DADF49473F}"/>
    <cellStyle name="40% - Accent4 83" xfId="13241" xr:uid="{82CDC47C-33A6-4948-844C-9EDEA2BF42AC}"/>
    <cellStyle name="40% - Accent4 83 2" xfId="13242" xr:uid="{CBCFD69E-5E1B-4C21-9CDE-414C95085173}"/>
    <cellStyle name="40% - Accent4 83 3" xfId="13243" xr:uid="{2C36B158-4167-4BEC-9C8E-EF47091ACB25}"/>
    <cellStyle name="40% - Accent4 84" xfId="13244" xr:uid="{8CF3726D-8C93-40C1-9DB9-1C6C8B7F73A5}"/>
    <cellStyle name="40% - Accent4 84 2" xfId="13245" xr:uid="{8B4B56EC-F27F-4E51-A427-E7FD2AFDDD44}"/>
    <cellStyle name="40% - Accent4 84 3" xfId="13246" xr:uid="{27318089-B65D-4EC9-AF47-0A2A2ED9C2F3}"/>
    <cellStyle name="40% - Accent4 85" xfId="13247" xr:uid="{ED4E17AF-037A-417F-AA19-51B921871299}"/>
    <cellStyle name="40% - Accent4 85 2" xfId="13248" xr:uid="{31F39DB5-D000-4C53-AD5D-8D453034E71A}"/>
    <cellStyle name="40% - Accent4 85 3" xfId="13249" xr:uid="{98F12860-07CF-4505-A1CA-2CF934D936BA}"/>
    <cellStyle name="40% - Accent4 86" xfId="13250" xr:uid="{EF64E0D6-472A-4961-8504-DAF36A47BAFF}"/>
    <cellStyle name="40% - Accent4 86 2" xfId="13251" xr:uid="{2EF451B4-3F50-4655-823C-2F524850F2BB}"/>
    <cellStyle name="40% - Accent4 86 2 2" xfId="13252" xr:uid="{839A0A2B-5D12-4579-AB25-52D4421C397F}"/>
    <cellStyle name="40% - Accent4 86 3" xfId="13253" xr:uid="{3E465BB2-24F6-49D8-B351-B997F9CE8634}"/>
    <cellStyle name="40% - Accent4 86 4" xfId="13254" xr:uid="{FBC3602C-816B-4DE4-BD01-F8BC6185BFCD}"/>
    <cellStyle name="40% - Accent4 86 5" xfId="13255" xr:uid="{A31C784E-03EF-499E-AEF4-DE4062AED66E}"/>
    <cellStyle name="40% - Accent4 86 6" xfId="13256" xr:uid="{55C91FB5-140A-439A-9545-A2C5DA2FDE67}"/>
    <cellStyle name="40% - Accent4 87" xfId="13257" xr:uid="{0CBA9567-94CC-450D-9A95-D8096CF9DD01}"/>
    <cellStyle name="40% - Accent4 87 2" xfId="13258" xr:uid="{EA83CD68-451B-42C1-9928-46D2CB65DFE0}"/>
    <cellStyle name="40% - Accent4 87 2 2" xfId="13259" xr:uid="{3B26F0F7-48CD-4223-9CF4-8FDE2FEB7FD1}"/>
    <cellStyle name="40% - Accent4 87 3" xfId="13260" xr:uid="{ADD7ACFC-72E1-4A1E-B490-F7C37D44443C}"/>
    <cellStyle name="40% - Accent4 87 4" xfId="13261" xr:uid="{1B344458-1D6D-4FF5-BA1A-641CD8D05419}"/>
    <cellStyle name="40% - Accent4 87 5" xfId="13262" xr:uid="{ED86A470-CE2E-4E60-A9C5-FB928EFFAA99}"/>
    <cellStyle name="40% - Accent4 87 6" xfId="13263" xr:uid="{A55CAF2B-E426-4837-9CDE-DB710438761E}"/>
    <cellStyle name="40% - Accent4 88" xfId="13264" xr:uid="{7AC1A69F-2ED3-4EF8-A47D-4EC6E04923A0}"/>
    <cellStyle name="40% - Accent4 88 2" xfId="13265" xr:uid="{569338E3-241D-48F1-8CCD-3D618F5E635E}"/>
    <cellStyle name="40% - Accent4 88 3" xfId="13266" xr:uid="{FB0FC6AD-3346-4CB1-A9AD-F00D1B3426CD}"/>
    <cellStyle name="40% - Accent4 88 4" xfId="13267" xr:uid="{8512C27D-AC4B-49B2-AA63-87E6EF7A5C99}"/>
    <cellStyle name="40% - Accent4 88 5" xfId="13268" xr:uid="{47DD5891-EE57-433B-B4A4-5945E985B350}"/>
    <cellStyle name="40% - Accent4 88 6" xfId="13269" xr:uid="{9F586471-7975-452C-9F86-A4056C745D13}"/>
    <cellStyle name="40% - Accent4 89" xfId="13270" xr:uid="{FD4A9F89-00A4-423E-9134-C770EBB9FFA5}"/>
    <cellStyle name="40% - Accent4 9" xfId="13271" xr:uid="{C146AC32-F288-4E48-A6C4-AD1275754775}"/>
    <cellStyle name="40% - Accent4 9 2" xfId="13272" xr:uid="{861935B1-9D68-4662-A321-423FB87B1CD9}"/>
    <cellStyle name="40% - Accent4 9 2 2" xfId="13273" xr:uid="{F2C8D73B-06F6-4DD2-8034-7621C1D1CA8C}"/>
    <cellStyle name="40% - Accent4 9 2 3" xfId="13274" xr:uid="{2E70A803-88C3-442A-901B-51F50BEC926F}"/>
    <cellStyle name="40% - Accent4 9 2 4" xfId="13275" xr:uid="{632279A8-3F0F-4365-8FCD-8B96B85AB0AD}"/>
    <cellStyle name="40% - Accent4 9 2 5" xfId="13276" xr:uid="{F31BC079-FAFB-4EE4-899E-6CF3EC79534A}"/>
    <cellStyle name="40% - Accent4 9 2 6" xfId="13277" xr:uid="{41137E92-08F7-4852-ACF9-334390D704A2}"/>
    <cellStyle name="40% - Accent4 9 3" xfId="13278" xr:uid="{46404EFF-8164-4B69-B1DE-5AB6F88F17EA}"/>
    <cellStyle name="40% - Accent4 9 3 2" xfId="13279" xr:uid="{5BB53C18-80F6-42E6-9D6D-87D3E557DD24}"/>
    <cellStyle name="40% - Accent4 9 4" xfId="13280" xr:uid="{AA449834-2209-415F-B2C0-DF01D67A14C3}"/>
    <cellStyle name="40% - Accent4 9 5" xfId="13281" xr:uid="{8B402E26-0488-49A9-8D0A-406E5E30EE33}"/>
    <cellStyle name="40% - Accent4 9 6" xfId="13282" xr:uid="{FF87B4D6-E256-4142-B952-E61237AC193A}"/>
    <cellStyle name="40% - Accent4 9 7" xfId="13283" xr:uid="{E6628571-CDFB-443A-A270-893E104FB8F8}"/>
    <cellStyle name="40% - Accent4 90" xfId="13284" xr:uid="{B3758C0C-0EE7-4A78-9311-6EFD07459F24}"/>
    <cellStyle name="40% - Accent4 91" xfId="13285" xr:uid="{F1EF0ED4-2E24-49EE-B281-CF4B1CB1698D}"/>
    <cellStyle name="40% - Accent4 92" xfId="13286" xr:uid="{CA05AAC7-A512-4A77-BD05-C6775563EEF0}"/>
    <cellStyle name="40% - Accent4 93" xfId="13287" xr:uid="{EF2995C6-BC0A-4F40-AB42-113FBA1A82D3}"/>
    <cellStyle name="40% - Accent4 94" xfId="13288" xr:uid="{2AF11E5E-17D9-4ECA-A122-4EEE5BA5C0E6}"/>
    <cellStyle name="40% - Accent4 95" xfId="13289" xr:uid="{DDFD967F-0B0F-4BED-A937-73890175D927}"/>
    <cellStyle name="40% - Accent4 96" xfId="32854" xr:uid="{6C252841-2125-4477-9012-818F8C6D8C3F}"/>
    <cellStyle name="40% - Accent5" xfId="45" builtinId="47" customBuiltin="1"/>
    <cellStyle name="40% - Accent5 10" xfId="13290" xr:uid="{9DB3FC1C-D7E5-49E9-86E0-F9ABED16346C}"/>
    <cellStyle name="40% - Accent5 10 2" xfId="13291" xr:uid="{B84C7F9F-0531-4AA3-802A-901A838204A8}"/>
    <cellStyle name="40% - Accent5 10 2 2" xfId="13292" xr:uid="{F43D4BF3-56C6-42A7-A913-CB1199007A94}"/>
    <cellStyle name="40% - Accent5 10 2 3" xfId="13293" xr:uid="{A80D509A-A67F-45E4-827E-224D226E31F0}"/>
    <cellStyle name="40% - Accent5 10 2 4" xfId="13294" xr:uid="{A7BED17D-FF95-430A-955A-A005E19EF6C6}"/>
    <cellStyle name="40% - Accent5 10 2 5" xfId="13295" xr:uid="{FC426603-9B08-4A75-8523-E4C146D96D71}"/>
    <cellStyle name="40% - Accent5 10 2 6" xfId="13296" xr:uid="{A30747A5-68E9-4DD4-9F6E-4A70A48C968B}"/>
    <cellStyle name="40% - Accent5 10 3" xfId="13297" xr:uid="{2DDCF406-DD27-486A-80C0-F27C046B3397}"/>
    <cellStyle name="40% - Accent5 10 3 2" xfId="13298" xr:uid="{986D3E64-C843-4687-A2C7-C6C7F11F1010}"/>
    <cellStyle name="40% - Accent5 10 4" xfId="13299" xr:uid="{F5EA972D-E7D8-481C-AD8C-FD75BC082E51}"/>
    <cellStyle name="40% - Accent5 10 5" xfId="13300" xr:uid="{B9230B1F-4A3E-455E-B5D4-9D1880599145}"/>
    <cellStyle name="40% - Accent5 10 6" xfId="13301" xr:uid="{BA6C09A9-2489-4746-A6D4-E6135E94C7F7}"/>
    <cellStyle name="40% - Accent5 10 7" xfId="13302" xr:uid="{6AA45872-F838-4995-B531-0A69F0A3A430}"/>
    <cellStyle name="40% - Accent5 11" xfId="13303" xr:uid="{5069AD2D-572F-48FE-9CCC-E1BEF1F68E8B}"/>
    <cellStyle name="40% - Accent5 11 2" xfId="13304" xr:uid="{756F2D43-0773-4745-9A95-8FE7AF5AA1EA}"/>
    <cellStyle name="40% - Accent5 11 2 2" xfId="13305" xr:uid="{A349421F-3CC8-438D-8655-2B5E40ED9F50}"/>
    <cellStyle name="40% - Accent5 11 2 3" xfId="13306" xr:uid="{44673896-2CCD-4D33-866C-9C65E7E3FA83}"/>
    <cellStyle name="40% - Accent5 11 2 4" xfId="13307" xr:uid="{F1720C5E-21A7-4C88-A66D-EBC0FB6AC3B7}"/>
    <cellStyle name="40% - Accent5 11 2 5" xfId="13308" xr:uid="{32C1489A-C35B-4FAD-B976-FE02DC02D57D}"/>
    <cellStyle name="40% - Accent5 11 2 6" xfId="13309" xr:uid="{3040523D-5021-412C-B470-CBB7E7085898}"/>
    <cellStyle name="40% - Accent5 11 3" xfId="13310" xr:uid="{0700D7BB-A05E-443B-895A-CB39ABD85317}"/>
    <cellStyle name="40% - Accent5 11 3 2" xfId="13311" xr:uid="{A1404DB8-38D8-4F1A-A6E2-9DA55E5B5F4E}"/>
    <cellStyle name="40% - Accent5 11 4" xfId="13312" xr:uid="{47BDEF9A-F88C-46D9-A416-FCB8AF391EDC}"/>
    <cellStyle name="40% - Accent5 11 5" xfId="13313" xr:uid="{96A00169-9322-48FC-B726-666DE598F4A8}"/>
    <cellStyle name="40% - Accent5 11 6" xfId="13314" xr:uid="{5AD32E66-75A6-428B-860E-28A95BB5CD45}"/>
    <cellStyle name="40% - Accent5 11 7" xfId="13315" xr:uid="{689AACDF-AD91-4D96-9C2B-AF1F207E7C39}"/>
    <cellStyle name="40% - Accent5 12" xfId="13316" xr:uid="{91AFD4C0-D004-4A80-8F13-87B2E7EAD3C0}"/>
    <cellStyle name="40% - Accent5 12 2" xfId="13317" xr:uid="{1CB93513-A77D-41CA-B44A-7E99BD1F5916}"/>
    <cellStyle name="40% - Accent5 12 2 2" xfId="13318" xr:uid="{160F9C32-7D6F-4DE5-BF3C-D63FA2E72A38}"/>
    <cellStyle name="40% - Accent5 12 2 3" xfId="13319" xr:uid="{518E22C5-948F-4207-99B0-B7FE5E210C40}"/>
    <cellStyle name="40% - Accent5 12 2 4" xfId="13320" xr:uid="{49F1678C-58E1-4DEF-9E4C-B51CD59FFD93}"/>
    <cellStyle name="40% - Accent5 12 2 5" xfId="13321" xr:uid="{FA359527-D765-403B-AD50-D96F5C81F5D9}"/>
    <cellStyle name="40% - Accent5 12 2 6" xfId="13322" xr:uid="{ACAE7E91-4AF4-4B4F-8718-2ABFD6C214CF}"/>
    <cellStyle name="40% - Accent5 12 3" xfId="13323" xr:uid="{2BA614A6-C19D-4CA9-B2B0-883B843252FE}"/>
    <cellStyle name="40% - Accent5 12 3 2" xfId="13324" xr:uid="{B5D05F12-DE20-4B88-84C4-7B65421903B8}"/>
    <cellStyle name="40% - Accent5 12 4" xfId="13325" xr:uid="{484411E5-92C1-415D-AB61-D3DDDB6B2130}"/>
    <cellStyle name="40% - Accent5 12 5" xfId="13326" xr:uid="{2BD1BC1A-D9F5-4273-B183-EEA05EDC84EA}"/>
    <cellStyle name="40% - Accent5 12 6" xfId="13327" xr:uid="{38E13BAE-FB4A-4BF0-AF83-D26429CB9A3B}"/>
    <cellStyle name="40% - Accent5 12 7" xfId="13328" xr:uid="{A0598797-B2AD-4B6C-83F5-B16D66FD9362}"/>
    <cellStyle name="40% - Accent5 13" xfId="13329" xr:uid="{772DDE21-41CF-45B6-A0C2-F538C3B50CF2}"/>
    <cellStyle name="40% - Accent5 13 2" xfId="13330" xr:uid="{92E6CCB1-8E6E-414D-8E41-7C37A36FCDED}"/>
    <cellStyle name="40% - Accent5 13 2 2" xfId="13331" xr:uid="{7F1EBFED-F35F-406B-B3D2-B2F1AC58B69A}"/>
    <cellStyle name="40% - Accent5 13 2 3" xfId="13332" xr:uid="{6865C1BD-2186-421C-9088-7BF5BCCF0B5B}"/>
    <cellStyle name="40% - Accent5 13 2 4" xfId="13333" xr:uid="{04E21259-7303-40F4-8FA7-B5A3BF343566}"/>
    <cellStyle name="40% - Accent5 13 2 5" xfId="13334" xr:uid="{9D2ED89C-8C19-4330-826A-F0CF40EFC7AE}"/>
    <cellStyle name="40% - Accent5 13 2 6" xfId="13335" xr:uid="{7B208AE3-F4AB-4536-A2CF-B8C3A51079A7}"/>
    <cellStyle name="40% - Accent5 13 3" xfId="13336" xr:uid="{6E900883-1972-4C0E-8835-7CA68C48AA0E}"/>
    <cellStyle name="40% - Accent5 13 3 2" xfId="13337" xr:uid="{24E03DF4-137D-4CF2-B7E1-E8442B248799}"/>
    <cellStyle name="40% - Accent5 13 4" xfId="13338" xr:uid="{781D39C0-7E90-41DF-96C9-A82CF90506A2}"/>
    <cellStyle name="40% - Accent5 13 5" xfId="13339" xr:uid="{F55F5E48-4B4B-44CF-9642-A95B4CA2C3AA}"/>
    <cellStyle name="40% - Accent5 13 6" xfId="13340" xr:uid="{6A138308-071D-4704-B246-9C94267B9881}"/>
    <cellStyle name="40% - Accent5 13 7" xfId="13341" xr:uid="{C1D11B32-5C88-4A37-8469-5FE16602A4B2}"/>
    <cellStyle name="40% - Accent5 14" xfId="13342" xr:uid="{572B6262-6872-49D2-9208-6E7C8F503D25}"/>
    <cellStyle name="40% - Accent5 14 2" xfId="13343" xr:uid="{9A3A15ED-C935-4179-A08D-9EF3E3F9746C}"/>
    <cellStyle name="40% - Accent5 14 2 2" xfId="13344" xr:uid="{6A99DF0D-6402-497D-AE93-790C60F4E69E}"/>
    <cellStyle name="40% - Accent5 14 2 3" xfId="13345" xr:uid="{DF23D9D8-E132-4446-88AF-60BAA2F5F47D}"/>
    <cellStyle name="40% - Accent5 14 2 4" xfId="13346" xr:uid="{F8C929C2-1831-410F-B65E-407D6E7CEBAF}"/>
    <cellStyle name="40% - Accent5 14 2 5" xfId="13347" xr:uid="{F0789A7A-8AB1-4F6D-9A72-460880C0C272}"/>
    <cellStyle name="40% - Accent5 14 2 6" xfId="13348" xr:uid="{1EE1C7BC-078C-4816-9987-784D58608A6E}"/>
    <cellStyle name="40% - Accent5 14 3" xfId="13349" xr:uid="{DDD5986B-F679-436D-8090-CF9C0E472655}"/>
    <cellStyle name="40% - Accent5 14 3 2" xfId="13350" xr:uid="{650C8171-624D-4A70-9F72-50AD98481B03}"/>
    <cellStyle name="40% - Accent5 14 4" xfId="13351" xr:uid="{9C752A0A-11D2-4EE9-A652-A3D163A86BD7}"/>
    <cellStyle name="40% - Accent5 14 5" xfId="13352" xr:uid="{B170A026-A678-42D3-B7B0-6738CE1818BC}"/>
    <cellStyle name="40% - Accent5 14 6" xfId="13353" xr:uid="{FDC6E11D-377E-45F2-BCD0-EC497914D28B}"/>
    <cellStyle name="40% - Accent5 14 7" xfId="13354" xr:uid="{94DF0945-B5E0-4223-AF7C-E9FEAA6E3D68}"/>
    <cellStyle name="40% - Accent5 15" xfId="13355" xr:uid="{20C22B23-15FB-4BC2-8949-3CB856C4FAC1}"/>
    <cellStyle name="40% - Accent5 15 2" xfId="13356" xr:uid="{F6C4FD4D-60D6-4CFA-BF13-C830705B0397}"/>
    <cellStyle name="40% - Accent5 15 2 2" xfId="13357" xr:uid="{64F7CB42-A680-40EA-B57D-91B0A5286DD6}"/>
    <cellStyle name="40% - Accent5 15 2 3" xfId="13358" xr:uid="{489F1733-5E45-4A07-8D69-1D1FE336A652}"/>
    <cellStyle name="40% - Accent5 15 2 4" xfId="13359" xr:uid="{05B98F6C-71C4-4FD1-A458-4FCBA13DECEE}"/>
    <cellStyle name="40% - Accent5 15 2 5" xfId="13360" xr:uid="{93F58873-62E7-4A64-8702-93AA1F1BA34F}"/>
    <cellStyle name="40% - Accent5 15 2 6" xfId="13361" xr:uid="{045F2F92-758B-4310-8155-D49B0E84A6CD}"/>
    <cellStyle name="40% - Accent5 15 3" xfId="13362" xr:uid="{8996BD3C-80BA-4ED2-B7B7-0CDB52E0DFE5}"/>
    <cellStyle name="40% - Accent5 15 3 2" xfId="13363" xr:uid="{FA22C31E-F085-40FA-9854-D5AB64B7BB61}"/>
    <cellStyle name="40% - Accent5 15 4" xfId="13364" xr:uid="{E6DA534D-E48C-4979-A4B4-D92246E551DD}"/>
    <cellStyle name="40% - Accent5 15 5" xfId="13365" xr:uid="{C9E43D38-AE07-48D0-B468-7116824EA3D0}"/>
    <cellStyle name="40% - Accent5 15 6" xfId="13366" xr:uid="{48D8A766-F801-4ADB-A05A-292EA9D1850D}"/>
    <cellStyle name="40% - Accent5 15 7" xfId="13367" xr:uid="{4EE82C2E-46F8-4436-A394-C36F1F753AC7}"/>
    <cellStyle name="40% - Accent5 16" xfId="13368" xr:uid="{D3F3D99B-3A69-4642-B296-FCECFC182D1F}"/>
    <cellStyle name="40% - Accent5 16 2" xfId="13369" xr:uid="{AC930DE4-14B5-4F69-9CAA-E327D636E3C7}"/>
    <cellStyle name="40% - Accent5 16 2 2" xfId="13370" xr:uid="{EB39452A-A049-40CD-B789-EA232C9A56DA}"/>
    <cellStyle name="40% - Accent5 16 2 3" xfId="13371" xr:uid="{9A33A626-CAE8-42EA-B174-6ABB11FB809B}"/>
    <cellStyle name="40% - Accent5 16 2 4" xfId="13372" xr:uid="{5CACB1D5-920D-4FC8-A9BA-1569B4DF8E69}"/>
    <cellStyle name="40% - Accent5 16 2 5" xfId="13373" xr:uid="{58028E17-2001-4516-A1CF-5951247A9BD3}"/>
    <cellStyle name="40% - Accent5 16 2 6" xfId="13374" xr:uid="{00459095-FBD8-4F87-9A02-5310688FC007}"/>
    <cellStyle name="40% - Accent5 16 3" xfId="13375" xr:uid="{23CC1ADD-A6A0-4C3B-B289-9A8780D36287}"/>
    <cellStyle name="40% - Accent5 16 3 2" xfId="13376" xr:uid="{AD4F051B-AE1A-4916-A5D6-35A56B02D4C1}"/>
    <cellStyle name="40% - Accent5 16 4" xfId="13377" xr:uid="{C9C4A969-2ECC-4484-8613-A1C1CA56DCF3}"/>
    <cellStyle name="40% - Accent5 16 5" xfId="13378" xr:uid="{2112BEC6-1CF3-4A4C-9E09-EC5EA10FD23F}"/>
    <cellStyle name="40% - Accent5 16 6" xfId="13379" xr:uid="{7A1FCF2B-CA39-4F15-8AB8-8F29C1EA476A}"/>
    <cellStyle name="40% - Accent5 16 7" xfId="13380" xr:uid="{A5DC2D7D-19FB-48B2-AC40-7DCD409A1020}"/>
    <cellStyle name="40% - Accent5 17" xfId="13381" xr:uid="{EB457925-D0E8-4899-BC80-E53887DA7CD4}"/>
    <cellStyle name="40% - Accent5 17 2" xfId="13382" xr:uid="{56DDE2F0-A147-431B-8915-1F7AF3728748}"/>
    <cellStyle name="40% - Accent5 17 2 2" xfId="13383" xr:uid="{CEADB321-289B-4187-987C-B0635843128C}"/>
    <cellStyle name="40% - Accent5 17 2 3" xfId="13384" xr:uid="{9E6D4306-BC42-4C2D-ADE4-BC3CAFA23A50}"/>
    <cellStyle name="40% - Accent5 17 2 4" xfId="13385" xr:uid="{B565D9E6-1788-4217-9643-CFB9CBBB8C3F}"/>
    <cellStyle name="40% - Accent5 17 2 5" xfId="13386" xr:uid="{C8727954-E17B-4763-B3A6-03065664FEDF}"/>
    <cellStyle name="40% - Accent5 17 2 6" xfId="13387" xr:uid="{EA3C32FF-A0B7-40FA-B351-603CE22346B1}"/>
    <cellStyle name="40% - Accent5 17 3" xfId="13388" xr:uid="{C3CE8466-76DF-4E42-BCD7-5253855B320E}"/>
    <cellStyle name="40% - Accent5 17 3 2" xfId="13389" xr:uid="{802DBD9B-5B63-431D-BC83-AE75090B8338}"/>
    <cellStyle name="40% - Accent5 17 4" xfId="13390" xr:uid="{154AEBE4-B363-4144-88DE-2189C39D7D70}"/>
    <cellStyle name="40% - Accent5 17 5" xfId="13391" xr:uid="{14357040-D250-440F-B393-D9656DA3B398}"/>
    <cellStyle name="40% - Accent5 17 6" xfId="13392" xr:uid="{64496BF9-7EB6-416F-A0DA-7051271F04C5}"/>
    <cellStyle name="40% - Accent5 17 7" xfId="13393" xr:uid="{1A6CE192-7197-4673-B366-1DC921D0DC79}"/>
    <cellStyle name="40% - Accent5 18" xfId="13394" xr:uid="{E8F5EA49-67AB-4055-9CE3-63300F4B9C1C}"/>
    <cellStyle name="40% - Accent5 18 2" xfId="13395" xr:uid="{8C1814E7-9417-4391-B66D-F4DF4E7D4FF8}"/>
    <cellStyle name="40% - Accent5 18 2 2" xfId="13396" xr:uid="{1A0438C3-B223-4185-8F5F-A95824FF03E6}"/>
    <cellStyle name="40% - Accent5 18 2 3" xfId="13397" xr:uid="{A2E16705-771E-45D2-BABA-D0ABD5E0C4BE}"/>
    <cellStyle name="40% - Accent5 18 2 4" xfId="13398" xr:uid="{28F4C0DA-1A31-4421-91FC-23D000137B29}"/>
    <cellStyle name="40% - Accent5 18 2 5" xfId="13399" xr:uid="{52A94D0D-8CE6-472A-809F-66FE307BAAAF}"/>
    <cellStyle name="40% - Accent5 18 2 6" xfId="13400" xr:uid="{8A68DAAB-1FDE-4524-9580-A0DE4B294A32}"/>
    <cellStyle name="40% - Accent5 18 3" xfId="13401" xr:uid="{265DACBA-4FA9-428B-92DA-BE687542CE04}"/>
    <cellStyle name="40% - Accent5 18 3 2" xfId="13402" xr:uid="{ED7CB962-2786-4296-B9EA-6C3C5C412977}"/>
    <cellStyle name="40% - Accent5 18 4" xfId="13403" xr:uid="{82FB6CE0-5BBD-43A9-B16A-31C5E7158ED6}"/>
    <cellStyle name="40% - Accent5 18 5" xfId="13404" xr:uid="{442FBAA0-E3DD-45FE-AADD-3BCBD1641CD6}"/>
    <cellStyle name="40% - Accent5 18 6" xfId="13405" xr:uid="{96ED1561-9272-4C05-A0FE-2E30A7D48DCD}"/>
    <cellStyle name="40% - Accent5 18 7" xfId="13406" xr:uid="{1BCFBD47-F0DA-4B18-A182-0C59A7313281}"/>
    <cellStyle name="40% - Accent5 19" xfId="13407" xr:uid="{B752DACF-BDD7-48AB-ADD3-32C7D1644596}"/>
    <cellStyle name="40% - Accent5 19 2" xfId="13408" xr:uid="{2CE37608-0675-43BC-8893-C23890F58660}"/>
    <cellStyle name="40% - Accent5 19 2 2" xfId="13409" xr:uid="{FFF43190-ABC7-4F35-BC60-1F5D1BC63777}"/>
    <cellStyle name="40% - Accent5 19 2 3" xfId="13410" xr:uid="{2122DC04-06D0-4EDE-A80C-76FB68CD59EA}"/>
    <cellStyle name="40% - Accent5 19 2 4" xfId="13411" xr:uid="{A9ACAED8-B03A-4617-B757-A6F4DAA6C59B}"/>
    <cellStyle name="40% - Accent5 19 2 5" xfId="13412" xr:uid="{68C48C7C-F884-4E8F-A7EE-7E5472EF69B5}"/>
    <cellStyle name="40% - Accent5 19 2 6" xfId="13413" xr:uid="{66E20792-4278-4024-B043-5813633AE990}"/>
    <cellStyle name="40% - Accent5 19 3" xfId="13414" xr:uid="{D3384E03-8893-4A1A-842A-18C84049D110}"/>
    <cellStyle name="40% - Accent5 19 3 2" xfId="13415" xr:uid="{F2F272FC-2C71-4AB6-83DE-433E0998FB25}"/>
    <cellStyle name="40% - Accent5 19 4" xfId="13416" xr:uid="{557CAF8E-5C93-4CAB-83B8-D3E3D7CDF015}"/>
    <cellStyle name="40% - Accent5 19 5" xfId="13417" xr:uid="{715BCCB4-B708-4741-9CA3-8A527E60D971}"/>
    <cellStyle name="40% - Accent5 19 6" xfId="13418" xr:uid="{32C07533-1305-43AE-8133-45052CF0B325}"/>
    <cellStyle name="40% - Accent5 19 7" xfId="13419" xr:uid="{05DD77D3-5088-4549-9460-509B4D8B384A}"/>
    <cellStyle name="40% - Accent5 2" xfId="13420" xr:uid="{B1A8EAFB-0B3E-4609-9C4A-239262A26BCD}"/>
    <cellStyle name="40% - Accent5 2 10" xfId="32933" xr:uid="{DDA199AE-F0B7-425D-A45E-89D08B5783A1}"/>
    <cellStyle name="40% - Accent5 2 2" xfId="13421" xr:uid="{7B21633E-4C59-4E5A-8055-2F826862ABA9}"/>
    <cellStyle name="40% - Accent5 2 2 2" xfId="13422" xr:uid="{FFCD12B3-18CE-4851-B15D-108323D026C6}"/>
    <cellStyle name="40% - Accent5 2 2 3" xfId="13423" xr:uid="{9523A710-D49B-4B8C-84EB-CF1427641F4C}"/>
    <cellStyle name="40% - Accent5 2 2 4" xfId="13424" xr:uid="{06183FBD-905B-45A3-BA17-6176F71EB6DD}"/>
    <cellStyle name="40% - Accent5 2 2 5" xfId="13425" xr:uid="{5FDEDA4C-4380-4225-84B4-36BABF4B578D}"/>
    <cellStyle name="40% - Accent5 2 2 6" xfId="13426" xr:uid="{D771E2F6-F053-4C90-8A9E-ED7E33AC3C0C}"/>
    <cellStyle name="40% - Accent5 2 3" xfId="13427" xr:uid="{5FABAA6A-7020-4820-819E-FDEC21E06F37}"/>
    <cellStyle name="40% - Accent5 2 3 2" xfId="13428" xr:uid="{6FD2C561-C429-465E-BEA0-DA26116717DF}"/>
    <cellStyle name="40% - Accent5 2 4" xfId="13429" xr:uid="{EA07A419-F9A5-4287-8451-12BB731B9063}"/>
    <cellStyle name="40% - Accent5 2 5" xfId="13430" xr:uid="{3C021F89-C836-48CF-BF97-0773DC13B52F}"/>
    <cellStyle name="40% - Accent5 2 6" xfId="13431" xr:uid="{03E7F77B-98F1-43CA-B3B7-0B955D27CAAF}"/>
    <cellStyle name="40% - Accent5 2 7" xfId="13432" xr:uid="{ABF7E6CC-891F-4B0A-88EB-954D3FDC6E8E}"/>
    <cellStyle name="40% - Accent5 2 8" xfId="13433" xr:uid="{1C378D0E-C7EB-4A91-B235-73294112CE2D}"/>
    <cellStyle name="40% - Accent5 2 9" xfId="32627" xr:uid="{82D89682-B675-4945-A3F7-48B248AE7DF1}"/>
    <cellStyle name="40% - Accent5 20" xfId="13434" xr:uid="{C42F4276-0A74-424C-AD10-CE0B9C863A0F}"/>
    <cellStyle name="40% - Accent5 20 2" xfId="13435" xr:uid="{5C20E4C9-5394-45A8-A358-4DA706CC4B21}"/>
    <cellStyle name="40% - Accent5 20 2 2" xfId="13436" xr:uid="{9ADE6270-7B2A-4C64-9E17-489ED0EBEBE7}"/>
    <cellStyle name="40% - Accent5 20 2 3" xfId="13437" xr:uid="{829A8BFD-32F4-4F1D-88CD-495CD7ACB236}"/>
    <cellStyle name="40% - Accent5 20 2 4" xfId="13438" xr:uid="{2525ED20-19B9-4EAC-9886-521E54ECF892}"/>
    <cellStyle name="40% - Accent5 20 2 5" xfId="13439" xr:uid="{6F8A514B-A9B9-4280-A89D-34AC834C695D}"/>
    <cellStyle name="40% - Accent5 20 2 6" xfId="13440" xr:uid="{C39C4636-97AD-4342-B634-5091B2418F34}"/>
    <cellStyle name="40% - Accent5 20 3" xfId="13441" xr:uid="{AEE1427B-D9D3-4793-8946-C802D6708580}"/>
    <cellStyle name="40% - Accent5 20 3 2" xfId="13442" xr:uid="{6A43E01E-F862-4A5F-808B-A8B48E1901BE}"/>
    <cellStyle name="40% - Accent5 20 4" xfId="13443" xr:uid="{2BBABF98-B330-4679-8529-586AE5B52F34}"/>
    <cellStyle name="40% - Accent5 20 5" xfId="13444" xr:uid="{2D930858-1A0B-48D6-9E60-2BC57FCACC37}"/>
    <cellStyle name="40% - Accent5 20 6" xfId="13445" xr:uid="{2E0A6373-1E4D-4D18-8EF3-A8894B14E6F6}"/>
    <cellStyle name="40% - Accent5 20 7" xfId="13446" xr:uid="{9E0374AC-C923-482D-941E-A58264BABE1B}"/>
    <cellStyle name="40% - Accent5 21" xfId="13447" xr:uid="{9F802028-C296-439B-B0EE-839D55E56625}"/>
    <cellStyle name="40% - Accent5 21 2" xfId="13448" xr:uid="{68DDC366-9413-4F63-922F-EC2E287F3870}"/>
    <cellStyle name="40% - Accent5 21 2 2" xfId="13449" xr:uid="{AB021F40-E8B0-43CA-BEDD-00D7B1895DBC}"/>
    <cellStyle name="40% - Accent5 21 2 3" xfId="13450" xr:uid="{C370D2FA-6CE0-4CA6-AB71-BCB9679C2D1A}"/>
    <cellStyle name="40% - Accent5 21 2 4" xfId="13451" xr:uid="{D3144FB2-A1C0-468E-B8F8-5E7096E848D1}"/>
    <cellStyle name="40% - Accent5 21 2 5" xfId="13452" xr:uid="{75AD5FC2-5487-4E20-A3D9-AC5BC6804DFB}"/>
    <cellStyle name="40% - Accent5 21 2 6" xfId="13453" xr:uid="{F7827F89-5027-458B-85CB-DCD54B533DD2}"/>
    <cellStyle name="40% - Accent5 21 3" xfId="13454" xr:uid="{FD220564-B3E6-484A-850A-0059A67601A4}"/>
    <cellStyle name="40% - Accent5 21 3 2" xfId="13455" xr:uid="{CB1CC870-5D03-4724-A327-9AEE99952FDA}"/>
    <cellStyle name="40% - Accent5 21 4" xfId="13456" xr:uid="{8ED05D2C-DA05-461B-BBA6-E84870C4988F}"/>
    <cellStyle name="40% - Accent5 21 5" xfId="13457" xr:uid="{1F61FF1C-0477-43D0-BDC7-803DC872D689}"/>
    <cellStyle name="40% - Accent5 21 6" xfId="13458" xr:uid="{F552F06F-305C-4FB1-8F61-F0A95F45B33C}"/>
    <cellStyle name="40% - Accent5 21 7" xfId="13459" xr:uid="{D3E07B6B-F14C-4FD0-983D-94601E39367E}"/>
    <cellStyle name="40% - Accent5 22" xfId="13460" xr:uid="{6C286C11-845E-4B08-9EFB-F65CDEBABD72}"/>
    <cellStyle name="40% - Accent5 22 2" xfId="13461" xr:uid="{C6031C1C-E783-4AA4-80EA-6698188815ED}"/>
    <cellStyle name="40% - Accent5 22 2 2" xfId="13462" xr:uid="{12567F20-72A3-44BD-ABAA-EC50FB4E037F}"/>
    <cellStyle name="40% - Accent5 22 2 3" xfId="13463" xr:uid="{458B184E-2A81-43D2-B8F4-894877069C5F}"/>
    <cellStyle name="40% - Accent5 22 2 4" xfId="13464" xr:uid="{CB998EDA-B4F8-4FAF-A9C7-5570E7AFA5F3}"/>
    <cellStyle name="40% - Accent5 22 2 5" xfId="13465" xr:uid="{49AA7FA2-2CEA-43DA-B21D-B192EA1165CD}"/>
    <cellStyle name="40% - Accent5 22 2 6" xfId="13466" xr:uid="{EBB8FB33-DA5B-499D-95D0-DAC83BCD516D}"/>
    <cellStyle name="40% - Accent5 22 3" xfId="13467" xr:uid="{D7830A28-19D2-4445-9AE5-EF31EE995E58}"/>
    <cellStyle name="40% - Accent5 22 3 2" xfId="13468" xr:uid="{66EF36A1-3CDD-4038-8C76-68CCDBEACED7}"/>
    <cellStyle name="40% - Accent5 22 4" xfId="13469" xr:uid="{7F460997-27CC-4BD8-8241-77A1D8E495CC}"/>
    <cellStyle name="40% - Accent5 22 5" xfId="13470" xr:uid="{689999F1-16C8-4674-B8D3-BCCBC14178F6}"/>
    <cellStyle name="40% - Accent5 22 6" xfId="13471" xr:uid="{48780000-01FA-4EFD-9535-73B1C4C9A598}"/>
    <cellStyle name="40% - Accent5 22 7" xfId="13472" xr:uid="{C245A261-C132-47AA-86E4-A8FD4504C47C}"/>
    <cellStyle name="40% - Accent5 23" xfId="13473" xr:uid="{A1A3F821-9624-411C-BAFE-F51919921C88}"/>
    <cellStyle name="40% - Accent5 23 2" xfId="13474" xr:uid="{B00334E7-9EEB-4A83-8B72-DE5F119A46D9}"/>
    <cellStyle name="40% - Accent5 23 2 2" xfId="13475" xr:uid="{D5A12E8D-95AC-4D13-AA6C-94A9FF795CB5}"/>
    <cellStyle name="40% - Accent5 23 2 3" xfId="13476" xr:uid="{3D3E70B3-644E-4E90-9EEA-B8012F8C8A24}"/>
    <cellStyle name="40% - Accent5 23 2 4" xfId="13477" xr:uid="{4E2B85AF-3C68-4AFA-B522-74FC35A52350}"/>
    <cellStyle name="40% - Accent5 23 2 5" xfId="13478" xr:uid="{5B7C8D80-5026-4AB4-B0FD-E54A59F01CBC}"/>
    <cellStyle name="40% - Accent5 23 2 6" xfId="13479" xr:uid="{A614BD01-4E17-4675-9F95-1C87B3148CE4}"/>
    <cellStyle name="40% - Accent5 23 3" xfId="13480" xr:uid="{B2D4B362-0989-4CBA-B387-8F74E7B732DC}"/>
    <cellStyle name="40% - Accent5 23 3 2" xfId="13481" xr:uid="{81324F06-81F3-4AAB-A31B-F48EA3742F53}"/>
    <cellStyle name="40% - Accent5 23 4" xfId="13482" xr:uid="{98E5B00F-7CF2-420C-BE40-021C8B748BFC}"/>
    <cellStyle name="40% - Accent5 23 5" xfId="13483" xr:uid="{DF654373-C3B0-402B-AA1D-98308D1B694B}"/>
    <cellStyle name="40% - Accent5 23 6" xfId="13484" xr:uid="{0DAB04DE-BB6F-415E-817D-7D94E8070AA9}"/>
    <cellStyle name="40% - Accent5 23 7" xfId="13485" xr:uid="{81AFF861-062C-413F-A021-20B41BB15721}"/>
    <cellStyle name="40% - Accent5 24" xfId="13486" xr:uid="{0BB8EB60-77F0-4862-B748-F426592544C2}"/>
    <cellStyle name="40% - Accent5 24 2" xfId="13487" xr:uid="{73EF5A8A-19BB-4E7F-93AA-A91A6FDA4D94}"/>
    <cellStyle name="40% - Accent5 24 2 2" xfId="13488" xr:uid="{52D57DA3-C549-4F98-AF14-154C7EC390DC}"/>
    <cellStyle name="40% - Accent5 24 2 3" xfId="13489" xr:uid="{368051D5-5AFA-4A7F-9013-A4084808D2CD}"/>
    <cellStyle name="40% - Accent5 24 2 4" xfId="13490" xr:uid="{B51FEB78-0556-4746-BDA4-D42F4702525C}"/>
    <cellStyle name="40% - Accent5 24 2 5" xfId="13491" xr:uid="{806339BA-A45F-4CE1-A882-195CDF4A44FB}"/>
    <cellStyle name="40% - Accent5 24 2 6" xfId="13492" xr:uid="{2461A35C-094F-4498-936F-8B385132D4FC}"/>
    <cellStyle name="40% - Accent5 24 3" xfId="13493" xr:uid="{8C3EECCA-AFAF-4AC4-8CF4-A4F487CF9845}"/>
    <cellStyle name="40% - Accent5 24 3 2" xfId="13494" xr:uid="{7136DD44-CE65-4178-855B-88348F5A09CD}"/>
    <cellStyle name="40% - Accent5 24 4" xfId="13495" xr:uid="{F24C27ED-1766-415D-9A70-7AC058A65513}"/>
    <cellStyle name="40% - Accent5 24 5" xfId="13496" xr:uid="{7A42B98E-DE60-4E05-8F2C-0538557FEB57}"/>
    <cellStyle name="40% - Accent5 24 6" xfId="13497" xr:uid="{4350BA1B-FDEB-4C87-844A-3580B9907BA5}"/>
    <cellStyle name="40% - Accent5 24 7" xfId="13498" xr:uid="{8898A292-3723-4062-A876-B261E56F1E17}"/>
    <cellStyle name="40% - Accent5 25" xfId="13499" xr:uid="{10B1ADB6-6302-4872-A87C-0F8AEB887E27}"/>
    <cellStyle name="40% - Accent5 25 2" xfId="13500" xr:uid="{E63FFABA-1418-4EDD-BCA1-014746B3831F}"/>
    <cellStyle name="40% - Accent5 25 2 2" xfId="13501" xr:uid="{F86E8BCD-F587-452E-B033-6363602D741C}"/>
    <cellStyle name="40% - Accent5 25 2 3" xfId="13502" xr:uid="{8ED7F349-5F13-47D3-A82A-E2BA5F1DBB3F}"/>
    <cellStyle name="40% - Accent5 25 2 4" xfId="13503" xr:uid="{7C25DCB8-8903-4F09-80C1-1EB52E55BDDC}"/>
    <cellStyle name="40% - Accent5 25 2 5" xfId="13504" xr:uid="{8B00459B-F692-4C6C-8F29-1F49C7518503}"/>
    <cellStyle name="40% - Accent5 25 2 6" xfId="13505" xr:uid="{A712D7B3-D29A-4A23-A346-C4F6107F2804}"/>
    <cellStyle name="40% - Accent5 25 3" xfId="13506" xr:uid="{7C6C7E9F-BB23-47E3-BFAB-6330C8E918BE}"/>
    <cellStyle name="40% - Accent5 25 3 2" xfId="13507" xr:uid="{3E27481E-087D-41E9-BD70-4CEB2E064EAD}"/>
    <cellStyle name="40% - Accent5 25 4" xfId="13508" xr:uid="{D4BEE90A-E63D-4D5B-AB21-009425600F2B}"/>
    <cellStyle name="40% - Accent5 25 5" xfId="13509" xr:uid="{D57F7E68-3E7D-4BFC-B29D-3A589479A3FB}"/>
    <cellStyle name="40% - Accent5 25 6" xfId="13510" xr:uid="{61D6C7B3-E4D1-497D-A2E6-FB9DEDC794B9}"/>
    <cellStyle name="40% - Accent5 25 7" xfId="13511" xr:uid="{10A5BE62-58B7-4213-8FBC-D8FA7D60C59B}"/>
    <cellStyle name="40% - Accent5 26" xfId="13512" xr:uid="{16E8ECFA-CFAB-44F5-B024-072DCD81FD60}"/>
    <cellStyle name="40% - Accent5 26 2" xfId="13513" xr:uid="{1945B020-CA4F-4B59-81AB-070B58D83177}"/>
    <cellStyle name="40% - Accent5 26 2 2" xfId="13514" xr:uid="{86703361-0DAC-435F-A017-ED52B443B684}"/>
    <cellStyle name="40% - Accent5 26 2 3" xfId="13515" xr:uid="{4A581589-46FD-4AD3-969F-0F50B2218483}"/>
    <cellStyle name="40% - Accent5 26 2 4" xfId="13516" xr:uid="{26A8ED6B-C48F-4DFE-ABFE-C12803C1ED04}"/>
    <cellStyle name="40% - Accent5 26 2 5" xfId="13517" xr:uid="{B7ADD89C-E071-405E-A9E9-EDFB71A4B6CB}"/>
    <cellStyle name="40% - Accent5 26 2 6" xfId="13518" xr:uid="{F4B3ABA9-FE70-4F30-8F9F-F591CDB4BEA9}"/>
    <cellStyle name="40% - Accent5 26 3" xfId="13519" xr:uid="{4ED17B06-75E0-46E5-92D2-9053F18DBDB7}"/>
    <cellStyle name="40% - Accent5 26 3 2" xfId="13520" xr:uid="{75244975-2B99-4B72-94E8-220F4879B7AD}"/>
    <cellStyle name="40% - Accent5 26 4" xfId="13521" xr:uid="{6E0A1E26-53B0-4EB3-BF7E-C7C079EF218C}"/>
    <cellStyle name="40% - Accent5 26 5" xfId="13522" xr:uid="{8B006380-9D40-4C8A-BC6D-04CF00482977}"/>
    <cellStyle name="40% - Accent5 26 6" xfId="13523" xr:uid="{04BC98F9-A0AA-4A70-8C24-96A6E7015FD8}"/>
    <cellStyle name="40% - Accent5 26 7" xfId="13524" xr:uid="{712AAE73-2B2C-4799-A342-C71DFC41CC29}"/>
    <cellStyle name="40% - Accent5 27" xfId="13525" xr:uid="{C8326A00-E5D3-48BD-B4C2-24E1F0082A41}"/>
    <cellStyle name="40% - Accent5 27 2" xfId="13526" xr:uid="{C2177C42-9754-4EBB-9ABA-176BF8504590}"/>
    <cellStyle name="40% - Accent5 27 2 2" xfId="13527" xr:uid="{86E0233A-0C95-4F55-9543-345C695D43AF}"/>
    <cellStyle name="40% - Accent5 27 2 3" xfId="13528" xr:uid="{04FBD260-CC7A-45D9-894D-E8A70E86E08D}"/>
    <cellStyle name="40% - Accent5 27 2 4" xfId="13529" xr:uid="{A3E10C57-D1AE-41DB-991D-0A019D430B5A}"/>
    <cellStyle name="40% - Accent5 27 2 5" xfId="13530" xr:uid="{2F48AFCA-780A-4295-845B-C9F436C5097C}"/>
    <cellStyle name="40% - Accent5 27 2 6" xfId="13531" xr:uid="{F636611F-5CF6-4B0B-8796-9BA53FB41E0D}"/>
    <cellStyle name="40% - Accent5 27 3" xfId="13532" xr:uid="{80DB9A96-0B93-48B8-A614-5A5AF0C216D3}"/>
    <cellStyle name="40% - Accent5 27 3 2" xfId="13533" xr:uid="{E08C3269-ABCB-4F77-A5F9-8BEF14ED301B}"/>
    <cellStyle name="40% - Accent5 27 4" xfId="13534" xr:uid="{8A36AA03-6F97-4EB8-9DBC-EF40DFF8A811}"/>
    <cellStyle name="40% - Accent5 27 5" xfId="13535" xr:uid="{2FD0CD59-7487-481C-9F99-FC8C925C62ED}"/>
    <cellStyle name="40% - Accent5 27 6" xfId="13536" xr:uid="{4C67AD29-3ED9-4A43-A189-E2DA1F4AB3D7}"/>
    <cellStyle name="40% - Accent5 27 7" xfId="13537" xr:uid="{70218C3F-0E2E-4189-9CB9-458CA14A3D6C}"/>
    <cellStyle name="40% - Accent5 28" xfId="13538" xr:uid="{46AB9C09-0A42-4F45-9DFB-53F4B3115BBE}"/>
    <cellStyle name="40% - Accent5 28 2" xfId="13539" xr:uid="{35E3201E-8AC3-4FBD-B208-F713E18AB708}"/>
    <cellStyle name="40% - Accent5 28 2 2" xfId="13540" xr:uid="{29A91DC3-1FA7-461A-8CAD-927DBE700BA2}"/>
    <cellStyle name="40% - Accent5 28 2 3" xfId="13541" xr:uid="{B1049770-5BA2-4B31-A1BF-9A0CBB09583B}"/>
    <cellStyle name="40% - Accent5 28 2 4" xfId="13542" xr:uid="{8C7AAD9A-2211-442A-A81E-F9F0B5FEE488}"/>
    <cellStyle name="40% - Accent5 28 2 5" xfId="13543" xr:uid="{FA9F00D5-9E35-44EA-B895-B7493E3B4C3D}"/>
    <cellStyle name="40% - Accent5 28 2 6" xfId="13544" xr:uid="{BF346021-DF16-46D6-A0FF-2B5615D0C998}"/>
    <cellStyle name="40% - Accent5 28 3" xfId="13545" xr:uid="{901BF11C-ECCE-431D-8FBF-3DEDC599D54E}"/>
    <cellStyle name="40% - Accent5 28 3 2" xfId="13546" xr:uid="{987C7A27-12FF-4331-A45D-4D092B8FFA85}"/>
    <cellStyle name="40% - Accent5 28 4" xfId="13547" xr:uid="{6012646D-2C2E-4730-81EF-1923CEB0101F}"/>
    <cellStyle name="40% - Accent5 28 5" xfId="13548" xr:uid="{6132D96E-77D8-4745-B46F-1513FA9932CD}"/>
    <cellStyle name="40% - Accent5 28 6" xfId="13549" xr:uid="{5D506339-2266-4C30-BAE4-AC608F3B50ED}"/>
    <cellStyle name="40% - Accent5 28 7" xfId="13550" xr:uid="{7FD27227-4572-40C3-91F2-765A328F7792}"/>
    <cellStyle name="40% - Accent5 29" xfId="13551" xr:uid="{4D59C5BF-133B-499B-B84F-619F8921CA92}"/>
    <cellStyle name="40% - Accent5 29 2" xfId="13552" xr:uid="{251E8433-005D-4935-9B6D-8EB0A52402E2}"/>
    <cellStyle name="40% - Accent5 29 2 2" xfId="13553" xr:uid="{245EB906-AAA1-4293-840F-5F8994794029}"/>
    <cellStyle name="40% - Accent5 29 2 3" xfId="13554" xr:uid="{41D5D3BC-0473-40F6-9283-E1B1098B898A}"/>
    <cellStyle name="40% - Accent5 29 2 4" xfId="13555" xr:uid="{6E28D381-DAC4-4F9B-A501-00508227D62B}"/>
    <cellStyle name="40% - Accent5 29 2 5" xfId="13556" xr:uid="{4A1D141D-1DD6-4745-9D15-F53990E58A22}"/>
    <cellStyle name="40% - Accent5 29 2 6" xfId="13557" xr:uid="{68D504F8-521E-45BE-876F-CCA9BB6BFD08}"/>
    <cellStyle name="40% - Accent5 29 3" xfId="13558" xr:uid="{EC964559-EFA0-4B1D-9039-482EA03FDD70}"/>
    <cellStyle name="40% - Accent5 29 3 2" xfId="13559" xr:uid="{CE05D401-D16D-48FD-B549-271DE8216CF6}"/>
    <cellStyle name="40% - Accent5 29 4" xfId="13560" xr:uid="{CF0E15B8-4D17-4A2B-B664-47E1ACE60E3E}"/>
    <cellStyle name="40% - Accent5 29 5" xfId="13561" xr:uid="{90992E22-300C-4C92-A1A9-6F372A790915}"/>
    <cellStyle name="40% - Accent5 29 6" xfId="13562" xr:uid="{59BC2ECE-B877-4C34-9FEA-8D9D1DBC24A6}"/>
    <cellStyle name="40% - Accent5 29 7" xfId="13563" xr:uid="{9570A86F-DE84-4154-87D8-229E9939726C}"/>
    <cellStyle name="40% - Accent5 3" xfId="13564" xr:uid="{438CE395-AAD1-4FE5-A359-0C80C28B1899}"/>
    <cellStyle name="40% - Accent5 3 2" xfId="13565" xr:uid="{71FE8999-297B-4CB8-BB63-AF7FC0455BFA}"/>
    <cellStyle name="40% - Accent5 3 2 2" xfId="13566" xr:uid="{DDF19825-7028-4C31-9F68-EC2CDBDAEE9A}"/>
    <cellStyle name="40% - Accent5 3 2 2 2" xfId="13567" xr:uid="{3E1A5D3F-E63D-495A-820E-C8B0185747AB}"/>
    <cellStyle name="40% - Accent5 3 2 3" xfId="13568" xr:uid="{1E90B422-36C8-4CE5-85A7-B3C7C7C1437C}"/>
    <cellStyle name="40% - Accent5 3 2 4" xfId="13569" xr:uid="{2333D2F5-1B91-4B71-9CA7-CE1C18067BE7}"/>
    <cellStyle name="40% - Accent5 3 2 5" xfId="13570" xr:uid="{E6E90AF9-3479-4CCF-BB34-6FC99620AB9F}"/>
    <cellStyle name="40% - Accent5 3 2 6" xfId="13571" xr:uid="{E57FB0A7-D8D3-4066-91F5-1C339F7F4C24}"/>
    <cellStyle name="40% - Accent5 3 2 7" xfId="13572" xr:uid="{90C52892-F1C7-4BF6-BE87-3012309D0959}"/>
    <cellStyle name="40% - Accent5 3 3" xfId="13573" xr:uid="{6BD4CDE1-6B76-4848-977E-86B447F6BFCC}"/>
    <cellStyle name="40% - Accent5 3 3 2" xfId="13574" xr:uid="{4AD547A9-CBB2-41E5-8367-5DFCBBF032E2}"/>
    <cellStyle name="40% - Accent5 3 4" xfId="13575" xr:uid="{D5C1C084-4593-44CA-AAD6-80C203ABA381}"/>
    <cellStyle name="40% - Accent5 3 5" xfId="13576" xr:uid="{C3023177-7A20-4DDE-87E7-18322A98F79B}"/>
    <cellStyle name="40% - Accent5 3 6" xfId="13577" xr:uid="{32D51BB8-C6DE-4C09-A308-8D44E72FAAF0}"/>
    <cellStyle name="40% - Accent5 3 7" xfId="13578" xr:uid="{16F62346-6569-4C16-AAE0-F2C328AECB19}"/>
    <cellStyle name="40% - Accent5 3 8" xfId="13579" xr:uid="{1CFEE992-8199-4481-BC7B-E354F43966E9}"/>
    <cellStyle name="40% - Accent5 3 9" xfId="32934" xr:uid="{BD92C37C-14E2-43DF-897A-A5018EF60D53}"/>
    <cellStyle name="40% - Accent5 30" xfId="13580" xr:uid="{71B4D769-D707-436A-8A21-5423BEB6A448}"/>
    <cellStyle name="40% - Accent5 30 2" xfId="13581" xr:uid="{F700FF9B-0269-4837-8D90-B40231372C58}"/>
    <cellStyle name="40% - Accent5 30 2 2" xfId="13582" xr:uid="{7AB21CDB-119F-49C8-B7C0-0E78CE464A69}"/>
    <cellStyle name="40% - Accent5 30 2 3" xfId="13583" xr:uid="{E83BE30B-C733-43FF-94EE-F03D7CDD860F}"/>
    <cellStyle name="40% - Accent5 30 2 4" xfId="13584" xr:uid="{83EF6D5C-39B5-4231-BC7D-6B5063888AC8}"/>
    <cellStyle name="40% - Accent5 30 2 5" xfId="13585" xr:uid="{D5406991-7D47-4D28-A663-2035B7EA9AB9}"/>
    <cellStyle name="40% - Accent5 30 2 6" xfId="13586" xr:uid="{C0A8CC03-8FD8-45BF-ADF5-144B30FD39D9}"/>
    <cellStyle name="40% - Accent5 30 3" xfId="13587" xr:uid="{7F4A874F-2BB4-4448-9F2D-B8A83C5B8671}"/>
    <cellStyle name="40% - Accent5 30 3 2" xfId="13588" xr:uid="{3DB408D2-0E99-42F5-A869-DCB21D98709F}"/>
    <cellStyle name="40% - Accent5 30 4" xfId="13589" xr:uid="{E66FD62A-DE0F-45E1-9E56-3C354B931F6B}"/>
    <cellStyle name="40% - Accent5 30 5" xfId="13590" xr:uid="{194FB7F3-B8AF-4F5A-8022-8FB4BA4D0DBE}"/>
    <cellStyle name="40% - Accent5 30 6" xfId="13591" xr:uid="{75DA2D77-5AC4-4BCA-8827-097CA497EBF0}"/>
    <cellStyle name="40% - Accent5 30 7" xfId="13592" xr:uid="{3D0285AF-3EC4-41A7-8E34-57D9281607C9}"/>
    <cellStyle name="40% - Accent5 31" xfId="13593" xr:uid="{DF3A0637-566A-4450-B00E-C474E43B7E4D}"/>
    <cellStyle name="40% - Accent5 31 2" xfId="13594" xr:uid="{67C45496-549C-4F38-8D80-F5F30166C833}"/>
    <cellStyle name="40% - Accent5 31 2 2" xfId="13595" xr:uid="{185EA39A-F415-4252-9289-DFAAA90EC024}"/>
    <cellStyle name="40% - Accent5 31 2 3" xfId="13596" xr:uid="{86157EB3-EA60-490D-B495-BCD942DACDD2}"/>
    <cellStyle name="40% - Accent5 31 2 4" xfId="13597" xr:uid="{D3F90893-6283-4A18-87FC-65BE6D02453D}"/>
    <cellStyle name="40% - Accent5 31 2 5" xfId="13598" xr:uid="{4836AFB1-F4DB-40C3-96BA-84ABA851ACEB}"/>
    <cellStyle name="40% - Accent5 31 2 6" xfId="13599" xr:uid="{571975D5-1FE7-453F-9872-F8F64211B4F0}"/>
    <cellStyle name="40% - Accent5 31 3" xfId="13600" xr:uid="{D80B8EB6-720A-4506-B50A-86E7660025CF}"/>
    <cellStyle name="40% - Accent5 31 3 2" xfId="13601" xr:uid="{93F57072-62E0-436A-BFEB-64169D9D6C80}"/>
    <cellStyle name="40% - Accent5 31 4" xfId="13602" xr:uid="{D1ADF7C6-75BA-4880-AEE3-9C6781656040}"/>
    <cellStyle name="40% - Accent5 31 5" xfId="13603" xr:uid="{7822655D-FF95-471A-B8B5-C588D9E5919D}"/>
    <cellStyle name="40% - Accent5 31 6" xfId="13604" xr:uid="{A70606F7-EAA2-43A2-8624-65DB703C9CCD}"/>
    <cellStyle name="40% - Accent5 31 7" xfId="13605" xr:uid="{57D72617-597D-4A06-8B26-B0393AED9E28}"/>
    <cellStyle name="40% - Accent5 32" xfId="13606" xr:uid="{924FB464-225B-4E75-8465-B13105CB62EA}"/>
    <cellStyle name="40% - Accent5 32 2" xfId="13607" xr:uid="{0EFB008B-81AE-4C5C-B905-1666D5F0869E}"/>
    <cellStyle name="40% - Accent5 32 2 2" xfId="13608" xr:uid="{2BA4B386-D6A8-40B0-AB0D-073CAC3D8D06}"/>
    <cellStyle name="40% - Accent5 32 2 3" xfId="13609" xr:uid="{DB9D6DE2-C05E-414F-B1D9-C0EFBDA4D597}"/>
    <cellStyle name="40% - Accent5 32 2 4" xfId="13610" xr:uid="{095C87AA-853B-4138-BAA6-DDDD462712CD}"/>
    <cellStyle name="40% - Accent5 32 2 5" xfId="13611" xr:uid="{3A924BC8-61E2-4B2C-A185-65D80E90DE60}"/>
    <cellStyle name="40% - Accent5 32 2 6" xfId="13612" xr:uid="{57459389-BBD5-4FED-80CB-A31C5D44CCE9}"/>
    <cellStyle name="40% - Accent5 32 3" xfId="13613" xr:uid="{84FD61D4-B555-4D4D-9AB1-61000CBB88A6}"/>
    <cellStyle name="40% - Accent5 32 3 2" xfId="13614" xr:uid="{63BF2C18-8299-47B4-AA11-3E783DBD6FEB}"/>
    <cellStyle name="40% - Accent5 32 4" xfId="13615" xr:uid="{0EC20A5A-1ECF-4F80-B840-1ADF33884743}"/>
    <cellStyle name="40% - Accent5 32 5" xfId="13616" xr:uid="{28388C17-4362-461E-9B2D-0575325E5159}"/>
    <cellStyle name="40% - Accent5 32 6" xfId="13617" xr:uid="{E9C667C8-2498-4F07-9E2E-163850B19F72}"/>
    <cellStyle name="40% - Accent5 32 7" xfId="13618" xr:uid="{4DFF40D3-6966-47AD-A4F4-B4156706741A}"/>
    <cellStyle name="40% - Accent5 33" xfId="13619" xr:uid="{5E54F80C-89EE-4D13-8FD8-79B42D0A3048}"/>
    <cellStyle name="40% - Accent5 33 2" xfId="13620" xr:uid="{EC0DF526-EB93-4F45-845E-750627C8FCD2}"/>
    <cellStyle name="40% - Accent5 33 2 2" xfId="13621" xr:uid="{9F23CF4A-05C9-4C2A-8F89-E75BBC5867A4}"/>
    <cellStyle name="40% - Accent5 33 2 3" xfId="13622" xr:uid="{E987E79B-0649-4B4F-8A8B-74480AF1AB97}"/>
    <cellStyle name="40% - Accent5 33 2 4" xfId="13623" xr:uid="{8B5C4F60-1507-41CC-BDB3-E3AF14A13679}"/>
    <cellStyle name="40% - Accent5 33 2 5" xfId="13624" xr:uid="{6E457680-3383-473E-9DFD-75FB1BF39C86}"/>
    <cellStyle name="40% - Accent5 33 2 6" xfId="13625" xr:uid="{3721F0AC-655D-4856-9E41-5A841213326D}"/>
    <cellStyle name="40% - Accent5 33 3" xfId="13626" xr:uid="{E19457FC-6388-4172-9C45-55FDD6D248DF}"/>
    <cellStyle name="40% - Accent5 33 3 2" xfId="13627" xr:uid="{F668CA44-05AD-42BB-BEE8-7245D5FDD4FA}"/>
    <cellStyle name="40% - Accent5 33 4" xfId="13628" xr:uid="{8E76D0AE-C236-484B-8A18-39E06471B781}"/>
    <cellStyle name="40% - Accent5 33 5" xfId="13629" xr:uid="{5B5F0317-BD32-42D6-B501-A5409474E603}"/>
    <cellStyle name="40% - Accent5 33 6" xfId="13630" xr:uid="{5434C75D-7A0D-4D48-8509-3FB3F8004A52}"/>
    <cellStyle name="40% - Accent5 33 7" xfId="13631" xr:uid="{5BBE0949-52B0-455F-B7A2-E7F636907863}"/>
    <cellStyle name="40% - Accent5 34" xfId="13632" xr:uid="{8DD92E7F-966E-4743-938B-1C57F0596414}"/>
    <cellStyle name="40% - Accent5 34 2" xfId="13633" xr:uid="{C5853560-D90E-4689-B947-C1B8D44BAEC4}"/>
    <cellStyle name="40% - Accent5 34 2 2" xfId="13634" xr:uid="{8609CC9F-88E1-4D7A-B0C6-F7037ECF4E89}"/>
    <cellStyle name="40% - Accent5 34 2 3" xfId="13635" xr:uid="{DBE9F307-3E2F-4C0E-AB39-19ABD98959C8}"/>
    <cellStyle name="40% - Accent5 34 2 4" xfId="13636" xr:uid="{61428372-835C-4E18-A0B8-EE0D80F04688}"/>
    <cellStyle name="40% - Accent5 34 2 5" xfId="13637" xr:uid="{5054E62C-AE90-46F3-889E-4844CDC3520A}"/>
    <cellStyle name="40% - Accent5 34 2 6" xfId="13638" xr:uid="{BA1464D2-FA11-481E-AAE3-2A6F8437C398}"/>
    <cellStyle name="40% - Accent5 34 3" xfId="13639" xr:uid="{A41E08A5-264E-4453-8F83-67CF4C55F2F2}"/>
    <cellStyle name="40% - Accent5 34 3 2" xfId="13640" xr:uid="{389EACA9-9ABD-4970-A05D-DF6271CC297E}"/>
    <cellStyle name="40% - Accent5 34 4" xfId="13641" xr:uid="{FC3F33BF-640B-4AE9-A0A3-6D4C02F6AA8A}"/>
    <cellStyle name="40% - Accent5 34 5" xfId="13642" xr:uid="{14061A6C-E670-467C-A447-F8B31313DB5B}"/>
    <cellStyle name="40% - Accent5 34 6" xfId="13643" xr:uid="{B9847834-2632-4758-826F-A6784743FE31}"/>
    <cellStyle name="40% - Accent5 34 7" xfId="13644" xr:uid="{96A0902D-FAED-4285-B4FD-A2C8FA631563}"/>
    <cellStyle name="40% - Accent5 35" xfId="13645" xr:uid="{88BDBA5D-9BDC-4FE6-BB81-55A234BCDFAD}"/>
    <cellStyle name="40% - Accent5 35 2" xfId="13646" xr:uid="{B6F95ABF-1FF8-456A-8806-E164E3A2945F}"/>
    <cellStyle name="40% - Accent5 35 2 2" xfId="13647" xr:uid="{50F77E51-5E82-4DE3-88B1-3AB435D6918D}"/>
    <cellStyle name="40% - Accent5 35 2 3" xfId="13648" xr:uid="{724DD3FB-DF09-4A75-8949-78FA2A6EA4BD}"/>
    <cellStyle name="40% - Accent5 35 2 4" xfId="13649" xr:uid="{93C1B41B-2851-4DDA-ACC4-BD083351509E}"/>
    <cellStyle name="40% - Accent5 35 2 5" xfId="13650" xr:uid="{459180D3-F8A1-41FE-867D-658C241108C2}"/>
    <cellStyle name="40% - Accent5 35 2 6" xfId="13651" xr:uid="{AB1075B9-E892-4B2A-8B52-895217379788}"/>
    <cellStyle name="40% - Accent5 35 3" xfId="13652" xr:uid="{5E9313BD-37C3-4854-84EC-77CA2E1F3130}"/>
    <cellStyle name="40% - Accent5 35 3 2" xfId="13653" xr:uid="{B61A2492-C701-4E85-BFCC-024FF90916AF}"/>
    <cellStyle name="40% - Accent5 35 4" xfId="13654" xr:uid="{2554349B-9DB0-4129-A5E7-5079BBBA4B69}"/>
    <cellStyle name="40% - Accent5 35 5" xfId="13655" xr:uid="{7A0D1F9C-80A7-4AFE-9185-2730533B97C5}"/>
    <cellStyle name="40% - Accent5 35 6" xfId="13656" xr:uid="{14FBB936-62AC-4968-8B1C-C6516AD5A3CB}"/>
    <cellStyle name="40% - Accent5 35 7" xfId="13657" xr:uid="{7619D5D5-8086-42BF-A89D-2E168459F4EE}"/>
    <cellStyle name="40% - Accent5 36" xfId="13658" xr:uid="{4A621A2A-5CDA-488A-BB95-3C06526A0E83}"/>
    <cellStyle name="40% - Accent5 36 2" xfId="13659" xr:uid="{83DEA88A-D6E9-4E0A-80EC-7A426DBA2648}"/>
    <cellStyle name="40% - Accent5 36 2 2" xfId="13660" xr:uid="{8E721E36-3CA4-4FD1-B577-F66CEFCC58CE}"/>
    <cellStyle name="40% - Accent5 36 2 3" xfId="13661" xr:uid="{425CE1CD-BE27-4EE6-AE43-311D221DB0E7}"/>
    <cellStyle name="40% - Accent5 36 2 4" xfId="13662" xr:uid="{16A3A31E-BFE2-4D7D-9E5E-43EB8544721A}"/>
    <cellStyle name="40% - Accent5 36 2 5" xfId="13663" xr:uid="{070EBADD-69A5-4ABC-9B16-B4C8DEC03EB9}"/>
    <cellStyle name="40% - Accent5 36 2 6" xfId="13664" xr:uid="{7BB0E8D9-F77E-4EA4-B47F-3334DFF62053}"/>
    <cellStyle name="40% - Accent5 36 3" xfId="13665" xr:uid="{CC79FE2E-9B00-44B4-B2CB-B9F2D36F1888}"/>
    <cellStyle name="40% - Accent5 36 3 2" xfId="13666" xr:uid="{67733354-021D-433F-8B84-08F96F0FAD86}"/>
    <cellStyle name="40% - Accent5 36 4" xfId="13667" xr:uid="{52D24614-996A-4184-9091-23535BC5B1A2}"/>
    <cellStyle name="40% - Accent5 36 5" xfId="13668" xr:uid="{7BF4EBEF-E180-47D6-8E9E-83AE1E187772}"/>
    <cellStyle name="40% - Accent5 36 6" xfId="13669" xr:uid="{EDB1630D-F42A-4CB8-97E9-88BE04BEABB7}"/>
    <cellStyle name="40% - Accent5 36 7" xfId="13670" xr:uid="{8669BA44-A173-4C32-82B9-F2A134826D95}"/>
    <cellStyle name="40% - Accent5 37" xfId="13671" xr:uid="{7AEFD93A-3635-4313-98A7-1339AFE58FCC}"/>
    <cellStyle name="40% - Accent5 37 2" xfId="13672" xr:uid="{5A3DEF69-A6EE-4A59-BF44-CA86DFC47DE1}"/>
    <cellStyle name="40% - Accent5 37 2 2" xfId="13673" xr:uid="{4A7AE2C5-9313-49AE-B673-FBEB6512B137}"/>
    <cellStyle name="40% - Accent5 37 2 3" xfId="13674" xr:uid="{91B46120-F219-4B71-A432-6763E69E9495}"/>
    <cellStyle name="40% - Accent5 37 2 4" xfId="13675" xr:uid="{BA777A29-0E74-4636-878B-2247411DD928}"/>
    <cellStyle name="40% - Accent5 37 2 5" xfId="13676" xr:uid="{E2C3B265-18FA-4678-9161-DA86178576FE}"/>
    <cellStyle name="40% - Accent5 37 2 6" xfId="13677" xr:uid="{744467F2-E196-4A6D-92BC-83B64C53D96B}"/>
    <cellStyle name="40% - Accent5 37 3" xfId="13678" xr:uid="{54207435-ADE6-42C9-9403-BAE409F99CEF}"/>
    <cellStyle name="40% - Accent5 37 3 2" xfId="13679" xr:uid="{07C9285C-EAD3-4049-A6A9-C79D546BC6A2}"/>
    <cellStyle name="40% - Accent5 37 4" xfId="13680" xr:uid="{7554FB85-4FAA-4A48-A76A-8994C22CE301}"/>
    <cellStyle name="40% - Accent5 37 5" xfId="13681" xr:uid="{8F243E1F-FB87-4944-86A4-A30D0E0C1E6B}"/>
    <cellStyle name="40% - Accent5 37 6" xfId="13682" xr:uid="{23A25ED5-8D60-41E1-9AB7-82714A4B394D}"/>
    <cellStyle name="40% - Accent5 37 7" xfId="13683" xr:uid="{7C1CAA2C-7CBC-4E03-BE1D-659993584345}"/>
    <cellStyle name="40% - Accent5 38" xfId="13684" xr:uid="{CB33A2C2-E7FC-4189-A2E0-C27D9B95A5B5}"/>
    <cellStyle name="40% - Accent5 38 2" xfId="13685" xr:uid="{A8F1F2B1-126F-43F7-8E0E-C1A980A25213}"/>
    <cellStyle name="40% - Accent5 38 2 2" xfId="13686" xr:uid="{EE485A93-365C-43CC-9BEF-8C44A49D9A86}"/>
    <cellStyle name="40% - Accent5 38 2 3" xfId="13687" xr:uid="{BAA559E1-0B43-48F3-A21A-7F624AB07C7B}"/>
    <cellStyle name="40% - Accent5 38 2 4" xfId="13688" xr:uid="{3234FDEF-ABA0-48FF-8C0D-5CEF10DBA734}"/>
    <cellStyle name="40% - Accent5 38 2 5" xfId="13689" xr:uid="{9E1EB0B9-A977-4AAB-B57A-E8C15CADCDF2}"/>
    <cellStyle name="40% - Accent5 38 2 6" xfId="13690" xr:uid="{84238C8F-CC88-4F80-B552-A89C7CFD111E}"/>
    <cellStyle name="40% - Accent5 38 3" xfId="13691" xr:uid="{D14B7043-A5C1-4F7D-81D9-F49D0402D8BE}"/>
    <cellStyle name="40% - Accent5 38 3 2" xfId="13692" xr:uid="{18DC1D90-5B19-424C-894E-7EA5CA6FEA8F}"/>
    <cellStyle name="40% - Accent5 38 4" xfId="13693" xr:uid="{EE8B1C28-1752-4CE4-8AB6-F6A71D33319C}"/>
    <cellStyle name="40% - Accent5 38 5" xfId="13694" xr:uid="{C7D72F6F-13FA-412D-B887-4A4243ECD61E}"/>
    <cellStyle name="40% - Accent5 38 6" xfId="13695" xr:uid="{E0FB8F6D-9825-4AD7-B478-FAE88922EDFF}"/>
    <cellStyle name="40% - Accent5 38 7" xfId="13696" xr:uid="{44CD7A21-72AC-463C-AEAF-7D710C1A5147}"/>
    <cellStyle name="40% - Accent5 39" xfId="13697" xr:uid="{86F8156D-E2F7-453A-A435-722EBFE58FFF}"/>
    <cellStyle name="40% - Accent5 39 2" xfId="13698" xr:uid="{42BE658C-E15A-4409-A084-F7CE73C82FDE}"/>
    <cellStyle name="40% - Accent5 39 2 2" xfId="13699" xr:uid="{21CE5333-B248-4FC0-A282-99F6595F5A2F}"/>
    <cellStyle name="40% - Accent5 39 2 3" xfId="13700" xr:uid="{5634E052-CE85-4B72-9CB5-6C7B56AB4C4B}"/>
    <cellStyle name="40% - Accent5 39 2 4" xfId="13701" xr:uid="{C6F5C48B-7D55-4B28-A6AB-2A9441B93A23}"/>
    <cellStyle name="40% - Accent5 39 2 5" xfId="13702" xr:uid="{F42836E3-55D0-48C9-AE43-0EE986F9A28C}"/>
    <cellStyle name="40% - Accent5 39 2 6" xfId="13703" xr:uid="{FFB1C6B4-7112-4EB6-95FA-F6E1806776FF}"/>
    <cellStyle name="40% - Accent5 39 3" xfId="13704" xr:uid="{E8C83FFF-9F12-4FA6-84E5-D3B40141ED09}"/>
    <cellStyle name="40% - Accent5 39 3 2" xfId="13705" xr:uid="{F48A24E6-91E5-454B-B64C-56B7EC64089E}"/>
    <cellStyle name="40% - Accent5 39 4" xfId="13706" xr:uid="{FBEAEF45-52B3-4FA2-B92D-1C3BF63A7F03}"/>
    <cellStyle name="40% - Accent5 39 5" xfId="13707" xr:uid="{ED630F92-4B12-40FA-806B-4F37B58FAA8F}"/>
    <cellStyle name="40% - Accent5 39 6" xfId="13708" xr:uid="{CA71055F-AA9B-4518-852E-2A9C7C14A784}"/>
    <cellStyle name="40% - Accent5 39 7" xfId="13709" xr:uid="{1D218AFC-9ACB-4F10-9C1F-BCD970572078}"/>
    <cellStyle name="40% - Accent5 4" xfId="13710" xr:uid="{D2F555AA-68E7-4CC6-8C76-E2FBE03C5337}"/>
    <cellStyle name="40% - Accent5 4 2" xfId="13711" xr:uid="{56867C4C-FA93-42A7-8710-9A21055DE046}"/>
    <cellStyle name="40% - Accent5 4 2 2" xfId="13712" xr:uid="{D08979AA-DCF0-466C-A53D-5A33C56E6C51}"/>
    <cellStyle name="40% - Accent5 4 2 3" xfId="13713" xr:uid="{ECC37529-0F85-43D4-AB74-949F88C607DE}"/>
    <cellStyle name="40% - Accent5 4 2 4" xfId="13714" xr:uid="{63653274-7F48-48ED-B31D-35313CE8F9AD}"/>
    <cellStyle name="40% - Accent5 4 2 5" xfId="13715" xr:uid="{97BE3145-95A9-4F2B-927D-DCBE215D7252}"/>
    <cellStyle name="40% - Accent5 4 2 6" xfId="13716" xr:uid="{656049D2-26C8-4845-9393-842E7170A683}"/>
    <cellStyle name="40% - Accent5 4 3" xfId="13717" xr:uid="{24B1C773-4806-4058-B97A-BAAC9AB32DA1}"/>
    <cellStyle name="40% - Accent5 4 3 2" xfId="13718" xr:uid="{7F075116-A7D1-407E-9CBA-972CCEED0766}"/>
    <cellStyle name="40% - Accent5 4 4" xfId="13719" xr:uid="{1BD33F78-E694-432A-932A-DDEA97002DFD}"/>
    <cellStyle name="40% - Accent5 4 5" xfId="13720" xr:uid="{48E81362-9AD6-409B-ADA4-593902335AAC}"/>
    <cellStyle name="40% - Accent5 4 6" xfId="13721" xr:uid="{6360E4B2-A205-4408-8A01-ACAD778FE0ED}"/>
    <cellStyle name="40% - Accent5 4 7" xfId="13722" xr:uid="{13F8D492-8C02-4861-96FD-40FF22EB2576}"/>
    <cellStyle name="40% - Accent5 40" xfId="13723" xr:uid="{9916CDC1-D339-40E2-A145-5E3CFCB82267}"/>
    <cellStyle name="40% - Accent5 40 2" xfId="13724" xr:uid="{55BF856D-FFD9-4880-B45B-CEFA6D6897C6}"/>
    <cellStyle name="40% - Accent5 40 2 2" xfId="13725" xr:uid="{9DC1970E-CA2B-4220-99CC-2B6B7B2199D4}"/>
    <cellStyle name="40% - Accent5 40 2 3" xfId="13726" xr:uid="{F79C0CC8-680C-4256-A454-F3FFB85085D9}"/>
    <cellStyle name="40% - Accent5 40 2 4" xfId="13727" xr:uid="{03C27465-6025-4963-B2C0-1A2AFC63382C}"/>
    <cellStyle name="40% - Accent5 40 2 5" xfId="13728" xr:uid="{CA2F0E31-1D2D-41FE-9842-135D258D62EF}"/>
    <cellStyle name="40% - Accent5 40 2 6" xfId="13729" xr:uid="{13C2F7E7-CDFB-4162-A1F3-979AD2EF84E9}"/>
    <cellStyle name="40% - Accent5 40 3" xfId="13730" xr:uid="{06DB248C-DE3D-4548-B80C-7B4B99A2FD41}"/>
    <cellStyle name="40% - Accent5 40 3 2" xfId="13731" xr:uid="{436BF088-4B3F-4C09-8A3D-CF027859C3A2}"/>
    <cellStyle name="40% - Accent5 40 4" xfId="13732" xr:uid="{572D0922-20D8-4BF6-B892-5729FA36B41A}"/>
    <cellStyle name="40% - Accent5 40 5" xfId="13733" xr:uid="{AF318CE5-0921-4D68-B68E-D5871DE21CB4}"/>
    <cellStyle name="40% - Accent5 40 6" xfId="13734" xr:uid="{FF074C6C-59CE-443C-8B65-D717F704A2C9}"/>
    <cellStyle name="40% - Accent5 40 7" xfId="13735" xr:uid="{1CC1F50B-C02B-4292-A9F6-3F23E1106556}"/>
    <cellStyle name="40% - Accent5 41" xfId="13736" xr:uid="{BC056637-465D-4B70-AB9D-CF82D46047D3}"/>
    <cellStyle name="40% - Accent5 41 2" xfId="13737" xr:uid="{11ECD9B9-6355-4F59-A83E-296E4D36E164}"/>
    <cellStyle name="40% - Accent5 41 2 2" xfId="13738" xr:uid="{83C0070D-7A37-4B9E-A31B-0272466235ED}"/>
    <cellStyle name="40% - Accent5 41 2 3" xfId="13739" xr:uid="{375F6180-5E5B-4433-9CC0-0E6E346367F8}"/>
    <cellStyle name="40% - Accent5 41 2 4" xfId="13740" xr:uid="{BD599A7A-DDA8-4A9C-9507-264ACF8029BC}"/>
    <cellStyle name="40% - Accent5 41 2 5" xfId="13741" xr:uid="{30188250-9D7C-4F43-A7E1-004CBC2EECE7}"/>
    <cellStyle name="40% - Accent5 41 2 6" xfId="13742" xr:uid="{4321D378-8F43-4EF7-B792-E3A0145A2D90}"/>
    <cellStyle name="40% - Accent5 41 3" xfId="13743" xr:uid="{05A23D17-8467-4109-A822-AD31912FAE92}"/>
    <cellStyle name="40% - Accent5 41 3 2" xfId="13744" xr:uid="{8A8E318C-C0F1-4028-8A14-0D3C174499D5}"/>
    <cellStyle name="40% - Accent5 41 4" xfId="13745" xr:uid="{E3C02849-424F-4F8D-A8E3-9727F5864DE5}"/>
    <cellStyle name="40% - Accent5 41 5" xfId="13746" xr:uid="{4DDF55FF-6C98-45F4-92B5-F75711DA7067}"/>
    <cellStyle name="40% - Accent5 41 6" xfId="13747" xr:uid="{DC6E5FEC-CBCE-4B91-83A1-3AA657CE9994}"/>
    <cellStyle name="40% - Accent5 41 7" xfId="13748" xr:uid="{36906575-C9AF-460E-9ACD-62CE7E71AB44}"/>
    <cellStyle name="40% - Accent5 42" xfId="13749" xr:uid="{3026445D-A673-4493-B6C2-796F50A0E94F}"/>
    <cellStyle name="40% - Accent5 42 2" xfId="13750" xr:uid="{87F641E5-D601-4236-B30C-2D236CED0EAE}"/>
    <cellStyle name="40% - Accent5 42 2 2" xfId="13751" xr:uid="{8D6D331C-6148-48C9-AD96-311A2C70BA0C}"/>
    <cellStyle name="40% - Accent5 42 2 3" xfId="13752" xr:uid="{E8BAF322-D60B-4964-AF1A-D8DB0674059A}"/>
    <cellStyle name="40% - Accent5 42 2 4" xfId="13753" xr:uid="{66A8D837-DD45-4860-B380-B59E50AA897E}"/>
    <cellStyle name="40% - Accent5 42 2 5" xfId="13754" xr:uid="{013739BD-741E-4117-B2EC-9CBCC4D568D2}"/>
    <cellStyle name="40% - Accent5 42 2 6" xfId="13755" xr:uid="{5A64BC33-A110-48A1-BB6F-52E72759BD99}"/>
    <cellStyle name="40% - Accent5 42 3" xfId="13756" xr:uid="{997363E4-0D43-434A-80D2-51B0433202AE}"/>
    <cellStyle name="40% - Accent5 42 3 2" xfId="13757" xr:uid="{E9F4DA88-4495-4710-992A-C4925788332D}"/>
    <cellStyle name="40% - Accent5 42 4" xfId="13758" xr:uid="{DAE186E5-B308-4417-8891-3CEE54EE93FE}"/>
    <cellStyle name="40% - Accent5 42 5" xfId="13759" xr:uid="{E5111B54-286B-43EC-BDB6-32C887FF7E64}"/>
    <cellStyle name="40% - Accent5 42 6" xfId="13760" xr:uid="{B861E50F-2261-4C77-B94A-03C3752B74D3}"/>
    <cellStyle name="40% - Accent5 42 7" xfId="13761" xr:uid="{5E988D1B-1C24-4CDE-9B7B-CF0FB5FA5B9B}"/>
    <cellStyle name="40% - Accent5 43" xfId="13762" xr:uid="{5F627BF8-168D-4021-A264-BE8EE4E8A995}"/>
    <cellStyle name="40% - Accent5 43 2" xfId="13763" xr:uid="{50A43FBE-00C5-4769-B8E3-3C83FEDC83C5}"/>
    <cellStyle name="40% - Accent5 43 2 2" xfId="13764" xr:uid="{D5B2E951-F622-4BB0-91C6-8E6BE7E86B28}"/>
    <cellStyle name="40% - Accent5 43 2 3" xfId="13765" xr:uid="{4A261C69-1C98-446E-A8FF-A78DD65E8F65}"/>
    <cellStyle name="40% - Accent5 43 2 4" xfId="13766" xr:uid="{DD05D2BC-EE4F-4279-9C13-E5A2C678FFCF}"/>
    <cellStyle name="40% - Accent5 43 2 5" xfId="13767" xr:uid="{FD7BC04F-DA4A-4A84-B95F-9FA453419827}"/>
    <cellStyle name="40% - Accent5 43 2 6" xfId="13768" xr:uid="{5158F054-0170-4ACF-A9E2-59F0B8D23BA8}"/>
    <cellStyle name="40% - Accent5 43 3" xfId="13769" xr:uid="{5A84D490-BF20-421B-BFF1-B9133063DF46}"/>
    <cellStyle name="40% - Accent5 43 3 2" xfId="13770" xr:uid="{444811C8-5CA9-4FFD-B94A-E14E6BD20A6B}"/>
    <cellStyle name="40% - Accent5 43 4" xfId="13771" xr:uid="{D5F2B57D-C207-4DA5-B490-A0783F02A985}"/>
    <cellStyle name="40% - Accent5 43 5" xfId="13772" xr:uid="{A10047C8-6ACF-4857-A325-7AC4B60D890B}"/>
    <cellStyle name="40% - Accent5 43 6" xfId="13773" xr:uid="{3971D5C8-400F-4D67-AC03-8CE13FEBF4DB}"/>
    <cellStyle name="40% - Accent5 43 7" xfId="13774" xr:uid="{AB691283-BFFB-468D-876E-6F50042CFACF}"/>
    <cellStyle name="40% - Accent5 44" xfId="13775" xr:uid="{0CCC0A92-D1A1-436B-B688-0E0656809C58}"/>
    <cellStyle name="40% - Accent5 44 2" xfId="13776" xr:uid="{430B3723-47C1-43C4-8EB0-B767C0C8A7AD}"/>
    <cellStyle name="40% - Accent5 44 2 2" xfId="13777" xr:uid="{01F670F7-F3F7-44A9-BE84-6E635B35A234}"/>
    <cellStyle name="40% - Accent5 44 2 3" xfId="13778" xr:uid="{AA41717F-7798-4B8E-AB89-D587A6681F80}"/>
    <cellStyle name="40% - Accent5 44 2 4" xfId="13779" xr:uid="{E96F63BB-F4A1-4BAC-A313-95666E58C676}"/>
    <cellStyle name="40% - Accent5 44 2 5" xfId="13780" xr:uid="{8852F307-344C-49F9-943E-FD1A9AADB4B5}"/>
    <cellStyle name="40% - Accent5 44 2 6" xfId="13781" xr:uid="{FE721F7B-9A76-4A6F-9D19-6310835455D5}"/>
    <cellStyle name="40% - Accent5 44 3" xfId="13782" xr:uid="{2A5B3FD3-6B3C-486A-8A32-6AFEC3E584CF}"/>
    <cellStyle name="40% - Accent5 44 3 2" xfId="13783" xr:uid="{35D40CB8-7EB9-4C01-999F-412B57B14062}"/>
    <cellStyle name="40% - Accent5 44 4" xfId="13784" xr:uid="{2DDAA60D-5324-4102-8400-F38C494480B8}"/>
    <cellStyle name="40% - Accent5 44 5" xfId="13785" xr:uid="{B175F858-10A4-40BC-90E3-E7767DE472DF}"/>
    <cellStyle name="40% - Accent5 44 6" xfId="13786" xr:uid="{4425D05E-C960-474A-8B38-C1D6942E07A2}"/>
    <cellStyle name="40% - Accent5 44 7" xfId="13787" xr:uid="{31A2E048-36BD-4C70-8B16-1F5379B692F6}"/>
    <cellStyle name="40% - Accent5 45" xfId="13788" xr:uid="{8A1C07DD-ABC4-4D29-AF9F-5E44694ABDB7}"/>
    <cellStyle name="40% - Accent5 45 2" xfId="13789" xr:uid="{382A9093-22EB-4BAB-95C0-DD849DF10119}"/>
    <cellStyle name="40% - Accent5 45 2 2" xfId="13790" xr:uid="{22EE8E92-524F-4538-9151-E8656D135392}"/>
    <cellStyle name="40% - Accent5 45 2 3" xfId="13791" xr:uid="{1B2B8535-20F7-4121-B32E-B1C62AADD07C}"/>
    <cellStyle name="40% - Accent5 45 2 4" xfId="13792" xr:uid="{E951874B-AE19-4A47-9AAF-D990B57D446C}"/>
    <cellStyle name="40% - Accent5 45 2 5" xfId="13793" xr:uid="{1D5AA647-96C6-46F5-A29F-D5113FB0AA71}"/>
    <cellStyle name="40% - Accent5 45 2 6" xfId="13794" xr:uid="{CFE4DF88-AD06-4247-B783-407DB87EC8DE}"/>
    <cellStyle name="40% - Accent5 45 3" xfId="13795" xr:uid="{FE174CF6-55CD-4333-8C63-17D27D538255}"/>
    <cellStyle name="40% - Accent5 45 3 2" xfId="13796" xr:uid="{C82F1CA7-5FE0-4769-AD23-5919244D67B3}"/>
    <cellStyle name="40% - Accent5 45 4" xfId="13797" xr:uid="{495666CD-3AEE-466A-B081-FB1D6150F0BA}"/>
    <cellStyle name="40% - Accent5 45 5" xfId="13798" xr:uid="{323552DF-8F1C-402E-8A6C-6F5497254D9B}"/>
    <cellStyle name="40% - Accent5 45 6" xfId="13799" xr:uid="{A48DDA37-FD10-4ADA-A72D-6B4B7704DE1E}"/>
    <cellStyle name="40% - Accent5 45 7" xfId="13800" xr:uid="{B2D4BE3A-1510-4B83-AB05-CADE22E55198}"/>
    <cellStyle name="40% - Accent5 46" xfId="13801" xr:uid="{616AB9C7-E77D-4D59-8CD5-EB0BA8417F59}"/>
    <cellStyle name="40% - Accent5 46 2" xfId="13802" xr:uid="{006CAD85-658A-4590-BC93-A4D1B8E44EFA}"/>
    <cellStyle name="40% - Accent5 46 2 2" xfId="13803" xr:uid="{9AD82847-495E-4877-8C64-793A8A0B6DF2}"/>
    <cellStyle name="40% - Accent5 46 2 3" xfId="13804" xr:uid="{B1DF2684-363D-46DE-A9A3-CECE07703C1B}"/>
    <cellStyle name="40% - Accent5 46 2 4" xfId="13805" xr:uid="{0608D5B6-0D09-4101-BEC8-C37F8E60F8F0}"/>
    <cellStyle name="40% - Accent5 46 2 5" xfId="13806" xr:uid="{FDC59BF3-72AC-428C-BACB-0DF73ACCE54B}"/>
    <cellStyle name="40% - Accent5 46 2 6" xfId="13807" xr:uid="{1C42C099-43DB-484F-BE31-0C471155BC68}"/>
    <cellStyle name="40% - Accent5 46 2 7" xfId="13808" xr:uid="{71BCA344-9BC6-434B-85A0-A37326A8FF5E}"/>
    <cellStyle name="40% - Accent5 46 2 8" xfId="13809" xr:uid="{EB3EA19F-D283-49B7-9D8F-EC955352F45B}"/>
    <cellStyle name="40% - Accent5 46 3" xfId="13810" xr:uid="{591BEC58-3727-468A-8819-CC97B4A43A5C}"/>
    <cellStyle name="40% - Accent5 46 3 2" xfId="13811" xr:uid="{64BE5E4A-F234-4108-8345-99EEC9DF6C0C}"/>
    <cellStyle name="40% - Accent5 46 4" xfId="13812" xr:uid="{9192E798-137C-4AD0-9176-54B68C806062}"/>
    <cellStyle name="40% - Accent5 46 5" xfId="13813" xr:uid="{6CA89938-AE52-45B7-BC0F-5829A604BB67}"/>
    <cellStyle name="40% - Accent5 46 6" xfId="13814" xr:uid="{D7AF2F0C-19A7-44B5-B900-6BD271F4F9DC}"/>
    <cellStyle name="40% - Accent5 46 7" xfId="13815" xr:uid="{74C4D713-3A15-4376-8FB3-CDF941088C2D}"/>
    <cellStyle name="40% - Accent5 46 8" xfId="13816" xr:uid="{C53F700F-9E9D-4864-8F4B-96BAF38226F0}"/>
    <cellStyle name="40% - Accent5 46 9" xfId="13817" xr:uid="{C56CC0DD-844E-4D64-AFB8-4E6F66FA5221}"/>
    <cellStyle name="40% - Accent5 47" xfId="13818" xr:uid="{9785A835-7239-4F2F-B057-AEFBFA2AFAEB}"/>
    <cellStyle name="40% - Accent5 47 2" xfId="13819" xr:uid="{90D7720D-7AD1-433B-8E43-798C18AB6817}"/>
    <cellStyle name="40% - Accent5 47 2 2" xfId="13820" xr:uid="{6C83D4B3-D688-438B-8A9A-240616299955}"/>
    <cellStyle name="40% - Accent5 47 2 3" xfId="13821" xr:uid="{09473FF8-462D-4A91-B3AC-00EE81695D3C}"/>
    <cellStyle name="40% - Accent5 47 2 4" xfId="13822" xr:uid="{03501620-86C9-4CE5-A828-EF80C7D7793E}"/>
    <cellStyle name="40% - Accent5 47 2 5" xfId="13823" xr:uid="{E6A68955-FB02-4A4B-8B17-841DEAFCDB2F}"/>
    <cellStyle name="40% - Accent5 47 2 6" xfId="13824" xr:uid="{DEBCEEBD-ABD8-4016-BDAF-94889D0821BB}"/>
    <cellStyle name="40% - Accent5 47 2 7" xfId="13825" xr:uid="{8B35F2C3-9819-40B7-8C5C-1B5E701BFB4C}"/>
    <cellStyle name="40% - Accent5 47 2 8" xfId="13826" xr:uid="{266B89C1-0D56-4EF7-BC1C-361EAC515BB9}"/>
    <cellStyle name="40% - Accent5 47 3" xfId="13827" xr:uid="{DB65AAF6-E0D6-41B5-8EF7-65F80E5CD125}"/>
    <cellStyle name="40% - Accent5 47 3 2" xfId="13828" xr:uid="{B7273848-89D6-440E-BA44-426545C5F0E4}"/>
    <cellStyle name="40% - Accent5 47 4" xfId="13829" xr:uid="{FC5B350D-A944-4923-9CD7-F3EC8EC5F496}"/>
    <cellStyle name="40% - Accent5 47 5" xfId="13830" xr:uid="{93A723BC-1160-461E-A951-38E9FFD4A3C0}"/>
    <cellStyle name="40% - Accent5 47 6" xfId="13831" xr:uid="{A820FDEE-E9B4-4FCE-B865-3701F4ED85D3}"/>
    <cellStyle name="40% - Accent5 47 7" xfId="13832" xr:uid="{2C35AA2E-AA95-4B56-8863-8C632D9A4FE6}"/>
    <cellStyle name="40% - Accent5 47 8" xfId="13833" xr:uid="{84E306E6-1AC2-41E9-BA9B-359F0C90EE95}"/>
    <cellStyle name="40% - Accent5 47 9" xfId="13834" xr:uid="{E43DFB0F-D41E-453A-80AA-9AE6A85289B8}"/>
    <cellStyle name="40% - Accent5 48" xfId="13835" xr:uid="{0E7D8FD7-D111-41E3-BC7D-A8C5FB07F9D0}"/>
    <cellStyle name="40% - Accent5 48 2" xfId="13836" xr:uid="{6060039B-8BCB-4C2B-B701-CD73DD10BA50}"/>
    <cellStyle name="40% - Accent5 48 2 2" xfId="13837" xr:uid="{D2116726-077C-4B86-A12A-A9AFBE81CDA6}"/>
    <cellStyle name="40% - Accent5 48 2 3" xfId="13838" xr:uid="{4E885B77-6D19-4044-A90C-9795333F0597}"/>
    <cellStyle name="40% - Accent5 48 2 4" xfId="13839" xr:uid="{00F7CAE1-D02F-48EA-8766-8A0AD25F9D14}"/>
    <cellStyle name="40% - Accent5 48 2 5" xfId="13840" xr:uid="{25A95299-7803-408A-A807-79BAFC74A3C0}"/>
    <cellStyle name="40% - Accent5 48 2 6" xfId="13841" xr:uid="{E70C0736-3C04-4E44-B659-150B86867215}"/>
    <cellStyle name="40% - Accent5 48 2 7" xfId="13842" xr:uid="{ABA7AE94-4348-4F6F-9E50-2D5E6EE45792}"/>
    <cellStyle name="40% - Accent5 48 2 8" xfId="13843" xr:uid="{B109C7F0-7404-497C-BDFD-0381FBBC6268}"/>
    <cellStyle name="40% - Accent5 48 3" xfId="13844" xr:uid="{4645B0FD-661B-48BD-97B2-F92AA153DCE2}"/>
    <cellStyle name="40% - Accent5 48 3 2" xfId="13845" xr:uid="{C5C1E6F7-B1B6-4C69-8C60-CCE527F8BDF2}"/>
    <cellStyle name="40% - Accent5 48 4" xfId="13846" xr:uid="{F3F7F7BC-EAEA-427E-A5F4-EB2C710C927B}"/>
    <cellStyle name="40% - Accent5 48 5" xfId="13847" xr:uid="{A30FEDAC-D003-4181-AAD8-237EA51E74A8}"/>
    <cellStyle name="40% - Accent5 48 6" xfId="13848" xr:uid="{31F2A2EF-691B-4C46-B4EB-6001D9081BAE}"/>
    <cellStyle name="40% - Accent5 48 7" xfId="13849" xr:uid="{2278FEFB-5B30-4D0E-983D-B27A92342AAF}"/>
    <cellStyle name="40% - Accent5 48 8" xfId="13850" xr:uid="{52F75377-B154-47A6-92AE-34C06214C281}"/>
    <cellStyle name="40% - Accent5 48 9" xfId="13851" xr:uid="{6DCC57CE-1561-4A2A-A2F7-7BA53FC7048D}"/>
    <cellStyle name="40% - Accent5 49" xfId="13852" xr:uid="{9F1192CC-9EAC-41E5-8738-B8DD97F923E5}"/>
    <cellStyle name="40% - Accent5 49 2" xfId="13853" xr:uid="{1DD98345-8D82-4AA2-B2B6-05136A77353D}"/>
    <cellStyle name="40% - Accent5 49 2 2" xfId="13854" xr:uid="{DFFFC1E2-ED3B-4FC1-895F-357FD3423999}"/>
    <cellStyle name="40% - Accent5 49 2 3" xfId="13855" xr:uid="{5B06D952-E9A7-4508-91EE-B91AA4FA852E}"/>
    <cellStyle name="40% - Accent5 49 2 4" xfId="13856" xr:uid="{EFB3CF0C-39A0-4516-A301-4C5B8F77A468}"/>
    <cellStyle name="40% - Accent5 49 2 5" xfId="13857" xr:uid="{B034F814-3214-40CB-B52A-FAFEAB3073A7}"/>
    <cellStyle name="40% - Accent5 49 2 6" xfId="13858" xr:uid="{AC616B70-4773-4334-8B65-258F74AF1012}"/>
    <cellStyle name="40% - Accent5 49 2 7" xfId="13859" xr:uid="{E83D1D84-FC51-449F-A494-3CA9B2FCE92E}"/>
    <cellStyle name="40% - Accent5 49 2 8" xfId="13860" xr:uid="{2AA42310-2EAA-4AAB-BB60-6AF6725F9706}"/>
    <cellStyle name="40% - Accent5 49 3" xfId="13861" xr:uid="{5D4ABD61-C7F7-4878-B33C-A8FCDEBBBF5C}"/>
    <cellStyle name="40% - Accent5 49 3 2" xfId="13862" xr:uid="{5F84DE3C-1013-440A-BF45-20645411F765}"/>
    <cellStyle name="40% - Accent5 49 4" xfId="13863" xr:uid="{D3124098-5045-40E8-B495-B260180863CF}"/>
    <cellStyle name="40% - Accent5 49 5" xfId="13864" xr:uid="{60D4ABEF-F57A-43E9-BA74-327249326AE9}"/>
    <cellStyle name="40% - Accent5 49 6" xfId="13865" xr:uid="{74631CF4-9575-4CEA-A99B-494727728CC7}"/>
    <cellStyle name="40% - Accent5 49 7" xfId="13866" xr:uid="{F2BFD95A-615D-48BF-8C9C-0E5F24535FCA}"/>
    <cellStyle name="40% - Accent5 49 8" xfId="13867" xr:uid="{04CB9077-06E1-4999-A99F-C5BD1B720887}"/>
    <cellStyle name="40% - Accent5 49 9" xfId="13868" xr:uid="{280E26A5-2838-4057-92EF-B0D6C021C606}"/>
    <cellStyle name="40% - Accent5 5" xfId="13869" xr:uid="{F9ABEAD9-C7C1-4950-9EC1-AAD2F6EFAFEF}"/>
    <cellStyle name="40% - Accent5 5 2" xfId="13870" xr:uid="{810EEAAF-6D14-42A0-A832-E408838A111A}"/>
    <cellStyle name="40% - Accent5 5 2 2" xfId="13871" xr:uid="{D98803F8-8B8A-48EC-8F93-E68EDBB46F90}"/>
    <cellStyle name="40% - Accent5 5 2 3" xfId="13872" xr:uid="{8C104E7E-5427-4BA6-9C43-C81B1F3E22EE}"/>
    <cellStyle name="40% - Accent5 5 2 4" xfId="13873" xr:uid="{4B8AC22F-551A-47AC-92A0-203C9111B270}"/>
    <cellStyle name="40% - Accent5 5 2 5" xfId="13874" xr:uid="{64AB98D8-F2C6-4171-A0D6-E7B1DF6F89DE}"/>
    <cellStyle name="40% - Accent5 5 2 6" xfId="13875" xr:uid="{30DC71CD-E920-4894-9108-E9C79BE57605}"/>
    <cellStyle name="40% - Accent5 5 3" xfId="13876" xr:uid="{CFD23AA1-ADB0-48D4-A75F-D40F70C5EE11}"/>
    <cellStyle name="40% - Accent5 5 3 2" xfId="13877" xr:uid="{E8D70B8E-2B3A-49B6-9C0E-5BF34BF60D1D}"/>
    <cellStyle name="40% - Accent5 5 4" xfId="13878" xr:uid="{96B05162-1BFC-4D91-9BA6-693584B71670}"/>
    <cellStyle name="40% - Accent5 5 5" xfId="13879" xr:uid="{CE14EEF8-537A-4E2D-BF58-FC8DAA9A18CE}"/>
    <cellStyle name="40% - Accent5 5 6" xfId="13880" xr:uid="{534AECC0-39DA-4501-AD09-E052B3C01652}"/>
    <cellStyle name="40% - Accent5 5 7" xfId="13881" xr:uid="{4C3CE83C-DD1D-410E-AC0D-BD99ED827FCE}"/>
    <cellStyle name="40% - Accent5 50" xfId="13882" xr:uid="{465245DD-2591-4CD3-BE7B-AECE2320CA62}"/>
    <cellStyle name="40% - Accent5 50 2" xfId="13883" xr:uid="{0FD2649A-1CCA-4732-B378-050073A7FFB4}"/>
    <cellStyle name="40% - Accent5 50 2 2" xfId="13884" xr:uid="{0738A430-2E4E-4B45-BBB9-5CA9E112ED83}"/>
    <cellStyle name="40% - Accent5 50 2 3" xfId="13885" xr:uid="{87F18513-869C-4945-A797-E10DF3561697}"/>
    <cellStyle name="40% - Accent5 50 2 4" xfId="13886" xr:uid="{9A98CC17-5ECE-482A-B971-9646308ADA5F}"/>
    <cellStyle name="40% - Accent5 50 2 5" xfId="13887" xr:uid="{FA86601F-4994-4D7A-9531-39908BFB8F1C}"/>
    <cellStyle name="40% - Accent5 50 2 6" xfId="13888" xr:uid="{DC6CAF60-0542-40BB-B23F-97A2CAFFF97C}"/>
    <cellStyle name="40% - Accent5 50 2 7" xfId="13889" xr:uid="{82183D7C-F2D1-4CD9-9444-E9A2AF584023}"/>
    <cellStyle name="40% - Accent5 50 2 8" xfId="13890" xr:uid="{743518CE-BABC-451A-A824-8F29E1D6FFB5}"/>
    <cellStyle name="40% - Accent5 50 3" xfId="13891" xr:uid="{E5AD62DA-595A-4EC8-AADB-4838A2776DF0}"/>
    <cellStyle name="40% - Accent5 50 3 2" xfId="13892" xr:uid="{228BC2D7-2DFC-4802-8F28-A316BD58BCD9}"/>
    <cellStyle name="40% - Accent5 50 4" xfId="13893" xr:uid="{3406B759-D427-4889-BCD4-02107D6DD151}"/>
    <cellStyle name="40% - Accent5 50 5" xfId="13894" xr:uid="{EE64524B-0DA2-4D75-9970-95ADA3D81AC9}"/>
    <cellStyle name="40% - Accent5 50 6" xfId="13895" xr:uid="{9103C145-D7A4-48A7-A860-4BA5AA529305}"/>
    <cellStyle name="40% - Accent5 50 7" xfId="13896" xr:uid="{3EC91DF4-1676-46FF-AD23-AF588ECE5D72}"/>
    <cellStyle name="40% - Accent5 50 8" xfId="13897" xr:uid="{06D9860D-165D-48FA-A52C-3FD372B5F5B1}"/>
    <cellStyle name="40% - Accent5 50 9" xfId="13898" xr:uid="{BEAA3415-2081-489D-AF7E-C2382DECCD28}"/>
    <cellStyle name="40% - Accent5 51" xfId="13899" xr:uid="{596D1EAC-98DB-49EB-94A9-412E8C06B39E}"/>
    <cellStyle name="40% - Accent5 51 2" xfId="13900" xr:uid="{03E42BDC-6A2F-45E6-A975-67C36E7BFEB2}"/>
    <cellStyle name="40% - Accent5 51 2 2" xfId="13901" xr:uid="{AA1FB47D-9A2E-4C8C-AE85-70AF5BB3DB36}"/>
    <cellStyle name="40% - Accent5 51 2 3" xfId="13902" xr:uid="{35F75CBA-362F-4E27-9A4A-89268BD3390E}"/>
    <cellStyle name="40% - Accent5 51 2 4" xfId="13903" xr:uid="{782EA242-11A3-4B03-8D1A-72D7C7272E35}"/>
    <cellStyle name="40% - Accent5 51 2 5" xfId="13904" xr:uid="{955A4F78-14A8-4465-93D0-8C084F76BF6B}"/>
    <cellStyle name="40% - Accent5 51 2 6" xfId="13905" xr:uid="{77BAC97D-2BD6-4C9C-9065-BDCCBCB64276}"/>
    <cellStyle name="40% - Accent5 51 2 7" xfId="13906" xr:uid="{9F80B305-E014-4D1A-99EA-BCD730359FE5}"/>
    <cellStyle name="40% - Accent5 51 2 8" xfId="13907" xr:uid="{73726417-E557-4562-B20E-D5C87EADD4D4}"/>
    <cellStyle name="40% - Accent5 51 3" xfId="13908" xr:uid="{EEC55DE2-4F35-4FE4-8F1A-0D047532F4A0}"/>
    <cellStyle name="40% - Accent5 51 3 2" xfId="13909" xr:uid="{19856F1E-733C-49B7-8903-45CA8A2EE5C3}"/>
    <cellStyle name="40% - Accent5 51 4" xfId="13910" xr:uid="{9776639E-AC90-4964-A661-FE1FE9BD7668}"/>
    <cellStyle name="40% - Accent5 51 5" xfId="13911" xr:uid="{147E2D64-A3D9-4197-B1B6-AD7076C785AE}"/>
    <cellStyle name="40% - Accent5 51 6" xfId="13912" xr:uid="{F14BBE99-A14B-4C66-B10A-4AECD740DA5D}"/>
    <cellStyle name="40% - Accent5 51 7" xfId="13913" xr:uid="{74098FD1-1B97-4869-9FAB-ADCCA957A0D2}"/>
    <cellStyle name="40% - Accent5 51 8" xfId="13914" xr:uid="{F49F09FA-E485-4C8F-A4F2-CD8087FF54A0}"/>
    <cellStyle name="40% - Accent5 51 9" xfId="13915" xr:uid="{32550A5C-9CCC-410B-B2FC-0DC4B94617F4}"/>
    <cellStyle name="40% - Accent5 52" xfId="13916" xr:uid="{0536FEE3-C274-46CD-866F-7EC16E0A4791}"/>
    <cellStyle name="40% - Accent5 52 2" xfId="13917" xr:uid="{1760AB91-8E98-4321-B124-CB191337A1B2}"/>
    <cellStyle name="40% - Accent5 52 2 2" xfId="13918" xr:uid="{4AECB790-863E-4E04-80F8-004587BCBC02}"/>
    <cellStyle name="40% - Accent5 52 2 3" xfId="13919" xr:uid="{C20666DD-898C-4A56-95AE-038FAB0D413A}"/>
    <cellStyle name="40% - Accent5 52 2 4" xfId="13920" xr:uid="{97B23F20-1680-4CD4-B109-291369499AD3}"/>
    <cellStyle name="40% - Accent5 52 2 5" xfId="13921" xr:uid="{F99010FF-2FA9-4A50-A30E-F76F9562E243}"/>
    <cellStyle name="40% - Accent5 52 2 6" xfId="13922" xr:uid="{DEE323C2-A1C3-406C-863F-A9FE20C15E29}"/>
    <cellStyle name="40% - Accent5 52 2 7" xfId="13923" xr:uid="{27FE2403-1EE9-4EF3-BB9C-0028750C66F9}"/>
    <cellStyle name="40% - Accent5 52 2 8" xfId="13924" xr:uid="{914F2E30-BDAE-4FD4-A72C-5D2C95D46523}"/>
    <cellStyle name="40% - Accent5 52 3" xfId="13925" xr:uid="{058A36BA-830C-4BCB-A8BA-5DAFA7B735A5}"/>
    <cellStyle name="40% - Accent5 52 3 2" xfId="13926" xr:uid="{878C4463-FE1C-427B-A747-471D223AEBCC}"/>
    <cellStyle name="40% - Accent5 52 4" xfId="13927" xr:uid="{545CA125-7A2F-42C9-B384-150655624E66}"/>
    <cellStyle name="40% - Accent5 52 5" xfId="13928" xr:uid="{77C42310-D9FF-49D7-BCCB-A9306A331DF6}"/>
    <cellStyle name="40% - Accent5 52 6" xfId="13929" xr:uid="{BE23C2C0-653E-4BC0-865C-05475B46B2EE}"/>
    <cellStyle name="40% - Accent5 52 7" xfId="13930" xr:uid="{781750CD-1D0C-4AC1-9F6B-8D12BCE90DF5}"/>
    <cellStyle name="40% - Accent5 52 8" xfId="13931" xr:uid="{34F3860B-8236-47FB-9B67-0A220A21021B}"/>
    <cellStyle name="40% - Accent5 52 9" xfId="13932" xr:uid="{6CD0A2BA-3A2F-4B48-A4DF-BEE9287E3FF9}"/>
    <cellStyle name="40% - Accent5 53" xfId="13933" xr:uid="{598B4001-15DF-452E-84C9-F8D05D4C8077}"/>
    <cellStyle name="40% - Accent5 53 2" xfId="13934" xr:uid="{BE043130-ACAD-419F-A66C-621BDB27F212}"/>
    <cellStyle name="40% - Accent5 53 2 2" xfId="13935" xr:uid="{9CFE3271-82D9-43F6-9518-553CF04E32E7}"/>
    <cellStyle name="40% - Accent5 53 2 3" xfId="13936" xr:uid="{C471E3B5-3479-44B6-95D4-817723CEF170}"/>
    <cellStyle name="40% - Accent5 53 2 4" xfId="13937" xr:uid="{6962CE3D-7AC4-4D48-ACFF-74818B87E4E5}"/>
    <cellStyle name="40% - Accent5 53 2 5" xfId="13938" xr:uid="{61258681-74C8-499F-8D95-3C7187626DEA}"/>
    <cellStyle name="40% - Accent5 53 2 6" xfId="13939" xr:uid="{EAD651FD-49C1-492A-ABF8-3DFF0337078A}"/>
    <cellStyle name="40% - Accent5 53 2 7" xfId="13940" xr:uid="{01282817-DCCD-4E2E-83CE-0C40FCC7EB5E}"/>
    <cellStyle name="40% - Accent5 53 2 8" xfId="13941" xr:uid="{BDA484FB-3DB3-4A88-9FD9-BC372275A54B}"/>
    <cellStyle name="40% - Accent5 53 3" xfId="13942" xr:uid="{8D3C2BEA-5C66-4F17-8A89-8FC3DA6CD0BD}"/>
    <cellStyle name="40% - Accent5 53 3 2" xfId="13943" xr:uid="{40FA8433-ACFD-411F-B22F-D3B1BA7C62B1}"/>
    <cellStyle name="40% - Accent5 53 4" xfId="13944" xr:uid="{36DB3C8C-F347-46BB-8CAB-45F37B7F6B1F}"/>
    <cellStyle name="40% - Accent5 53 5" xfId="13945" xr:uid="{FE7BD025-D5F4-4132-BD10-865906F0BEE8}"/>
    <cellStyle name="40% - Accent5 53 6" xfId="13946" xr:uid="{9A656E14-D28E-4196-961D-E10C1D9AC88C}"/>
    <cellStyle name="40% - Accent5 53 7" xfId="13947" xr:uid="{FF72D732-3AE5-4015-AF2E-E276FF148C01}"/>
    <cellStyle name="40% - Accent5 53 8" xfId="13948" xr:uid="{EDA697F2-322D-4714-802F-A01FD34A647D}"/>
    <cellStyle name="40% - Accent5 53 9" xfId="13949" xr:uid="{ABB82CF0-75E3-45A3-9047-D1962BCC5675}"/>
    <cellStyle name="40% - Accent5 54" xfId="13950" xr:uid="{FA0D4AEE-D4BF-49D0-BEB4-EADFDEFF9615}"/>
    <cellStyle name="40% - Accent5 54 2" xfId="13951" xr:uid="{D0093186-B02D-4B0F-AD76-034AB2B2872B}"/>
    <cellStyle name="40% - Accent5 54 2 2" xfId="13952" xr:uid="{457E4BBD-1DB2-4867-AFEE-D97FE07D2663}"/>
    <cellStyle name="40% - Accent5 54 2 3" xfId="13953" xr:uid="{21BD710C-07F0-44A8-8FC4-E18B4243DBF8}"/>
    <cellStyle name="40% - Accent5 54 2 4" xfId="13954" xr:uid="{BDA48A1A-1939-4029-8407-7D9B66DD11A3}"/>
    <cellStyle name="40% - Accent5 54 2 5" xfId="13955" xr:uid="{0682A42F-1BDD-4EEF-8054-C0F70C869886}"/>
    <cellStyle name="40% - Accent5 54 2 6" xfId="13956" xr:uid="{64A2585F-1392-4D70-AEDB-FD6F81BADDCD}"/>
    <cellStyle name="40% - Accent5 54 2 7" xfId="13957" xr:uid="{F959AC28-267C-44D8-8CF0-C2EC3C4ADEDE}"/>
    <cellStyle name="40% - Accent5 54 2 8" xfId="13958" xr:uid="{82E0009E-1EAE-4715-AD7D-355EB03EE6A2}"/>
    <cellStyle name="40% - Accent5 54 3" xfId="13959" xr:uid="{F40AAF2D-1A79-4D5F-96FF-88430F2915EC}"/>
    <cellStyle name="40% - Accent5 54 3 2" xfId="13960" xr:uid="{B6518CAF-2498-472E-8D6A-21326BC50847}"/>
    <cellStyle name="40% - Accent5 54 4" xfId="13961" xr:uid="{3418C844-B6C0-45D0-A5E0-E1A9C0884505}"/>
    <cellStyle name="40% - Accent5 54 5" xfId="13962" xr:uid="{983A4A39-CA4D-4CD7-AB23-5EB2BB836DC9}"/>
    <cellStyle name="40% - Accent5 54 6" xfId="13963" xr:uid="{35140775-2BD8-45B7-88E9-0AC9F9B85E22}"/>
    <cellStyle name="40% - Accent5 54 7" xfId="13964" xr:uid="{BC413DFB-C7A9-4011-8FDE-444152C48C12}"/>
    <cellStyle name="40% - Accent5 54 8" xfId="13965" xr:uid="{560A9AF6-7FFB-45B6-9DC7-8BC5A9112F5C}"/>
    <cellStyle name="40% - Accent5 54 9" xfId="13966" xr:uid="{C0E0E814-53D4-409C-9A97-603DFC77A451}"/>
    <cellStyle name="40% - Accent5 55" xfId="13967" xr:uid="{BDD0096F-6E88-4385-B08C-210FFE121840}"/>
    <cellStyle name="40% - Accent5 55 2" xfId="13968" xr:uid="{D1F173FF-C9E4-43D6-87E7-8920A160BD91}"/>
    <cellStyle name="40% - Accent5 55 2 2" xfId="13969" xr:uid="{180E89E2-4B46-4972-B698-D96133918785}"/>
    <cellStyle name="40% - Accent5 55 3" xfId="13970" xr:uid="{BA3CE29D-6921-4787-99DD-C4ABD038B3C9}"/>
    <cellStyle name="40% - Accent5 55 3 2" xfId="13971" xr:uid="{06D7501D-FADD-4CD5-BC7E-4888B25908C2}"/>
    <cellStyle name="40% - Accent5 55 4" xfId="13972" xr:uid="{CD97ADA4-1367-4C25-9ED1-944FCBB3EFC4}"/>
    <cellStyle name="40% - Accent5 55 5" xfId="13973" xr:uid="{180025CE-4434-4D20-92AB-0D5D335EFD10}"/>
    <cellStyle name="40% - Accent5 55 6" xfId="13974" xr:uid="{BF0D6919-2436-4564-B093-12547FB704B2}"/>
    <cellStyle name="40% - Accent5 55 7" xfId="13975" xr:uid="{56E0DE20-1AF1-46D5-AA3A-F2085973922F}"/>
    <cellStyle name="40% - Accent5 56" xfId="13976" xr:uid="{D048152B-9C34-489E-AFE9-1A3E95A5FA93}"/>
    <cellStyle name="40% - Accent5 56 2" xfId="13977" xr:uid="{A378D53B-DF55-43FC-B3E1-4B2D0615B92D}"/>
    <cellStyle name="40% - Accent5 56 2 2" xfId="13978" xr:uid="{EF6FC075-968B-4ACD-845C-DA1BDBCF415A}"/>
    <cellStyle name="40% - Accent5 56 3" xfId="13979" xr:uid="{02825E9A-1B19-430D-8076-C01381726FB3}"/>
    <cellStyle name="40% - Accent5 56 4" xfId="13980" xr:uid="{921A9B7C-ABCD-44A8-A383-D122C1EEC741}"/>
    <cellStyle name="40% - Accent5 56 5" xfId="13981" xr:uid="{DE748940-B94D-4303-9671-5AD694AC5178}"/>
    <cellStyle name="40% - Accent5 56 6" xfId="13982" xr:uid="{3DA1C788-5D2B-431A-815B-64A22C1C4364}"/>
    <cellStyle name="40% - Accent5 56 7" xfId="13983" xr:uid="{E452E449-59AA-4BB4-A7E8-80B4A6F9F724}"/>
    <cellStyle name="40% - Accent5 57" xfId="13984" xr:uid="{EC39B996-CCDA-410F-8FD9-F452920AF4B6}"/>
    <cellStyle name="40% - Accent5 57 2" xfId="13985" xr:uid="{F057DB61-8540-4312-92CD-509793798E95}"/>
    <cellStyle name="40% - Accent5 57 2 2" xfId="13986" xr:uid="{887DA1BE-027F-40C0-B4F3-872B70CC0F2A}"/>
    <cellStyle name="40% - Accent5 57 3" xfId="13987" xr:uid="{D7F5D4C1-0017-46CA-BCC4-ED4B182C3C16}"/>
    <cellStyle name="40% - Accent5 57 4" xfId="13988" xr:uid="{73112EDC-195F-42DA-A814-023FD18D12F8}"/>
    <cellStyle name="40% - Accent5 57 5" xfId="13989" xr:uid="{07110EB8-5FB3-4049-A859-8450B1FF5CD7}"/>
    <cellStyle name="40% - Accent5 57 6" xfId="13990" xr:uid="{A217B48C-D05B-455B-951E-CCFD2CBC1E5D}"/>
    <cellStyle name="40% - Accent5 57 7" xfId="13991" xr:uid="{F1CE2CCC-5C35-4E73-A4CD-7AA4C8034C1E}"/>
    <cellStyle name="40% - Accent5 58" xfId="13992" xr:uid="{5F50C02E-1A18-441A-951E-2211C78CC5F9}"/>
    <cellStyle name="40% - Accent5 58 2" xfId="13993" xr:uid="{D2D7C88F-B508-49F4-BF34-CD80BB3F252F}"/>
    <cellStyle name="40% - Accent5 58 2 2" xfId="13994" xr:uid="{12F16FEA-7955-4F82-9B43-D3FB7E343038}"/>
    <cellStyle name="40% - Accent5 58 3" xfId="13995" xr:uid="{6C729993-187E-48F0-B3CC-6B3B84BC073D}"/>
    <cellStyle name="40% - Accent5 58 3 2" xfId="13996" xr:uid="{06A883AD-E7BB-46F4-B909-00B9F767A062}"/>
    <cellStyle name="40% - Accent5 58 4" xfId="13997" xr:uid="{0DC071D4-D547-456D-A45D-B6A1D8F21974}"/>
    <cellStyle name="40% - Accent5 58 5" xfId="13998" xr:uid="{B3CED0A7-51E0-417B-B48B-3A7BACB020A7}"/>
    <cellStyle name="40% - Accent5 58 6" xfId="13999" xr:uid="{CB497F3E-4340-4365-9ADE-FB390C378218}"/>
    <cellStyle name="40% - Accent5 58 7" xfId="14000" xr:uid="{B6B916C3-52A2-4568-9F10-1F2227A5D37D}"/>
    <cellStyle name="40% - Accent5 59" xfId="14001" xr:uid="{E2E9B167-5BF9-4A8E-9CC2-663D89F34B42}"/>
    <cellStyle name="40% - Accent5 59 2" xfId="14002" xr:uid="{A4F40709-5076-4828-8500-CE3274F69A86}"/>
    <cellStyle name="40% - Accent5 59 2 2" xfId="14003" xr:uid="{CCED37F9-B9F5-4FC1-BC82-A65BDA9076B1}"/>
    <cellStyle name="40% - Accent5 59 3" xfId="14004" xr:uid="{46F5F1FB-7059-4127-BFD0-FE752B8AAB13}"/>
    <cellStyle name="40% - Accent5 59 3 2" xfId="14005" xr:uid="{EB739F4C-C5F7-4BA0-959F-FEE868CAEB24}"/>
    <cellStyle name="40% - Accent5 59 4" xfId="14006" xr:uid="{099F83DC-0D8E-47F0-9075-2E0F41209B4A}"/>
    <cellStyle name="40% - Accent5 59 5" xfId="14007" xr:uid="{57A35D87-709D-414E-97E0-52483F328A70}"/>
    <cellStyle name="40% - Accent5 59 6" xfId="14008" xr:uid="{4E29ECB4-CAD9-441D-B8BE-ABEAB5719765}"/>
    <cellStyle name="40% - Accent5 59 7" xfId="14009" xr:uid="{BF1B984B-8F33-4FBF-866A-29AD7A38391A}"/>
    <cellStyle name="40% - Accent5 6" xfId="14010" xr:uid="{8F1CA979-88E7-45AE-BCD1-31075272CC40}"/>
    <cellStyle name="40% - Accent5 6 2" xfId="14011" xr:uid="{1EC60F0B-87DF-44C7-BE1F-C72D41BD031E}"/>
    <cellStyle name="40% - Accent5 6 2 2" xfId="14012" xr:uid="{5BF5F44D-2B41-4F97-B790-4748D3C24CFF}"/>
    <cellStyle name="40% - Accent5 6 2 3" xfId="14013" xr:uid="{E2D6BBB6-ADA6-452D-A59C-36674E909638}"/>
    <cellStyle name="40% - Accent5 6 2 4" xfId="14014" xr:uid="{5C289D27-EE14-45E5-8FDE-722609D24702}"/>
    <cellStyle name="40% - Accent5 6 2 5" xfId="14015" xr:uid="{C0FD68B9-3A59-4F8B-A69E-A3AC1D938C99}"/>
    <cellStyle name="40% - Accent5 6 2 6" xfId="14016" xr:uid="{1616D8AE-9954-42D1-97AA-33DFC1ABE990}"/>
    <cellStyle name="40% - Accent5 6 3" xfId="14017" xr:uid="{5A8864F3-F50C-41EF-9C0C-3559A5FF0D95}"/>
    <cellStyle name="40% - Accent5 6 3 2" xfId="14018" xr:uid="{979484E7-DBE6-431D-BE13-54993BA4BD55}"/>
    <cellStyle name="40% - Accent5 6 4" xfId="14019" xr:uid="{BB9C7AE4-BD0A-4DC4-B6BF-B69CAC80B2CB}"/>
    <cellStyle name="40% - Accent5 6 5" xfId="14020" xr:uid="{EBF69FD2-8949-4380-91C2-DC6E2F072ABB}"/>
    <cellStyle name="40% - Accent5 6 6" xfId="14021" xr:uid="{DBA5C597-CE26-4975-A95C-3BAA86256C29}"/>
    <cellStyle name="40% - Accent5 6 7" xfId="14022" xr:uid="{DB3A0D94-F1E4-4625-ACFE-32E5DEF9FA3C}"/>
    <cellStyle name="40% - Accent5 60" xfId="14023" xr:uid="{ACCC5F2B-7929-45DC-804E-00F5E3F0AFA0}"/>
    <cellStyle name="40% - Accent5 60 2" xfId="14024" xr:uid="{567ECE71-1CB1-41FF-AA5E-2799E269CF58}"/>
    <cellStyle name="40% - Accent5 60 2 2" xfId="14025" xr:uid="{27B58F33-3B8D-4582-9255-5D36864150CA}"/>
    <cellStyle name="40% - Accent5 60 3" xfId="14026" xr:uid="{BDBE9C6F-7157-4A9E-850D-ED31FDA6E93D}"/>
    <cellStyle name="40% - Accent5 60 3 2" xfId="14027" xr:uid="{CF768923-E748-4DE8-B996-23607DD7224F}"/>
    <cellStyle name="40% - Accent5 60 4" xfId="14028" xr:uid="{9037F790-0631-4B20-A5DF-3BC017359188}"/>
    <cellStyle name="40% - Accent5 60 5" xfId="14029" xr:uid="{6684077C-2C1C-463C-98BB-21E354ECEB04}"/>
    <cellStyle name="40% - Accent5 60 6" xfId="14030" xr:uid="{E4D65315-E5FB-4DEE-AAF0-687E147899F0}"/>
    <cellStyle name="40% - Accent5 60 7" xfId="14031" xr:uid="{3A05320C-C584-413D-8FCA-E0F996794E5E}"/>
    <cellStyle name="40% - Accent5 61" xfId="14032" xr:uid="{634AB346-D255-4A68-98EE-BCB38561F6FF}"/>
    <cellStyle name="40% - Accent5 61 2" xfId="14033" xr:uid="{65B738EE-1156-4134-94C6-C20A3D0AD19D}"/>
    <cellStyle name="40% - Accent5 61 2 2" xfId="14034" xr:uid="{0CC302CF-D1DA-450A-9CD5-17A1F4255E75}"/>
    <cellStyle name="40% - Accent5 61 3" xfId="14035" xr:uid="{11585E32-DA16-467C-BA7C-E3F613ED8095}"/>
    <cellStyle name="40% - Accent5 61 3 2" xfId="14036" xr:uid="{E9B31FA3-9349-49E4-BCA8-ED289866C654}"/>
    <cellStyle name="40% - Accent5 61 4" xfId="14037" xr:uid="{E538562C-E5CC-4B09-8958-E21CA16D5EE4}"/>
    <cellStyle name="40% - Accent5 61 5" xfId="14038" xr:uid="{9E43F9B0-4414-40A6-B20A-3991679A45B8}"/>
    <cellStyle name="40% - Accent5 61 6" xfId="14039" xr:uid="{63F9BDCD-6867-4863-8C9D-A86CE8B43096}"/>
    <cellStyle name="40% - Accent5 61 7" xfId="14040" xr:uid="{CE42AC41-4EB3-4156-9101-D33CF6A9F998}"/>
    <cellStyle name="40% - Accent5 62" xfId="14041" xr:uid="{2CB02552-4C03-4A11-8F6C-CD6E9C282F85}"/>
    <cellStyle name="40% - Accent5 62 2" xfId="14042" xr:uid="{2C1F78C1-3551-4E7A-8A6B-5A7BAFDB2125}"/>
    <cellStyle name="40% - Accent5 62 2 2" xfId="14043" xr:uid="{430FD824-1D38-4766-B3C3-9EA3D38042F1}"/>
    <cellStyle name="40% - Accent5 62 3" xfId="14044" xr:uid="{FEA626C8-1B3E-40B8-8703-C4D084954708}"/>
    <cellStyle name="40% - Accent5 62 3 2" xfId="14045" xr:uid="{20F9BC9D-64EB-4D8B-A420-4F9BBE58BAA1}"/>
    <cellStyle name="40% - Accent5 62 4" xfId="14046" xr:uid="{17A7715D-D5F0-41C5-8578-2D4227D03C5F}"/>
    <cellStyle name="40% - Accent5 62 5" xfId="14047" xr:uid="{465873D1-B6AB-4F6F-80C8-119F5037D226}"/>
    <cellStyle name="40% - Accent5 62 6" xfId="14048" xr:uid="{6465895F-2CD6-4F5E-97EC-0141D131357E}"/>
    <cellStyle name="40% - Accent5 62 7" xfId="14049" xr:uid="{1861E263-D3FE-4AC9-833D-BD94E7F51A67}"/>
    <cellStyle name="40% - Accent5 63" xfId="14050" xr:uid="{8EB1CA89-3592-4CF1-80C2-F3F6D907E520}"/>
    <cellStyle name="40% - Accent5 63 2" xfId="14051" xr:uid="{3304B095-3C29-492E-BA52-1F153DDCFFD5}"/>
    <cellStyle name="40% - Accent5 63 2 2" xfId="14052" xr:uid="{49AD2BAE-40D6-4954-B116-049D15973236}"/>
    <cellStyle name="40% - Accent5 63 3" xfId="14053" xr:uid="{80C2D00D-D10C-4FB7-B88C-232079DB6126}"/>
    <cellStyle name="40% - Accent5 63 3 2" xfId="14054" xr:uid="{5D64E40F-F5CC-4A8B-A80F-6B7CAE66794F}"/>
    <cellStyle name="40% - Accent5 63 4" xfId="14055" xr:uid="{EE4B4FB4-33BD-4A21-A4FD-A4A41FB2838C}"/>
    <cellStyle name="40% - Accent5 63 5" xfId="14056" xr:uid="{3C35F763-9EC3-4273-AB94-F366966D36B7}"/>
    <cellStyle name="40% - Accent5 63 6" xfId="14057" xr:uid="{4095F01F-69EB-4DA1-95F1-5640C3A11757}"/>
    <cellStyle name="40% - Accent5 63 7" xfId="14058" xr:uid="{111F0A87-95B0-4D24-B5B1-57E012A46A78}"/>
    <cellStyle name="40% - Accent5 64" xfId="14059" xr:uid="{8F665682-77ED-45C4-9833-C9F7AECF9C4D}"/>
    <cellStyle name="40% - Accent5 64 2" xfId="14060" xr:uid="{B7D6CBA9-747F-40D3-BEBB-6060B13D8F05}"/>
    <cellStyle name="40% - Accent5 64 2 2" xfId="14061" xr:uid="{339DC7D2-1594-447A-9500-CA1D83385BBF}"/>
    <cellStyle name="40% - Accent5 64 3" xfId="14062" xr:uid="{26234C85-9300-4EC4-A9E7-1FD35E7FCCD6}"/>
    <cellStyle name="40% - Accent5 64 3 2" xfId="14063" xr:uid="{72F61F44-CDA2-4D1E-B39C-4F9173DA64C7}"/>
    <cellStyle name="40% - Accent5 64 4" xfId="14064" xr:uid="{7811822D-BB73-402E-87B7-66680E0FA63C}"/>
    <cellStyle name="40% - Accent5 64 5" xfId="14065" xr:uid="{63028508-E08A-4F58-8EE1-783D795CB102}"/>
    <cellStyle name="40% - Accent5 64 6" xfId="14066" xr:uid="{956C4AD8-CFFD-4C14-92AB-E94A13CD00DA}"/>
    <cellStyle name="40% - Accent5 64 7" xfId="14067" xr:uid="{B9637BC8-08A8-4F8C-87EC-14661A2DB924}"/>
    <cellStyle name="40% - Accent5 65" xfId="14068" xr:uid="{D5F0396A-425B-46FD-AE27-46C8F38B0FDC}"/>
    <cellStyle name="40% - Accent5 65 2" xfId="14069" xr:uid="{6E6C29B9-52D9-405B-9E45-B1ACCCA29F23}"/>
    <cellStyle name="40% - Accent5 65 2 2" xfId="14070" xr:uid="{028FF756-EF9B-4E7E-B3B0-FFD453A3F4A6}"/>
    <cellStyle name="40% - Accent5 65 3" xfId="14071" xr:uid="{A54388F0-7D49-46B6-A27B-6F49D5D8FF2F}"/>
    <cellStyle name="40% - Accent5 65 3 2" xfId="14072" xr:uid="{D733DBAA-C68D-4615-BE09-0B9BD44004E8}"/>
    <cellStyle name="40% - Accent5 65 4" xfId="14073" xr:uid="{24DC9CE7-ED9D-4426-AA55-F9EEB16027E1}"/>
    <cellStyle name="40% - Accent5 65 5" xfId="14074" xr:uid="{7F3F3665-E393-409B-A119-C46D8032C7A2}"/>
    <cellStyle name="40% - Accent5 65 6" xfId="14075" xr:uid="{215BBA45-B0A8-4B2A-BFBC-1C64E9CF96FD}"/>
    <cellStyle name="40% - Accent5 65 7" xfId="14076" xr:uid="{A4BA5077-A80D-4F43-B647-1CE6FA88ED3B}"/>
    <cellStyle name="40% - Accent5 66" xfId="14077" xr:uid="{994BFD44-DB47-4352-B1F3-BA8E67E1C03D}"/>
    <cellStyle name="40% - Accent5 66 2" xfId="14078" xr:uid="{C3BC0FAC-5470-42F9-87C5-23D8C284D60B}"/>
    <cellStyle name="40% - Accent5 66 2 2" xfId="14079" xr:uid="{A007A5C1-95B2-4087-992A-EDA1602923C8}"/>
    <cellStyle name="40% - Accent5 66 3" xfId="14080" xr:uid="{93D5FE42-5593-4157-9A38-0F643BF5030E}"/>
    <cellStyle name="40% - Accent5 66 3 2" xfId="14081" xr:uid="{98FFD3F3-129F-44F2-9E3D-73178BF981B6}"/>
    <cellStyle name="40% - Accent5 66 4" xfId="14082" xr:uid="{7E579544-47AD-4E69-A4B3-4979D0B51EB4}"/>
    <cellStyle name="40% - Accent5 66 5" xfId="14083" xr:uid="{0B3838AF-7456-49A8-9858-B81E2D8A7ED8}"/>
    <cellStyle name="40% - Accent5 66 6" xfId="14084" xr:uid="{31925A67-B1B6-4DBB-BE83-29021E276192}"/>
    <cellStyle name="40% - Accent5 66 7" xfId="14085" xr:uid="{91D8E04D-6EF4-4870-8B09-D2851DD64977}"/>
    <cellStyle name="40% - Accent5 67" xfId="14086" xr:uid="{ACC4F817-E1EC-4D4E-B323-6EAD6A5DC63E}"/>
    <cellStyle name="40% - Accent5 67 2" xfId="14087" xr:uid="{74C8B378-944E-4A09-9E8A-1D93EF7E307D}"/>
    <cellStyle name="40% - Accent5 67 2 2" xfId="14088" xr:uid="{4B09BA1E-2AC1-4EEB-86BD-D341F1938446}"/>
    <cellStyle name="40% - Accent5 67 3" xfId="14089" xr:uid="{A3CA9ED4-D221-4C39-98A0-1BA615100B6F}"/>
    <cellStyle name="40% - Accent5 67 3 2" xfId="14090" xr:uid="{545048E1-D728-4F8A-AF7A-6E6BB48D23C3}"/>
    <cellStyle name="40% - Accent5 67 4" xfId="14091" xr:uid="{EAF6B8CB-461F-4F98-8710-5C86822836DA}"/>
    <cellStyle name="40% - Accent5 67 5" xfId="14092" xr:uid="{4A4B690B-6740-472C-910C-3272A3979506}"/>
    <cellStyle name="40% - Accent5 67 6" xfId="14093" xr:uid="{6F2D911A-1095-4A77-AEF6-0432D76A6EC8}"/>
    <cellStyle name="40% - Accent5 67 7" xfId="14094" xr:uid="{508F21E3-2FE7-4220-877E-8BBD09900F16}"/>
    <cellStyle name="40% - Accent5 68" xfId="14095" xr:uid="{730314E8-3FAC-4158-827A-9F91874B65D1}"/>
    <cellStyle name="40% - Accent5 68 2" xfId="14096" xr:uid="{27B56A40-CD54-4313-9D06-FA9952EE93B5}"/>
    <cellStyle name="40% - Accent5 68 2 2" xfId="14097" xr:uid="{7B71854D-C845-4356-B922-8B4112833AC2}"/>
    <cellStyle name="40% - Accent5 68 3" xfId="14098" xr:uid="{F76AC40C-F017-48F2-9AF6-E38B9FB66AF3}"/>
    <cellStyle name="40% - Accent5 68 3 2" xfId="14099" xr:uid="{4391C99B-1547-4BA6-8ABF-D5F2AB7BDE7A}"/>
    <cellStyle name="40% - Accent5 68 4" xfId="14100" xr:uid="{42B71A7F-EFCF-446D-8904-6BBA775C2794}"/>
    <cellStyle name="40% - Accent5 68 5" xfId="14101" xr:uid="{D4CA86CF-1EB3-40DC-87B3-94F7F833E211}"/>
    <cellStyle name="40% - Accent5 68 6" xfId="14102" xr:uid="{8AD404DD-A875-4591-8738-4DA59CE22FCB}"/>
    <cellStyle name="40% - Accent5 68 7" xfId="14103" xr:uid="{69D4DF3D-1B86-4CC4-9F26-53899DA3F918}"/>
    <cellStyle name="40% - Accent5 69" xfId="14104" xr:uid="{20A53E0B-5100-421D-8532-773905C6EA14}"/>
    <cellStyle name="40% - Accent5 69 2" xfId="14105" xr:uid="{EC3349FF-EA7A-4BAC-8B5E-C19EE4C17F97}"/>
    <cellStyle name="40% - Accent5 69 2 2" xfId="14106" xr:uid="{E292E66E-992E-4706-8DA8-80CA10DD9A9C}"/>
    <cellStyle name="40% - Accent5 69 3" xfId="14107" xr:uid="{46AAB431-439F-4F94-979A-50517F76EF31}"/>
    <cellStyle name="40% - Accent5 69 3 2" xfId="14108" xr:uid="{902DFDED-87DF-4A41-94DA-7538591354F2}"/>
    <cellStyle name="40% - Accent5 69 4" xfId="14109" xr:uid="{2E2842B4-F3FF-43B8-812F-96E4DA0DE4B1}"/>
    <cellStyle name="40% - Accent5 69 5" xfId="14110" xr:uid="{10B98BC9-3BF5-47DC-8991-86CE457DB615}"/>
    <cellStyle name="40% - Accent5 69 6" xfId="14111" xr:uid="{341F86D2-5CB9-46C2-84B1-68C017386F79}"/>
    <cellStyle name="40% - Accent5 69 7" xfId="14112" xr:uid="{4DF63443-E5FB-4C70-8502-9710E26FC7CB}"/>
    <cellStyle name="40% - Accent5 7" xfId="14113" xr:uid="{6F904380-805A-4B02-891B-0C095C15604C}"/>
    <cellStyle name="40% - Accent5 7 2" xfId="14114" xr:uid="{DBF88260-53FB-459C-B0C8-1F473B43B8C2}"/>
    <cellStyle name="40% - Accent5 7 2 2" xfId="14115" xr:uid="{0061C7F8-77BD-420A-BA70-1D1073D027F2}"/>
    <cellStyle name="40% - Accent5 7 2 3" xfId="14116" xr:uid="{8FA7149A-81FC-4056-8C5C-763AD1282B3F}"/>
    <cellStyle name="40% - Accent5 7 2 4" xfId="14117" xr:uid="{252C819F-D314-4023-B781-D3E7F1BD29C8}"/>
    <cellStyle name="40% - Accent5 7 2 5" xfId="14118" xr:uid="{3ECCEFA5-DA8C-49ED-8C17-05538B2E3FA5}"/>
    <cellStyle name="40% - Accent5 7 2 6" xfId="14119" xr:uid="{C4BCDF9E-5441-474D-B381-B7BC7D2255BF}"/>
    <cellStyle name="40% - Accent5 7 3" xfId="14120" xr:uid="{26CDACFF-9D60-4AE7-B3CD-EF710F29C107}"/>
    <cellStyle name="40% - Accent5 7 3 2" xfId="14121" xr:uid="{48087AF6-39CE-46CF-AFE5-D5E56859B414}"/>
    <cellStyle name="40% - Accent5 7 4" xfId="14122" xr:uid="{1ABAA2F5-E9B0-45CC-889E-EB09C1F53894}"/>
    <cellStyle name="40% - Accent5 7 5" xfId="14123" xr:uid="{FD7B93F3-E48A-49CB-936D-0EB7E6466D0B}"/>
    <cellStyle name="40% - Accent5 7 6" xfId="14124" xr:uid="{EFA7FEA6-A9C7-4A0E-A468-974EBB8AE6D1}"/>
    <cellStyle name="40% - Accent5 7 7" xfId="14125" xr:uid="{46647CFF-6C61-4B57-A32D-6F87F0B2FC20}"/>
    <cellStyle name="40% - Accent5 70" xfId="14126" xr:uid="{B29DD79D-5F6A-4DCA-802F-F6E91CCFEE73}"/>
    <cellStyle name="40% - Accent5 70 2" xfId="14127" xr:uid="{06B462DC-EA28-4C30-B2E5-A15FC7339A96}"/>
    <cellStyle name="40% - Accent5 70 2 2" xfId="14128" xr:uid="{81C4D7F9-14DE-45A2-AAD2-E45C6A5773C4}"/>
    <cellStyle name="40% - Accent5 70 3" xfId="14129" xr:uid="{BFF83E00-9083-48BE-87AB-52D60C0DD6E0}"/>
    <cellStyle name="40% - Accent5 70 4" xfId="14130" xr:uid="{4C4CE5C6-0005-4B52-8D00-53776D032FDA}"/>
    <cellStyle name="40% - Accent5 70 5" xfId="14131" xr:uid="{4BF7A507-C240-4E49-A81C-84E1D7F3018B}"/>
    <cellStyle name="40% - Accent5 70 6" xfId="14132" xr:uid="{580918D9-792B-4CF6-932D-A2DDC014D8B1}"/>
    <cellStyle name="40% - Accent5 70 7" xfId="14133" xr:uid="{BBE8BBE3-C056-466B-B2FC-7151D524D0B3}"/>
    <cellStyle name="40% - Accent5 71" xfId="14134" xr:uid="{D6892464-BC4D-439A-8BDE-7F22FF67DD3F}"/>
    <cellStyle name="40% - Accent5 71 2" xfId="14135" xr:uid="{3C995063-EEFC-480C-9313-877C971010F7}"/>
    <cellStyle name="40% - Accent5 71 2 2" xfId="14136" xr:uid="{DAD94662-C425-42D3-8B8F-5E30E465E829}"/>
    <cellStyle name="40% - Accent5 71 3" xfId="14137" xr:uid="{C7E40E7D-1132-44B0-AD71-13DE5A060FAF}"/>
    <cellStyle name="40% - Accent5 71 4" xfId="14138" xr:uid="{F239E5DF-3BB5-4F4C-9440-425D4B7F155A}"/>
    <cellStyle name="40% - Accent5 71 5" xfId="14139" xr:uid="{ACEB53BF-F7AB-4114-BF76-DEB853F56059}"/>
    <cellStyle name="40% - Accent5 71 6" xfId="14140" xr:uid="{19E28532-2ACC-4BC0-BCAA-FAF5FEAAD70F}"/>
    <cellStyle name="40% - Accent5 71 7" xfId="14141" xr:uid="{3FBA104B-701A-4BC7-8B81-C506FC4B9A10}"/>
    <cellStyle name="40% - Accent5 72" xfId="14142" xr:uid="{F18197D9-65D1-4560-A07D-3ADF5083B9BD}"/>
    <cellStyle name="40% - Accent5 72 2" xfId="14143" xr:uid="{CBE0FB85-5E1D-4020-AFF6-8A49A5988D76}"/>
    <cellStyle name="40% - Accent5 72 2 2" xfId="14144" xr:uid="{4828F3FE-EDCD-4B01-A4F1-7201B0B58E65}"/>
    <cellStyle name="40% - Accent5 72 3" xfId="14145" xr:uid="{2F909B6A-EAC2-484F-9419-0987633E0BFF}"/>
    <cellStyle name="40% - Accent5 72 4" xfId="14146" xr:uid="{2CC5C457-41AE-4D26-B912-CBBCB285B778}"/>
    <cellStyle name="40% - Accent5 72 5" xfId="14147" xr:uid="{1E673DD4-6586-4C48-B531-A9737EBF5E20}"/>
    <cellStyle name="40% - Accent5 72 6" xfId="14148" xr:uid="{DF810437-3B2D-4BE0-887D-E6D16AF066DC}"/>
    <cellStyle name="40% - Accent5 72 7" xfId="14149" xr:uid="{5506CE9E-F509-48DB-A79C-EA0F468181D2}"/>
    <cellStyle name="40% - Accent5 73" xfId="14150" xr:uid="{F268B41D-87EF-413B-92E9-6D659F20CC06}"/>
    <cellStyle name="40% - Accent5 73 2" xfId="14151" xr:uid="{EBECE5F5-F4EF-4408-B4EE-F3AE7D69A902}"/>
    <cellStyle name="40% - Accent5 73 2 2" xfId="14152" xr:uid="{51F4F022-A1AC-46CD-9B84-1A183A9B1DCC}"/>
    <cellStyle name="40% - Accent5 73 3" xfId="14153" xr:uid="{C162FCDF-8C01-4972-992B-50A787E2DBCC}"/>
    <cellStyle name="40% - Accent5 73 4" xfId="14154" xr:uid="{9D122A0E-64CE-4BBB-A5E6-66D1087A93A3}"/>
    <cellStyle name="40% - Accent5 74" xfId="14155" xr:uid="{C1F2648B-9E9D-4106-B37C-B63743A01435}"/>
    <cellStyle name="40% - Accent5 74 2" xfId="14156" xr:uid="{9D0E1C12-377B-4AC9-9960-094D1019FE47}"/>
    <cellStyle name="40% - Accent5 74 2 2" xfId="14157" xr:uid="{EF27AA43-9BF3-48FB-92EA-D57368CCF260}"/>
    <cellStyle name="40% - Accent5 74 3" xfId="14158" xr:uid="{6C6D1292-7EE6-490B-8D1C-26A4E90C0185}"/>
    <cellStyle name="40% - Accent5 74 4" xfId="14159" xr:uid="{E630FC47-5B62-4DCC-B743-5C2F2FA6FDAF}"/>
    <cellStyle name="40% - Accent5 75" xfId="14160" xr:uid="{E06DAF78-4EF0-4635-86F6-79C3DE5A19D3}"/>
    <cellStyle name="40% - Accent5 75 2" xfId="14161" xr:uid="{F3AFA8AC-4584-48B8-B2ED-DB5C007866B0}"/>
    <cellStyle name="40% - Accent5 75 2 2" xfId="14162" xr:uid="{DAB52C38-DDBC-4F1E-A89E-A7634E8EFEE8}"/>
    <cellStyle name="40% - Accent5 75 3" xfId="14163" xr:uid="{1EAE9E20-BB98-4BB6-B62E-AB63BD9E39F3}"/>
    <cellStyle name="40% - Accent5 75 4" xfId="14164" xr:uid="{CDBA34E7-50E9-4517-912B-9B043D56D28D}"/>
    <cellStyle name="40% - Accent5 76" xfId="14165" xr:uid="{ECC927E0-4AB8-4199-8598-27283DDBA830}"/>
    <cellStyle name="40% - Accent5 76 2" xfId="14166" xr:uid="{D433B1AA-33EB-4FC6-AF02-1B39C3D620BB}"/>
    <cellStyle name="40% - Accent5 76 2 2" xfId="14167" xr:uid="{86CFD4D4-0DF5-4CF0-A92E-DF1FB9FB735A}"/>
    <cellStyle name="40% - Accent5 76 3" xfId="14168" xr:uid="{A2AD4157-CC56-4472-BC1D-D31F5F1FCAD7}"/>
    <cellStyle name="40% - Accent5 76 4" xfId="14169" xr:uid="{EC4016B3-5C98-41A1-9589-402F5BE361AB}"/>
    <cellStyle name="40% - Accent5 77" xfId="14170" xr:uid="{B3F2EC14-FE0B-49FE-BED4-3CC589A44824}"/>
    <cellStyle name="40% - Accent5 77 2" xfId="14171" xr:uid="{98341C53-ECEF-498A-AE83-F95A931D6FB5}"/>
    <cellStyle name="40% - Accent5 77 2 2" xfId="14172" xr:uid="{FF24F847-E4CC-4BA9-A13F-D2F3E3DC4A4E}"/>
    <cellStyle name="40% - Accent5 77 3" xfId="14173" xr:uid="{C4D1BC04-9E48-4811-B9C7-DD30A98C4EBC}"/>
    <cellStyle name="40% - Accent5 77 4" xfId="14174" xr:uid="{6337AC96-E0B2-43F0-A648-65609E592835}"/>
    <cellStyle name="40% - Accent5 78" xfId="14175" xr:uid="{9C3CCDD1-B938-4C0A-B959-23B648F0A99C}"/>
    <cellStyle name="40% - Accent5 78 2" xfId="14176" xr:uid="{E1BCB4DF-A9F8-4611-AFC0-D3B484934D7F}"/>
    <cellStyle name="40% - Accent5 78 2 2" xfId="14177" xr:uid="{080E6840-7526-4BAB-91D9-D3D0C31406B4}"/>
    <cellStyle name="40% - Accent5 78 3" xfId="14178" xr:uid="{157B301C-F1DC-40BF-8DA9-ACFC5BE90E1C}"/>
    <cellStyle name="40% - Accent5 78 4" xfId="14179" xr:uid="{63B97750-871B-44C2-A723-6000954EF824}"/>
    <cellStyle name="40% - Accent5 79" xfId="14180" xr:uid="{F12DF11A-4361-4C8D-B7FE-B070A1ECA46F}"/>
    <cellStyle name="40% - Accent5 79 2" xfId="14181" xr:uid="{8F2F823F-B541-433B-90B0-9A7FB841A6DC}"/>
    <cellStyle name="40% - Accent5 79 2 2" xfId="14182" xr:uid="{ADA54D78-A2EE-42E7-AB1C-254A9AA5502B}"/>
    <cellStyle name="40% - Accent5 79 3" xfId="14183" xr:uid="{0C747A48-2C33-443E-A24D-CA94B3B1C121}"/>
    <cellStyle name="40% - Accent5 79 4" xfId="14184" xr:uid="{1041180D-16A1-45E1-816A-C3439F748420}"/>
    <cellStyle name="40% - Accent5 8" xfId="14185" xr:uid="{2A350B6E-D5B1-4687-98F6-AFC5341FEE5A}"/>
    <cellStyle name="40% - Accent5 8 2" xfId="14186" xr:uid="{903C6992-D084-46C3-AB9A-4D8935B20114}"/>
    <cellStyle name="40% - Accent5 8 2 2" xfId="14187" xr:uid="{420953E1-109E-4DEF-8119-745306688248}"/>
    <cellStyle name="40% - Accent5 8 2 3" xfId="14188" xr:uid="{09C55252-790E-4E4B-A1EB-B8CA237C35B2}"/>
    <cellStyle name="40% - Accent5 8 2 4" xfId="14189" xr:uid="{F280A828-E07C-4716-BAAD-2703FC64E86C}"/>
    <cellStyle name="40% - Accent5 8 2 5" xfId="14190" xr:uid="{CB731842-8A10-4F9D-86B7-9D87485C4DD3}"/>
    <cellStyle name="40% - Accent5 8 2 6" xfId="14191" xr:uid="{F6EC575D-938D-4E08-9F33-8B5816A6D5B2}"/>
    <cellStyle name="40% - Accent5 8 3" xfId="14192" xr:uid="{DE37E37C-D737-4A5C-BC79-0BDB64C4B7DB}"/>
    <cellStyle name="40% - Accent5 8 3 2" xfId="14193" xr:uid="{11DACB54-279A-4CDC-998A-6E834E148FDF}"/>
    <cellStyle name="40% - Accent5 8 4" xfId="14194" xr:uid="{E408CD86-45BB-4921-8947-BDD553866A83}"/>
    <cellStyle name="40% - Accent5 8 5" xfId="14195" xr:uid="{BD96B104-9633-4585-B290-D9C57D4115B7}"/>
    <cellStyle name="40% - Accent5 8 6" xfId="14196" xr:uid="{56DFE77C-C0F6-418B-8CCA-94C691FD4272}"/>
    <cellStyle name="40% - Accent5 8 7" xfId="14197" xr:uid="{1EC82F0E-6A46-4E9C-9AEC-579AD0B9455B}"/>
    <cellStyle name="40% - Accent5 80" xfId="14198" xr:uid="{995CF59A-7747-4718-BF32-74F6DD54A3D5}"/>
    <cellStyle name="40% - Accent5 80 2" xfId="14199" xr:uid="{80B1C23B-1ACD-4B6A-9AB9-01495BB521F6}"/>
    <cellStyle name="40% - Accent5 80 2 2" xfId="14200" xr:uid="{72CE4979-3C00-45EF-9CB4-89405EF4DC90}"/>
    <cellStyle name="40% - Accent5 80 3" xfId="14201" xr:uid="{0CEF2AB3-D35E-4B7C-AE1C-EC9647A3D44D}"/>
    <cellStyle name="40% - Accent5 80 4" xfId="14202" xr:uid="{AF22167B-AE3E-4060-A700-F918F211534E}"/>
    <cellStyle name="40% - Accent5 81" xfId="14203" xr:uid="{69C7C95A-92E4-4265-BB01-62F83585274D}"/>
    <cellStyle name="40% - Accent5 81 2" xfId="14204" xr:uid="{3AA9ABF4-59C8-4F38-8582-7B244FEE850A}"/>
    <cellStyle name="40% - Accent5 81 2 2" xfId="14205" xr:uid="{409E0084-629E-4B2A-B7CD-F9B4EF27439D}"/>
    <cellStyle name="40% - Accent5 81 2 2 2" xfId="14206" xr:uid="{6F51EB2A-1EAA-42AA-8CB5-6957F4ECAC90}"/>
    <cellStyle name="40% - Accent5 81 2 3" xfId="14207" xr:uid="{4B08D9ED-02C0-4999-A7C7-54003CC8606C}"/>
    <cellStyle name="40% - Accent5 81 2 4" xfId="14208" xr:uid="{80551C31-C24E-485A-A876-AB4A4396256D}"/>
    <cellStyle name="40% - Accent5 81 2 5" xfId="14209" xr:uid="{87FBE682-F098-4FA7-A6E1-009E02400AE2}"/>
    <cellStyle name="40% - Accent5 81 2 6" xfId="14210" xr:uid="{366761AE-9720-4DCD-A0C2-76BEBA5E6F12}"/>
    <cellStyle name="40% - Accent5 81 3" xfId="14211" xr:uid="{56CC83AD-C703-4FA8-AF33-C9E37FA8882F}"/>
    <cellStyle name="40% - Accent5 81 4" xfId="14212" xr:uid="{B381AFE9-0A38-499E-ABE5-2D6755BBDFF2}"/>
    <cellStyle name="40% - Accent5 82" xfId="14213" xr:uid="{E47E97D5-98C4-4B48-999E-DD48CA9E21E5}"/>
    <cellStyle name="40% - Accent5 82 2" xfId="14214" xr:uid="{3C04874C-0B28-4A23-A4B6-2C9782404F20}"/>
    <cellStyle name="40% - Accent5 82 3" xfId="14215" xr:uid="{67616F97-BA0C-4169-98FA-52619D1C7676}"/>
    <cellStyle name="40% - Accent5 83" xfId="14216" xr:uid="{49337884-B2BA-49A6-9BA8-2DB5768073D1}"/>
    <cellStyle name="40% - Accent5 83 2" xfId="14217" xr:uid="{3686E185-7F34-4A42-8E90-1F5ADBD8A29E}"/>
    <cellStyle name="40% - Accent5 83 3" xfId="14218" xr:uid="{E5FC864D-4754-4543-AA9F-D0A1E426C19B}"/>
    <cellStyle name="40% - Accent5 84" xfId="14219" xr:uid="{0FF0F569-06F1-42DA-B6B2-EB4582AA2BD9}"/>
    <cellStyle name="40% - Accent5 84 2" xfId="14220" xr:uid="{5AD6085F-E13B-4350-A712-EE7EE1E2FACC}"/>
    <cellStyle name="40% - Accent5 84 3" xfId="14221" xr:uid="{0F42F566-BE9E-4F9C-B1DD-34478BFF0ECF}"/>
    <cellStyle name="40% - Accent5 85" xfId="14222" xr:uid="{C6CDC72A-1D96-49BE-A4BD-91F1AE5F2A1F}"/>
    <cellStyle name="40% - Accent5 85 2" xfId="14223" xr:uid="{87FBCEBF-9220-46D1-82B7-FE6E373C4094}"/>
    <cellStyle name="40% - Accent5 85 3" xfId="14224" xr:uid="{29A60717-D7F4-40BB-AE04-00F525232F9C}"/>
    <cellStyle name="40% - Accent5 86" xfId="14225" xr:uid="{9374D94C-1964-4F44-B6B1-82F7088843F7}"/>
    <cellStyle name="40% - Accent5 86 2" xfId="14226" xr:uid="{159BEFC4-76CE-404F-81A4-69E329111FE4}"/>
    <cellStyle name="40% - Accent5 86 2 2" xfId="14227" xr:uid="{6DF810B2-FF95-41E1-9732-E40E14170398}"/>
    <cellStyle name="40% - Accent5 86 3" xfId="14228" xr:uid="{24615DA4-AC6F-4A0B-9300-779052F88013}"/>
    <cellStyle name="40% - Accent5 86 4" xfId="14229" xr:uid="{38098F32-6C47-4A98-93EA-E7DB36018094}"/>
    <cellStyle name="40% - Accent5 86 5" xfId="14230" xr:uid="{CC2EAC94-E016-4C6F-B01E-D7B41BB2D3B8}"/>
    <cellStyle name="40% - Accent5 86 6" xfId="14231" xr:uid="{645710EB-6850-49A9-BCB4-E51A8F72B9A9}"/>
    <cellStyle name="40% - Accent5 87" xfId="14232" xr:uid="{0DE75DAD-E3D5-4DEC-9953-889BA6708023}"/>
    <cellStyle name="40% - Accent5 87 2" xfId="14233" xr:uid="{52933041-5975-4752-BCDA-48288C9BD2C1}"/>
    <cellStyle name="40% - Accent5 87 2 2" xfId="14234" xr:uid="{FB6BBEAF-790A-4CBD-9A71-5A668F86FF63}"/>
    <cellStyle name="40% - Accent5 87 3" xfId="14235" xr:uid="{631C89DE-0EF8-448F-A1DA-BDA1FEA6C21C}"/>
    <cellStyle name="40% - Accent5 87 4" xfId="14236" xr:uid="{ED9A7C3A-0C91-435A-9E6D-8CFDB779A04C}"/>
    <cellStyle name="40% - Accent5 87 5" xfId="14237" xr:uid="{D866F2BE-4004-495E-9DDD-111DE5109DB3}"/>
    <cellStyle name="40% - Accent5 87 6" xfId="14238" xr:uid="{EB495247-BAEF-4601-B890-F5E1F262F269}"/>
    <cellStyle name="40% - Accent5 88" xfId="14239" xr:uid="{E0C69C4B-4F7F-4E0D-A96D-3F0BF6F85A18}"/>
    <cellStyle name="40% - Accent5 88 2" xfId="14240" xr:uid="{2F338485-F45C-454B-A5FA-8B787A37C2E6}"/>
    <cellStyle name="40% - Accent5 88 3" xfId="14241" xr:uid="{69D9609C-8689-46D7-8AFE-5F0D319E0B25}"/>
    <cellStyle name="40% - Accent5 88 4" xfId="14242" xr:uid="{30EEE161-78EC-4A8F-AF87-3FB3FDD38093}"/>
    <cellStyle name="40% - Accent5 88 5" xfId="14243" xr:uid="{E89804D3-FFCC-46B7-8D31-CCE5465A7B85}"/>
    <cellStyle name="40% - Accent5 88 6" xfId="14244" xr:uid="{952B642B-C175-4A1D-BB2C-9B48A4186E7F}"/>
    <cellStyle name="40% - Accent5 89" xfId="14245" xr:uid="{F6C66297-74BE-4B34-A409-B11FBC29307D}"/>
    <cellStyle name="40% - Accent5 9" xfId="14246" xr:uid="{DC35691E-49E3-42BE-BA32-A20AD8599B93}"/>
    <cellStyle name="40% - Accent5 9 2" xfId="14247" xr:uid="{337BFADD-7242-4C97-80FB-A19129476FA0}"/>
    <cellStyle name="40% - Accent5 9 2 2" xfId="14248" xr:uid="{66809C07-984D-4984-B07E-86705162EC5B}"/>
    <cellStyle name="40% - Accent5 9 2 3" xfId="14249" xr:uid="{D6B899CB-0056-4328-9709-661ABDD50235}"/>
    <cellStyle name="40% - Accent5 9 2 4" xfId="14250" xr:uid="{8344F005-5F19-4E1E-A331-D8DDD4064BF6}"/>
    <cellStyle name="40% - Accent5 9 2 5" xfId="14251" xr:uid="{1A783DF1-8798-46A8-96E8-8889736EB2CE}"/>
    <cellStyle name="40% - Accent5 9 2 6" xfId="14252" xr:uid="{ED2F525A-81E8-403A-B07A-63F83135001B}"/>
    <cellStyle name="40% - Accent5 9 3" xfId="14253" xr:uid="{C2174D22-A52F-4329-9AD9-DCEBBCA0C312}"/>
    <cellStyle name="40% - Accent5 9 3 2" xfId="14254" xr:uid="{90671FD3-558A-49D9-AB2F-61A701B1AD30}"/>
    <cellStyle name="40% - Accent5 9 4" xfId="14255" xr:uid="{8DACB480-7F90-4612-873E-9AF9A176DCA5}"/>
    <cellStyle name="40% - Accent5 9 5" xfId="14256" xr:uid="{C574A95B-78F0-4E74-89BC-5ED803AEE8FB}"/>
    <cellStyle name="40% - Accent5 9 6" xfId="14257" xr:uid="{9990E515-10BB-42CA-90E4-EBE7BE5FDB13}"/>
    <cellStyle name="40% - Accent5 9 7" xfId="14258" xr:uid="{375CDBB0-175C-47C4-BF71-CC0D059984E0}"/>
    <cellStyle name="40% - Accent5 90" xfId="14259" xr:uid="{A59C3C6A-910E-48DF-8FC5-6171307CBA6E}"/>
    <cellStyle name="40% - Accent5 91" xfId="14260" xr:uid="{1956721C-FD08-4442-9107-91C275D5568A}"/>
    <cellStyle name="40% - Accent5 92" xfId="14261" xr:uid="{7DDD0221-3F82-4E7D-83B7-BAB0922D71FF}"/>
    <cellStyle name="40% - Accent5 93" xfId="14262" xr:uid="{3484CB8A-5721-461B-8C4D-2B52BB5783A1}"/>
    <cellStyle name="40% - Accent5 94" xfId="14263" xr:uid="{1F4089C6-024D-4C4E-988A-F1A5EC16767E}"/>
    <cellStyle name="40% - Accent5 95" xfId="14264" xr:uid="{C54B0D2C-F055-4110-A44A-7DE1656D3D62}"/>
    <cellStyle name="40% - Accent5 96" xfId="32855" xr:uid="{89697DDE-79A5-4D90-BFFE-61C06F9DBEBF}"/>
    <cellStyle name="40% - Accent6" xfId="49" builtinId="51" customBuiltin="1"/>
    <cellStyle name="40% - Accent6 10" xfId="14265" xr:uid="{9C3978A9-E126-4CC3-8804-0C27BA63479D}"/>
    <cellStyle name="40% - Accent6 10 2" xfId="14266" xr:uid="{06742A43-813E-4CA1-9A79-48EF38A5D361}"/>
    <cellStyle name="40% - Accent6 10 2 2" xfId="14267" xr:uid="{8F2C2834-EB8F-4DA6-9BEA-4C30C115987D}"/>
    <cellStyle name="40% - Accent6 10 2 3" xfId="14268" xr:uid="{43608774-8C22-48D4-B54E-21BCA89C1F84}"/>
    <cellStyle name="40% - Accent6 10 2 4" xfId="14269" xr:uid="{3A512B3A-7334-4A90-BCC6-CAE9A88D934D}"/>
    <cellStyle name="40% - Accent6 10 2 5" xfId="14270" xr:uid="{2C4CB130-6012-4440-9F20-0C14971F23ED}"/>
    <cellStyle name="40% - Accent6 10 2 6" xfId="14271" xr:uid="{91E17245-696E-4081-A7A5-60AF03485FBA}"/>
    <cellStyle name="40% - Accent6 10 3" xfId="14272" xr:uid="{9F807B78-273D-4B7D-A118-7B66E9CD54FE}"/>
    <cellStyle name="40% - Accent6 10 3 2" xfId="14273" xr:uid="{18D16783-4289-4483-A480-DE559FF08990}"/>
    <cellStyle name="40% - Accent6 10 4" xfId="14274" xr:uid="{FF13E47F-FA71-421D-99ED-40A31639AAFC}"/>
    <cellStyle name="40% - Accent6 10 5" xfId="14275" xr:uid="{139940E7-10A0-4938-9586-BBC536E19CBE}"/>
    <cellStyle name="40% - Accent6 10 6" xfId="14276" xr:uid="{5DE87B22-AA35-499B-A5C9-18B269216107}"/>
    <cellStyle name="40% - Accent6 10 7" xfId="14277" xr:uid="{EAABDCDB-5DE5-4BBA-9FDF-83D979DF69A1}"/>
    <cellStyle name="40% - Accent6 11" xfId="14278" xr:uid="{E2BFBEE4-49C6-4259-ADA0-EE064708C2B1}"/>
    <cellStyle name="40% - Accent6 11 2" xfId="14279" xr:uid="{3C2D8A7A-5D39-4AFF-B768-923F32B21DB2}"/>
    <cellStyle name="40% - Accent6 11 2 2" xfId="14280" xr:uid="{32CE637F-742A-46BB-891F-E1D72423E796}"/>
    <cellStyle name="40% - Accent6 11 2 3" xfId="14281" xr:uid="{67D045AE-B8DA-4B26-BD3E-1A7B87A4DD5D}"/>
    <cellStyle name="40% - Accent6 11 2 4" xfId="14282" xr:uid="{BD6C1491-03D1-4584-BDBB-7DB3B0FE73CC}"/>
    <cellStyle name="40% - Accent6 11 2 5" xfId="14283" xr:uid="{490410F1-C3BD-44BE-B2F7-81736671FB2A}"/>
    <cellStyle name="40% - Accent6 11 2 6" xfId="14284" xr:uid="{EEBB9FD9-D115-4A12-8D82-CBA0BADC7B10}"/>
    <cellStyle name="40% - Accent6 11 3" xfId="14285" xr:uid="{5BA65832-DFF6-42CF-92C9-370BA163A50A}"/>
    <cellStyle name="40% - Accent6 11 3 2" xfId="14286" xr:uid="{45D42773-BB81-4BEB-A87E-A3B25C9C3162}"/>
    <cellStyle name="40% - Accent6 11 4" xfId="14287" xr:uid="{0D3B45E5-8CBE-4D36-BECC-D48D6B951DC4}"/>
    <cellStyle name="40% - Accent6 11 5" xfId="14288" xr:uid="{31AB9941-F51D-4F83-BAAC-D5C2F73BD7C6}"/>
    <cellStyle name="40% - Accent6 11 6" xfId="14289" xr:uid="{0D8AEF52-B00C-4BE7-8802-E06E427B0F03}"/>
    <cellStyle name="40% - Accent6 11 7" xfId="14290" xr:uid="{842A2ED1-2426-4744-91BB-64A31A0FDEE4}"/>
    <cellStyle name="40% - Accent6 12" xfId="14291" xr:uid="{823BCFD9-D81A-4129-BB69-F3EBE2A0DBDF}"/>
    <cellStyle name="40% - Accent6 12 2" xfId="14292" xr:uid="{AF2A44D9-ACFA-4983-B89B-8EEDCE466225}"/>
    <cellStyle name="40% - Accent6 12 2 2" xfId="14293" xr:uid="{C658DB38-10FD-4CC3-91CE-7348279AE4A0}"/>
    <cellStyle name="40% - Accent6 12 2 3" xfId="14294" xr:uid="{9998959D-EB6D-4FA5-BFAB-9518DFE404EA}"/>
    <cellStyle name="40% - Accent6 12 2 4" xfId="14295" xr:uid="{55D4574D-4C72-4EC6-8ED4-DC4454AB0733}"/>
    <cellStyle name="40% - Accent6 12 2 5" xfId="14296" xr:uid="{8ABEE28B-0835-4FFB-A39E-5E23BBBB20EA}"/>
    <cellStyle name="40% - Accent6 12 2 6" xfId="14297" xr:uid="{B7D38038-BA8D-435F-847E-134DEEBD9165}"/>
    <cellStyle name="40% - Accent6 12 3" xfId="14298" xr:uid="{032BBB3E-B8E8-430B-BC40-67BA6A308ADF}"/>
    <cellStyle name="40% - Accent6 12 3 2" xfId="14299" xr:uid="{5AA1F287-1908-4FBD-A0EB-8717F6A30D78}"/>
    <cellStyle name="40% - Accent6 12 4" xfId="14300" xr:uid="{E3CEA15A-6014-4F7F-8E40-00CD5235BBE0}"/>
    <cellStyle name="40% - Accent6 12 5" xfId="14301" xr:uid="{453F10F5-241B-4FC3-A203-D56032086E36}"/>
    <cellStyle name="40% - Accent6 12 6" xfId="14302" xr:uid="{F9E0C107-63A9-46FC-A82F-31350D500E43}"/>
    <cellStyle name="40% - Accent6 12 7" xfId="14303" xr:uid="{1501C631-48AD-4561-A7EA-5A4A2C5A402E}"/>
    <cellStyle name="40% - Accent6 13" xfId="14304" xr:uid="{0BB090EE-FE37-4806-96CA-55B35099FF23}"/>
    <cellStyle name="40% - Accent6 13 2" xfId="14305" xr:uid="{55F29AC9-0D6F-4E35-A1B9-2CBC5E964142}"/>
    <cellStyle name="40% - Accent6 13 2 2" xfId="14306" xr:uid="{B768799B-24FD-4765-8AC3-A5DEB1A8ABEE}"/>
    <cellStyle name="40% - Accent6 13 2 3" xfId="14307" xr:uid="{A7C6D31D-2B56-45F5-B48F-399B0ADE65F0}"/>
    <cellStyle name="40% - Accent6 13 2 4" xfId="14308" xr:uid="{7825CF24-3CF9-426E-9B63-A14BD5AC51B5}"/>
    <cellStyle name="40% - Accent6 13 2 5" xfId="14309" xr:uid="{37944744-E221-498A-9B05-F6AC2F880F8C}"/>
    <cellStyle name="40% - Accent6 13 2 6" xfId="14310" xr:uid="{646FBB9F-5283-4EF5-9844-245C2B170ACB}"/>
    <cellStyle name="40% - Accent6 13 3" xfId="14311" xr:uid="{83CC85C2-5698-48D9-BF11-F605A3C38AB1}"/>
    <cellStyle name="40% - Accent6 13 3 2" xfId="14312" xr:uid="{F9CA9B85-891F-436B-9C60-2EB3B13911AF}"/>
    <cellStyle name="40% - Accent6 13 4" xfId="14313" xr:uid="{D7422482-14F3-4537-99BA-5D04D00A62EC}"/>
    <cellStyle name="40% - Accent6 13 5" xfId="14314" xr:uid="{CA9B1B4E-B881-426F-80EE-ABC64FE3F460}"/>
    <cellStyle name="40% - Accent6 13 6" xfId="14315" xr:uid="{E2CB50FA-9A89-452A-B7DF-072273C6E47B}"/>
    <cellStyle name="40% - Accent6 13 7" xfId="14316" xr:uid="{D06F81CE-B224-4521-AB09-EE4829A5218B}"/>
    <cellStyle name="40% - Accent6 14" xfId="14317" xr:uid="{C522B7A1-F723-440C-8078-FC579101BA40}"/>
    <cellStyle name="40% - Accent6 14 2" xfId="14318" xr:uid="{3C12AABE-5FE2-47A0-9EF4-684A29654115}"/>
    <cellStyle name="40% - Accent6 14 2 2" xfId="14319" xr:uid="{21AAEF2F-DE0B-4AEB-BA66-D16EFE6101DD}"/>
    <cellStyle name="40% - Accent6 14 2 3" xfId="14320" xr:uid="{B8E78B1D-7BF8-461F-8204-80F6D978A1D7}"/>
    <cellStyle name="40% - Accent6 14 2 4" xfId="14321" xr:uid="{6BE29B7A-8864-4EED-8924-ABD58E756A15}"/>
    <cellStyle name="40% - Accent6 14 2 5" xfId="14322" xr:uid="{A1EBEDC7-5DA8-437A-B2CD-607862BBB13C}"/>
    <cellStyle name="40% - Accent6 14 2 6" xfId="14323" xr:uid="{905A3B32-E3CC-459B-B2C1-C7B88F7E9AAF}"/>
    <cellStyle name="40% - Accent6 14 3" xfId="14324" xr:uid="{8A72BA4C-6A6C-4348-A2F8-A35A6A9A846D}"/>
    <cellStyle name="40% - Accent6 14 3 2" xfId="14325" xr:uid="{E60764AD-A1F7-45E4-9109-62277CFCEB72}"/>
    <cellStyle name="40% - Accent6 14 4" xfId="14326" xr:uid="{E2D7CB72-A1C4-42EA-9959-2D2BE2569432}"/>
    <cellStyle name="40% - Accent6 14 5" xfId="14327" xr:uid="{7913E50B-949F-41CE-B19F-C7F07CFF3968}"/>
    <cellStyle name="40% - Accent6 14 6" xfId="14328" xr:uid="{21576B26-CCDB-4C2B-937E-C5935F0B8422}"/>
    <cellStyle name="40% - Accent6 14 7" xfId="14329" xr:uid="{BE99A6B9-D31D-4DC6-84C4-3433F63B24FD}"/>
    <cellStyle name="40% - Accent6 15" xfId="14330" xr:uid="{04098659-4011-4F3D-830E-3D8489413BD7}"/>
    <cellStyle name="40% - Accent6 15 2" xfId="14331" xr:uid="{E5A95342-6FDA-41E7-BB53-6538B54C5256}"/>
    <cellStyle name="40% - Accent6 15 2 2" xfId="14332" xr:uid="{27FE0FB7-F025-439F-8FD6-C3755674D3CB}"/>
    <cellStyle name="40% - Accent6 15 2 3" xfId="14333" xr:uid="{61BC8F83-31E3-4B9D-B2A5-FAE5A060BBAA}"/>
    <cellStyle name="40% - Accent6 15 2 4" xfId="14334" xr:uid="{071257C0-93E5-4AC2-9076-99B261578274}"/>
    <cellStyle name="40% - Accent6 15 2 5" xfId="14335" xr:uid="{540A4FCE-B946-408A-82CB-64F975A5903D}"/>
    <cellStyle name="40% - Accent6 15 2 6" xfId="14336" xr:uid="{8BF8D8FE-7F39-4F76-BBF1-03B7BCA27E5A}"/>
    <cellStyle name="40% - Accent6 15 3" xfId="14337" xr:uid="{1CCB504E-4D88-41D4-B92F-55C02AC2DD9D}"/>
    <cellStyle name="40% - Accent6 15 3 2" xfId="14338" xr:uid="{38D72E53-ED20-4F96-9174-DE7068FAA28F}"/>
    <cellStyle name="40% - Accent6 15 4" xfId="14339" xr:uid="{0DB9B927-6529-44E3-A38C-55644D65D220}"/>
    <cellStyle name="40% - Accent6 15 5" xfId="14340" xr:uid="{894D3C62-59AE-4B25-87F8-7FD5D92FA490}"/>
    <cellStyle name="40% - Accent6 15 6" xfId="14341" xr:uid="{D817F8B6-2B4E-478D-95BA-80F16FB9D42B}"/>
    <cellStyle name="40% - Accent6 15 7" xfId="14342" xr:uid="{CB76B6B2-0EA3-4FC1-AFDB-B09FEBD2007C}"/>
    <cellStyle name="40% - Accent6 16" xfId="14343" xr:uid="{121BF235-BCDA-47CD-A7A6-718D077FFBDF}"/>
    <cellStyle name="40% - Accent6 16 2" xfId="14344" xr:uid="{5CC98A6B-0E0A-4B6F-ABC3-CCCF718C613C}"/>
    <cellStyle name="40% - Accent6 16 2 2" xfId="14345" xr:uid="{EEA2BC66-635D-44ED-B96E-60E77FA483BF}"/>
    <cellStyle name="40% - Accent6 16 2 3" xfId="14346" xr:uid="{98D41C6E-D3E7-43DF-A52A-D7F82027EE1E}"/>
    <cellStyle name="40% - Accent6 16 2 4" xfId="14347" xr:uid="{72D4C1D3-B9B5-482C-943B-B2B68AD64141}"/>
    <cellStyle name="40% - Accent6 16 2 5" xfId="14348" xr:uid="{6597D989-4B0D-4979-A72E-316374F23475}"/>
    <cellStyle name="40% - Accent6 16 2 6" xfId="14349" xr:uid="{EB3004BB-7146-4449-9F42-FD6CBC6BC725}"/>
    <cellStyle name="40% - Accent6 16 3" xfId="14350" xr:uid="{2C6DD3AC-A6E1-498C-B2DF-4E2C65500A00}"/>
    <cellStyle name="40% - Accent6 16 3 2" xfId="14351" xr:uid="{2609651D-8994-410E-8292-DA1A501F3F96}"/>
    <cellStyle name="40% - Accent6 16 4" xfId="14352" xr:uid="{AC0152B7-47F3-4CC1-B834-293E81AEC38A}"/>
    <cellStyle name="40% - Accent6 16 5" xfId="14353" xr:uid="{98CC906F-0B74-4433-BB4F-BDEA4CEBFB1B}"/>
    <cellStyle name="40% - Accent6 16 6" xfId="14354" xr:uid="{9E1A2979-DADB-4BC7-A47F-500D3D5394FB}"/>
    <cellStyle name="40% - Accent6 16 7" xfId="14355" xr:uid="{9B0F6860-ADB8-4CAC-B5CF-0AB1F7EE5B14}"/>
    <cellStyle name="40% - Accent6 17" xfId="14356" xr:uid="{943CFC03-4616-40EC-815D-0DE4B2080BBC}"/>
    <cellStyle name="40% - Accent6 17 2" xfId="14357" xr:uid="{D6869672-56C7-48FC-BEE9-A3D19707CF4C}"/>
    <cellStyle name="40% - Accent6 17 2 2" xfId="14358" xr:uid="{ED06594B-2B2C-451F-85D9-F4A8A032E0AC}"/>
    <cellStyle name="40% - Accent6 17 2 3" xfId="14359" xr:uid="{3BA385FD-EEDF-47EE-B603-83CD4CE89783}"/>
    <cellStyle name="40% - Accent6 17 2 4" xfId="14360" xr:uid="{42DE8866-4335-492B-8AF7-BEB1AC74A507}"/>
    <cellStyle name="40% - Accent6 17 2 5" xfId="14361" xr:uid="{16B99C99-FA3F-4A80-AD6A-6BE0544FB045}"/>
    <cellStyle name="40% - Accent6 17 2 6" xfId="14362" xr:uid="{651B857A-42C8-43D8-999C-893BF8AEA662}"/>
    <cellStyle name="40% - Accent6 17 3" xfId="14363" xr:uid="{76E30D93-3DE8-4B06-BA72-A20B4663DFE4}"/>
    <cellStyle name="40% - Accent6 17 3 2" xfId="14364" xr:uid="{D95990A5-D0ED-4781-8E3F-961CD82BE7D9}"/>
    <cellStyle name="40% - Accent6 17 4" xfId="14365" xr:uid="{92AD651A-6ED5-4989-AB9C-4534C58328C4}"/>
    <cellStyle name="40% - Accent6 17 5" xfId="14366" xr:uid="{3271B75E-64D8-4ED2-8846-63FF21E41E06}"/>
    <cellStyle name="40% - Accent6 17 6" xfId="14367" xr:uid="{DE32C7D8-AE72-4AF0-AE36-516313EE0F5B}"/>
    <cellStyle name="40% - Accent6 17 7" xfId="14368" xr:uid="{72421B75-7779-44AF-A111-6C91A1EF121D}"/>
    <cellStyle name="40% - Accent6 18" xfId="14369" xr:uid="{B4EA20DE-6389-4C82-83E8-2C7922FB4650}"/>
    <cellStyle name="40% - Accent6 18 2" xfId="14370" xr:uid="{99DED99F-4CF6-4201-A783-EF60F99ED83F}"/>
    <cellStyle name="40% - Accent6 18 2 2" xfId="14371" xr:uid="{30994E43-068A-4C55-BAF1-B6D37318146A}"/>
    <cellStyle name="40% - Accent6 18 2 3" xfId="14372" xr:uid="{BED566BF-530E-4D4A-BEB6-C0B260AEFE08}"/>
    <cellStyle name="40% - Accent6 18 2 4" xfId="14373" xr:uid="{A68BD960-03BA-4E8F-AE57-0A1C0BA79B62}"/>
    <cellStyle name="40% - Accent6 18 2 5" xfId="14374" xr:uid="{4093CDF0-CCB9-4B9F-AAEA-E314DDB88BD7}"/>
    <cellStyle name="40% - Accent6 18 2 6" xfId="14375" xr:uid="{A5054DA1-EEAA-491B-BE5B-CA9559B31D46}"/>
    <cellStyle name="40% - Accent6 18 3" xfId="14376" xr:uid="{AB551722-7125-4900-842A-0B07A46CF914}"/>
    <cellStyle name="40% - Accent6 18 3 2" xfId="14377" xr:uid="{76BB8A91-2F9B-4922-AD09-B1EDA5E5C0F4}"/>
    <cellStyle name="40% - Accent6 18 4" xfId="14378" xr:uid="{CBDC09FC-48DC-4BC4-8FF0-1108D840EC7D}"/>
    <cellStyle name="40% - Accent6 18 5" xfId="14379" xr:uid="{8B3BEF20-92FB-4781-A27D-3B4DFC2AA6BA}"/>
    <cellStyle name="40% - Accent6 18 6" xfId="14380" xr:uid="{830ABDDB-9539-41C4-96F6-4D88AA294CBE}"/>
    <cellStyle name="40% - Accent6 18 7" xfId="14381" xr:uid="{C5656CDB-2EC1-44E0-8006-3DAA6929CF22}"/>
    <cellStyle name="40% - Accent6 19" xfId="14382" xr:uid="{AB4F9C67-0E8A-4BB8-A07E-DF547096666B}"/>
    <cellStyle name="40% - Accent6 19 2" xfId="14383" xr:uid="{A0DD1578-E215-43B7-B57F-F6CA3FDEA202}"/>
    <cellStyle name="40% - Accent6 19 2 2" xfId="14384" xr:uid="{C49703D1-CF77-4C61-B780-E072CFCC5C86}"/>
    <cellStyle name="40% - Accent6 19 2 3" xfId="14385" xr:uid="{04D739A9-E061-4CA0-87F8-3FA1CAABF950}"/>
    <cellStyle name="40% - Accent6 19 2 4" xfId="14386" xr:uid="{86A91650-53E3-4285-8679-02B573DF515D}"/>
    <cellStyle name="40% - Accent6 19 2 5" xfId="14387" xr:uid="{A68F8BA5-18E0-4215-A0B4-E3314AA29D55}"/>
    <cellStyle name="40% - Accent6 19 2 6" xfId="14388" xr:uid="{EDE4D0D9-A31F-4D53-A1A0-299BF7674DA0}"/>
    <cellStyle name="40% - Accent6 19 3" xfId="14389" xr:uid="{61FD898C-B39B-42A0-9431-78B536859CE1}"/>
    <cellStyle name="40% - Accent6 19 3 2" xfId="14390" xr:uid="{3597AAEE-DC27-48E2-B2FA-B3554B0DE7E3}"/>
    <cellStyle name="40% - Accent6 19 4" xfId="14391" xr:uid="{55C8EE89-7E4C-4861-BD47-944C73633587}"/>
    <cellStyle name="40% - Accent6 19 5" xfId="14392" xr:uid="{DF0525CA-184C-4BC7-A96D-AA86D75A4696}"/>
    <cellStyle name="40% - Accent6 19 6" xfId="14393" xr:uid="{7E1A223E-FBC0-4FE9-804B-84E29AE58B45}"/>
    <cellStyle name="40% - Accent6 19 7" xfId="14394" xr:uid="{C3BD20DA-D67B-4724-B860-941B56781F70}"/>
    <cellStyle name="40% - Accent6 2" xfId="14395" xr:uid="{F59CBE79-38D0-44F3-9B89-B29E136EA263}"/>
    <cellStyle name="40% - Accent6 2 10" xfId="32935" xr:uid="{1A97B730-2F36-4FE3-80A3-A7F729FD51F9}"/>
    <cellStyle name="40% - Accent6 2 2" xfId="14396" xr:uid="{80EF9BDD-2D29-40CA-AEC9-71193D352845}"/>
    <cellStyle name="40% - Accent6 2 2 2" xfId="14397" xr:uid="{343D4567-405E-49EF-8DC5-0CDBF2601F34}"/>
    <cellStyle name="40% - Accent6 2 2 3" xfId="14398" xr:uid="{56C0AB70-0CCD-4E5A-A752-1864F8188465}"/>
    <cellStyle name="40% - Accent6 2 2 4" xfId="14399" xr:uid="{2A666D44-C09D-4D48-8092-10E0AB16759D}"/>
    <cellStyle name="40% - Accent6 2 2 5" xfId="14400" xr:uid="{839D2EF0-F80A-4F76-92AD-5DA0DD46090B}"/>
    <cellStyle name="40% - Accent6 2 2 6" xfId="14401" xr:uid="{4DC983BE-D643-45A2-BE4A-8B640526542D}"/>
    <cellStyle name="40% - Accent6 2 3" xfId="14402" xr:uid="{68E8F373-0802-450E-95DF-0A7F10A6E120}"/>
    <cellStyle name="40% - Accent6 2 3 2" xfId="14403" xr:uid="{7FBF5D2C-1915-4170-8F5C-FA5A03D8F765}"/>
    <cellStyle name="40% - Accent6 2 4" xfId="14404" xr:uid="{CD197A36-2CCC-4144-AE3E-DDC26EDA9987}"/>
    <cellStyle name="40% - Accent6 2 5" xfId="14405" xr:uid="{0913E6EB-A25D-44DB-AB1C-8CECE747DF1D}"/>
    <cellStyle name="40% - Accent6 2 6" xfId="14406" xr:uid="{319AFF66-987F-4258-9F6A-6AB47D8F1F76}"/>
    <cellStyle name="40% - Accent6 2 7" xfId="14407" xr:uid="{AB908863-BA40-458A-80BA-BB1588FA8231}"/>
    <cellStyle name="40% - Accent6 2 8" xfId="14408" xr:uid="{6D59B1FD-D4C9-4C6F-BD4C-F38037ECB722}"/>
    <cellStyle name="40% - Accent6 2 9" xfId="32628" xr:uid="{47589931-8DD5-4E5E-BD19-4AAE1B881A7A}"/>
    <cellStyle name="40% - Accent6 20" xfId="14409" xr:uid="{DB1A86CE-9206-4582-A8C1-56E1659F812B}"/>
    <cellStyle name="40% - Accent6 20 2" xfId="14410" xr:uid="{AD5A8B3B-F162-44AF-8BDC-A307E39569BC}"/>
    <cellStyle name="40% - Accent6 20 2 2" xfId="14411" xr:uid="{8412FF6A-4A1F-4111-8C1C-763D05EF79EF}"/>
    <cellStyle name="40% - Accent6 20 2 3" xfId="14412" xr:uid="{26E4AE2F-AF6B-41D8-8135-F2A555876D7E}"/>
    <cellStyle name="40% - Accent6 20 2 4" xfId="14413" xr:uid="{1AD3914E-BD66-401F-AF0A-AC7F20DE182A}"/>
    <cellStyle name="40% - Accent6 20 2 5" xfId="14414" xr:uid="{B5F79B0B-DA42-4B16-8A18-5C95C6F38FFC}"/>
    <cellStyle name="40% - Accent6 20 2 6" xfId="14415" xr:uid="{E4C739A2-77F8-40AD-B6DE-C251220AFEBB}"/>
    <cellStyle name="40% - Accent6 20 3" xfId="14416" xr:uid="{17BCD50C-64F7-4C46-BAE0-32F0656359B8}"/>
    <cellStyle name="40% - Accent6 20 3 2" xfId="14417" xr:uid="{5C4F9BF9-0778-4CE4-8AFE-94533916EC83}"/>
    <cellStyle name="40% - Accent6 20 4" xfId="14418" xr:uid="{6128A0BC-F405-4F64-911B-A98E5294066B}"/>
    <cellStyle name="40% - Accent6 20 5" xfId="14419" xr:uid="{39BBF8C3-9E1C-415C-951C-AE02B496F399}"/>
    <cellStyle name="40% - Accent6 20 6" xfId="14420" xr:uid="{767B8139-7FC4-4455-B4B6-A9EC64DECE20}"/>
    <cellStyle name="40% - Accent6 20 7" xfId="14421" xr:uid="{4E302087-F202-4E88-AC83-03624AD7C837}"/>
    <cellStyle name="40% - Accent6 21" xfId="14422" xr:uid="{B415AD34-3972-43DC-8127-6A573424A429}"/>
    <cellStyle name="40% - Accent6 21 2" xfId="14423" xr:uid="{C0DC7A49-FC78-42F6-A509-611E95036172}"/>
    <cellStyle name="40% - Accent6 21 2 2" xfId="14424" xr:uid="{13674AC2-82C9-4350-B367-DA71217DAF70}"/>
    <cellStyle name="40% - Accent6 21 2 3" xfId="14425" xr:uid="{334C2A0B-80DB-4A5F-8027-8D7B60E1C8E2}"/>
    <cellStyle name="40% - Accent6 21 2 4" xfId="14426" xr:uid="{F19786C6-44FE-454F-B619-28A394BA042A}"/>
    <cellStyle name="40% - Accent6 21 2 5" xfId="14427" xr:uid="{D10DF3A6-2993-43FD-BACC-7AC50304B5E1}"/>
    <cellStyle name="40% - Accent6 21 2 6" xfId="14428" xr:uid="{5CA691FE-9BFB-4F3A-92AA-3A54B15A7B2F}"/>
    <cellStyle name="40% - Accent6 21 3" xfId="14429" xr:uid="{5C88D395-9996-4B0F-BCB1-4ACD9D8ADB8E}"/>
    <cellStyle name="40% - Accent6 21 3 2" xfId="14430" xr:uid="{B47385A0-3E64-4C05-A3C7-636C2F165A4A}"/>
    <cellStyle name="40% - Accent6 21 4" xfId="14431" xr:uid="{54857561-21C2-4B20-AEC9-218694334790}"/>
    <cellStyle name="40% - Accent6 21 5" xfId="14432" xr:uid="{A81D75F3-CF39-4FBF-A82E-5AFE7F80909D}"/>
    <cellStyle name="40% - Accent6 21 6" xfId="14433" xr:uid="{E28AF8F7-1F53-44E3-B195-C66707BE54ED}"/>
    <cellStyle name="40% - Accent6 21 7" xfId="14434" xr:uid="{900013CE-CF88-40C7-A52A-DB40C781CC09}"/>
    <cellStyle name="40% - Accent6 22" xfId="14435" xr:uid="{FEF20287-2AA1-45AC-8F0C-A425D588DFA5}"/>
    <cellStyle name="40% - Accent6 22 2" xfId="14436" xr:uid="{9CDFE7B0-4C9D-4A39-BDA3-318697AF382C}"/>
    <cellStyle name="40% - Accent6 22 2 2" xfId="14437" xr:uid="{E228E106-FDDC-44B9-95EC-DFB8B65F6F14}"/>
    <cellStyle name="40% - Accent6 22 2 3" xfId="14438" xr:uid="{5975CF3D-FB8E-4ACA-B0DD-93620340EDC3}"/>
    <cellStyle name="40% - Accent6 22 2 4" xfId="14439" xr:uid="{18A04258-302B-4937-9270-29C46A78C3BA}"/>
    <cellStyle name="40% - Accent6 22 2 5" xfId="14440" xr:uid="{AB374C01-D278-4A79-97D1-ED30E224AC38}"/>
    <cellStyle name="40% - Accent6 22 2 6" xfId="14441" xr:uid="{3CC7277C-99EE-444D-9D03-00244355E1CB}"/>
    <cellStyle name="40% - Accent6 22 3" xfId="14442" xr:uid="{31A3AD5B-CE4E-4C59-9973-ED25CB27CA43}"/>
    <cellStyle name="40% - Accent6 22 3 2" xfId="14443" xr:uid="{392D87A2-9D30-4B02-92DC-3BCB386D6964}"/>
    <cellStyle name="40% - Accent6 22 4" xfId="14444" xr:uid="{E8AD8576-FE61-48C9-BD77-278C1EAD2AC0}"/>
    <cellStyle name="40% - Accent6 22 5" xfId="14445" xr:uid="{3DD94BF1-52F4-4A1D-957A-E5D348F91C0C}"/>
    <cellStyle name="40% - Accent6 22 6" xfId="14446" xr:uid="{FE6D041A-A213-4966-B66F-DCFEC547FA64}"/>
    <cellStyle name="40% - Accent6 22 7" xfId="14447" xr:uid="{42306B5D-15DB-49A8-BE91-DF77B0B61A44}"/>
    <cellStyle name="40% - Accent6 23" xfId="14448" xr:uid="{6161C534-3073-443C-BF54-587CB4AB49DE}"/>
    <cellStyle name="40% - Accent6 23 2" xfId="14449" xr:uid="{26C6A39B-2396-4ACB-84BC-6CF1C331C118}"/>
    <cellStyle name="40% - Accent6 23 2 2" xfId="14450" xr:uid="{983EE232-C0EF-4EA9-8611-BF3CFD022112}"/>
    <cellStyle name="40% - Accent6 23 2 3" xfId="14451" xr:uid="{42EAD946-A821-427D-9D20-18ECADCDAD77}"/>
    <cellStyle name="40% - Accent6 23 2 4" xfId="14452" xr:uid="{A0281DAE-5B71-465B-AD1A-39C6FCC21994}"/>
    <cellStyle name="40% - Accent6 23 2 5" xfId="14453" xr:uid="{C48CDE44-B8F8-48A4-AF37-411666EB4167}"/>
    <cellStyle name="40% - Accent6 23 2 6" xfId="14454" xr:uid="{AE486C1D-5DDC-4A4E-9C1D-ABDAA3B4E8B1}"/>
    <cellStyle name="40% - Accent6 23 3" xfId="14455" xr:uid="{86E7DD8B-9D99-413C-BFD5-3CD0634D54FB}"/>
    <cellStyle name="40% - Accent6 23 3 2" xfId="14456" xr:uid="{F98AFD1F-4834-4698-ACE6-7CE0C1E91959}"/>
    <cellStyle name="40% - Accent6 23 4" xfId="14457" xr:uid="{841E4306-F9F4-4DEB-AD12-96AB06DABFCC}"/>
    <cellStyle name="40% - Accent6 23 5" xfId="14458" xr:uid="{20995BEC-A659-4C67-AF9E-6640AE160287}"/>
    <cellStyle name="40% - Accent6 23 6" xfId="14459" xr:uid="{1AF28B37-86BA-4F48-AA40-D5F4E5FF918C}"/>
    <cellStyle name="40% - Accent6 23 7" xfId="14460" xr:uid="{F5EEEA16-4B1F-48EE-9DCB-3F90A420D339}"/>
    <cellStyle name="40% - Accent6 24" xfId="14461" xr:uid="{EF836E2C-E702-44DF-8A51-E3CDB5ADE0DE}"/>
    <cellStyle name="40% - Accent6 24 2" xfId="14462" xr:uid="{AEC5FBF5-6384-4E78-BBB2-5FE84BB6095A}"/>
    <cellStyle name="40% - Accent6 24 2 2" xfId="14463" xr:uid="{71213D41-FC09-457F-A1E1-A9CFE28213FB}"/>
    <cellStyle name="40% - Accent6 24 2 3" xfId="14464" xr:uid="{BEEFEE64-D98B-4B79-8364-2AE2F06BA76B}"/>
    <cellStyle name="40% - Accent6 24 2 4" xfId="14465" xr:uid="{F82B1910-B924-4933-B46E-83A0AB458572}"/>
    <cellStyle name="40% - Accent6 24 2 5" xfId="14466" xr:uid="{78980634-9CFD-4F34-9FCF-28B196696C9A}"/>
    <cellStyle name="40% - Accent6 24 2 6" xfId="14467" xr:uid="{9A6D9171-52FE-4B1B-9096-521E59EE2244}"/>
    <cellStyle name="40% - Accent6 24 3" xfId="14468" xr:uid="{0C215D52-7829-46B9-8814-AB38CE5889E5}"/>
    <cellStyle name="40% - Accent6 24 3 2" xfId="14469" xr:uid="{E6E94D1C-68DB-4624-BCC8-EEB440DEA6F5}"/>
    <cellStyle name="40% - Accent6 24 4" xfId="14470" xr:uid="{B64283DB-06F8-4C9C-BC9F-74898A4CE8B7}"/>
    <cellStyle name="40% - Accent6 24 5" xfId="14471" xr:uid="{073EC8D8-C5FB-4A91-8A2C-1F85518378C3}"/>
    <cellStyle name="40% - Accent6 24 6" xfId="14472" xr:uid="{64A5C495-443E-440C-A2A5-D6C768BB4174}"/>
    <cellStyle name="40% - Accent6 24 7" xfId="14473" xr:uid="{3019C4E1-58FF-43F6-9BEC-E621E077470B}"/>
    <cellStyle name="40% - Accent6 25" xfId="14474" xr:uid="{AF22BFAF-84C2-45FA-8DD6-92BBCABAA595}"/>
    <cellStyle name="40% - Accent6 25 2" xfId="14475" xr:uid="{B645EE30-75CF-4ACD-971F-671CA4ED42E9}"/>
    <cellStyle name="40% - Accent6 25 2 2" xfId="14476" xr:uid="{95973ED2-198B-406B-9B66-2720CB76B975}"/>
    <cellStyle name="40% - Accent6 25 2 3" xfId="14477" xr:uid="{2F1E0949-5128-4D2E-9FA5-CAA350EEE098}"/>
    <cellStyle name="40% - Accent6 25 2 4" xfId="14478" xr:uid="{9106471B-23CC-47F7-9661-9708E5FD2AF8}"/>
    <cellStyle name="40% - Accent6 25 2 5" xfId="14479" xr:uid="{53AE145D-EB97-4142-83F1-0B806DEF4670}"/>
    <cellStyle name="40% - Accent6 25 2 6" xfId="14480" xr:uid="{7763E4E5-8805-4E83-87C5-373B25238DC6}"/>
    <cellStyle name="40% - Accent6 25 3" xfId="14481" xr:uid="{9BC3B1A5-7490-486F-B283-477B0D6B4916}"/>
    <cellStyle name="40% - Accent6 25 3 2" xfId="14482" xr:uid="{51117652-FBE2-42EC-9F2A-5DBF921F4DEB}"/>
    <cellStyle name="40% - Accent6 25 4" xfId="14483" xr:uid="{F466C992-1946-4E88-B4D6-FA8DFDAC51B3}"/>
    <cellStyle name="40% - Accent6 25 5" xfId="14484" xr:uid="{BABF7407-9BAD-4F83-85DD-DC24916B23AA}"/>
    <cellStyle name="40% - Accent6 25 6" xfId="14485" xr:uid="{3755CCA7-1019-435A-A690-8C339F2634A7}"/>
    <cellStyle name="40% - Accent6 25 7" xfId="14486" xr:uid="{3298AEC7-5B1A-4649-B236-FC74C9C84433}"/>
    <cellStyle name="40% - Accent6 26" xfId="14487" xr:uid="{A2219D3A-D6BC-43C0-8BB9-910C1A8C4E05}"/>
    <cellStyle name="40% - Accent6 26 2" xfId="14488" xr:uid="{85A73BFC-A49D-441C-9287-FF4D28FF1689}"/>
    <cellStyle name="40% - Accent6 26 2 2" xfId="14489" xr:uid="{55F0FB2E-2E56-4645-950E-008E871BF2BD}"/>
    <cellStyle name="40% - Accent6 26 2 3" xfId="14490" xr:uid="{D83E0BDA-F0C1-45AB-ACB1-33E71972984A}"/>
    <cellStyle name="40% - Accent6 26 2 4" xfId="14491" xr:uid="{D4E7BC84-F9E9-4477-8C78-5F24FF01E592}"/>
    <cellStyle name="40% - Accent6 26 2 5" xfId="14492" xr:uid="{90FBF525-4FCC-456A-A646-2E8D8A09F363}"/>
    <cellStyle name="40% - Accent6 26 2 6" xfId="14493" xr:uid="{BCB3FC94-3DE4-4539-A3FB-1863C67E681F}"/>
    <cellStyle name="40% - Accent6 26 3" xfId="14494" xr:uid="{0452D1D6-EF47-4285-B4BA-F6F2AF3D90C0}"/>
    <cellStyle name="40% - Accent6 26 3 2" xfId="14495" xr:uid="{5A7D9565-E5D5-451A-A7BE-C4F287977D80}"/>
    <cellStyle name="40% - Accent6 26 4" xfId="14496" xr:uid="{993B9FCA-E5E6-4F99-A9AE-43F6E881D0BA}"/>
    <cellStyle name="40% - Accent6 26 5" xfId="14497" xr:uid="{67449796-A824-4783-B715-79DC322936E2}"/>
    <cellStyle name="40% - Accent6 26 6" xfId="14498" xr:uid="{D867B591-3421-4520-AE33-4D50E5297FF4}"/>
    <cellStyle name="40% - Accent6 26 7" xfId="14499" xr:uid="{4D29EDB0-F13E-40C4-93ED-76CE9C5464AB}"/>
    <cellStyle name="40% - Accent6 27" xfId="14500" xr:uid="{F021F273-0C95-4B30-A97B-0DDC59296A45}"/>
    <cellStyle name="40% - Accent6 27 2" xfId="14501" xr:uid="{AA8AA55A-3B61-46DE-A88C-AD230A4D93FF}"/>
    <cellStyle name="40% - Accent6 27 2 2" xfId="14502" xr:uid="{7D5D5EDF-C7C9-4588-84BB-41664E67CC40}"/>
    <cellStyle name="40% - Accent6 27 2 3" xfId="14503" xr:uid="{43C5434E-EC3D-4067-A4E1-48EE6ED0719D}"/>
    <cellStyle name="40% - Accent6 27 2 4" xfId="14504" xr:uid="{E2C51CD8-FD29-4D53-B419-9CE05B6B2C50}"/>
    <cellStyle name="40% - Accent6 27 2 5" xfId="14505" xr:uid="{46786D44-06AD-4B97-90EA-EC2CB7B64A01}"/>
    <cellStyle name="40% - Accent6 27 2 6" xfId="14506" xr:uid="{04326CBD-3BF0-4E6F-A55A-801EE6B3DA4E}"/>
    <cellStyle name="40% - Accent6 27 3" xfId="14507" xr:uid="{2F276208-E528-4A36-B9A2-FDB865073FE9}"/>
    <cellStyle name="40% - Accent6 27 3 2" xfId="14508" xr:uid="{5E61E6B2-44EC-4062-ACB2-1007B4386041}"/>
    <cellStyle name="40% - Accent6 27 4" xfId="14509" xr:uid="{EAB7F590-C575-4CE5-ACB0-7EA45071E23C}"/>
    <cellStyle name="40% - Accent6 27 5" xfId="14510" xr:uid="{0AA72781-98B4-4C6F-B321-6508F4591D37}"/>
    <cellStyle name="40% - Accent6 27 6" xfId="14511" xr:uid="{0E1DBDBA-BC4A-4372-B08B-8F55ADA1D26D}"/>
    <cellStyle name="40% - Accent6 27 7" xfId="14512" xr:uid="{8CFE2B27-E535-462E-B1ED-CBC7E7EBCA78}"/>
    <cellStyle name="40% - Accent6 28" xfId="14513" xr:uid="{6CE4458E-80B8-4630-8E88-538973DFEF88}"/>
    <cellStyle name="40% - Accent6 28 2" xfId="14514" xr:uid="{60CE7D4D-96B9-4BB8-9DF2-FBE4763215F8}"/>
    <cellStyle name="40% - Accent6 28 2 2" xfId="14515" xr:uid="{642001AD-9B24-48CB-81DE-BC7CF81DB0E5}"/>
    <cellStyle name="40% - Accent6 28 2 3" xfId="14516" xr:uid="{62A7EEE4-80E2-407C-A9FB-81F76EE80772}"/>
    <cellStyle name="40% - Accent6 28 2 4" xfId="14517" xr:uid="{959F63C5-41EA-4817-ADF2-D60C28A85A1F}"/>
    <cellStyle name="40% - Accent6 28 2 5" xfId="14518" xr:uid="{70E99F8C-B285-4F43-AFC8-B385E35A629C}"/>
    <cellStyle name="40% - Accent6 28 2 6" xfId="14519" xr:uid="{758AC21B-D7A7-478E-AF5B-4A770148EE43}"/>
    <cellStyle name="40% - Accent6 28 3" xfId="14520" xr:uid="{C9CA4433-6B79-4FED-A6E6-A37CC1030A25}"/>
    <cellStyle name="40% - Accent6 28 3 2" xfId="14521" xr:uid="{2591A71F-6C3B-4807-A6F7-8B009FF20B06}"/>
    <cellStyle name="40% - Accent6 28 4" xfId="14522" xr:uid="{2EC56239-FAFD-4653-8C83-9ECD357A58F1}"/>
    <cellStyle name="40% - Accent6 28 5" xfId="14523" xr:uid="{BD9193B5-588E-4802-B0CA-C9986DF8C707}"/>
    <cellStyle name="40% - Accent6 28 6" xfId="14524" xr:uid="{5753EAAE-0FF4-4D37-9AE5-B8BB159AEB5B}"/>
    <cellStyle name="40% - Accent6 28 7" xfId="14525" xr:uid="{EF3044D4-6336-45FE-B631-99ADABF81075}"/>
    <cellStyle name="40% - Accent6 29" xfId="14526" xr:uid="{48B69EB6-DF29-4CD7-89E3-041EF521EF3A}"/>
    <cellStyle name="40% - Accent6 29 2" xfId="14527" xr:uid="{267C9058-2371-4A7B-B521-561515C664B6}"/>
    <cellStyle name="40% - Accent6 29 2 2" xfId="14528" xr:uid="{B4FEE892-AFEF-4B05-B891-9CD518A0CC97}"/>
    <cellStyle name="40% - Accent6 29 2 3" xfId="14529" xr:uid="{0EBE047A-BC18-45E5-AB6B-CDAF11AA4F7E}"/>
    <cellStyle name="40% - Accent6 29 2 4" xfId="14530" xr:uid="{73545E37-547B-4704-B701-50DA04EA4692}"/>
    <cellStyle name="40% - Accent6 29 2 5" xfId="14531" xr:uid="{6601931E-EB07-4D28-99B5-928E17888C64}"/>
    <cellStyle name="40% - Accent6 29 2 6" xfId="14532" xr:uid="{27C0087A-6372-4D58-B94C-63574DE9FFC1}"/>
    <cellStyle name="40% - Accent6 29 3" xfId="14533" xr:uid="{D5FE6946-E0DC-4A87-A8CA-B2427B376183}"/>
    <cellStyle name="40% - Accent6 29 3 2" xfId="14534" xr:uid="{BF8D046E-852F-4ECD-909E-316587134811}"/>
    <cellStyle name="40% - Accent6 29 4" xfId="14535" xr:uid="{337FA29F-8CFF-4B3D-A6D9-8151C44ABE0F}"/>
    <cellStyle name="40% - Accent6 29 5" xfId="14536" xr:uid="{72BA232B-D40D-4BB7-A675-56F348DF3862}"/>
    <cellStyle name="40% - Accent6 29 6" xfId="14537" xr:uid="{7C68B8DE-D3AE-4223-A21D-D8948A714D3D}"/>
    <cellStyle name="40% - Accent6 29 7" xfId="14538" xr:uid="{B391596A-916E-4773-9325-6E7B30737B5D}"/>
    <cellStyle name="40% - Accent6 3" xfId="14539" xr:uid="{D61795DA-3C63-4174-9145-95015D7B9189}"/>
    <cellStyle name="40% - Accent6 3 2" xfId="14540" xr:uid="{E9C45801-CB55-477B-875E-A7F879D53BD4}"/>
    <cellStyle name="40% - Accent6 3 2 2" xfId="14541" xr:uid="{06DEC770-E1D0-4EEA-9BE1-2F40C18FE826}"/>
    <cellStyle name="40% - Accent6 3 2 2 2" xfId="14542" xr:uid="{7F7DD862-352B-49B9-98F4-379AEA2473C8}"/>
    <cellStyle name="40% - Accent6 3 2 3" xfId="14543" xr:uid="{A293BFAB-6CA4-46E8-A8DF-E8ABC1D3D07D}"/>
    <cellStyle name="40% - Accent6 3 2 4" xfId="14544" xr:uid="{424CEA38-66BD-40A7-9AC2-ABF20FBA9365}"/>
    <cellStyle name="40% - Accent6 3 2 5" xfId="14545" xr:uid="{55B5C390-DFBA-4231-86D8-624EDA252DB8}"/>
    <cellStyle name="40% - Accent6 3 2 6" xfId="14546" xr:uid="{2E4FF61F-E386-4B41-A622-FDB96F5420DB}"/>
    <cellStyle name="40% - Accent6 3 2 7" xfId="14547" xr:uid="{C6FAB6A7-BFCE-417C-B4B8-3A9A2EEAFCB3}"/>
    <cellStyle name="40% - Accent6 3 3" xfId="14548" xr:uid="{565AEB51-3491-4A14-8CC6-FB7C987CB50E}"/>
    <cellStyle name="40% - Accent6 3 3 2" xfId="14549" xr:uid="{20ADBE65-265F-4E01-9C93-21FCB7F106A3}"/>
    <cellStyle name="40% - Accent6 3 4" xfId="14550" xr:uid="{7138A27C-443B-420B-8B80-E4B1A172F03A}"/>
    <cellStyle name="40% - Accent6 3 5" xfId="14551" xr:uid="{60EB0195-2416-4F58-A9B2-4115EADF4F39}"/>
    <cellStyle name="40% - Accent6 3 6" xfId="14552" xr:uid="{71744049-77D9-47A0-9B2F-C8EC47C54258}"/>
    <cellStyle name="40% - Accent6 3 7" xfId="14553" xr:uid="{D3C38F59-7F96-4E77-BB79-5204FEBC5420}"/>
    <cellStyle name="40% - Accent6 3 8" xfId="14554" xr:uid="{C201C2A3-BEEC-4B9F-B712-C78C7082C592}"/>
    <cellStyle name="40% - Accent6 3 9" xfId="32936" xr:uid="{B77C379A-2F63-41D8-B338-D36EC90D1B08}"/>
    <cellStyle name="40% - Accent6 30" xfId="14555" xr:uid="{FF473A8F-9629-4C5C-90B8-ED9307788A9C}"/>
    <cellStyle name="40% - Accent6 30 2" xfId="14556" xr:uid="{A3B49624-249A-4ACC-A416-08684AE2A28E}"/>
    <cellStyle name="40% - Accent6 30 2 2" xfId="14557" xr:uid="{BB297252-1FDA-4E13-A0AF-8827226DEEC1}"/>
    <cellStyle name="40% - Accent6 30 2 3" xfId="14558" xr:uid="{5F9FE711-6904-40D0-90DB-2B69EB192BDB}"/>
    <cellStyle name="40% - Accent6 30 2 4" xfId="14559" xr:uid="{638EE192-6061-496E-B450-7F955DD5479C}"/>
    <cellStyle name="40% - Accent6 30 2 5" xfId="14560" xr:uid="{6CE78EB7-FD3C-4D5E-975E-5CCEEA66E540}"/>
    <cellStyle name="40% - Accent6 30 2 6" xfId="14561" xr:uid="{3E91ECAF-8D08-408C-AB5D-E84EC30E624F}"/>
    <cellStyle name="40% - Accent6 30 3" xfId="14562" xr:uid="{27F9C078-92F8-46F5-837B-99C4583174A1}"/>
    <cellStyle name="40% - Accent6 30 3 2" xfId="14563" xr:uid="{078A2D1A-E8FD-4879-8A38-E5356DFE4B0B}"/>
    <cellStyle name="40% - Accent6 30 4" xfId="14564" xr:uid="{02D0404F-7B99-48E0-A22D-5F773EFFB838}"/>
    <cellStyle name="40% - Accent6 30 5" xfId="14565" xr:uid="{8C005B87-080D-4F62-9D13-6A9C6D70741D}"/>
    <cellStyle name="40% - Accent6 30 6" xfId="14566" xr:uid="{C0170E9D-1DAC-490A-A1E6-1D7C21132971}"/>
    <cellStyle name="40% - Accent6 30 7" xfId="14567" xr:uid="{6AB1465C-5441-4DAB-8517-647AD7AD9803}"/>
    <cellStyle name="40% - Accent6 31" xfId="14568" xr:uid="{28D15A76-0244-4BB9-9213-E0C6598DD092}"/>
    <cellStyle name="40% - Accent6 31 2" xfId="14569" xr:uid="{1F062EB6-0693-4A85-8033-222E10FAC084}"/>
    <cellStyle name="40% - Accent6 31 2 2" xfId="14570" xr:uid="{DD40CE9F-F77E-41CC-8D0E-187502411215}"/>
    <cellStyle name="40% - Accent6 31 2 3" xfId="14571" xr:uid="{B3ACE19E-02E6-4975-80F5-73E6C42DD9AE}"/>
    <cellStyle name="40% - Accent6 31 2 4" xfId="14572" xr:uid="{E8241D98-8FFD-4CA8-B38D-3F3C08620C1D}"/>
    <cellStyle name="40% - Accent6 31 2 5" xfId="14573" xr:uid="{3C4ACF9E-5CA4-4D4B-B5CD-251FD4A30A94}"/>
    <cellStyle name="40% - Accent6 31 2 6" xfId="14574" xr:uid="{AAD31D74-AC34-452A-A983-6164D65D381A}"/>
    <cellStyle name="40% - Accent6 31 3" xfId="14575" xr:uid="{9D29F76F-2C76-41D3-AD95-5A423E0A51D9}"/>
    <cellStyle name="40% - Accent6 31 3 2" xfId="14576" xr:uid="{CFC398DB-630F-4383-B1F7-D9169AE081E0}"/>
    <cellStyle name="40% - Accent6 31 4" xfId="14577" xr:uid="{BD4EACF3-813F-44CF-AFDA-213C59A6555B}"/>
    <cellStyle name="40% - Accent6 31 5" xfId="14578" xr:uid="{9FCFF876-3628-42E5-8D9A-08A6185235F5}"/>
    <cellStyle name="40% - Accent6 31 6" xfId="14579" xr:uid="{DE8DADE2-21B9-47B1-8F44-A5E36D8D8CCC}"/>
    <cellStyle name="40% - Accent6 31 7" xfId="14580" xr:uid="{D134765A-3B8D-4264-8F9C-5549561BD625}"/>
    <cellStyle name="40% - Accent6 32" xfId="14581" xr:uid="{EC10470F-25A4-4401-B9C3-656D18765FD4}"/>
    <cellStyle name="40% - Accent6 32 2" xfId="14582" xr:uid="{7D6B1084-F0B6-43E6-9B2C-AC72CFBC3774}"/>
    <cellStyle name="40% - Accent6 32 2 2" xfId="14583" xr:uid="{CC4D5B3A-9B6A-4ED8-9AB2-BE48BE2FE7E9}"/>
    <cellStyle name="40% - Accent6 32 2 3" xfId="14584" xr:uid="{EC6A47AE-7555-4F46-9598-244DE2BB82BD}"/>
    <cellStyle name="40% - Accent6 32 2 4" xfId="14585" xr:uid="{59162CDE-E253-4E71-8229-243D79EBA14E}"/>
    <cellStyle name="40% - Accent6 32 2 5" xfId="14586" xr:uid="{77B8EFEC-BDA5-449D-9432-81BA4C237682}"/>
    <cellStyle name="40% - Accent6 32 2 6" xfId="14587" xr:uid="{ECA38DAD-E169-473E-BCD1-9B2F23154D92}"/>
    <cellStyle name="40% - Accent6 32 3" xfId="14588" xr:uid="{B6CC93AB-859A-4CA3-B26F-72CE55444DEF}"/>
    <cellStyle name="40% - Accent6 32 3 2" xfId="14589" xr:uid="{D414C469-E16C-4ABE-8F07-4A5A0A8F1DA1}"/>
    <cellStyle name="40% - Accent6 32 4" xfId="14590" xr:uid="{CE812FA3-DA5D-4BB6-9F13-1493C2034C75}"/>
    <cellStyle name="40% - Accent6 32 5" xfId="14591" xr:uid="{031C9854-3F12-41B6-AE71-847FA38F7AB0}"/>
    <cellStyle name="40% - Accent6 32 6" xfId="14592" xr:uid="{93D3BDC6-5FF0-4990-8FEE-E11C74C5EB6E}"/>
    <cellStyle name="40% - Accent6 32 7" xfId="14593" xr:uid="{AD47C159-9699-47D0-A035-4B7F175BB55E}"/>
    <cellStyle name="40% - Accent6 33" xfId="14594" xr:uid="{30058225-A260-4322-9887-4C2A42FEF93A}"/>
    <cellStyle name="40% - Accent6 33 2" xfId="14595" xr:uid="{9B979EE2-F0D2-4459-9E4B-8114A2043873}"/>
    <cellStyle name="40% - Accent6 33 2 2" xfId="14596" xr:uid="{708279F4-C7BA-4963-B3E1-FA9B9B93AF19}"/>
    <cellStyle name="40% - Accent6 33 2 3" xfId="14597" xr:uid="{CD1E0E9C-A5D4-4D07-A914-41460A6B63FB}"/>
    <cellStyle name="40% - Accent6 33 2 4" xfId="14598" xr:uid="{8A003087-3E45-4C17-99A9-4F0F1C2ED8E2}"/>
    <cellStyle name="40% - Accent6 33 2 5" xfId="14599" xr:uid="{BA490585-7EF2-4D2B-B9D1-BB3EB0A86BA3}"/>
    <cellStyle name="40% - Accent6 33 2 6" xfId="14600" xr:uid="{DC4F573C-FDCD-43A0-A1CB-D90131496F88}"/>
    <cellStyle name="40% - Accent6 33 3" xfId="14601" xr:uid="{F81F46ED-DAB7-4496-96FE-E76942A245A0}"/>
    <cellStyle name="40% - Accent6 33 3 2" xfId="14602" xr:uid="{57C9F863-787C-4173-8F40-8F042C59582E}"/>
    <cellStyle name="40% - Accent6 33 4" xfId="14603" xr:uid="{CE83131F-8943-4552-82F8-A436EB812C4E}"/>
    <cellStyle name="40% - Accent6 33 5" xfId="14604" xr:uid="{B811FA6A-029B-426C-9DDB-6AB77F96F5E3}"/>
    <cellStyle name="40% - Accent6 33 6" xfId="14605" xr:uid="{3BA60338-203C-4883-876D-0B46D4687CF3}"/>
    <cellStyle name="40% - Accent6 33 7" xfId="14606" xr:uid="{80EA1898-4478-412F-8259-D8C7596FA748}"/>
    <cellStyle name="40% - Accent6 34" xfId="14607" xr:uid="{A617540A-3481-4CD1-8271-9EF7B1B4AAED}"/>
    <cellStyle name="40% - Accent6 34 2" xfId="14608" xr:uid="{026BC7A0-2397-423A-B709-BE67D0448057}"/>
    <cellStyle name="40% - Accent6 34 2 2" xfId="14609" xr:uid="{865E14FC-72E5-4E4A-A136-292211DB172D}"/>
    <cellStyle name="40% - Accent6 34 2 3" xfId="14610" xr:uid="{EC14C699-9DEC-4C8C-BE0D-D3D65DAD3DAD}"/>
    <cellStyle name="40% - Accent6 34 2 4" xfId="14611" xr:uid="{85D04CF5-2427-40C5-B388-43EDE94D9673}"/>
    <cellStyle name="40% - Accent6 34 2 5" xfId="14612" xr:uid="{2DDF3415-4BDE-4E22-A3EB-5C34AF4A6538}"/>
    <cellStyle name="40% - Accent6 34 2 6" xfId="14613" xr:uid="{206776F6-20CC-4173-A432-BDBDD98E5349}"/>
    <cellStyle name="40% - Accent6 34 3" xfId="14614" xr:uid="{0B173AC9-C3B5-427E-AC52-87E6B7AF2FAD}"/>
    <cellStyle name="40% - Accent6 34 3 2" xfId="14615" xr:uid="{F1721376-D873-4019-B331-A8618E1CEAE9}"/>
    <cellStyle name="40% - Accent6 34 4" xfId="14616" xr:uid="{6A09EBF1-2DA6-403E-A778-7C23E1898A8C}"/>
    <cellStyle name="40% - Accent6 34 5" xfId="14617" xr:uid="{3F2B8256-B5DD-4E6E-9D6B-62B6DABEDBB9}"/>
    <cellStyle name="40% - Accent6 34 6" xfId="14618" xr:uid="{51990E4D-658B-4514-93A8-C501CF7A6AD4}"/>
    <cellStyle name="40% - Accent6 34 7" xfId="14619" xr:uid="{AD664110-1B4F-4246-A1C3-875B1515F79F}"/>
    <cellStyle name="40% - Accent6 35" xfId="14620" xr:uid="{EE2D92D4-583D-44AB-9042-411BB97D5EB2}"/>
    <cellStyle name="40% - Accent6 35 2" xfId="14621" xr:uid="{DD8F87E9-CB96-4A4D-9A8C-91D34F220437}"/>
    <cellStyle name="40% - Accent6 35 2 2" xfId="14622" xr:uid="{86A40CAA-D83C-49D7-A1A8-F803631E67BB}"/>
    <cellStyle name="40% - Accent6 35 2 3" xfId="14623" xr:uid="{ABC9D129-7C8C-4F3C-88FD-F22FB241642A}"/>
    <cellStyle name="40% - Accent6 35 2 4" xfId="14624" xr:uid="{D987D9D6-262C-412A-BC12-E95D103C1D86}"/>
    <cellStyle name="40% - Accent6 35 2 5" xfId="14625" xr:uid="{C8E5E2E6-0314-4C94-AF74-F552C81F2A82}"/>
    <cellStyle name="40% - Accent6 35 2 6" xfId="14626" xr:uid="{4E18C266-8A8C-4CDF-8E1A-C5E9A1525C98}"/>
    <cellStyle name="40% - Accent6 35 3" xfId="14627" xr:uid="{A66F2CC2-9708-4847-80C5-E3B161AECD80}"/>
    <cellStyle name="40% - Accent6 35 3 2" xfId="14628" xr:uid="{A775C220-04F3-465A-B378-AA597ABCC56A}"/>
    <cellStyle name="40% - Accent6 35 4" xfId="14629" xr:uid="{7DA77941-1397-4C0F-B652-1DF7CC74668C}"/>
    <cellStyle name="40% - Accent6 35 5" xfId="14630" xr:uid="{FFF84A0C-35F7-4144-9311-52A7F06B529F}"/>
    <cellStyle name="40% - Accent6 35 6" xfId="14631" xr:uid="{AD46FEF5-ED47-4E33-8304-B8A317AB1EE7}"/>
    <cellStyle name="40% - Accent6 35 7" xfId="14632" xr:uid="{98F09716-7E74-4AB2-A31E-DCC776E9CD54}"/>
    <cellStyle name="40% - Accent6 36" xfId="14633" xr:uid="{3371C84E-6376-4B8F-B05A-8D9108579FBE}"/>
    <cellStyle name="40% - Accent6 36 2" xfId="14634" xr:uid="{191B36C4-E513-4B00-8F42-A3C5BCD002A6}"/>
    <cellStyle name="40% - Accent6 36 2 2" xfId="14635" xr:uid="{8DDF535C-D24B-461D-834C-CE99ECD20418}"/>
    <cellStyle name="40% - Accent6 36 2 3" xfId="14636" xr:uid="{03900E61-3F0F-4B8C-B859-E4EC6C89BE5D}"/>
    <cellStyle name="40% - Accent6 36 2 4" xfId="14637" xr:uid="{09652AE8-CD5E-4C20-9D9C-E652C1928289}"/>
    <cellStyle name="40% - Accent6 36 2 5" xfId="14638" xr:uid="{0B5233A4-B301-4412-809C-B7E39945ED5A}"/>
    <cellStyle name="40% - Accent6 36 2 6" xfId="14639" xr:uid="{13D96567-F461-4EA0-8C26-30BE7DC4ED07}"/>
    <cellStyle name="40% - Accent6 36 3" xfId="14640" xr:uid="{5E8B045C-C6BC-4D78-9D8C-6F4039E69A5E}"/>
    <cellStyle name="40% - Accent6 36 3 2" xfId="14641" xr:uid="{75F6DD64-4E27-4475-BD3B-8D76D1C415BB}"/>
    <cellStyle name="40% - Accent6 36 4" xfId="14642" xr:uid="{DCEC4993-1740-4509-BB23-8B32223B9413}"/>
    <cellStyle name="40% - Accent6 36 5" xfId="14643" xr:uid="{23CCEFC9-74DA-4049-AA09-84629F395082}"/>
    <cellStyle name="40% - Accent6 36 6" xfId="14644" xr:uid="{8388E1A0-3C38-4E15-9397-F48D69AC1B08}"/>
    <cellStyle name="40% - Accent6 36 7" xfId="14645" xr:uid="{9BA87AC2-FB5F-4506-BA37-D13851A38E0E}"/>
    <cellStyle name="40% - Accent6 37" xfId="14646" xr:uid="{F9E240F3-787F-4FC4-92E4-A5D5E4B5498B}"/>
    <cellStyle name="40% - Accent6 37 2" xfId="14647" xr:uid="{D05DA69C-08FE-458E-B990-478098AD6F88}"/>
    <cellStyle name="40% - Accent6 37 2 2" xfId="14648" xr:uid="{B5A5E0C5-88BD-4B01-840A-8F70F09E7EA4}"/>
    <cellStyle name="40% - Accent6 37 2 3" xfId="14649" xr:uid="{D0237A17-1E5C-4D6F-B3AA-3738C6949B1B}"/>
    <cellStyle name="40% - Accent6 37 2 4" xfId="14650" xr:uid="{5E4C836F-E80E-4032-BF34-1E7E906A1583}"/>
    <cellStyle name="40% - Accent6 37 2 5" xfId="14651" xr:uid="{E30B135A-0306-44D2-8EE6-E9D36DCE53E3}"/>
    <cellStyle name="40% - Accent6 37 2 6" xfId="14652" xr:uid="{9656948F-47DE-407A-BF45-5B43B5F60F2D}"/>
    <cellStyle name="40% - Accent6 37 3" xfId="14653" xr:uid="{33944D16-617D-4515-81BB-788D11DB6C1D}"/>
    <cellStyle name="40% - Accent6 37 3 2" xfId="14654" xr:uid="{FF1F0431-CC5E-48DB-B686-B92C9ED4400D}"/>
    <cellStyle name="40% - Accent6 37 4" xfId="14655" xr:uid="{E0A356FF-1B2F-4977-A259-07C329B96FA2}"/>
    <cellStyle name="40% - Accent6 37 5" xfId="14656" xr:uid="{E779E9D6-0DE1-457D-9471-A7CF2D6CDF66}"/>
    <cellStyle name="40% - Accent6 37 6" xfId="14657" xr:uid="{A445BF5D-3A5C-4C5F-B83D-3E291315A1B8}"/>
    <cellStyle name="40% - Accent6 37 7" xfId="14658" xr:uid="{CBFEDC7B-4A5F-4A66-B381-C9F28A2CEDF1}"/>
    <cellStyle name="40% - Accent6 38" xfId="14659" xr:uid="{726FBD22-50F9-4593-8264-437D81BE4D41}"/>
    <cellStyle name="40% - Accent6 38 2" xfId="14660" xr:uid="{73E962A9-8157-400E-893F-B5AC93A53190}"/>
    <cellStyle name="40% - Accent6 38 2 2" xfId="14661" xr:uid="{C4AFD61F-6533-48E9-99B3-548D6856E805}"/>
    <cellStyle name="40% - Accent6 38 2 3" xfId="14662" xr:uid="{1C4E901F-4018-41AD-B010-2CD8AE3EFA00}"/>
    <cellStyle name="40% - Accent6 38 2 4" xfId="14663" xr:uid="{F1D52926-0124-40BA-88E6-3BE462969A81}"/>
    <cellStyle name="40% - Accent6 38 2 5" xfId="14664" xr:uid="{5CB319DC-5618-4726-AD68-D6A598E48079}"/>
    <cellStyle name="40% - Accent6 38 2 6" xfId="14665" xr:uid="{F84CAC94-FC76-4403-99A8-03C4C7237093}"/>
    <cellStyle name="40% - Accent6 38 3" xfId="14666" xr:uid="{8FBBBA34-45FB-43B5-BF39-74239B3A2C5C}"/>
    <cellStyle name="40% - Accent6 38 3 2" xfId="14667" xr:uid="{F6D873E8-6DC5-4B49-9F15-1A2161377E42}"/>
    <cellStyle name="40% - Accent6 38 4" xfId="14668" xr:uid="{A4115BE2-65C7-4FDC-9126-3937DE18E8DE}"/>
    <cellStyle name="40% - Accent6 38 5" xfId="14669" xr:uid="{B38AC530-F2E8-4E60-9BCF-9FE2AC74208D}"/>
    <cellStyle name="40% - Accent6 38 6" xfId="14670" xr:uid="{72F601C1-5E42-439F-8F62-66754C43C125}"/>
    <cellStyle name="40% - Accent6 38 7" xfId="14671" xr:uid="{E281B203-2B0A-4927-B650-8F066A0EF871}"/>
    <cellStyle name="40% - Accent6 39" xfId="14672" xr:uid="{ED636D9D-459D-481B-BCA7-451EBD3688F4}"/>
    <cellStyle name="40% - Accent6 39 2" xfId="14673" xr:uid="{512AB743-3DB8-4E98-9E30-B20668A8408F}"/>
    <cellStyle name="40% - Accent6 39 2 2" xfId="14674" xr:uid="{350EC2FA-E3CD-48C8-B39F-E0EEA763A5FA}"/>
    <cellStyle name="40% - Accent6 39 2 3" xfId="14675" xr:uid="{A6144D3A-FC84-409C-93D6-422F1E3751BD}"/>
    <cellStyle name="40% - Accent6 39 2 4" xfId="14676" xr:uid="{B4AAD427-B7AC-4A1C-9A6B-8265F25D38F4}"/>
    <cellStyle name="40% - Accent6 39 2 5" xfId="14677" xr:uid="{20777F4C-74AD-43FE-AD09-8783BBA8DC66}"/>
    <cellStyle name="40% - Accent6 39 2 6" xfId="14678" xr:uid="{8AEAA7B4-CF06-4093-838E-90A057F9D998}"/>
    <cellStyle name="40% - Accent6 39 3" xfId="14679" xr:uid="{D23ACCCD-A4E3-4EEA-B138-1CDE670DFCE0}"/>
    <cellStyle name="40% - Accent6 39 3 2" xfId="14680" xr:uid="{5D3DB14C-0EB8-4B71-863F-6EC9949597EC}"/>
    <cellStyle name="40% - Accent6 39 4" xfId="14681" xr:uid="{ABDAAE54-70DF-4A59-8614-867EA5833AB5}"/>
    <cellStyle name="40% - Accent6 39 5" xfId="14682" xr:uid="{91DF2B09-8B51-479E-96CE-21BCB34F4D94}"/>
    <cellStyle name="40% - Accent6 39 6" xfId="14683" xr:uid="{F439CA11-7723-4D6E-BEFA-3D6AB987A121}"/>
    <cellStyle name="40% - Accent6 39 7" xfId="14684" xr:uid="{EED975B2-44D0-4147-98EA-74F975E696AD}"/>
    <cellStyle name="40% - Accent6 4" xfId="14685" xr:uid="{26EA88F3-DEEC-41AE-A552-34BFD0421589}"/>
    <cellStyle name="40% - Accent6 4 2" xfId="14686" xr:uid="{960DD9FD-5CF2-4705-9A0C-09E028FDE865}"/>
    <cellStyle name="40% - Accent6 4 2 2" xfId="14687" xr:uid="{698C4C08-229E-446E-BE92-367C8C7791CA}"/>
    <cellStyle name="40% - Accent6 4 2 3" xfId="14688" xr:uid="{A3EC4466-81D8-4544-B3F8-B072C1DE2360}"/>
    <cellStyle name="40% - Accent6 4 2 4" xfId="14689" xr:uid="{AAFA8659-97DE-4D6C-952A-DF61B8AC7EBD}"/>
    <cellStyle name="40% - Accent6 4 2 5" xfId="14690" xr:uid="{AE8E3CBA-DAC5-4D90-BBD0-DE8AA0CDB929}"/>
    <cellStyle name="40% - Accent6 4 2 6" xfId="14691" xr:uid="{4DA8E6E8-DC43-4C97-A173-CE4492285753}"/>
    <cellStyle name="40% - Accent6 4 3" xfId="14692" xr:uid="{5F61373C-3ECC-4506-99A5-D6861E6DF93B}"/>
    <cellStyle name="40% - Accent6 4 3 2" xfId="14693" xr:uid="{9981D522-FFB5-4A68-8690-1A0406C96FBD}"/>
    <cellStyle name="40% - Accent6 4 4" xfId="14694" xr:uid="{E775DD31-DE52-4988-B05E-C7271FB6312F}"/>
    <cellStyle name="40% - Accent6 4 5" xfId="14695" xr:uid="{11ECDCF7-D36F-4383-A0B2-738044E2065A}"/>
    <cellStyle name="40% - Accent6 4 6" xfId="14696" xr:uid="{FE248A66-B48B-4181-BD88-FC13BC1D7E50}"/>
    <cellStyle name="40% - Accent6 4 7" xfId="14697" xr:uid="{F0729BBA-ECFE-4E8C-A0B5-6352B1EC79F2}"/>
    <cellStyle name="40% - Accent6 40" xfId="14698" xr:uid="{0DCE89D0-8B52-4CAF-BF45-C4D18F493346}"/>
    <cellStyle name="40% - Accent6 40 2" xfId="14699" xr:uid="{D7CCC000-8A09-4897-8896-397FFAE1BA99}"/>
    <cellStyle name="40% - Accent6 40 2 2" xfId="14700" xr:uid="{16B45174-63D5-4B0E-9C26-CD68B21F775E}"/>
    <cellStyle name="40% - Accent6 40 2 3" xfId="14701" xr:uid="{F5E89A13-1772-4D1B-BD17-ED14DCF8227F}"/>
    <cellStyle name="40% - Accent6 40 2 4" xfId="14702" xr:uid="{01A1E74C-1F37-4B6C-A8B8-43607A66DF93}"/>
    <cellStyle name="40% - Accent6 40 2 5" xfId="14703" xr:uid="{2BECE57D-E067-4CBF-9925-58CA8C59794C}"/>
    <cellStyle name="40% - Accent6 40 2 6" xfId="14704" xr:uid="{74CCDDDF-D463-4E11-B468-5D4886E6E1FA}"/>
    <cellStyle name="40% - Accent6 40 3" xfId="14705" xr:uid="{DCFF0F8E-21C1-4879-B017-DB7358E2D8F8}"/>
    <cellStyle name="40% - Accent6 40 3 2" xfId="14706" xr:uid="{05FE3F2B-F6D2-4CD7-8126-9E4EF3B1199D}"/>
    <cellStyle name="40% - Accent6 40 4" xfId="14707" xr:uid="{5540D284-3486-4977-85CB-5704B2906BE6}"/>
    <cellStyle name="40% - Accent6 40 5" xfId="14708" xr:uid="{2DE03C94-CCBE-4691-B0DA-5C22BDCD28E2}"/>
    <cellStyle name="40% - Accent6 40 6" xfId="14709" xr:uid="{1A896C40-9A43-4675-A3D7-8044329B3699}"/>
    <cellStyle name="40% - Accent6 40 7" xfId="14710" xr:uid="{406C39B3-2EC2-4CDB-87BF-69C08262CBFF}"/>
    <cellStyle name="40% - Accent6 41" xfId="14711" xr:uid="{0E9659C0-7EA1-4199-A119-942EC8DAB5A4}"/>
    <cellStyle name="40% - Accent6 41 2" xfId="14712" xr:uid="{5C46250F-5B70-4CF0-9CC0-63EC3045E59E}"/>
    <cellStyle name="40% - Accent6 41 2 2" xfId="14713" xr:uid="{C0EC833E-0D64-4508-94C8-13C29A4BD497}"/>
    <cellStyle name="40% - Accent6 41 2 3" xfId="14714" xr:uid="{15C4D939-8D83-49AF-B34E-F077727011F7}"/>
    <cellStyle name="40% - Accent6 41 2 4" xfId="14715" xr:uid="{5C1F4D1A-FD99-4768-B715-7F4644ECFCBE}"/>
    <cellStyle name="40% - Accent6 41 2 5" xfId="14716" xr:uid="{4DC0B44A-A3E3-44A8-A16A-7DFC262AFA5B}"/>
    <cellStyle name="40% - Accent6 41 2 6" xfId="14717" xr:uid="{4A5657D3-0BFB-4125-A108-9D03EF875384}"/>
    <cellStyle name="40% - Accent6 41 3" xfId="14718" xr:uid="{C2663842-8B49-4D8D-A040-263B73854569}"/>
    <cellStyle name="40% - Accent6 41 3 2" xfId="14719" xr:uid="{93C67379-877E-4138-85E0-B760B47A20B2}"/>
    <cellStyle name="40% - Accent6 41 4" xfId="14720" xr:uid="{F560F0D1-DE8B-4797-8FC0-FD34EFBEC5F2}"/>
    <cellStyle name="40% - Accent6 41 5" xfId="14721" xr:uid="{B5922299-2494-4AC9-A9EA-372D6118CB62}"/>
    <cellStyle name="40% - Accent6 41 6" xfId="14722" xr:uid="{085C63AF-F576-4B03-BA0D-38FD380EEA9C}"/>
    <cellStyle name="40% - Accent6 41 7" xfId="14723" xr:uid="{47C285F8-B488-45FE-ADEC-0E978753888C}"/>
    <cellStyle name="40% - Accent6 42" xfId="14724" xr:uid="{DA932C26-1942-4BD4-B816-69397EB2CF4D}"/>
    <cellStyle name="40% - Accent6 42 2" xfId="14725" xr:uid="{DC6F4745-B834-4587-BD79-F1141750C202}"/>
    <cellStyle name="40% - Accent6 42 2 2" xfId="14726" xr:uid="{6198C6E0-E569-416D-8745-69F3049FD476}"/>
    <cellStyle name="40% - Accent6 42 2 3" xfId="14727" xr:uid="{C892C8A3-464C-4FAD-9A3E-40E27F2CA2EB}"/>
    <cellStyle name="40% - Accent6 42 2 4" xfId="14728" xr:uid="{C01CAC14-02D1-48FD-B23C-9D6794A36923}"/>
    <cellStyle name="40% - Accent6 42 2 5" xfId="14729" xr:uid="{E90C9834-4A56-4DB0-ADAD-69A1CA124F46}"/>
    <cellStyle name="40% - Accent6 42 2 6" xfId="14730" xr:uid="{15024933-1998-4642-81F1-970DA5D2A728}"/>
    <cellStyle name="40% - Accent6 42 3" xfId="14731" xr:uid="{81F49494-149C-4184-9F50-F0C29F96E960}"/>
    <cellStyle name="40% - Accent6 42 3 2" xfId="14732" xr:uid="{40D27E19-E507-4EAC-9EDB-0AEC4B643D8B}"/>
    <cellStyle name="40% - Accent6 42 4" xfId="14733" xr:uid="{CBD645E3-A0BF-46A2-AEF5-2292797C5F12}"/>
    <cellStyle name="40% - Accent6 42 5" xfId="14734" xr:uid="{B64FA45C-101F-4662-AF0E-2C403229DAC2}"/>
    <cellStyle name="40% - Accent6 42 6" xfId="14735" xr:uid="{F536FD68-4843-49D4-B968-28DE2DC0D28E}"/>
    <cellStyle name="40% - Accent6 42 7" xfId="14736" xr:uid="{3049A0D0-05DD-404F-A45F-94EEEA4500E9}"/>
    <cellStyle name="40% - Accent6 43" xfId="14737" xr:uid="{9126DC38-3E97-4013-867E-30744B473D70}"/>
    <cellStyle name="40% - Accent6 43 2" xfId="14738" xr:uid="{D4D909DB-0161-40AF-81A3-57F2CC624143}"/>
    <cellStyle name="40% - Accent6 43 2 2" xfId="14739" xr:uid="{177FD6AC-5599-44A5-AE28-E91997E4A12D}"/>
    <cellStyle name="40% - Accent6 43 2 3" xfId="14740" xr:uid="{44411130-474F-4D71-98C4-5D64C5BB0C65}"/>
    <cellStyle name="40% - Accent6 43 2 4" xfId="14741" xr:uid="{C907BC4C-DFEC-4522-944B-5DD04518E5FF}"/>
    <cellStyle name="40% - Accent6 43 2 5" xfId="14742" xr:uid="{B7AA9599-E432-42D6-841F-B63799D8E8B8}"/>
    <cellStyle name="40% - Accent6 43 2 6" xfId="14743" xr:uid="{35CF3A57-7F24-4F7D-8957-600949F1067C}"/>
    <cellStyle name="40% - Accent6 43 3" xfId="14744" xr:uid="{288DFF52-D048-4A74-88ED-6494F8E4A8DA}"/>
    <cellStyle name="40% - Accent6 43 3 2" xfId="14745" xr:uid="{F9A777FC-8AF2-49BC-8084-163CF613F276}"/>
    <cellStyle name="40% - Accent6 43 4" xfId="14746" xr:uid="{49E2BBB4-E352-407F-85DE-730C4AC1B039}"/>
    <cellStyle name="40% - Accent6 43 5" xfId="14747" xr:uid="{9A1F658C-612B-42D3-9667-CD4130679F1D}"/>
    <cellStyle name="40% - Accent6 43 6" xfId="14748" xr:uid="{BAA3F605-8DEF-4090-B991-10301355206C}"/>
    <cellStyle name="40% - Accent6 43 7" xfId="14749" xr:uid="{E56AD9CD-9059-44B6-90D8-F51CAFCBAFCD}"/>
    <cellStyle name="40% - Accent6 44" xfId="14750" xr:uid="{690FB372-EFB3-42E4-958B-FC8CFF08F192}"/>
    <cellStyle name="40% - Accent6 44 2" xfId="14751" xr:uid="{233A4625-201B-4B6A-9A02-6D15A5DCCC3B}"/>
    <cellStyle name="40% - Accent6 44 2 2" xfId="14752" xr:uid="{1403E839-B5FC-4FF9-8C5F-43EE05880415}"/>
    <cellStyle name="40% - Accent6 44 2 3" xfId="14753" xr:uid="{FBC74FFD-D762-450E-81F0-A1F7C78CD305}"/>
    <cellStyle name="40% - Accent6 44 2 4" xfId="14754" xr:uid="{BD9AF200-BF39-4693-8791-F36787CFED8F}"/>
    <cellStyle name="40% - Accent6 44 2 5" xfId="14755" xr:uid="{9500D1B5-323F-44AB-963A-138AA2EF474F}"/>
    <cellStyle name="40% - Accent6 44 2 6" xfId="14756" xr:uid="{A206C9C8-BAF2-430E-9994-432D60887BAD}"/>
    <cellStyle name="40% - Accent6 44 3" xfId="14757" xr:uid="{2C814515-29A7-4E85-9BA8-09169040AA84}"/>
    <cellStyle name="40% - Accent6 44 3 2" xfId="14758" xr:uid="{3C51C06D-01DC-46B7-8944-30BF6AF043F9}"/>
    <cellStyle name="40% - Accent6 44 4" xfId="14759" xr:uid="{A3481B5B-3721-4CBC-B996-80FCF3855FD9}"/>
    <cellStyle name="40% - Accent6 44 5" xfId="14760" xr:uid="{90018B8D-6A0B-4FEB-924C-83D6CAD08425}"/>
    <cellStyle name="40% - Accent6 44 6" xfId="14761" xr:uid="{6CE87C06-DD7B-45D6-95FA-F3C5DF361D02}"/>
    <cellStyle name="40% - Accent6 44 7" xfId="14762" xr:uid="{788ED5B2-BEC8-4CD4-B3BF-2D851FFDEDE1}"/>
    <cellStyle name="40% - Accent6 45" xfId="14763" xr:uid="{CB92D3A1-AB0F-45BE-88D1-292E518A4A6C}"/>
    <cellStyle name="40% - Accent6 45 2" xfId="14764" xr:uid="{E14735D8-A657-4846-BE1F-F5D3161E2F26}"/>
    <cellStyle name="40% - Accent6 45 2 2" xfId="14765" xr:uid="{01C37936-A384-4A81-9DF3-8F05960EED4C}"/>
    <cellStyle name="40% - Accent6 45 2 3" xfId="14766" xr:uid="{2E10B299-D583-45DC-9E95-64D626B6C901}"/>
    <cellStyle name="40% - Accent6 45 2 4" xfId="14767" xr:uid="{AAF3AB5E-D21B-44F6-B262-989F0DE1199B}"/>
    <cellStyle name="40% - Accent6 45 2 5" xfId="14768" xr:uid="{3BE696E3-96D1-4849-9D4C-C3B558ED5A9B}"/>
    <cellStyle name="40% - Accent6 45 2 6" xfId="14769" xr:uid="{F45B42E1-C1FD-40CE-BE0B-62B2FBF418E8}"/>
    <cellStyle name="40% - Accent6 45 3" xfId="14770" xr:uid="{B442CF9B-09C9-48B0-A4FC-1BA8FB040794}"/>
    <cellStyle name="40% - Accent6 45 3 2" xfId="14771" xr:uid="{04AC2736-8BDF-4ABA-9FFF-347CB761740D}"/>
    <cellStyle name="40% - Accent6 45 4" xfId="14772" xr:uid="{025C86A6-91DE-4396-A20C-3C1105CDBF8F}"/>
    <cellStyle name="40% - Accent6 45 5" xfId="14773" xr:uid="{48832A26-FB39-4356-BBC8-8A4E699F7F43}"/>
    <cellStyle name="40% - Accent6 45 6" xfId="14774" xr:uid="{03EA12E6-4EEC-4B0C-980C-9AF5BBD0C4E2}"/>
    <cellStyle name="40% - Accent6 45 7" xfId="14775" xr:uid="{FE95F356-449E-43F4-99F7-C4BF8786453B}"/>
    <cellStyle name="40% - Accent6 46" xfId="14776" xr:uid="{46EFC1DF-A81A-4F88-8A8C-9F3A07F1AB1A}"/>
    <cellStyle name="40% - Accent6 46 2" xfId="14777" xr:uid="{D1C49E49-A439-4512-9D60-08F912EBAF94}"/>
    <cellStyle name="40% - Accent6 46 2 2" xfId="14778" xr:uid="{488B4EDF-C48D-434B-B714-86F5EB4F38F4}"/>
    <cellStyle name="40% - Accent6 46 2 3" xfId="14779" xr:uid="{70E1B900-3423-40B8-8292-EDFB76D32B84}"/>
    <cellStyle name="40% - Accent6 46 2 4" xfId="14780" xr:uid="{02E5D9CE-86BA-4674-A1F4-F2F34371C771}"/>
    <cellStyle name="40% - Accent6 46 2 5" xfId="14781" xr:uid="{9AF86605-67B1-4ED1-B51A-D83D805866AE}"/>
    <cellStyle name="40% - Accent6 46 2 6" xfId="14782" xr:uid="{0431FBC1-CB30-4762-A933-1703F4888BE2}"/>
    <cellStyle name="40% - Accent6 46 2 7" xfId="14783" xr:uid="{2FD53B84-9AC2-41C1-9A3E-D66D8A559E40}"/>
    <cellStyle name="40% - Accent6 46 2 8" xfId="14784" xr:uid="{930F7D17-C5CE-480D-B8F4-3B7880327B01}"/>
    <cellStyle name="40% - Accent6 46 3" xfId="14785" xr:uid="{ED111935-4C50-4061-AB37-CF781794B405}"/>
    <cellStyle name="40% - Accent6 46 3 2" xfId="14786" xr:uid="{826FE761-1688-438B-B94F-3E77C5129A7C}"/>
    <cellStyle name="40% - Accent6 46 4" xfId="14787" xr:uid="{458E0CB9-041F-41FD-ABED-757151B7EF61}"/>
    <cellStyle name="40% - Accent6 46 5" xfId="14788" xr:uid="{09052C61-6BE5-4D49-8F58-4B4918D3A3B5}"/>
    <cellStyle name="40% - Accent6 46 6" xfId="14789" xr:uid="{30F832E0-4D33-472C-89F3-126F7EC7883E}"/>
    <cellStyle name="40% - Accent6 46 7" xfId="14790" xr:uid="{0127432D-CEB3-40A3-8A28-5E07265AB254}"/>
    <cellStyle name="40% - Accent6 46 8" xfId="14791" xr:uid="{DE7276DE-176C-4074-9016-573626387152}"/>
    <cellStyle name="40% - Accent6 46 9" xfId="14792" xr:uid="{BDB847D9-013B-4F80-B681-54952968C9BD}"/>
    <cellStyle name="40% - Accent6 47" xfId="14793" xr:uid="{E965E130-8C31-4050-8C52-31E17BA60ED6}"/>
    <cellStyle name="40% - Accent6 47 2" xfId="14794" xr:uid="{4C9AD39F-6D8B-4742-A09E-72C5AEAB174A}"/>
    <cellStyle name="40% - Accent6 47 2 2" xfId="14795" xr:uid="{856B912F-AFF3-4617-B5D6-DCC1429DFFCA}"/>
    <cellStyle name="40% - Accent6 47 2 3" xfId="14796" xr:uid="{43DDACFC-657D-4C22-B2BA-83DFD2F56044}"/>
    <cellStyle name="40% - Accent6 47 2 4" xfId="14797" xr:uid="{54D85430-C005-4950-B029-3BB943CC43EF}"/>
    <cellStyle name="40% - Accent6 47 2 5" xfId="14798" xr:uid="{1E97CBAA-3BC2-4688-A06F-21F384A94A9B}"/>
    <cellStyle name="40% - Accent6 47 2 6" xfId="14799" xr:uid="{CCAD22D9-65C6-45C3-B3EF-70D0F07E927F}"/>
    <cellStyle name="40% - Accent6 47 2 7" xfId="14800" xr:uid="{78AB753F-467A-42A1-8326-9E5745B1C735}"/>
    <cellStyle name="40% - Accent6 47 2 8" xfId="14801" xr:uid="{78EC9A5A-F214-4B14-BD79-221B2796AFD4}"/>
    <cellStyle name="40% - Accent6 47 3" xfId="14802" xr:uid="{3599BB0E-88F7-4113-9496-BD32F55ECC79}"/>
    <cellStyle name="40% - Accent6 47 3 2" xfId="14803" xr:uid="{B9EA62E3-556C-4D6F-B76F-4DAA93B0687C}"/>
    <cellStyle name="40% - Accent6 47 4" xfId="14804" xr:uid="{33BF320E-2492-443C-8C06-D5CA09831342}"/>
    <cellStyle name="40% - Accent6 47 5" xfId="14805" xr:uid="{F8426545-1544-4A51-AC31-B50893448F74}"/>
    <cellStyle name="40% - Accent6 47 6" xfId="14806" xr:uid="{19AD04A9-662D-4350-974A-B3F31123B4AD}"/>
    <cellStyle name="40% - Accent6 47 7" xfId="14807" xr:uid="{41CCE33F-702E-4868-83FB-3D959137E0CE}"/>
    <cellStyle name="40% - Accent6 47 8" xfId="14808" xr:uid="{0FE98DAB-F223-4765-BF58-AAD8654049C1}"/>
    <cellStyle name="40% - Accent6 47 9" xfId="14809" xr:uid="{7B649DAF-0B86-4C1D-9448-86CE717A3354}"/>
    <cellStyle name="40% - Accent6 48" xfId="14810" xr:uid="{29ECE064-2060-4613-B812-C92244FFFF3A}"/>
    <cellStyle name="40% - Accent6 48 2" xfId="14811" xr:uid="{B036FFBA-83E7-4BE1-9FF9-04D579355FC0}"/>
    <cellStyle name="40% - Accent6 48 2 2" xfId="14812" xr:uid="{D040B245-0598-4E57-9AD5-67B8A8398EB9}"/>
    <cellStyle name="40% - Accent6 48 2 3" xfId="14813" xr:uid="{A0F808DF-B60E-4DAA-86ED-A6B3E3EE3F34}"/>
    <cellStyle name="40% - Accent6 48 2 4" xfId="14814" xr:uid="{5A18CB1C-2F2C-4214-BAB5-937F4A1E5D86}"/>
    <cellStyle name="40% - Accent6 48 2 5" xfId="14815" xr:uid="{042DEFA7-A1BA-4939-AC09-54323066856C}"/>
    <cellStyle name="40% - Accent6 48 2 6" xfId="14816" xr:uid="{5DA0848A-5E3C-457F-872C-9CD0C79B23B2}"/>
    <cellStyle name="40% - Accent6 48 2 7" xfId="14817" xr:uid="{C11C4624-52BC-4DE0-8C39-20907079890F}"/>
    <cellStyle name="40% - Accent6 48 2 8" xfId="14818" xr:uid="{D3802CFA-265F-4712-8285-A1219CAAB756}"/>
    <cellStyle name="40% - Accent6 48 3" xfId="14819" xr:uid="{08126883-491A-4CB9-91A8-242C0C6C833E}"/>
    <cellStyle name="40% - Accent6 48 3 2" xfId="14820" xr:uid="{F0F9BB76-8065-4963-9C59-FF9645D9FE90}"/>
    <cellStyle name="40% - Accent6 48 4" xfId="14821" xr:uid="{73FC463E-C270-4D04-8A60-2B61B9554B96}"/>
    <cellStyle name="40% - Accent6 48 5" xfId="14822" xr:uid="{95556800-1373-4636-85DB-0C0CC7E01C45}"/>
    <cellStyle name="40% - Accent6 48 6" xfId="14823" xr:uid="{A345C34C-8C27-4368-8AF7-8D96C2E472BF}"/>
    <cellStyle name="40% - Accent6 48 7" xfId="14824" xr:uid="{BF075EDD-E954-49E8-942D-D36A458BA766}"/>
    <cellStyle name="40% - Accent6 48 8" xfId="14825" xr:uid="{056AEFE2-DD27-4F34-966B-4927CA0F8CA1}"/>
    <cellStyle name="40% - Accent6 48 9" xfId="14826" xr:uid="{D8C19D21-F44D-40EE-8D56-6DCECC2EF6C0}"/>
    <cellStyle name="40% - Accent6 49" xfId="14827" xr:uid="{83C9EC01-B151-4D0F-89FF-25748B4A0EA2}"/>
    <cellStyle name="40% - Accent6 49 2" xfId="14828" xr:uid="{003280BC-F71A-4759-897D-B3E463A88834}"/>
    <cellStyle name="40% - Accent6 49 2 2" xfId="14829" xr:uid="{1176EC22-7719-4571-9999-2DCB44C1B2D6}"/>
    <cellStyle name="40% - Accent6 49 2 3" xfId="14830" xr:uid="{58A84AA6-7DB4-4225-8E01-E542AA29F6D7}"/>
    <cellStyle name="40% - Accent6 49 2 4" xfId="14831" xr:uid="{CF23D1A5-225A-4D58-8554-C8907B73CC0B}"/>
    <cellStyle name="40% - Accent6 49 2 5" xfId="14832" xr:uid="{AC7D2BA8-216F-4E0A-9032-1EA35D0699E1}"/>
    <cellStyle name="40% - Accent6 49 2 6" xfId="14833" xr:uid="{76CA1D1C-B9BA-42F9-9BFA-453A72446108}"/>
    <cellStyle name="40% - Accent6 49 2 7" xfId="14834" xr:uid="{08E00A8A-44A5-4647-9A5B-6D150E4984A3}"/>
    <cellStyle name="40% - Accent6 49 2 8" xfId="14835" xr:uid="{DADD0861-0A0F-46BD-B681-22C7AB526725}"/>
    <cellStyle name="40% - Accent6 49 3" xfId="14836" xr:uid="{F2A40DBC-EA99-4985-8988-4F9C01B8CABA}"/>
    <cellStyle name="40% - Accent6 49 3 2" xfId="14837" xr:uid="{56E978E6-8D31-46FB-9975-185DC3A61B4E}"/>
    <cellStyle name="40% - Accent6 49 4" xfId="14838" xr:uid="{0CE70222-6EE5-4B94-8A42-D75A29E4B5AC}"/>
    <cellStyle name="40% - Accent6 49 5" xfId="14839" xr:uid="{D54175D1-5FC1-407F-B064-643A7683BD01}"/>
    <cellStyle name="40% - Accent6 49 6" xfId="14840" xr:uid="{8F57BF31-2146-43C6-A9B1-89FE69275D2E}"/>
    <cellStyle name="40% - Accent6 49 7" xfId="14841" xr:uid="{2BD6915A-8876-4AA1-B462-88F84FA9B7D6}"/>
    <cellStyle name="40% - Accent6 49 8" xfId="14842" xr:uid="{8884782D-C9D4-4A2F-86A1-1C5633AA3653}"/>
    <cellStyle name="40% - Accent6 49 9" xfId="14843" xr:uid="{DB78B54A-E40B-4654-92F9-AF3E4CF17711}"/>
    <cellStyle name="40% - Accent6 5" xfId="14844" xr:uid="{EB32CE38-2156-45DD-8D4F-EBF3E97961A3}"/>
    <cellStyle name="40% - Accent6 5 2" xfId="14845" xr:uid="{0AF69CD4-C1BF-4C7E-9E12-1A9EBE650E92}"/>
    <cellStyle name="40% - Accent6 5 2 2" xfId="14846" xr:uid="{B6C72D78-5E10-4FF6-BE28-D1D695F25E0E}"/>
    <cellStyle name="40% - Accent6 5 2 3" xfId="14847" xr:uid="{4CE9E228-F93A-40E7-9F75-C0AC9F50C07A}"/>
    <cellStyle name="40% - Accent6 5 2 4" xfId="14848" xr:uid="{39837425-21EC-40D4-BB81-212CF9E23E86}"/>
    <cellStyle name="40% - Accent6 5 2 5" xfId="14849" xr:uid="{98B57F0D-F5BF-4234-B00E-0BFF38840C31}"/>
    <cellStyle name="40% - Accent6 5 2 6" xfId="14850" xr:uid="{B247C040-A0F2-4AFE-A653-BEEB41DDDD97}"/>
    <cellStyle name="40% - Accent6 5 3" xfId="14851" xr:uid="{0BB3FB0F-FAEC-40BE-81A2-9D0275A69026}"/>
    <cellStyle name="40% - Accent6 5 3 2" xfId="14852" xr:uid="{0C2ACF27-9DDD-43EC-909E-E70F1FB2BCC0}"/>
    <cellStyle name="40% - Accent6 5 4" xfId="14853" xr:uid="{3D2AE1B1-3BC4-4F23-8466-6FD6D84CF705}"/>
    <cellStyle name="40% - Accent6 5 5" xfId="14854" xr:uid="{4E1356D0-2D23-48F7-9156-DCF0B4DC4E3F}"/>
    <cellStyle name="40% - Accent6 5 6" xfId="14855" xr:uid="{977F85B1-2C1A-4E65-967C-DBE965ED7650}"/>
    <cellStyle name="40% - Accent6 5 7" xfId="14856" xr:uid="{C948BEE3-B0A3-400D-A0D7-62CAD289D9B7}"/>
    <cellStyle name="40% - Accent6 50" xfId="14857" xr:uid="{A9F3EA15-2162-4FA6-9A51-9B99693032A7}"/>
    <cellStyle name="40% - Accent6 50 2" xfId="14858" xr:uid="{E52682B3-AB84-4727-A3D0-92AF13295086}"/>
    <cellStyle name="40% - Accent6 50 2 2" xfId="14859" xr:uid="{C0416741-C61C-4E6B-BAE7-8FADC2B88D7A}"/>
    <cellStyle name="40% - Accent6 50 2 3" xfId="14860" xr:uid="{E1C9C8BD-19FA-4E00-97B3-D493B5E79CD0}"/>
    <cellStyle name="40% - Accent6 50 2 4" xfId="14861" xr:uid="{FC9956DD-FA01-4C91-93CC-CD69BA6DDAA4}"/>
    <cellStyle name="40% - Accent6 50 2 5" xfId="14862" xr:uid="{D44C6227-504C-4CD6-80F6-5112AF5FB4B4}"/>
    <cellStyle name="40% - Accent6 50 2 6" xfId="14863" xr:uid="{8E5425D2-B25C-4FBA-BA67-20915EEA1E5C}"/>
    <cellStyle name="40% - Accent6 50 2 7" xfId="14864" xr:uid="{60508B98-C1FF-4388-BC53-3FB95E10D5E8}"/>
    <cellStyle name="40% - Accent6 50 2 8" xfId="14865" xr:uid="{8E73D11F-CE9A-45C5-A2BE-53CC87994A51}"/>
    <cellStyle name="40% - Accent6 50 3" xfId="14866" xr:uid="{7F3EB9F3-801F-4379-8E74-70F82F17F85B}"/>
    <cellStyle name="40% - Accent6 50 3 2" xfId="14867" xr:uid="{1977114B-ADA7-4570-BDD4-02716A3AA252}"/>
    <cellStyle name="40% - Accent6 50 4" xfId="14868" xr:uid="{ED9BE947-838C-4D1A-AE6B-1360DA7E8E9D}"/>
    <cellStyle name="40% - Accent6 50 5" xfId="14869" xr:uid="{4CFCD510-8CE5-49DA-904D-15645D6E4ED2}"/>
    <cellStyle name="40% - Accent6 50 6" xfId="14870" xr:uid="{A1CA07EB-55C0-4805-BD01-C8C780B357E8}"/>
    <cellStyle name="40% - Accent6 50 7" xfId="14871" xr:uid="{7D56055D-4A01-470B-8420-67BE0E856E17}"/>
    <cellStyle name="40% - Accent6 50 8" xfId="14872" xr:uid="{A793F150-25FE-4577-ABCD-F734A739E3B8}"/>
    <cellStyle name="40% - Accent6 50 9" xfId="14873" xr:uid="{0C7BDA5D-8811-4F5A-8B3B-AA3142C7A887}"/>
    <cellStyle name="40% - Accent6 51" xfId="14874" xr:uid="{A43C7083-CE2C-448D-8B78-16CC27D4C603}"/>
    <cellStyle name="40% - Accent6 51 2" xfId="14875" xr:uid="{AC94FD5E-13D6-4DF0-A274-06DFD66EB8A9}"/>
    <cellStyle name="40% - Accent6 51 2 2" xfId="14876" xr:uid="{327B6B66-3CDA-486A-9406-C263C1CE7D11}"/>
    <cellStyle name="40% - Accent6 51 2 3" xfId="14877" xr:uid="{5B2C1210-EEE0-471C-A287-8C1179A9B0FB}"/>
    <cellStyle name="40% - Accent6 51 2 4" xfId="14878" xr:uid="{6DAD74D9-9428-4A32-81ED-B7F320BACDCA}"/>
    <cellStyle name="40% - Accent6 51 2 5" xfId="14879" xr:uid="{2C1CB3E5-28AD-4497-A617-76F1F94B4E95}"/>
    <cellStyle name="40% - Accent6 51 2 6" xfId="14880" xr:uid="{610CF85D-B805-48B2-AF4B-AD7D5619DC58}"/>
    <cellStyle name="40% - Accent6 51 2 7" xfId="14881" xr:uid="{EC7CBA79-5E3A-4C21-876D-BE6E2CCEECC2}"/>
    <cellStyle name="40% - Accent6 51 2 8" xfId="14882" xr:uid="{31F2249C-5B69-49D4-98D1-E7B07C58EF2D}"/>
    <cellStyle name="40% - Accent6 51 3" xfId="14883" xr:uid="{8BD62D63-4BE3-4F7D-A2D7-D762F40ADADA}"/>
    <cellStyle name="40% - Accent6 51 3 2" xfId="14884" xr:uid="{E822C4AF-9B7F-4C30-8DA4-C1DF929CF36D}"/>
    <cellStyle name="40% - Accent6 51 4" xfId="14885" xr:uid="{61989502-3F3D-4C98-856B-BF03E6F61F16}"/>
    <cellStyle name="40% - Accent6 51 5" xfId="14886" xr:uid="{70457527-836D-4CDD-AEEB-8CB15EC4E670}"/>
    <cellStyle name="40% - Accent6 51 6" xfId="14887" xr:uid="{50947146-5D73-4A91-95A3-057A284B2AE9}"/>
    <cellStyle name="40% - Accent6 51 7" xfId="14888" xr:uid="{E0B6DFC5-8E98-4FC8-B051-701008A7A536}"/>
    <cellStyle name="40% - Accent6 51 8" xfId="14889" xr:uid="{096AC021-62F6-4E09-876E-2E6EF6DB36E2}"/>
    <cellStyle name="40% - Accent6 51 9" xfId="14890" xr:uid="{BCA5B142-69B9-4824-8CAD-40070CEC12F6}"/>
    <cellStyle name="40% - Accent6 52" xfId="14891" xr:uid="{C25B5CDA-17C0-4FE8-9492-6EC39DFBA94D}"/>
    <cellStyle name="40% - Accent6 52 2" xfId="14892" xr:uid="{EE69A7D8-F2C0-4DED-AB7E-DCD564917999}"/>
    <cellStyle name="40% - Accent6 52 2 2" xfId="14893" xr:uid="{22EC8E95-DF0B-4123-9546-097178BE3BA2}"/>
    <cellStyle name="40% - Accent6 52 2 3" xfId="14894" xr:uid="{38089839-97B8-4891-B758-6DCF53B082CC}"/>
    <cellStyle name="40% - Accent6 52 2 4" xfId="14895" xr:uid="{5F7F7C40-E252-4E1F-870A-951632EF167D}"/>
    <cellStyle name="40% - Accent6 52 2 5" xfId="14896" xr:uid="{D7A26070-9A19-4AC2-B827-11A370A5DAE2}"/>
    <cellStyle name="40% - Accent6 52 2 6" xfId="14897" xr:uid="{22742F4F-1DB8-4601-B8F6-A6D64777335D}"/>
    <cellStyle name="40% - Accent6 52 2 7" xfId="14898" xr:uid="{CC6DE0BD-8A39-412E-8909-57C944F83A50}"/>
    <cellStyle name="40% - Accent6 52 2 8" xfId="14899" xr:uid="{6AD67068-DEB4-4B7C-A9BB-C982E18E6497}"/>
    <cellStyle name="40% - Accent6 52 3" xfId="14900" xr:uid="{C1CF16BA-677C-4013-ACFE-4F209BBB86A7}"/>
    <cellStyle name="40% - Accent6 52 3 2" xfId="14901" xr:uid="{A9D97B4A-76F6-4D0D-B6CE-45CB2352ABBE}"/>
    <cellStyle name="40% - Accent6 52 4" xfId="14902" xr:uid="{C48A9DE2-2344-4AB6-A534-940CCEFAA3EC}"/>
    <cellStyle name="40% - Accent6 52 5" xfId="14903" xr:uid="{488C787A-B8B9-4027-85D6-794322C0FD9D}"/>
    <cellStyle name="40% - Accent6 52 6" xfId="14904" xr:uid="{A3464B9E-80E8-4E94-A3BE-A8FED5440470}"/>
    <cellStyle name="40% - Accent6 52 7" xfId="14905" xr:uid="{600CC36C-9BC2-4A39-BD79-28D7626D0A9C}"/>
    <cellStyle name="40% - Accent6 52 8" xfId="14906" xr:uid="{E912EF9D-49C0-4ED7-B789-6E8F42B4C52A}"/>
    <cellStyle name="40% - Accent6 52 9" xfId="14907" xr:uid="{07F8B8C0-B614-4478-8439-8AAF8ED09BA3}"/>
    <cellStyle name="40% - Accent6 53" xfId="14908" xr:uid="{8DB678FF-596D-4ADB-BD1B-FAB349B1783D}"/>
    <cellStyle name="40% - Accent6 53 2" xfId="14909" xr:uid="{80C2C295-14DF-471F-AD98-875874C4C940}"/>
    <cellStyle name="40% - Accent6 53 2 2" xfId="14910" xr:uid="{6E54D927-2E61-4B7B-BC22-77B6E7B90020}"/>
    <cellStyle name="40% - Accent6 53 2 3" xfId="14911" xr:uid="{DB5CA4BD-F0B3-4C3B-9274-3FC6B89665B9}"/>
    <cellStyle name="40% - Accent6 53 2 4" xfId="14912" xr:uid="{88792C44-389E-43BC-9BF2-57C0007C724C}"/>
    <cellStyle name="40% - Accent6 53 2 5" xfId="14913" xr:uid="{6FA8F181-031B-46E3-8299-8399F60D3240}"/>
    <cellStyle name="40% - Accent6 53 2 6" xfId="14914" xr:uid="{789E5AF7-677C-44FE-91C5-1C86A3F04D74}"/>
    <cellStyle name="40% - Accent6 53 2 7" xfId="14915" xr:uid="{2387BE81-7E4A-46B9-ADFB-C79BBC35CBF7}"/>
    <cellStyle name="40% - Accent6 53 2 8" xfId="14916" xr:uid="{7E7A5F0D-A36F-49D3-9CA7-93545CB1C55E}"/>
    <cellStyle name="40% - Accent6 53 3" xfId="14917" xr:uid="{C587B63E-EF2C-4C3C-8FE8-DDBE742EACA2}"/>
    <cellStyle name="40% - Accent6 53 3 2" xfId="14918" xr:uid="{DDCA09E3-1EA4-4A0A-BA7B-7CA7DF2FEAA4}"/>
    <cellStyle name="40% - Accent6 53 4" xfId="14919" xr:uid="{64B48041-090F-42C0-8FDC-82806A30E74F}"/>
    <cellStyle name="40% - Accent6 53 5" xfId="14920" xr:uid="{774BB32E-95B3-4A61-9EE3-DDEAB60BBF4F}"/>
    <cellStyle name="40% - Accent6 53 6" xfId="14921" xr:uid="{B6E48F83-819E-448A-ABC5-BFAAC61F81FD}"/>
    <cellStyle name="40% - Accent6 53 7" xfId="14922" xr:uid="{23BBADB5-2361-4923-9C56-C95FB403A908}"/>
    <cellStyle name="40% - Accent6 53 8" xfId="14923" xr:uid="{3A13A78F-C002-482D-B431-3CC3158C96B4}"/>
    <cellStyle name="40% - Accent6 53 9" xfId="14924" xr:uid="{AEED309B-FC8C-484F-B32F-5F539B50EA24}"/>
    <cellStyle name="40% - Accent6 54" xfId="14925" xr:uid="{A1F8A0D9-1EDD-495E-BFFD-ADBE43B7A47F}"/>
    <cellStyle name="40% - Accent6 54 2" xfId="14926" xr:uid="{9A6F41C1-8353-4A3B-A89C-E62C98EB456D}"/>
    <cellStyle name="40% - Accent6 54 2 2" xfId="14927" xr:uid="{5A676976-F419-422A-91A2-188AA59DE163}"/>
    <cellStyle name="40% - Accent6 54 2 3" xfId="14928" xr:uid="{1B5BE192-20E0-42D2-94E7-BC1665433784}"/>
    <cellStyle name="40% - Accent6 54 2 4" xfId="14929" xr:uid="{AA540C80-72E5-402D-80BD-C67AAF13D514}"/>
    <cellStyle name="40% - Accent6 54 2 5" xfId="14930" xr:uid="{9E5C4E75-7AE2-4A6C-91D7-1D844EC1DC71}"/>
    <cellStyle name="40% - Accent6 54 2 6" xfId="14931" xr:uid="{EF7267F4-98B1-4290-BA79-27343B61AE8C}"/>
    <cellStyle name="40% - Accent6 54 2 7" xfId="14932" xr:uid="{C9CE48B1-2B47-445C-A580-FECEFF55FB60}"/>
    <cellStyle name="40% - Accent6 54 2 8" xfId="14933" xr:uid="{9CF90F31-A293-4D83-AEBA-4BCFD7BC0114}"/>
    <cellStyle name="40% - Accent6 54 3" xfId="14934" xr:uid="{705115DE-67BC-49BB-89B3-50C3A8873331}"/>
    <cellStyle name="40% - Accent6 54 3 2" xfId="14935" xr:uid="{1AB77B61-0251-4781-8183-60ACED743442}"/>
    <cellStyle name="40% - Accent6 54 4" xfId="14936" xr:uid="{DA7BB679-A239-4D37-A61C-653EC65E432C}"/>
    <cellStyle name="40% - Accent6 54 5" xfId="14937" xr:uid="{8F360F7D-8673-4931-9218-F70077B95696}"/>
    <cellStyle name="40% - Accent6 54 6" xfId="14938" xr:uid="{67E46109-9E2A-4289-A070-BCE4CC2FEA47}"/>
    <cellStyle name="40% - Accent6 54 7" xfId="14939" xr:uid="{B8BF1401-1950-4978-A516-3CB50EE49735}"/>
    <cellStyle name="40% - Accent6 54 8" xfId="14940" xr:uid="{7DE91FA7-6847-485F-A2E8-CD42DD8F24E6}"/>
    <cellStyle name="40% - Accent6 54 9" xfId="14941" xr:uid="{02F180BF-8261-49B9-BE99-5D3964EA0C7D}"/>
    <cellStyle name="40% - Accent6 55" xfId="14942" xr:uid="{3B4D7B08-CF93-49E9-8528-8966DC3B1E4C}"/>
    <cellStyle name="40% - Accent6 55 2" xfId="14943" xr:uid="{1B848553-82C7-43FC-905C-63D9320493F0}"/>
    <cellStyle name="40% - Accent6 55 2 2" xfId="14944" xr:uid="{EA0AD3C3-7407-4DCD-8765-BADB106A3B61}"/>
    <cellStyle name="40% - Accent6 55 3" xfId="14945" xr:uid="{D01E3B7E-637C-4576-9105-0AABB11BDB67}"/>
    <cellStyle name="40% - Accent6 55 3 2" xfId="14946" xr:uid="{35F593AC-9888-4F20-956D-DA989C70B9A8}"/>
    <cellStyle name="40% - Accent6 55 4" xfId="14947" xr:uid="{ED684670-CC12-4EB4-AB15-56756E22CF97}"/>
    <cellStyle name="40% - Accent6 55 5" xfId="14948" xr:uid="{13525AAF-784A-46DE-953C-3466EF111E1F}"/>
    <cellStyle name="40% - Accent6 55 6" xfId="14949" xr:uid="{149E65F0-725F-4EA1-82DD-C10AFE79FF03}"/>
    <cellStyle name="40% - Accent6 55 7" xfId="14950" xr:uid="{4E82893B-8D14-4EA9-848B-DDB58C261E54}"/>
    <cellStyle name="40% - Accent6 56" xfId="14951" xr:uid="{A551E908-CC5D-41A6-BC04-33FC104F7153}"/>
    <cellStyle name="40% - Accent6 56 2" xfId="14952" xr:uid="{846D8C50-B193-43A3-844A-D64A63B09F7D}"/>
    <cellStyle name="40% - Accent6 56 2 2" xfId="14953" xr:uid="{C0D29168-A20A-4D0A-914F-834824662A5A}"/>
    <cellStyle name="40% - Accent6 56 3" xfId="14954" xr:uid="{BFD59ECF-58F9-47DA-8850-7CB3E3FB23BA}"/>
    <cellStyle name="40% - Accent6 56 4" xfId="14955" xr:uid="{55FF7A52-7394-49D0-ABC5-2A0F658E7F5E}"/>
    <cellStyle name="40% - Accent6 56 5" xfId="14956" xr:uid="{FE6C1A1E-1343-45C8-B19F-A195D2DB434C}"/>
    <cellStyle name="40% - Accent6 56 6" xfId="14957" xr:uid="{3C7B264C-B5D6-4B54-8E50-73EFD82E7FFB}"/>
    <cellStyle name="40% - Accent6 56 7" xfId="14958" xr:uid="{075C9C6D-B11D-41D4-9A18-1CCE3D40EBE4}"/>
    <cellStyle name="40% - Accent6 57" xfId="14959" xr:uid="{6E601BD9-E11B-4B17-81CB-11DAEC3E4C16}"/>
    <cellStyle name="40% - Accent6 57 2" xfId="14960" xr:uid="{CD043BF9-4B49-4581-B3C5-016CB8BF2359}"/>
    <cellStyle name="40% - Accent6 57 2 2" xfId="14961" xr:uid="{BE41BC08-C94F-4E7A-B8A1-34EE5A487DED}"/>
    <cellStyle name="40% - Accent6 57 3" xfId="14962" xr:uid="{54EDE1BE-1AB4-4303-A827-0C7205AAFCCB}"/>
    <cellStyle name="40% - Accent6 57 4" xfId="14963" xr:uid="{D6AC2AF6-64DB-48B4-AE1E-0BBC69D6FB0D}"/>
    <cellStyle name="40% - Accent6 57 5" xfId="14964" xr:uid="{B09BAE30-5D92-4921-B06D-019E5B570F94}"/>
    <cellStyle name="40% - Accent6 57 6" xfId="14965" xr:uid="{8E3A66B4-3628-4CFB-82FF-BB41C8ECE195}"/>
    <cellStyle name="40% - Accent6 57 7" xfId="14966" xr:uid="{1351BB9E-72C6-46E5-A1FD-AFD9C120D056}"/>
    <cellStyle name="40% - Accent6 58" xfId="14967" xr:uid="{021D5917-CA56-4442-B3A5-A5C76B95340D}"/>
    <cellStyle name="40% - Accent6 58 2" xfId="14968" xr:uid="{9301DC2D-EBE6-441C-86D8-12584A008ED1}"/>
    <cellStyle name="40% - Accent6 58 2 2" xfId="14969" xr:uid="{391CBD2E-9C02-4372-86CB-CC9A80875B00}"/>
    <cellStyle name="40% - Accent6 58 3" xfId="14970" xr:uid="{7913C987-92FA-4B57-871D-443D4B5305ED}"/>
    <cellStyle name="40% - Accent6 58 3 2" xfId="14971" xr:uid="{4AC6BB6F-849D-463C-9EB5-BB82E04EFD67}"/>
    <cellStyle name="40% - Accent6 58 4" xfId="14972" xr:uid="{66AD6D4E-51F3-41C9-A4F6-8D866E91D083}"/>
    <cellStyle name="40% - Accent6 58 5" xfId="14973" xr:uid="{E115091A-8F53-480D-8A3C-97493812ABCC}"/>
    <cellStyle name="40% - Accent6 58 6" xfId="14974" xr:uid="{BD73C770-CE1D-4CEA-97C5-6DEB4BAED7B3}"/>
    <cellStyle name="40% - Accent6 58 7" xfId="14975" xr:uid="{E9AA7C83-44D5-492E-A7C7-84F4F97D0C6E}"/>
    <cellStyle name="40% - Accent6 59" xfId="14976" xr:uid="{6C46AC06-950E-4E0B-BC40-EB67BC963D28}"/>
    <cellStyle name="40% - Accent6 59 2" xfId="14977" xr:uid="{C018747B-0AC9-4415-9F00-B0A15BFA3B38}"/>
    <cellStyle name="40% - Accent6 59 2 2" xfId="14978" xr:uid="{4EC79C84-39A1-4254-B1D8-A3AB2288E9DC}"/>
    <cellStyle name="40% - Accent6 59 3" xfId="14979" xr:uid="{ED2109C2-A691-47AD-B33D-73013CEC9509}"/>
    <cellStyle name="40% - Accent6 59 3 2" xfId="14980" xr:uid="{5E193931-0CCD-4765-A404-9FCFB5BE256C}"/>
    <cellStyle name="40% - Accent6 59 4" xfId="14981" xr:uid="{189E76BC-12AD-4FFF-A719-B3E7DE533A2D}"/>
    <cellStyle name="40% - Accent6 59 5" xfId="14982" xr:uid="{00134A19-4C35-4849-BD6E-5CC5B566799F}"/>
    <cellStyle name="40% - Accent6 59 6" xfId="14983" xr:uid="{A342621B-407A-4329-8D86-03B7A336F995}"/>
    <cellStyle name="40% - Accent6 59 7" xfId="14984" xr:uid="{9CC21B0F-07B7-4BCF-9794-28EF483CF227}"/>
    <cellStyle name="40% - Accent6 6" xfId="14985" xr:uid="{EBE27D11-647B-4790-8433-BE330191567B}"/>
    <cellStyle name="40% - Accent6 6 2" xfId="14986" xr:uid="{F718237E-2DC3-40A3-871D-C5C8934D44B0}"/>
    <cellStyle name="40% - Accent6 6 2 2" xfId="14987" xr:uid="{DA5FB7D6-10C2-4331-A2FC-47B5F04D2E59}"/>
    <cellStyle name="40% - Accent6 6 2 3" xfId="14988" xr:uid="{E2371B57-B75D-4AC4-9D36-65A6681609C8}"/>
    <cellStyle name="40% - Accent6 6 2 4" xfId="14989" xr:uid="{6D4FA4CA-0A2D-46C2-A4CD-D4F97F29228A}"/>
    <cellStyle name="40% - Accent6 6 2 5" xfId="14990" xr:uid="{24F8689E-A9A8-417E-BD67-129AF9C0BB62}"/>
    <cellStyle name="40% - Accent6 6 2 6" xfId="14991" xr:uid="{310C7EBA-CDD5-40B4-992D-C6D92A63900C}"/>
    <cellStyle name="40% - Accent6 6 3" xfId="14992" xr:uid="{18D09291-B2C6-4DDE-825F-F4A9CC2F2674}"/>
    <cellStyle name="40% - Accent6 6 3 2" xfId="14993" xr:uid="{FFFFA072-5786-4D4D-9734-91D3FBD95FC5}"/>
    <cellStyle name="40% - Accent6 6 4" xfId="14994" xr:uid="{08A559CF-D1D0-43A8-88C3-BA42EDD7D8A0}"/>
    <cellStyle name="40% - Accent6 6 5" xfId="14995" xr:uid="{94024365-5F8E-4F90-B092-1F2A9D121D6C}"/>
    <cellStyle name="40% - Accent6 6 6" xfId="14996" xr:uid="{06D03CC7-E479-4C9E-B6D5-1C7EAE6DEBBD}"/>
    <cellStyle name="40% - Accent6 6 7" xfId="14997" xr:uid="{FB682B2A-B276-40AD-95CF-53CDBD99B0FC}"/>
    <cellStyle name="40% - Accent6 60" xfId="14998" xr:uid="{A5BB9796-2221-4A3C-A8DC-E429985A0CB8}"/>
    <cellStyle name="40% - Accent6 60 2" xfId="14999" xr:uid="{E3392464-7527-42CD-98B7-D5FD4B124319}"/>
    <cellStyle name="40% - Accent6 60 2 2" xfId="15000" xr:uid="{EA040395-1271-4B5B-AB3D-0DF95D658904}"/>
    <cellStyle name="40% - Accent6 60 3" xfId="15001" xr:uid="{9A533E98-ABF5-41CE-8D42-1769FADB7816}"/>
    <cellStyle name="40% - Accent6 60 3 2" xfId="15002" xr:uid="{B212390E-CC6D-46D6-BEA6-E12EC659EE0B}"/>
    <cellStyle name="40% - Accent6 60 4" xfId="15003" xr:uid="{95766879-B146-4731-9317-9339741989C7}"/>
    <cellStyle name="40% - Accent6 60 5" xfId="15004" xr:uid="{1347D699-8D56-4A5C-9B3C-63CE7AF4C128}"/>
    <cellStyle name="40% - Accent6 60 6" xfId="15005" xr:uid="{619F20FE-42DA-4440-A0C3-E027006C09E0}"/>
    <cellStyle name="40% - Accent6 60 7" xfId="15006" xr:uid="{1C482DE7-3DF0-47DA-A52A-E75AF9D1EF52}"/>
    <cellStyle name="40% - Accent6 61" xfId="15007" xr:uid="{B6E9D34D-D614-4F6A-BA01-535F474C9F69}"/>
    <cellStyle name="40% - Accent6 61 2" xfId="15008" xr:uid="{D58283E7-A196-48A4-B0EA-D46EBE199F7C}"/>
    <cellStyle name="40% - Accent6 61 2 2" xfId="15009" xr:uid="{88880FE3-BD29-4ACE-BADD-6E91AB01C86E}"/>
    <cellStyle name="40% - Accent6 61 3" xfId="15010" xr:uid="{E1C43D2E-19C8-4C49-BD27-6DCB7DC4206B}"/>
    <cellStyle name="40% - Accent6 61 3 2" xfId="15011" xr:uid="{A4F9923E-9D0A-48B7-8526-0B2D441423B3}"/>
    <cellStyle name="40% - Accent6 61 4" xfId="15012" xr:uid="{97EEA7F7-FDD3-47F8-A05C-2944FCD04EDD}"/>
    <cellStyle name="40% - Accent6 61 5" xfId="15013" xr:uid="{7F6D45F6-BA27-4527-96EC-0F9C236D3159}"/>
    <cellStyle name="40% - Accent6 61 6" xfId="15014" xr:uid="{F898D673-A275-498C-8C8E-A3AADAF75B81}"/>
    <cellStyle name="40% - Accent6 61 7" xfId="15015" xr:uid="{FB4C4873-C568-42E4-9146-CC0F3C5F8B11}"/>
    <cellStyle name="40% - Accent6 62" xfId="15016" xr:uid="{F2C4556E-D403-4C19-B057-44BAE9E79866}"/>
    <cellStyle name="40% - Accent6 62 2" xfId="15017" xr:uid="{837E3D84-98C4-4717-8227-F6E31633A96E}"/>
    <cellStyle name="40% - Accent6 62 2 2" xfId="15018" xr:uid="{72138C1E-B18B-4E6A-8F69-DCA7A3C8A0C4}"/>
    <cellStyle name="40% - Accent6 62 3" xfId="15019" xr:uid="{C8CCDA0E-F8B9-4040-8556-E7656F35C17D}"/>
    <cellStyle name="40% - Accent6 62 3 2" xfId="15020" xr:uid="{653BF1C7-6817-45F8-86B4-3D9AB2104B1A}"/>
    <cellStyle name="40% - Accent6 62 4" xfId="15021" xr:uid="{15FA2281-8C6A-4BA2-BE7D-C9B97C3723EE}"/>
    <cellStyle name="40% - Accent6 62 5" xfId="15022" xr:uid="{F52ABACE-1EC5-4510-BA48-D9937C529BB8}"/>
    <cellStyle name="40% - Accent6 62 6" xfId="15023" xr:uid="{8C57D036-DE84-44B5-8AAC-1CDA5CA87137}"/>
    <cellStyle name="40% - Accent6 62 7" xfId="15024" xr:uid="{C6DF0885-DB7D-458E-86CB-1BFD070E562C}"/>
    <cellStyle name="40% - Accent6 63" xfId="15025" xr:uid="{9A778EED-373A-4E51-8DCA-EDA76B9655B5}"/>
    <cellStyle name="40% - Accent6 63 2" xfId="15026" xr:uid="{AAD4333A-4708-4D0C-8B5E-6F1653EEBA49}"/>
    <cellStyle name="40% - Accent6 63 2 2" xfId="15027" xr:uid="{AE718420-548C-4CC7-A2EB-7F5CA122FA65}"/>
    <cellStyle name="40% - Accent6 63 3" xfId="15028" xr:uid="{93F3A15F-AEC7-4421-9CCE-8F75D6C5583D}"/>
    <cellStyle name="40% - Accent6 63 3 2" xfId="15029" xr:uid="{A7974A28-4A53-4D97-8854-9513600E12EC}"/>
    <cellStyle name="40% - Accent6 63 4" xfId="15030" xr:uid="{424AD23C-24F0-48EC-925F-1C7976A5A60A}"/>
    <cellStyle name="40% - Accent6 63 5" xfId="15031" xr:uid="{5CB55C17-55A0-45A7-9752-104AAD5CB29B}"/>
    <cellStyle name="40% - Accent6 63 6" xfId="15032" xr:uid="{D5893681-DCA0-4853-8624-4957202B6E2C}"/>
    <cellStyle name="40% - Accent6 63 7" xfId="15033" xr:uid="{0D1B50EC-8937-4680-A57B-1D157429AA73}"/>
    <cellStyle name="40% - Accent6 64" xfId="15034" xr:uid="{496CDCFF-16ED-4F28-9D58-8BD7716764D3}"/>
    <cellStyle name="40% - Accent6 64 2" xfId="15035" xr:uid="{DC4F1CE8-D795-4DE0-9119-98A93358B2AC}"/>
    <cellStyle name="40% - Accent6 64 2 2" xfId="15036" xr:uid="{2ED941F7-2688-4D06-9254-FAB8137F9AD6}"/>
    <cellStyle name="40% - Accent6 64 3" xfId="15037" xr:uid="{8EECCFF5-8441-4B57-925F-7A4753A125A6}"/>
    <cellStyle name="40% - Accent6 64 3 2" xfId="15038" xr:uid="{8EEDAF50-B933-4146-9C13-6D0B9A89E784}"/>
    <cellStyle name="40% - Accent6 64 4" xfId="15039" xr:uid="{0E5485D0-B6AC-4108-8CDD-412224ABA1E0}"/>
    <cellStyle name="40% - Accent6 64 5" xfId="15040" xr:uid="{B9A826DE-9A47-4091-8A47-1467458C12AB}"/>
    <cellStyle name="40% - Accent6 64 6" xfId="15041" xr:uid="{11041B9A-F332-4495-B6E5-12A43B2D737B}"/>
    <cellStyle name="40% - Accent6 64 7" xfId="15042" xr:uid="{E3241DD6-2629-47C4-A73C-55635B0935C1}"/>
    <cellStyle name="40% - Accent6 65" xfId="15043" xr:uid="{9F9734CF-FECD-4D2A-AF78-CE615DBAE410}"/>
    <cellStyle name="40% - Accent6 65 2" xfId="15044" xr:uid="{5E044477-C90A-4E33-A7E0-E593EF88894A}"/>
    <cellStyle name="40% - Accent6 65 2 2" xfId="15045" xr:uid="{A0B7D900-5201-4058-A6F6-A6D920039F74}"/>
    <cellStyle name="40% - Accent6 65 3" xfId="15046" xr:uid="{D1970FDC-3075-4AC2-B10D-CF66B7A0698A}"/>
    <cellStyle name="40% - Accent6 65 3 2" xfId="15047" xr:uid="{D0790A1A-61D7-4105-B222-16B4FCCD3E94}"/>
    <cellStyle name="40% - Accent6 65 4" xfId="15048" xr:uid="{ADC73DB9-0B48-4EF2-9BC6-0D806AC81AB8}"/>
    <cellStyle name="40% - Accent6 65 5" xfId="15049" xr:uid="{0D704BA1-7C0E-4BAC-A6E5-8BD9C939EA2B}"/>
    <cellStyle name="40% - Accent6 65 6" xfId="15050" xr:uid="{22B5993E-A529-4B28-AC66-FD5767014585}"/>
    <cellStyle name="40% - Accent6 65 7" xfId="15051" xr:uid="{5B2F5BEC-5546-4E0F-B268-F595C44F84B2}"/>
    <cellStyle name="40% - Accent6 66" xfId="15052" xr:uid="{51E8A0F2-5230-4D00-9216-68A8D89AEDD7}"/>
    <cellStyle name="40% - Accent6 66 2" xfId="15053" xr:uid="{89B0CC1C-A0FD-44A4-BD45-7104E46374D4}"/>
    <cellStyle name="40% - Accent6 66 2 2" xfId="15054" xr:uid="{3F8D01AA-B791-4C8E-A509-EA0139EBF2E8}"/>
    <cellStyle name="40% - Accent6 66 3" xfId="15055" xr:uid="{CCED71A7-0CCA-42C5-ADF1-2B00A1C9B5E0}"/>
    <cellStyle name="40% - Accent6 66 3 2" xfId="15056" xr:uid="{21CFBE4E-6459-44DD-A467-2DAD81C5BE91}"/>
    <cellStyle name="40% - Accent6 66 4" xfId="15057" xr:uid="{587058C2-8252-4195-B720-5B4863FF4DED}"/>
    <cellStyle name="40% - Accent6 66 5" xfId="15058" xr:uid="{69175DA2-0D16-4028-9D9A-89F986C9FD23}"/>
    <cellStyle name="40% - Accent6 66 6" xfId="15059" xr:uid="{025D2354-2D10-473D-BEDF-CDA016052D73}"/>
    <cellStyle name="40% - Accent6 66 7" xfId="15060" xr:uid="{7D3E666C-99DE-4589-AFFA-3A4B4AEACA9F}"/>
    <cellStyle name="40% - Accent6 67" xfId="15061" xr:uid="{357CD1F5-90AF-4E63-8FBE-EB2622148DCF}"/>
    <cellStyle name="40% - Accent6 67 2" xfId="15062" xr:uid="{613D0966-2E99-44C6-9BD5-9FA68A8C7A6C}"/>
    <cellStyle name="40% - Accent6 67 2 2" xfId="15063" xr:uid="{E14DC0E9-4BA1-4DA9-ACD2-1D6FEC67EEF9}"/>
    <cellStyle name="40% - Accent6 67 3" xfId="15064" xr:uid="{2E707446-A877-4B66-89D2-299C371454C6}"/>
    <cellStyle name="40% - Accent6 67 3 2" xfId="15065" xr:uid="{D4B01545-1E9B-4E42-9555-D6D756CC5D88}"/>
    <cellStyle name="40% - Accent6 67 4" xfId="15066" xr:uid="{1AAE3B41-8A2B-4BB7-BB1E-611DA06FAE79}"/>
    <cellStyle name="40% - Accent6 67 5" xfId="15067" xr:uid="{B023F3FB-5518-441E-9303-5C2F690CEC0B}"/>
    <cellStyle name="40% - Accent6 67 6" xfId="15068" xr:uid="{F0466DA9-ACF3-44C7-B16E-2C8167CA1736}"/>
    <cellStyle name="40% - Accent6 67 7" xfId="15069" xr:uid="{23F882C0-E30D-4486-87D9-EAB9812642ED}"/>
    <cellStyle name="40% - Accent6 68" xfId="15070" xr:uid="{682F7186-7764-4ADA-ADEF-DC0BBA6049F1}"/>
    <cellStyle name="40% - Accent6 68 2" xfId="15071" xr:uid="{2187330F-3966-4F7A-87E5-3FBD78FBF26A}"/>
    <cellStyle name="40% - Accent6 68 2 2" xfId="15072" xr:uid="{E41424BF-77CD-46DC-8A1F-AC0B37975B46}"/>
    <cellStyle name="40% - Accent6 68 3" xfId="15073" xr:uid="{795D66A0-6789-4213-910B-C17BFFA52FE8}"/>
    <cellStyle name="40% - Accent6 68 3 2" xfId="15074" xr:uid="{47E7486C-4F44-46F7-941A-45D31D04B518}"/>
    <cellStyle name="40% - Accent6 68 4" xfId="15075" xr:uid="{C45E7DA5-E733-47F3-AE0A-6E0490F77C39}"/>
    <cellStyle name="40% - Accent6 68 5" xfId="15076" xr:uid="{695FA313-C5D5-4BDA-9B2D-F507302EE99C}"/>
    <cellStyle name="40% - Accent6 68 6" xfId="15077" xr:uid="{2A1FB8EA-41B6-47AE-AAFE-9277A662AC8A}"/>
    <cellStyle name="40% - Accent6 68 7" xfId="15078" xr:uid="{21AE23F3-274F-4216-A472-DBF5B4E89E1D}"/>
    <cellStyle name="40% - Accent6 69" xfId="15079" xr:uid="{9C8250A3-1B45-4EBC-B479-0FC04D21E4CB}"/>
    <cellStyle name="40% - Accent6 69 2" xfId="15080" xr:uid="{53CDB765-6FAA-4943-BAD0-182143414039}"/>
    <cellStyle name="40% - Accent6 69 2 2" xfId="15081" xr:uid="{42FA7932-CC9C-45D5-A6AF-7070FEFC304A}"/>
    <cellStyle name="40% - Accent6 69 3" xfId="15082" xr:uid="{3C6CCB87-F0B0-4460-B90D-88AA8F121FFF}"/>
    <cellStyle name="40% - Accent6 69 3 2" xfId="15083" xr:uid="{38A8DCAA-324E-474C-8611-4DD930EA5E58}"/>
    <cellStyle name="40% - Accent6 69 4" xfId="15084" xr:uid="{FB880F25-B3FB-4AFC-96F9-65F778DC3A9A}"/>
    <cellStyle name="40% - Accent6 69 5" xfId="15085" xr:uid="{BC36FD9F-D00E-4815-A277-BFBF14D929AE}"/>
    <cellStyle name="40% - Accent6 69 6" xfId="15086" xr:uid="{729A0A8F-7BC0-4094-AF14-CAA3CB1F080D}"/>
    <cellStyle name="40% - Accent6 69 7" xfId="15087" xr:uid="{F01CA283-FBBA-42A9-8297-C0B3E9CEC53F}"/>
    <cellStyle name="40% - Accent6 7" xfId="15088" xr:uid="{03654997-108B-4A73-A9C1-958B0DEB6535}"/>
    <cellStyle name="40% - Accent6 7 2" xfId="15089" xr:uid="{30CE47B6-9FB4-4D5D-BBA3-FE1EB722A4FE}"/>
    <cellStyle name="40% - Accent6 7 2 2" xfId="15090" xr:uid="{47D331F0-FD58-482B-833A-80EA092386B9}"/>
    <cellStyle name="40% - Accent6 7 2 3" xfId="15091" xr:uid="{C4BF0322-8D11-4658-ACBA-FB6996F677DC}"/>
    <cellStyle name="40% - Accent6 7 2 4" xfId="15092" xr:uid="{593EA59A-D82F-4E4C-861E-336C682772B4}"/>
    <cellStyle name="40% - Accent6 7 2 5" xfId="15093" xr:uid="{1169A584-1761-4667-8162-0D3A0A729427}"/>
    <cellStyle name="40% - Accent6 7 2 6" xfId="15094" xr:uid="{8B46CA46-7043-4672-BDFC-78C01B37F5A7}"/>
    <cellStyle name="40% - Accent6 7 3" xfId="15095" xr:uid="{CB1AEE3C-BB54-4B66-9327-ECC6086CDC3A}"/>
    <cellStyle name="40% - Accent6 7 3 2" xfId="15096" xr:uid="{8C577663-6E55-4526-94C6-2C193690B387}"/>
    <cellStyle name="40% - Accent6 7 4" xfId="15097" xr:uid="{597C369D-DC3F-4935-9C6C-1DFE7D57EA3B}"/>
    <cellStyle name="40% - Accent6 7 5" xfId="15098" xr:uid="{A54BA802-A914-4A24-8E09-6CC9FB412F40}"/>
    <cellStyle name="40% - Accent6 7 6" xfId="15099" xr:uid="{7393543B-30DA-487F-8A31-64F7E3F541D2}"/>
    <cellStyle name="40% - Accent6 7 7" xfId="15100" xr:uid="{47D5B2E3-8F28-4578-B2DC-C8C72303236C}"/>
    <cellStyle name="40% - Accent6 70" xfId="15101" xr:uid="{C6D9E7C9-644A-4028-8DDC-171998F42111}"/>
    <cellStyle name="40% - Accent6 70 2" xfId="15102" xr:uid="{B67DC163-9FC4-4A7F-8A5E-93FCAA230C34}"/>
    <cellStyle name="40% - Accent6 70 2 2" xfId="15103" xr:uid="{DCBBA491-FF68-4057-942C-D050E7CD3A2D}"/>
    <cellStyle name="40% - Accent6 70 3" xfId="15104" xr:uid="{39857495-95AD-49A3-8AA9-7A8534AD0488}"/>
    <cellStyle name="40% - Accent6 70 4" xfId="15105" xr:uid="{95F3830A-1758-4003-9955-75EF42DDF026}"/>
    <cellStyle name="40% - Accent6 70 5" xfId="15106" xr:uid="{7367F941-7729-44ED-86BB-D13F264A2D71}"/>
    <cellStyle name="40% - Accent6 70 6" xfId="15107" xr:uid="{65D02192-FCB8-461F-A69E-5249EFA09BC2}"/>
    <cellStyle name="40% - Accent6 70 7" xfId="15108" xr:uid="{9638261A-51BA-4CF5-AF2A-BD8FA5508892}"/>
    <cellStyle name="40% - Accent6 71" xfId="15109" xr:uid="{7D6D748C-5639-4E0E-AC5E-38247925B292}"/>
    <cellStyle name="40% - Accent6 71 2" xfId="15110" xr:uid="{6337F0BD-3C43-4ECE-800F-53755A6FAB3D}"/>
    <cellStyle name="40% - Accent6 71 2 2" xfId="15111" xr:uid="{33CDF82F-3AF6-4A78-B6D0-5438945031DB}"/>
    <cellStyle name="40% - Accent6 71 3" xfId="15112" xr:uid="{665299C0-EAFE-4190-8D62-ACEFE3A808E1}"/>
    <cellStyle name="40% - Accent6 71 4" xfId="15113" xr:uid="{B6707A5B-4A82-4E36-9090-7C1B548EDBA6}"/>
    <cellStyle name="40% - Accent6 71 5" xfId="15114" xr:uid="{296B5883-E8CB-4219-81ED-F853346E0A77}"/>
    <cellStyle name="40% - Accent6 71 6" xfId="15115" xr:uid="{1863E204-72DA-49A0-86B7-C4D341E0EA22}"/>
    <cellStyle name="40% - Accent6 71 7" xfId="15116" xr:uid="{54F66C70-8CEB-47E7-9045-87CE282E6BD2}"/>
    <cellStyle name="40% - Accent6 72" xfId="15117" xr:uid="{9BA3A8E8-CD9A-4715-9D34-CFFBB3D115DE}"/>
    <cellStyle name="40% - Accent6 72 2" xfId="15118" xr:uid="{89AB359D-F0D7-4114-968A-A63E36DD0D1F}"/>
    <cellStyle name="40% - Accent6 72 2 2" xfId="15119" xr:uid="{6C8D42AB-F0A3-4F59-8DA7-27F9A558610D}"/>
    <cellStyle name="40% - Accent6 72 3" xfId="15120" xr:uid="{541410C4-7B98-40B1-9504-9DFDCE2ABEC9}"/>
    <cellStyle name="40% - Accent6 72 4" xfId="15121" xr:uid="{1922E3BD-C02A-43A8-8F9C-4DEF37D3B24C}"/>
    <cellStyle name="40% - Accent6 72 5" xfId="15122" xr:uid="{48D44D1B-AACF-49A3-A803-81EAA2CCA6ED}"/>
    <cellStyle name="40% - Accent6 72 6" xfId="15123" xr:uid="{84A5C3C2-C0CB-4852-8BFC-6BB2A2E251C8}"/>
    <cellStyle name="40% - Accent6 72 7" xfId="15124" xr:uid="{B89313B2-8657-440E-8AF9-64DA43A0EFFA}"/>
    <cellStyle name="40% - Accent6 73" xfId="15125" xr:uid="{5761B8AC-3409-4529-8343-54129EEEEC1B}"/>
    <cellStyle name="40% - Accent6 73 2" xfId="15126" xr:uid="{7A1B57AC-D703-447E-92E0-06DA4357B0A7}"/>
    <cellStyle name="40% - Accent6 73 2 2" xfId="15127" xr:uid="{6F0407C1-451F-44FA-8B80-C9D9BFB32E25}"/>
    <cellStyle name="40% - Accent6 73 3" xfId="15128" xr:uid="{1EE5E20C-9726-4F81-89DA-2656338488C4}"/>
    <cellStyle name="40% - Accent6 73 4" xfId="15129" xr:uid="{DD178E21-1141-4EC2-BEEB-DD04A83FEFB3}"/>
    <cellStyle name="40% - Accent6 74" xfId="15130" xr:uid="{BE65C2BE-2150-41BF-A771-1400DD99A41A}"/>
    <cellStyle name="40% - Accent6 74 2" xfId="15131" xr:uid="{52A461CD-F5F7-49ED-92CD-31479881E00F}"/>
    <cellStyle name="40% - Accent6 74 2 2" xfId="15132" xr:uid="{717DA51D-00B0-44A4-8165-4C3B20C87DDB}"/>
    <cellStyle name="40% - Accent6 74 3" xfId="15133" xr:uid="{423B0F46-5E7B-485F-99BA-78B8FB7DFFB7}"/>
    <cellStyle name="40% - Accent6 74 4" xfId="15134" xr:uid="{2220A13F-BE1D-453B-9975-63908627E5A7}"/>
    <cellStyle name="40% - Accent6 75" xfId="15135" xr:uid="{5D60AB7A-4A84-4A7E-AB26-4B228423D407}"/>
    <cellStyle name="40% - Accent6 75 2" xfId="15136" xr:uid="{D2BDE5BA-32C8-4CC0-A4B8-7FAD290EEE88}"/>
    <cellStyle name="40% - Accent6 75 2 2" xfId="15137" xr:uid="{D05B83CC-19DA-408C-873A-89BCD4316BE1}"/>
    <cellStyle name="40% - Accent6 75 3" xfId="15138" xr:uid="{D68E9595-5AB5-4B4C-AACC-D8FC2FD950F8}"/>
    <cellStyle name="40% - Accent6 75 4" xfId="15139" xr:uid="{3374C232-AE4E-4AC2-B814-88F34AE956BC}"/>
    <cellStyle name="40% - Accent6 76" xfId="15140" xr:uid="{8936DD0B-915A-4043-AE11-F09F4BCC65AF}"/>
    <cellStyle name="40% - Accent6 76 2" xfId="15141" xr:uid="{9B378AA2-A71A-4D31-9478-D3A5B6FE4742}"/>
    <cellStyle name="40% - Accent6 76 2 2" xfId="15142" xr:uid="{500A3787-1687-4CC2-BFBE-F39707F2E306}"/>
    <cellStyle name="40% - Accent6 76 3" xfId="15143" xr:uid="{F04ADC9F-73D2-4D8D-92B4-DA8E09622C28}"/>
    <cellStyle name="40% - Accent6 76 4" xfId="15144" xr:uid="{1FA013DB-38C0-4357-9C86-E988FACD1BB9}"/>
    <cellStyle name="40% - Accent6 77" xfId="15145" xr:uid="{35AA3A3B-91FC-421F-B98F-EDA12F57306C}"/>
    <cellStyle name="40% - Accent6 77 2" xfId="15146" xr:uid="{8371DE72-5FF8-441B-9E1C-4E37679FBD20}"/>
    <cellStyle name="40% - Accent6 77 2 2" xfId="15147" xr:uid="{5F6C5311-6276-4E6E-BF95-7A3FA568E3D4}"/>
    <cellStyle name="40% - Accent6 77 3" xfId="15148" xr:uid="{067F24B4-69EB-4D09-B851-4EE45D3A9BC7}"/>
    <cellStyle name="40% - Accent6 77 4" xfId="15149" xr:uid="{5E71172D-D670-4F24-8850-CBD0FE579153}"/>
    <cellStyle name="40% - Accent6 78" xfId="15150" xr:uid="{6B2706E9-AFF7-41CA-9B19-6349AA3EFE5B}"/>
    <cellStyle name="40% - Accent6 78 2" xfId="15151" xr:uid="{4750E7C1-2A13-4677-B082-FCAD332EB657}"/>
    <cellStyle name="40% - Accent6 78 2 2" xfId="15152" xr:uid="{3749B020-F5AD-4CA3-AEE6-9AB42732840A}"/>
    <cellStyle name="40% - Accent6 78 3" xfId="15153" xr:uid="{9B7BC5F1-1687-4FF0-964C-3A8F65EF725B}"/>
    <cellStyle name="40% - Accent6 78 4" xfId="15154" xr:uid="{C77D4B44-CF6D-4FCB-914F-73996F86052E}"/>
    <cellStyle name="40% - Accent6 79" xfId="15155" xr:uid="{19304158-AFD3-4D37-833F-E7CD977A2DF8}"/>
    <cellStyle name="40% - Accent6 79 2" xfId="15156" xr:uid="{0E1365F7-56DA-4454-BC2B-B77C068AE41A}"/>
    <cellStyle name="40% - Accent6 79 2 2" xfId="15157" xr:uid="{4BB8560F-2B0A-4274-960A-8CC521BD429B}"/>
    <cellStyle name="40% - Accent6 79 3" xfId="15158" xr:uid="{58E1A592-192A-4F67-BC99-A5D9876DF801}"/>
    <cellStyle name="40% - Accent6 79 4" xfId="15159" xr:uid="{9207E0A8-81ED-4555-926A-32A25100BA3E}"/>
    <cellStyle name="40% - Accent6 8" xfId="15160" xr:uid="{98D61D7A-DB49-410C-8E0F-7EFE0DF41AF4}"/>
    <cellStyle name="40% - Accent6 8 2" xfId="15161" xr:uid="{76DEF81B-D1BB-4CE0-8848-1527EA1D47FB}"/>
    <cellStyle name="40% - Accent6 8 2 2" xfId="15162" xr:uid="{6898826B-9C57-4905-A063-E52C0B35BB8B}"/>
    <cellStyle name="40% - Accent6 8 2 3" xfId="15163" xr:uid="{25312342-6181-4A92-969C-DFE087A5076D}"/>
    <cellStyle name="40% - Accent6 8 2 4" xfId="15164" xr:uid="{FE68282F-5112-4F00-8C52-3CB68EFD6ECE}"/>
    <cellStyle name="40% - Accent6 8 2 5" xfId="15165" xr:uid="{A6E2E95E-AA39-4319-B8A8-43FA69007D98}"/>
    <cellStyle name="40% - Accent6 8 2 6" xfId="15166" xr:uid="{3FF76846-012A-401A-8CED-FC9255C16163}"/>
    <cellStyle name="40% - Accent6 8 3" xfId="15167" xr:uid="{9D05927B-EF45-4C12-A872-E728963B348C}"/>
    <cellStyle name="40% - Accent6 8 3 2" xfId="15168" xr:uid="{D93B1A7F-7C37-434F-BFC6-8892EF4BE679}"/>
    <cellStyle name="40% - Accent6 8 4" xfId="15169" xr:uid="{8D66D7B1-3397-4860-9AD5-D00E4206AEB3}"/>
    <cellStyle name="40% - Accent6 8 5" xfId="15170" xr:uid="{E3D199D0-AE0D-4E92-A09E-7DADF6F9D1C1}"/>
    <cellStyle name="40% - Accent6 8 6" xfId="15171" xr:uid="{EE7250FC-E795-4544-911D-02A732B16ADE}"/>
    <cellStyle name="40% - Accent6 8 7" xfId="15172" xr:uid="{6EC26921-6244-4EFA-9954-245642FEA7E5}"/>
    <cellStyle name="40% - Accent6 80" xfId="15173" xr:uid="{EC2ECB0B-294E-4645-9EC9-10346BCD33FC}"/>
    <cellStyle name="40% - Accent6 80 2" xfId="15174" xr:uid="{9E636993-47C5-469A-B0A2-A4C178086560}"/>
    <cellStyle name="40% - Accent6 80 2 2" xfId="15175" xr:uid="{6B056450-A6FC-476D-8260-97AAD797E29A}"/>
    <cellStyle name="40% - Accent6 80 3" xfId="15176" xr:uid="{B3DB01E3-599D-46F9-9900-224B46619468}"/>
    <cellStyle name="40% - Accent6 80 4" xfId="15177" xr:uid="{575B62FE-F504-4C80-B7FD-E446337E6E41}"/>
    <cellStyle name="40% - Accent6 81" xfId="15178" xr:uid="{DEF68200-BC27-4CAA-A2D8-5BC92418224D}"/>
    <cellStyle name="40% - Accent6 81 2" xfId="15179" xr:uid="{628E3AB5-DC81-485E-8B50-28E0B9E4A5F5}"/>
    <cellStyle name="40% - Accent6 81 2 2" xfId="15180" xr:uid="{311816DA-3473-4505-994D-1DE298E9558C}"/>
    <cellStyle name="40% - Accent6 81 2 2 2" xfId="15181" xr:uid="{BEA058F2-C39B-40AF-8C17-C6EFDE725324}"/>
    <cellStyle name="40% - Accent6 81 2 3" xfId="15182" xr:uid="{942F07A0-8367-47E5-9974-7C39793070EC}"/>
    <cellStyle name="40% - Accent6 81 2 4" xfId="15183" xr:uid="{E4B06C67-1B28-4B52-8C25-9EC75074CC7C}"/>
    <cellStyle name="40% - Accent6 81 2 5" xfId="15184" xr:uid="{896AFFA5-0933-48D2-9077-A064E5FBAC63}"/>
    <cellStyle name="40% - Accent6 81 2 6" xfId="15185" xr:uid="{9F715C0C-7260-485C-9C40-35DBDE5C0866}"/>
    <cellStyle name="40% - Accent6 81 3" xfId="15186" xr:uid="{60D9145E-D5BF-4465-A7E7-E7AED20DED83}"/>
    <cellStyle name="40% - Accent6 81 4" xfId="15187" xr:uid="{91D59F55-4D32-4672-B38A-448C21FCB638}"/>
    <cellStyle name="40% - Accent6 82" xfId="15188" xr:uid="{A22E6AB0-4543-4B8A-8952-ED5713DEDA07}"/>
    <cellStyle name="40% - Accent6 82 2" xfId="15189" xr:uid="{88F7684F-D41B-4871-8D97-61DD11A39F99}"/>
    <cellStyle name="40% - Accent6 82 3" xfId="15190" xr:uid="{64625181-6F67-4382-A289-91F5F6B0AEBB}"/>
    <cellStyle name="40% - Accent6 83" xfId="15191" xr:uid="{F16B7879-433C-4708-932A-710A2EA1555C}"/>
    <cellStyle name="40% - Accent6 83 2" xfId="15192" xr:uid="{D636ED59-DB0E-4A1F-9E40-87316EBF8533}"/>
    <cellStyle name="40% - Accent6 83 3" xfId="15193" xr:uid="{2AFF69D6-B7FF-418F-83B2-B2B589AA7DB9}"/>
    <cellStyle name="40% - Accent6 84" xfId="15194" xr:uid="{8A0D03EB-2727-4B3E-8E1D-CD3171CD970F}"/>
    <cellStyle name="40% - Accent6 84 2" xfId="15195" xr:uid="{5DE02E71-E51D-4AB6-B8AB-598C4130AAA5}"/>
    <cellStyle name="40% - Accent6 84 3" xfId="15196" xr:uid="{A14374F9-1CDE-4A01-9460-02CFAED86914}"/>
    <cellStyle name="40% - Accent6 85" xfId="15197" xr:uid="{EB2096D6-D183-4102-8235-D1B1C15D2A13}"/>
    <cellStyle name="40% - Accent6 85 2" xfId="15198" xr:uid="{F4036C8D-6532-457E-B561-AE54ECE97629}"/>
    <cellStyle name="40% - Accent6 85 3" xfId="15199" xr:uid="{C23F2F08-1F51-4520-917B-D65DDF8F2E18}"/>
    <cellStyle name="40% - Accent6 86" xfId="15200" xr:uid="{56B6671B-AB95-4F62-B755-E58E9406532F}"/>
    <cellStyle name="40% - Accent6 86 2" xfId="15201" xr:uid="{2D6234F3-D8C8-49F1-A195-FBD5DCB79103}"/>
    <cellStyle name="40% - Accent6 86 2 2" xfId="15202" xr:uid="{DE3B8F19-4FF4-4E11-BDFA-96250BF1EEB8}"/>
    <cellStyle name="40% - Accent6 86 3" xfId="15203" xr:uid="{AAAEABD9-750D-4E2F-B693-3CD52381DB59}"/>
    <cellStyle name="40% - Accent6 86 4" xfId="15204" xr:uid="{164C6B7B-6305-474D-BCDC-348C655CAFDB}"/>
    <cellStyle name="40% - Accent6 86 5" xfId="15205" xr:uid="{BA5CA42B-9F26-4307-9D1B-0A897A870E76}"/>
    <cellStyle name="40% - Accent6 86 6" xfId="15206" xr:uid="{90D68E4D-F1B8-482D-AB21-EAEF12AE3C7E}"/>
    <cellStyle name="40% - Accent6 87" xfId="15207" xr:uid="{0B860B9B-5432-48DE-85AA-FFDCD5BA3CEC}"/>
    <cellStyle name="40% - Accent6 87 2" xfId="15208" xr:uid="{E58D1CF6-5415-4345-BE2E-9F4DC359DB3B}"/>
    <cellStyle name="40% - Accent6 87 2 2" xfId="15209" xr:uid="{A92CD11B-7399-4854-8971-90C5B2F66811}"/>
    <cellStyle name="40% - Accent6 87 3" xfId="15210" xr:uid="{66219AE4-573D-42A0-8FB0-2DCE79B51CDD}"/>
    <cellStyle name="40% - Accent6 87 4" xfId="15211" xr:uid="{EE127CB5-592F-43E2-B773-D347C9D7187F}"/>
    <cellStyle name="40% - Accent6 87 5" xfId="15212" xr:uid="{B1DAF737-0D18-4A14-B109-EB56840C3FE9}"/>
    <cellStyle name="40% - Accent6 87 6" xfId="15213" xr:uid="{8AAD3353-C7CC-4454-8EB6-1B6D81A46126}"/>
    <cellStyle name="40% - Accent6 88" xfId="15214" xr:uid="{7E23ED96-240E-4480-A77B-AB067A14B87C}"/>
    <cellStyle name="40% - Accent6 88 2" xfId="15215" xr:uid="{6CE0BF7A-A69B-400E-93B5-14BB3E87B35C}"/>
    <cellStyle name="40% - Accent6 88 3" xfId="15216" xr:uid="{86C933A6-18B6-4692-A0BF-8E961813E5A9}"/>
    <cellStyle name="40% - Accent6 88 4" xfId="15217" xr:uid="{ECD2F149-DA83-4676-94E9-C0520D81A0AD}"/>
    <cellStyle name="40% - Accent6 88 5" xfId="15218" xr:uid="{9339A19C-876C-4EBE-9D79-818092164D60}"/>
    <cellStyle name="40% - Accent6 88 6" xfId="15219" xr:uid="{75F39483-1CA2-4D4E-B277-ADCAB7528163}"/>
    <cellStyle name="40% - Accent6 89" xfId="15220" xr:uid="{1E6708CB-3B50-4396-9027-40C8738A0B47}"/>
    <cellStyle name="40% - Accent6 9" xfId="15221" xr:uid="{1D1DBD1D-5366-43AE-9600-810710047092}"/>
    <cellStyle name="40% - Accent6 9 2" xfId="15222" xr:uid="{C85A7029-0767-4791-B4F0-0B65AEE50EB2}"/>
    <cellStyle name="40% - Accent6 9 2 2" xfId="15223" xr:uid="{514D4FF3-1EC6-428C-BE95-5242325AF76A}"/>
    <cellStyle name="40% - Accent6 9 2 3" xfId="15224" xr:uid="{35AF6B30-14C0-4B04-A49D-4C640D9734AF}"/>
    <cellStyle name="40% - Accent6 9 2 4" xfId="15225" xr:uid="{A50C46FB-DE2A-429E-91F8-605886772B37}"/>
    <cellStyle name="40% - Accent6 9 2 5" xfId="15226" xr:uid="{27841AC9-78BD-4870-B2FD-A6BAF40880DA}"/>
    <cellStyle name="40% - Accent6 9 2 6" xfId="15227" xr:uid="{1BE88F95-C6FD-4171-A152-F6DE4358BF7B}"/>
    <cellStyle name="40% - Accent6 9 3" xfId="15228" xr:uid="{B3B80AFB-ADD7-46CA-914C-E9EE0AC17315}"/>
    <cellStyle name="40% - Accent6 9 3 2" xfId="15229" xr:uid="{4244F63B-F574-4CC4-AB9F-B5DFE4E42FF3}"/>
    <cellStyle name="40% - Accent6 9 4" xfId="15230" xr:uid="{6FEAB897-8257-4FF2-88A4-DFF0C22BECD2}"/>
    <cellStyle name="40% - Accent6 9 5" xfId="15231" xr:uid="{C6EB8794-D780-4164-B18E-1AAB68480EB3}"/>
    <cellStyle name="40% - Accent6 9 6" xfId="15232" xr:uid="{AE04F946-3297-43FB-A4A3-95DEC428BC5B}"/>
    <cellStyle name="40% - Accent6 9 7" xfId="15233" xr:uid="{9971587D-C749-48A3-90CC-3E6EFFD8297F}"/>
    <cellStyle name="40% - Accent6 90" xfId="15234" xr:uid="{FEA54E7E-6E95-4FC6-A95B-AFB9E073BCB9}"/>
    <cellStyle name="40% - Accent6 91" xfId="15235" xr:uid="{6DDC51D3-5F6D-497F-91A3-94CF27365525}"/>
    <cellStyle name="40% - Accent6 92" xfId="15236" xr:uid="{9449FAF9-DD94-4212-A5D2-102A101F68A4}"/>
    <cellStyle name="40% - Accent6 93" xfId="15237" xr:uid="{87C13391-E553-4BD7-B967-D482F8B41A4B}"/>
    <cellStyle name="40% - Accent6 94" xfId="15238" xr:uid="{ABD31692-4C48-4EAB-A9D9-608FFF71CA6E}"/>
    <cellStyle name="40% - Accent6 95" xfId="15239" xr:uid="{A0017B35-1EE2-40D4-96ED-E95B352ACC70}"/>
    <cellStyle name="40% - Accent6 96" xfId="32856" xr:uid="{328A0532-52E7-4C44-8D90-4ED7EE1552D9}"/>
    <cellStyle name="40% - ส่วนที่ถูกเน้น1" xfId="15240" xr:uid="{2B1DA286-CA70-4FF8-9F89-C1B91C96F3ED}"/>
    <cellStyle name="40% - ส่วนที่ถูกเน้น1 2" xfId="15241" xr:uid="{52C215E3-A073-4312-B9FF-A900CAEE48AA}"/>
    <cellStyle name="40% - ส่วนที่ถูกเน้น1 2 2" xfId="15242" xr:uid="{BC333E35-B5E6-469F-BD28-86F0AC4CF614}"/>
    <cellStyle name="40% - ส่วนที่ถูกเน้น1 2 2 2" xfId="15243" xr:uid="{6E380BAE-7CE6-41F9-85B6-7608BD4BE230}"/>
    <cellStyle name="40% - ส่วนที่ถูกเน้น1 2 3" xfId="15244" xr:uid="{2C11A90F-7172-4BC4-9C41-653F96BF7D88}"/>
    <cellStyle name="40% - ส่วนที่ถูกเน้น1 2 4" xfId="15245" xr:uid="{D86400B3-2BEF-4DB2-BEDB-AA4129A01B8D}"/>
    <cellStyle name="40% - ส่วนที่ถูกเน้น1 2 5" xfId="32937" xr:uid="{962221D0-44F9-4F10-AD88-4AA9C14C3503}"/>
    <cellStyle name="40% - ส่วนที่ถูกเน้น1 3" xfId="15246" xr:uid="{5473F96F-72F3-479B-B0B5-9D606A46BFDA}"/>
    <cellStyle name="40% - ส่วนที่ถูกเน้น1 3 2" xfId="15247" xr:uid="{6364FC87-B14B-4F35-BE35-E5CB2FAB9D0A}"/>
    <cellStyle name="40% - ส่วนที่ถูกเน้น1 3 3" xfId="32938" xr:uid="{F40401E8-1714-4A18-9229-7DD8AD04C186}"/>
    <cellStyle name="40% - ส่วนที่ถูกเน้น1 4" xfId="15248" xr:uid="{9B42F775-C34E-494C-B84C-5FA8126B5224}"/>
    <cellStyle name="40% - ส่วนที่ถูกเน้น1 4 2" xfId="15249" xr:uid="{4765A67A-3C53-4924-B0D0-7DCAE9749006}"/>
    <cellStyle name="40% - ส่วนที่ถูกเน้น1 5" xfId="15250" xr:uid="{4F04042A-1F72-45B4-8FA4-946AA852D144}"/>
    <cellStyle name="40% - ส่วนที่ถูกเน้น2" xfId="15251" xr:uid="{DA93040A-915F-41D2-9C0B-1C752B053F2C}"/>
    <cellStyle name="40% - ส่วนที่ถูกเน้น2 2" xfId="15252" xr:uid="{34A8689D-53A8-4B38-94BE-7D561D2C624C}"/>
    <cellStyle name="40% - ส่วนที่ถูกเน้น2 2 2" xfId="15253" xr:uid="{70E9215A-1BB4-4C1F-89A6-9FB385689FAF}"/>
    <cellStyle name="40% - ส่วนที่ถูกเน้น2 2 2 2" xfId="15254" xr:uid="{94270E2F-AE82-482F-8C1F-C514414AC908}"/>
    <cellStyle name="40% - ส่วนที่ถูกเน้น2 2 3" xfId="15255" xr:uid="{C6A1BA36-5ADB-4978-89D1-5BC3288F6741}"/>
    <cellStyle name="40% - ส่วนที่ถูกเน้น2 2 4" xfId="15256" xr:uid="{997524C8-A1E7-4A62-A113-245CFA2A1B6A}"/>
    <cellStyle name="40% - ส่วนที่ถูกเน้น2 2 5" xfId="32939" xr:uid="{F30C17FF-FF2C-4E8F-AA53-3BA42C08EB4C}"/>
    <cellStyle name="40% - ส่วนที่ถูกเน้น2 3" xfId="15257" xr:uid="{38B45206-B322-4127-A99C-E15D79A81194}"/>
    <cellStyle name="40% - ส่วนที่ถูกเน้น2 3 2" xfId="15258" xr:uid="{67287FCC-E0BD-40B6-AC56-6DA564100AA7}"/>
    <cellStyle name="40% - ส่วนที่ถูกเน้น2 3 3" xfId="32940" xr:uid="{8679FBB9-3D54-4F01-BB32-1DCC3160E893}"/>
    <cellStyle name="40% - ส่วนที่ถูกเน้น2 4" xfId="15259" xr:uid="{5CADC6AA-CC3E-4ADB-B250-A8315E11FA97}"/>
    <cellStyle name="40% - ส่วนที่ถูกเน้น2 4 2" xfId="15260" xr:uid="{029C6052-97B3-4509-AFE3-AE39FDC1AED0}"/>
    <cellStyle name="40% - ส่วนที่ถูกเน้น2 5" xfId="15261" xr:uid="{DCDAB02E-4BD6-4AA2-9E88-1E8D5BC94D60}"/>
    <cellStyle name="40% - ส่วนที่ถูกเน้น3" xfId="15262" xr:uid="{B6241CFA-EB0A-41A0-B485-1EA6E7EEAB91}"/>
    <cellStyle name="40% - ส่วนที่ถูกเน้น3 2" xfId="15263" xr:uid="{A59F8DBA-36E4-4109-8EC3-775D22BD0E0F}"/>
    <cellStyle name="40% - ส่วนที่ถูกเน้น3 2 2" xfId="15264" xr:uid="{111660FB-55E7-4F98-9A0E-A5F351A0A60E}"/>
    <cellStyle name="40% - ส่วนที่ถูกเน้น3 2 2 2" xfId="15265" xr:uid="{7C0DDF08-C2D8-4254-92F9-8BEE608D3039}"/>
    <cellStyle name="40% - ส่วนที่ถูกเน้น3 2 3" xfId="15266" xr:uid="{3248E8FB-D805-4ADA-87A7-BCE3D224096D}"/>
    <cellStyle name="40% - ส่วนที่ถูกเน้น3 2 4" xfId="15267" xr:uid="{F8331704-9286-486C-B622-5832D3F400E3}"/>
    <cellStyle name="40% - ส่วนที่ถูกเน้น3 2 5" xfId="32941" xr:uid="{EDBA4E41-4F62-4843-AA89-DFA57241C7B0}"/>
    <cellStyle name="40% - ส่วนที่ถูกเน้น3 3" xfId="15268" xr:uid="{CE5CA36A-2A86-47A6-BEBD-81DEAB008738}"/>
    <cellStyle name="40% - ส่วนที่ถูกเน้น3 3 2" xfId="15269" xr:uid="{7026DE8B-370B-4154-BCE2-1EFAC973CCDA}"/>
    <cellStyle name="40% - ส่วนที่ถูกเน้น3 3 3" xfId="32942" xr:uid="{793D992B-9715-446A-9670-0BF565DA6D25}"/>
    <cellStyle name="40% - ส่วนที่ถูกเน้น3 4" xfId="15270" xr:uid="{CB1246E1-4CF9-49AB-933D-9BDBA490195B}"/>
    <cellStyle name="40% - ส่วนที่ถูกเน้น3 4 2" xfId="15271" xr:uid="{B999DAD8-22AE-4012-BE86-519A8D5D4211}"/>
    <cellStyle name="40% - ส่วนที่ถูกเน้น3 5" xfId="15272" xr:uid="{1ACBB69F-7797-483D-8C66-FA005E2CE20A}"/>
    <cellStyle name="40% - ส่วนที่ถูกเน้น4" xfId="15273" xr:uid="{7CB475FB-FB61-410C-8245-E6CF6595C98D}"/>
    <cellStyle name="40% - ส่วนที่ถูกเน้น4 2" xfId="15274" xr:uid="{BF8136D0-6867-41A7-8AFA-9D9DE80151FC}"/>
    <cellStyle name="40% - ส่วนที่ถูกเน้น4 2 2" xfId="15275" xr:uid="{106B1CA0-DFED-4A39-943D-BD4AE9666E38}"/>
    <cellStyle name="40% - ส่วนที่ถูกเน้น4 2 2 2" xfId="15276" xr:uid="{210AB339-8B27-4817-84A4-C0E8DCF8A409}"/>
    <cellStyle name="40% - ส่วนที่ถูกเน้น4 2 3" xfId="15277" xr:uid="{49A61162-677F-49B2-98A9-8B4AC3445904}"/>
    <cellStyle name="40% - ส่วนที่ถูกเน้น4 2 4" xfId="15278" xr:uid="{2741431B-8A72-45E7-BF91-08A7BF17FAC7}"/>
    <cellStyle name="40% - ส่วนที่ถูกเน้น4 2 5" xfId="32943" xr:uid="{151331B0-CC56-4943-9052-CB52721B4876}"/>
    <cellStyle name="40% - ส่วนที่ถูกเน้น4 3" xfId="15279" xr:uid="{BB55CB0E-ECC8-49C2-B156-BDCDB6E2FFC7}"/>
    <cellStyle name="40% - ส่วนที่ถูกเน้น4 3 2" xfId="15280" xr:uid="{351A07B0-44EB-4C66-8789-8DFB8A7CCC92}"/>
    <cellStyle name="40% - ส่วนที่ถูกเน้น4 3 3" xfId="32944" xr:uid="{C25EE2B9-7B10-4CF4-8EB8-083034E8909C}"/>
    <cellStyle name="40% - ส่วนที่ถูกเน้น4 4" xfId="15281" xr:uid="{7BE84199-52B4-4B78-9B0A-0F470B9C03FE}"/>
    <cellStyle name="40% - ส่วนที่ถูกเน้น4 4 2" xfId="15282" xr:uid="{8673EE93-E3B9-4DCB-A2A9-C8231C1AACD9}"/>
    <cellStyle name="40% - ส่วนที่ถูกเน้น4 5" xfId="15283" xr:uid="{EA6DC2F6-161E-4966-B826-901C1C631EDC}"/>
    <cellStyle name="40% - ส่วนที่ถูกเน้น5" xfId="15284" xr:uid="{92D0750A-8218-4974-80E4-D85ADCE111DA}"/>
    <cellStyle name="40% - ส่วนที่ถูกเน้น5 2" xfId="15285" xr:uid="{CAC79ECA-F99D-4EC2-9354-4229A712FBCA}"/>
    <cellStyle name="40% - ส่วนที่ถูกเน้น5 2 2" xfId="15286" xr:uid="{84DE17B0-1471-40FB-918D-1BF4CF2902E9}"/>
    <cellStyle name="40% - ส่วนที่ถูกเน้น5 2 2 2" xfId="15287" xr:uid="{D6D497CD-447B-4DE4-B1C8-893583C3C3E9}"/>
    <cellStyle name="40% - ส่วนที่ถูกเน้น5 2 3" xfId="15288" xr:uid="{82258B18-E061-4622-9665-D2CD9F3E6E12}"/>
    <cellStyle name="40% - ส่วนที่ถูกเน้น5 2 4" xfId="15289" xr:uid="{76FA6458-0DFB-49C3-9762-9B8B4C3CA8B8}"/>
    <cellStyle name="40% - ส่วนที่ถูกเน้น5 2 5" xfId="32945" xr:uid="{3742FC9E-E1DA-46ED-9F5B-5E9FD36404BB}"/>
    <cellStyle name="40% - ส่วนที่ถูกเน้น5 3" xfId="15290" xr:uid="{1C30ACDF-1CD6-43B1-96D7-3BEA52FB62A9}"/>
    <cellStyle name="40% - ส่วนที่ถูกเน้น5 3 2" xfId="15291" xr:uid="{E655E7AC-89F2-4A3D-AB64-D32F523ADA11}"/>
    <cellStyle name="40% - ส่วนที่ถูกเน้น5 3 3" xfId="32946" xr:uid="{6D57B217-4CAE-48B7-8D6C-B9386D6442FE}"/>
    <cellStyle name="40% - ส่วนที่ถูกเน้น5 4" xfId="15292" xr:uid="{B60F5CD3-405C-4D63-8EB6-70656F620ABD}"/>
    <cellStyle name="40% - ส่วนที่ถูกเน้น5 4 2" xfId="15293" xr:uid="{DE081335-1EF0-4BF3-B01C-01287DC39510}"/>
    <cellStyle name="40% - ส่วนที่ถูกเน้น5 5" xfId="15294" xr:uid="{9D0B6ABC-648B-456B-9C2E-D179CA73D138}"/>
    <cellStyle name="40% - ส่วนที่ถูกเน้น6" xfId="15295" xr:uid="{8E96686B-4902-470F-9DB0-F197828953AC}"/>
    <cellStyle name="40% - ส่วนที่ถูกเน้น6 2" xfId="15296" xr:uid="{78A00794-8963-4DD1-9434-42E526C01B30}"/>
    <cellStyle name="40% - ส่วนที่ถูกเน้น6 2 2" xfId="15297" xr:uid="{CE10740B-F106-4CFC-9ACA-64CCB5869C82}"/>
    <cellStyle name="40% - ส่วนที่ถูกเน้น6 2 2 2" xfId="15298" xr:uid="{CE5E5797-03DF-45EF-8ADB-ECC89BF9EA4F}"/>
    <cellStyle name="40% - ส่วนที่ถูกเน้น6 2 3" xfId="15299" xr:uid="{96657219-7923-4C55-9394-1A0B9C0CC1B7}"/>
    <cellStyle name="40% - ส่วนที่ถูกเน้น6 2 4" xfId="15300" xr:uid="{73D100B0-035C-4BEF-85ED-9587ACBAB6D7}"/>
    <cellStyle name="40% - ส่วนที่ถูกเน้น6 2 5" xfId="32947" xr:uid="{769EA4DA-9B78-4DE2-8EA8-5F023C84080E}"/>
    <cellStyle name="40% - ส่วนที่ถูกเน้น6 3" xfId="15301" xr:uid="{3C1C2BF4-2677-429A-B489-439447414621}"/>
    <cellStyle name="40% - ส่วนที่ถูกเน้น6 3 2" xfId="15302" xr:uid="{F945FD7A-AB0F-4B94-AAB6-F9BC02A54200}"/>
    <cellStyle name="40% - ส่วนที่ถูกเน้น6 3 3" xfId="32948" xr:uid="{C998E68B-0A50-460E-97E3-F934D84E2B2B}"/>
    <cellStyle name="40% - ส่วนที่ถูกเน้น6 4" xfId="15303" xr:uid="{D1DD6E68-E435-4E95-A89E-D8A5FBF6582A}"/>
    <cellStyle name="40% - ส่วนที่ถูกเน้น6 4 2" xfId="15304" xr:uid="{7AEF580C-F603-46FA-B115-D2029A93C781}"/>
    <cellStyle name="40% - ส่วนที่ถูกเน้น6 5" xfId="15305" xr:uid="{38C0E026-78C0-4FA8-A742-9E4EB99665BD}"/>
    <cellStyle name="60% - Accent1" xfId="30" builtinId="32" customBuiltin="1"/>
    <cellStyle name="60% - Accent1 10" xfId="15306" xr:uid="{4AB8974E-05AD-4BEB-A233-2739F2E5835C}"/>
    <cellStyle name="60% - Accent1 10 2" xfId="15307" xr:uid="{348E5CFB-69E9-4E92-90D4-4DCAE173EB3F}"/>
    <cellStyle name="60% - Accent1 10 2 2" xfId="15308" xr:uid="{D506CDD5-6B65-4255-BBAA-C820BEC3F049}"/>
    <cellStyle name="60% - Accent1 10 3" xfId="15309" xr:uid="{F51068C6-1851-406C-8B33-B07FD81E74F8}"/>
    <cellStyle name="60% - Accent1 10 4" xfId="15310" xr:uid="{7A9635B2-32D4-49BE-9F54-38DB6F6D4C2D}"/>
    <cellStyle name="60% - Accent1 10 5" xfId="15311" xr:uid="{54231260-9B67-47FA-A906-6757098AA01A}"/>
    <cellStyle name="60% - Accent1 10 6" xfId="15312" xr:uid="{2EC9AF2E-E82E-40AA-8BA3-7BDDB58AB20D}"/>
    <cellStyle name="60% - Accent1 10 7" xfId="15313" xr:uid="{168EBF5A-271A-4928-9E4B-B490AF957BD3}"/>
    <cellStyle name="60% - Accent1 11" xfId="15314" xr:uid="{AADBAD7B-A623-44F0-9F9E-CF42C5102B63}"/>
    <cellStyle name="60% - Accent1 11 2" xfId="15315" xr:uid="{BC602CDD-DF81-404B-ACBA-2089F8330595}"/>
    <cellStyle name="60% - Accent1 11 2 2" xfId="15316" xr:uid="{D749D1AD-48A7-469F-86F8-418622C22F50}"/>
    <cellStyle name="60% - Accent1 11 3" xfId="15317" xr:uid="{E6B38708-9B0B-48A4-8B85-99A048BE6B30}"/>
    <cellStyle name="60% - Accent1 11 4" xfId="15318" xr:uid="{637E5642-1093-4038-97BB-CBF7E76CE2BC}"/>
    <cellStyle name="60% - Accent1 11 5" xfId="15319" xr:uid="{8DA7325E-D569-4593-9CE2-F1D4E6AC8325}"/>
    <cellStyle name="60% - Accent1 11 6" xfId="15320" xr:uid="{A08AB97D-6F43-4C34-94AA-999D3C725077}"/>
    <cellStyle name="60% - Accent1 11 7" xfId="15321" xr:uid="{6703E081-77F6-4FDF-96C3-8B4FA1D576BA}"/>
    <cellStyle name="60% - Accent1 12" xfId="15322" xr:uid="{98A802A4-5374-4736-912A-73EDFAA5C0FB}"/>
    <cellStyle name="60% - Accent1 12 2" xfId="15323" xr:uid="{49AFF3E8-D999-4BCA-AD1F-0A4D72296111}"/>
    <cellStyle name="60% - Accent1 12 2 2" xfId="15324" xr:uid="{A5006BC7-1C24-43E3-B534-D188234E1DB1}"/>
    <cellStyle name="60% - Accent1 12 3" xfId="15325" xr:uid="{B3DF0061-8239-4E34-9554-323F24020CBD}"/>
    <cellStyle name="60% - Accent1 12 4" xfId="15326" xr:uid="{B48BF346-3174-44E5-B928-658B73CEE359}"/>
    <cellStyle name="60% - Accent1 12 5" xfId="15327" xr:uid="{52AF96F0-E3E9-4EF2-BBB1-F72DDB59A40D}"/>
    <cellStyle name="60% - Accent1 12 6" xfId="15328" xr:uid="{96024D2F-B397-4593-9263-E8CC23D82C79}"/>
    <cellStyle name="60% - Accent1 12 7" xfId="15329" xr:uid="{DEDA5EC3-669C-4873-A0B9-98ADAACBE0C3}"/>
    <cellStyle name="60% - Accent1 13" xfId="15330" xr:uid="{226C2030-9F1A-48AB-A379-95318E036356}"/>
    <cellStyle name="60% - Accent1 13 2" xfId="15331" xr:uid="{7447F8B2-BA38-443A-8AB6-E84E87FA2FF6}"/>
    <cellStyle name="60% - Accent1 13 2 2" xfId="15332" xr:uid="{09524C45-DD3C-4E82-9CCF-0B6E647F727F}"/>
    <cellStyle name="60% - Accent1 13 3" xfId="15333" xr:uid="{4447C2F2-B974-4E42-A26F-DC2B2C46A39A}"/>
    <cellStyle name="60% - Accent1 13 4" xfId="15334" xr:uid="{D401E3DC-9982-4E5F-9D0B-278CAA43303C}"/>
    <cellStyle name="60% - Accent1 13 5" xfId="15335" xr:uid="{827214FF-58CD-4326-9AAB-7DCFDB48A4DF}"/>
    <cellStyle name="60% - Accent1 13 6" xfId="15336" xr:uid="{A287399A-3C9F-4961-9A24-95F8AE443942}"/>
    <cellStyle name="60% - Accent1 13 7" xfId="15337" xr:uid="{01B8FEA4-AA05-40D4-8B35-BBE55140DE2B}"/>
    <cellStyle name="60% - Accent1 14" xfId="15338" xr:uid="{E0830FF9-02BB-4966-92A7-A8CBBFD018E3}"/>
    <cellStyle name="60% - Accent1 14 2" xfId="15339" xr:uid="{99696DDD-3CEA-4F58-A08C-476F7BACEBB7}"/>
    <cellStyle name="60% - Accent1 14 2 2" xfId="15340" xr:uid="{E16FB59D-0242-4416-A1E5-59D3ECC99418}"/>
    <cellStyle name="60% - Accent1 14 3" xfId="15341" xr:uid="{D463178C-D0BC-4CEF-AE7B-9B94981BF48E}"/>
    <cellStyle name="60% - Accent1 14 4" xfId="15342" xr:uid="{A6679F4F-8F44-43C6-B708-CA513A861448}"/>
    <cellStyle name="60% - Accent1 14 5" xfId="15343" xr:uid="{96FA16EC-81F7-49A9-B451-28ABA1293D25}"/>
    <cellStyle name="60% - Accent1 14 6" xfId="15344" xr:uid="{F57B41A3-18F1-4EA9-A9DC-CAB449E6C69A}"/>
    <cellStyle name="60% - Accent1 14 7" xfId="15345" xr:uid="{741D0D4F-8C7E-46F9-89C8-03D585D02A2A}"/>
    <cellStyle name="60% - Accent1 15" xfId="15346" xr:uid="{664658D1-4B22-4DB1-B78B-6E48A9285D70}"/>
    <cellStyle name="60% - Accent1 15 2" xfId="15347" xr:uid="{F1909A92-CFB4-4734-82DD-243F8B8D4183}"/>
    <cellStyle name="60% - Accent1 15 2 2" xfId="15348" xr:uid="{2FF5151E-2915-4B96-9518-06E86D3AE77B}"/>
    <cellStyle name="60% - Accent1 15 3" xfId="15349" xr:uid="{6128F460-7545-4117-8FA7-49FE030F0294}"/>
    <cellStyle name="60% - Accent1 15 4" xfId="15350" xr:uid="{F5188FD9-5CF0-4848-AC6C-F94D2D76A267}"/>
    <cellStyle name="60% - Accent1 15 5" xfId="15351" xr:uid="{E5E681CC-374D-44F5-986D-D65A732AAA32}"/>
    <cellStyle name="60% - Accent1 15 6" xfId="15352" xr:uid="{E0EBED8C-FB73-4150-8D9B-2BDB7F8CA2A0}"/>
    <cellStyle name="60% - Accent1 15 7" xfId="15353" xr:uid="{D70322FF-F687-4F4F-9CEC-76CDA4CB5902}"/>
    <cellStyle name="60% - Accent1 16" xfId="15354" xr:uid="{84DEAA59-BF24-4BD9-8C8E-C8AE65D60F51}"/>
    <cellStyle name="60% - Accent1 16 2" xfId="15355" xr:uid="{D6D1198A-23E8-4EA8-BC53-0B08BA1BEA57}"/>
    <cellStyle name="60% - Accent1 16 2 2" xfId="15356" xr:uid="{ED488132-7B3F-41DA-BE41-661B767FB340}"/>
    <cellStyle name="60% - Accent1 16 3" xfId="15357" xr:uid="{FB322872-2B8D-4F7E-AA47-0505EA2A998B}"/>
    <cellStyle name="60% - Accent1 16 4" xfId="15358" xr:uid="{19D37A31-6746-41CD-9C87-6E5BD9D286C6}"/>
    <cellStyle name="60% - Accent1 16 5" xfId="15359" xr:uid="{163DDBFD-5765-4C4F-AF4F-EE63E216F83F}"/>
    <cellStyle name="60% - Accent1 16 6" xfId="15360" xr:uid="{DD6A7D47-2036-469F-95E9-448D3FB788B6}"/>
    <cellStyle name="60% - Accent1 16 7" xfId="15361" xr:uid="{8559259E-5022-4D7F-8758-3B7640EAB988}"/>
    <cellStyle name="60% - Accent1 17" xfId="15362" xr:uid="{41F45390-2FA4-464A-A2BE-DCF63DE7DDC5}"/>
    <cellStyle name="60% - Accent1 17 2" xfId="15363" xr:uid="{83F7C212-B32D-4E74-A918-3017E0B7F8C6}"/>
    <cellStyle name="60% - Accent1 17 2 2" xfId="15364" xr:uid="{BB8097F6-EBB2-4127-9684-9C01845A9204}"/>
    <cellStyle name="60% - Accent1 17 3" xfId="15365" xr:uid="{AC58282D-7860-4C2A-9544-F2DB767F0D4C}"/>
    <cellStyle name="60% - Accent1 17 4" xfId="15366" xr:uid="{D874172D-F9DB-43AB-B642-03E6656954E4}"/>
    <cellStyle name="60% - Accent1 17 5" xfId="15367" xr:uid="{6717555E-6586-4C07-832A-91FF47D794F1}"/>
    <cellStyle name="60% - Accent1 17 6" xfId="15368" xr:uid="{529965B9-8543-49EE-8EA0-4783DC2BC22E}"/>
    <cellStyle name="60% - Accent1 17 7" xfId="15369" xr:uid="{7CC60109-E161-4E5A-AC6D-9792097278A4}"/>
    <cellStyle name="60% - Accent1 18" xfId="15370" xr:uid="{CA8F97D4-D673-4CA7-BC13-543F1DC2F47B}"/>
    <cellStyle name="60% - Accent1 18 2" xfId="15371" xr:uid="{532F81A9-DBF5-4B48-99A0-17DB0136A414}"/>
    <cellStyle name="60% - Accent1 18 2 2" xfId="15372" xr:uid="{65733EFD-A7F2-490F-95BF-0B2BB9AED32E}"/>
    <cellStyle name="60% - Accent1 18 3" xfId="15373" xr:uid="{A3E30A9D-79F2-4BCA-8DB8-E36AC1E805E1}"/>
    <cellStyle name="60% - Accent1 18 4" xfId="15374" xr:uid="{6437BFC2-F98A-4C43-85F9-06C769DECA19}"/>
    <cellStyle name="60% - Accent1 18 5" xfId="15375" xr:uid="{A11AE5A9-71E2-49A7-B32E-59398DCCD163}"/>
    <cellStyle name="60% - Accent1 18 6" xfId="15376" xr:uid="{0F19FB45-4B68-423A-A3C5-582B32CBFFC0}"/>
    <cellStyle name="60% - Accent1 18 7" xfId="15377" xr:uid="{2E64964C-FA56-4D7A-A236-0065BC780E8D}"/>
    <cellStyle name="60% - Accent1 19" xfId="15378" xr:uid="{5DE6BBE8-723A-4D3B-9E88-F224759BA55B}"/>
    <cellStyle name="60% - Accent1 19 2" xfId="15379" xr:uid="{B2264DB2-CE79-4CF0-8112-68AAA58D395B}"/>
    <cellStyle name="60% - Accent1 19 2 2" xfId="15380" xr:uid="{6BE57137-A650-4717-8F7E-4ABB55B407F2}"/>
    <cellStyle name="60% - Accent1 19 3" xfId="15381" xr:uid="{EFB5CB6F-D722-4F6C-9ED7-5201855FCA8B}"/>
    <cellStyle name="60% - Accent1 19 4" xfId="15382" xr:uid="{92C33EB1-A5D3-47C1-B7F8-11D9A0C6552F}"/>
    <cellStyle name="60% - Accent1 19 5" xfId="15383" xr:uid="{D125DB13-DA14-4100-9778-5F785EFA3060}"/>
    <cellStyle name="60% - Accent1 19 6" xfId="15384" xr:uid="{ABA22DEA-3A68-4C2A-BC06-A7C154A15738}"/>
    <cellStyle name="60% - Accent1 19 7" xfId="15385" xr:uid="{B5381A42-3138-4886-97E2-16D37A37184D}"/>
    <cellStyle name="60% - Accent1 2" xfId="15386" xr:uid="{89605C52-12D9-4951-93CF-557033305592}"/>
    <cellStyle name="60% - Accent1 2 10" xfId="32629" xr:uid="{E80E95D4-DD0C-414D-8DAC-D29E1BF0C913}"/>
    <cellStyle name="60% - Accent1 2 11" xfId="32949" xr:uid="{03548EF5-9F6B-4D40-8128-38E41A56DC0B}"/>
    <cellStyle name="60% - Accent1 2 2" xfId="15387" xr:uid="{760CCA83-CBF7-4F53-8B71-63F154464332}"/>
    <cellStyle name="60% - Accent1 2 2 2" xfId="15388" xr:uid="{BF5D1BDB-4087-4D30-8D86-1952321269C8}"/>
    <cellStyle name="60% - Accent1 2 3" xfId="15389" xr:uid="{4F14A0F7-713C-4FF1-B203-011173D320BE}"/>
    <cellStyle name="60% - Accent1 2 4" xfId="15390" xr:uid="{09D46A5E-8E06-4311-B9AB-D244251FFE4F}"/>
    <cellStyle name="60% - Accent1 2 5" xfId="15391" xr:uid="{9884F4B1-68F4-4BD5-B77D-4CACF6007E7C}"/>
    <cellStyle name="60% - Accent1 2 6" xfId="15392" xr:uid="{959DDADC-D6CA-40C8-9BAA-4D41543AD43A}"/>
    <cellStyle name="60% - Accent1 2 7" xfId="15393" xr:uid="{D004D854-65F5-4A89-B594-7A2603237061}"/>
    <cellStyle name="60% - Accent1 2 8" xfId="15394" xr:uid="{1F7FF832-8CC0-444E-9518-BA6D468D4AA7}"/>
    <cellStyle name="60% - Accent1 2 9" xfId="15395" xr:uid="{3950DB40-1295-4952-A979-4AC18F7367A2}"/>
    <cellStyle name="60% - Accent1 20" xfId="15396" xr:uid="{7CC42738-8ABB-4FD3-A4B1-1B7EE8B657A2}"/>
    <cellStyle name="60% - Accent1 20 2" xfId="15397" xr:uid="{8469647D-3305-46CC-9BD0-F7680565DA43}"/>
    <cellStyle name="60% - Accent1 20 2 2" xfId="15398" xr:uid="{58454D7A-DBEF-448E-9EC4-091D5CA7AD0C}"/>
    <cellStyle name="60% - Accent1 20 3" xfId="15399" xr:uid="{3520F990-4B3F-4822-9A08-61DB458DA8DE}"/>
    <cellStyle name="60% - Accent1 20 4" xfId="15400" xr:uid="{73B99115-28C6-456E-B2DE-0DA6FBB05643}"/>
    <cellStyle name="60% - Accent1 20 5" xfId="15401" xr:uid="{D50990EB-BA03-4E48-B075-242EE6968A9F}"/>
    <cellStyle name="60% - Accent1 20 6" xfId="15402" xr:uid="{FAF397FF-F6D1-4983-B88F-5F34CDF7A3A6}"/>
    <cellStyle name="60% - Accent1 20 7" xfId="15403" xr:uid="{17F25566-6EEB-4DE8-A2D8-9E07846EF64D}"/>
    <cellStyle name="60% - Accent1 21" xfId="15404" xr:uid="{E50D9799-125A-4F86-B2AC-8B9846D65EEF}"/>
    <cellStyle name="60% - Accent1 21 2" xfId="15405" xr:uid="{0965479C-73D9-4DAB-8A8A-7E1436BF69FC}"/>
    <cellStyle name="60% - Accent1 21 2 2" xfId="15406" xr:uid="{86502014-3913-4D14-8848-3DA660E5211B}"/>
    <cellStyle name="60% - Accent1 21 3" xfId="15407" xr:uid="{9A1308BE-4CAF-433C-A8EE-A475030B84B9}"/>
    <cellStyle name="60% - Accent1 21 4" xfId="15408" xr:uid="{D1970E81-68D4-4441-AE16-D1887BD4A912}"/>
    <cellStyle name="60% - Accent1 21 5" xfId="15409" xr:uid="{CBB39C91-67F9-478F-A1BA-7C5880471A18}"/>
    <cellStyle name="60% - Accent1 21 6" xfId="15410" xr:uid="{E844D32D-DF38-4396-8CC6-E73D46E8261D}"/>
    <cellStyle name="60% - Accent1 21 7" xfId="15411" xr:uid="{E6722F05-25A2-42CC-B4E9-4EC6F73BA745}"/>
    <cellStyle name="60% - Accent1 22" xfId="15412" xr:uid="{3A4078F7-B2DB-45D9-A601-827A899D5849}"/>
    <cellStyle name="60% - Accent1 22 2" xfId="15413" xr:uid="{6D37019E-2E20-4AB6-91E1-C687E1B028D5}"/>
    <cellStyle name="60% - Accent1 22 2 2" xfId="15414" xr:uid="{7FB91722-D41A-4101-B970-0973BCDA15E8}"/>
    <cellStyle name="60% - Accent1 22 3" xfId="15415" xr:uid="{412A8EF4-5821-479F-8BAA-204E1B442F1B}"/>
    <cellStyle name="60% - Accent1 22 4" xfId="15416" xr:uid="{A7B07C5D-22EB-44CF-9DA0-A145C550ED92}"/>
    <cellStyle name="60% - Accent1 22 5" xfId="15417" xr:uid="{5E311316-977A-4ACF-A6D0-C3972EA27A59}"/>
    <cellStyle name="60% - Accent1 22 6" xfId="15418" xr:uid="{BE978C20-5BA5-4DEB-8D07-00D148278117}"/>
    <cellStyle name="60% - Accent1 22 7" xfId="15419" xr:uid="{9027C387-CF4B-4DBB-8194-9CEBC6F9CF39}"/>
    <cellStyle name="60% - Accent1 23" xfId="15420" xr:uid="{E9E645DD-CCD7-4C3A-97C9-E3F4B4422890}"/>
    <cellStyle name="60% - Accent1 23 2" xfId="15421" xr:uid="{230B5340-F50E-429D-81BD-15445BB2A0B4}"/>
    <cellStyle name="60% - Accent1 23 2 2" xfId="15422" xr:uid="{89B3483D-BC61-40E1-B48D-EF0B55D582BC}"/>
    <cellStyle name="60% - Accent1 23 3" xfId="15423" xr:uid="{05223C99-00D4-4B01-B43E-F7CF4183478D}"/>
    <cellStyle name="60% - Accent1 23 4" xfId="15424" xr:uid="{B3368443-49D7-420A-AFB8-DC099CA15FF4}"/>
    <cellStyle name="60% - Accent1 23 5" xfId="15425" xr:uid="{32CE4863-E28C-46B4-A6F5-BAA7F73FEFE3}"/>
    <cellStyle name="60% - Accent1 23 6" xfId="15426" xr:uid="{2448BB86-7F18-4F8C-9863-2404B083502A}"/>
    <cellStyle name="60% - Accent1 23 7" xfId="15427" xr:uid="{D3367DF2-C491-4AD8-95C3-ABC7D2A3EB7B}"/>
    <cellStyle name="60% - Accent1 24" xfId="15428" xr:uid="{73D80E13-5529-42C6-87B9-81E59F9EADA1}"/>
    <cellStyle name="60% - Accent1 24 2" xfId="15429" xr:uid="{A96A763A-BCF4-4B8C-B886-22A57B5160B9}"/>
    <cellStyle name="60% - Accent1 24 2 2" xfId="15430" xr:uid="{51CF0943-0676-44E1-9F4A-32DA7DAC79DD}"/>
    <cellStyle name="60% - Accent1 24 3" xfId="15431" xr:uid="{796E75FE-674E-4E0C-BAA4-9890834223F3}"/>
    <cellStyle name="60% - Accent1 24 4" xfId="15432" xr:uid="{7B5732AB-DB18-4F07-9AA9-3C79692B3A8D}"/>
    <cellStyle name="60% - Accent1 24 5" xfId="15433" xr:uid="{26082660-C25B-49F5-AEAC-F058D05DB29C}"/>
    <cellStyle name="60% - Accent1 24 6" xfId="15434" xr:uid="{FC9B541B-085F-4872-BCC4-F7A8BC281C3A}"/>
    <cellStyle name="60% - Accent1 24 7" xfId="15435" xr:uid="{AEBFDFA0-7B7B-45AF-9911-10886EAA89FF}"/>
    <cellStyle name="60% - Accent1 25" xfId="15436" xr:uid="{B811CD60-EAE3-478B-8AD7-F640AFBE633B}"/>
    <cellStyle name="60% - Accent1 25 2" xfId="15437" xr:uid="{DE715330-0ACC-471B-99DE-0B1291BCF4D1}"/>
    <cellStyle name="60% - Accent1 25 2 2" xfId="15438" xr:uid="{C926BE9B-60FF-4611-BF6E-FCB8AE8A625C}"/>
    <cellStyle name="60% - Accent1 25 3" xfId="15439" xr:uid="{0698131A-3E5F-4621-8D64-E4025CE87ED2}"/>
    <cellStyle name="60% - Accent1 25 4" xfId="15440" xr:uid="{0822E20F-CF89-4C45-927F-052D6C634302}"/>
    <cellStyle name="60% - Accent1 25 5" xfId="15441" xr:uid="{CFC1C84D-36FA-4E06-9090-8CB14F0D9B40}"/>
    <cellStyle name="60% - Accent1 25 6" xfId="15442" xr:uid="{238822D0-991F-493E-8AC3-652557FC31DF}"/>
    <cellStyle name="60% - Accent1 25 7" xfId="15443" xr:uid="{6E835AB3-E82A-41CB-835E-6475AB958798}"/>
    <cellStyle name="60% - Accent1 26" xfId="15444" xr:uid="{F60632AC-0950-408A-A005-67BAD1B10F86}"/>
    <cellStyle name="60% - Accent1 26 2" xfId="15445" xr:uid="{2B96E1E2-79E5-43A8-B598-BE4881920E8F}"/>
    <cellStyle name="60% - Accent1 26 2 2" xfId="15446" xr:uid="{42A59170-D7D0-4669-9FA2-82D059B945C5}"/>
    <cellStyle name="60% - Accent1 26 3" xfId="15447" xr:uid="{524ADA0F-3FED-41E6-8A2B-7E0534094DB0}"/>
    <cellStyle name="60% - Accent1 26 4" xfId="15448" xr:uid="{198E5337-0166-43DA-AB32-B053A97501BA}"/>
    <cellStyle name="60% - Accent1 26 5" xfId="15449" xr:uid="{329B1D29-C9E2-4873-9111-89B533900673}"/>
    <cellStyle name="60% - Accent1 26 6" xfId="15450" xr:uid="{898F5E84-8804-4FED-B671-1DCCEFB8CE43}"/>
    <cellStyle name="60% - Accent1 26 7" xfId="15451" xr:uid="{6111D98C-6E1A-44DC-BB8E-712B6DA12E2D}"/>
    <cellStyle name="60% - Accent1 27" xfId="15452" xr:uid="{495ACE0E-6259-45A4-9593-40A204DDA83C}"/>
    <cellStyle name="60% - Accent1 27 2" xfId="15453" xr:uid="{5E9848B9-44BB-44E2-B301-C853D9A8A743}"/>
    <cellStyle name="60% - Accent1 27 2 2" xfId="15454" xr:uid="{F34216CB-8999-4E73-A89F-95B4CF568124}"/>
    <cellStyle name="60% - Accent1 27 3" xfId="15455" xr:uid="{C48E7DD7-F6CE-49E7-B158-F5F6538EF2FC}"/>
    <cellStyle name="60% - Accent1 27 4" xfId="15456" xr:uid="{21973CDA-D52E-4267-8140-7E4DC1E9689F}"/>
    <cellStyle name="60% - Accent1 27 5" xfId="15457" xr:uid="{44A607CF-BBE7-4462-88F1-54FFF987C0A8}"/>
    <cellStyle name="60% - Accent1 27 6" xfId="15458" xr:uid="{164A208E-CAE9-4936-AD93-6A38C9350B2F}"/>
    <cellStyle name="60% - Accent1 27 7" xfId="15459" xr:uid="{1BBBB31B-DAB4-4CC9-B240-2C920EC3E0C2}"/>
    <cellStyle name="60% - Accent1 28" xfId="15460" xr:uid="{849AF889-4AD4-4B4A-AA79-D477C075A428}"/>
    <cellStyle name="60% - Accent1 28 2" xfId="15461" xr:uid="{719CEC8E-25D0-48BD-B403-EC7D65C3367A}"/>
    <cellStyle name="60% - Accent1 28 2 2" xfId="15462" xr:uid="{B398721D-2D87-42BE-B4A0-680494DD06EB}"/>
    <cellStyle name="60% - Accent1 28 3" xfId="15463" xr:uid="{CD22A134-49A8-40F1-B01A-B14695A008D7}"/>
    <cellStyle name="60% - Accent1 28 4" xfId="15464" xr:uid="{4063F5FA-7C09-4850-B96E-36C6BD5F0F29}"/>
    <cellStyle name="60% - Accent1 28 5" xfId="15465" xr:uid="{1B688835-F47E-4B7C-8845-962AE7B6CE98}"/>
    <cellStyle name="60% - Accent1 28 6" xfId="15466" xr:uid="{E27E9521-3058-4FD3-B2C4-848E36D27F01}"/>
    <cellStyle name="60% - Accent1 28 7" xfId="15467" xr:uid="{2CEDBAB9-67B3-4383-8204-6966278FF5C3}"/>
    <cellStyle name="60% - Accent1 29" xfId="15468" xr:uid="{5691102C-35DD-42BF-9C38-D85D9F9D45BE}"/>
    <cellStyle name="60% - Accent1 29 2" xfId="15469" xr:uid="{63FF73EC-364E-4E35-9CE2-A4D27D3719EA}"/>
    <cellStyle name="60% - Accent1 29 2 2" xfId="15470" xr:uid="{58B6C389-55AA-4601-A151-EB405ADE833E}"/>
    <cellStyle name="60% - Accent1 29 3" xfId="15471" xr:uid="{619F5607-5A52-47F1-86AE-3E3695914F70}"/>
    <cellStyle name="60% - Accent1 29 4" xfId="15472" xr:uid="{E7B12FB4-AAA2-4E8C-8658-A38D6F3D102A}"/>
    <cellStyle name="60% - Accent1 29 5" xfId="15473" xr:uid="{FD9F67F8-C6E1-47B7-BA2E-3D46C70588F4}"/>
    <cellStyle name="60% - Accent1 29 6" xfId="15474" xr:uid="{84B452EE-A678-4D52-AB71-89E228803D41}"/>
    <cellStyle name="60% - Accent1 29 7" xfId="15475" xr:uid="{5B3767B7-1588-4EFC-8754-D52E6679CB99}"/>
    <cellStyle name="60% - Accent1 3" xfId="15476" xr:uid="{DFA4DC9C-6A15-4D8B-B331-B50CB7B40BC0}"/>
    <cellStyle name="60% - Accent1 3 2" xfId="15477" xr:uid="{6CF1DEC5-76CE-4115-8F74-794CC1EC0185}"/>
    <cellStyle name="60% - Accent1 3 2 2" xfId="15478" xr:uid="{8730B092-ABD2-4EB2-946C-A9156556F64C}"/>
    <cellStyle name="60% - Accent1 3 3" xfId="15479" xr:uid="{55BB985F-FF2C-48D6-812D-1649BFB33C49}"/>
    <cellStyle name="60% - Accent1 3 4" xfId="15480" xr:uid="{6D675ED8-C0D7-4FCB-AC88-CF48E8033DB9}"/>
    <cellStyle name="60% - Accent1 3 5" xfId="15481" xr:uid="{4E6F4D2E-C901-4113-B62F-AC81CAF58D49}"/>
    <cellStyle name="60% - Accent1 3 6" xfId="15482" xr:uid="{D7B0A660-F1A0-4622-A6AD-AEC595F659FA}"/>
    <cellStyle name="60% - Accent1 3 7" xfId="15483" xr:uid="{9DE3FDF8-1BD0-455F-97AB-72B0162F62DD}"/>
    <cellStyle name="60% - Accent1 3 8" xfId="32950" xr:uid="{E96CDC11-2EBC-41C9-A7D3-0CEEAB1B1008}"/>
    <cellStyle name="60% - Accent1 30" xfId="15484" xr:uid="{455043B8-EC4A-4B4A-917D-E3D116DB5D75}"/>
    <cellStyle name="60% - Accent1 30 2" xfId="15485" xr:uid="{88B097DB-D833-4A14-880C-B7E2CC1E2107}"/>
    <cellStyle name="60% - Accent1 30 2 2" xfId="15486" xr:uid="{44E5EEAF-87CD-4949-8965-F5F9D7AE316A}"/>
    <cellStyle name="60% - Accent1 30 3" xfId="15487" xr:uid="{8D8227C9-C04D-4922-BCCD-1BB53DE1FE50}"/>
    <cellStyle name="60% - Accent1 30 4" xfId="15488" xr:uid="{14AA27A6-BF82-4F69-9D8E-73611F4DC777}"/>
    <cellStyle name="60% - Accent1 30 5" xfId="15489" xr:uid="{01475A44-EC2D-431E-95A3-B10B95F4ACDE}"/>
    <cellStyle name="60% - Accent1 30 6" xfId="15490" xr:uid="{1E743E9A-D601-4292-BE1E-CAEEE2B892FB}"/>
    <cellStyle name="60% - Accent1 30 7" xfId="15491" xr:uid="{C404063C-A3A8-48D1-A956-B2C79F07C0D7}"/>
    <cellStyle name="60% - Accent1 31" xfId="15492" xr:uid="{FAD91799-F62B-40D6-B4A5-5A0661422E8D}"/>
    <cellStyle name="60% - Accent1 31 2" xfId="15493" xr:uid="{B6725728-0BB5-4A3E-ACA4-BF6A01F238A6}"/>
    <cellStyle name="60% - Accent1 31 2 2" xfId="15494" xr:uid="{E8CC7C98-08B1-47D2-864C-1969A7F404E7}"/>
    <cellStyle name="60% - Accent1 31 3" xfId="15495" xr:uid="{DA4879E6-A5C7-4269-A40A-D517C14C8DC3}"/>
    <cellStyle name="60% - Accent1 31 4" xfId="15496" xr:uid="{12BC2114-8A7E-4518-85CD-B19C5D7175C5}"/>
    <cellStyle name="60% - Accent1 31 5" xfId="15497" xr:uid="{F18D400D-24A4-4D29-9FC8-BA9AF9079683}"/>
    <cellStyle name="60% - Accent1 31 6" xfId="15498" xr:uid="{42F51BFA-2ACE-4AAA-A421-F7A5F606E944}"/>
    <cellStyle name="60% - Accent1 31 7" xfId="15499" xr:uid="{1C054BA4-6B86-4102-BBBA-0327FC6F4D5C}"/>
    <cellStyle name="60% - Accent1 32" xfId="15500" xr:uid="{BE7853DF-59D8-4326-987D-9AEB94F4DB88}"/>
    <cellStyle name="60% - Accent1 32 2" xfId="15501" xr:uid="{4C7947FD-091C-415E-A9BA-71FE56557916}"/>
    <cellStyle name="60% - Accent1 32 2 2" xfId="15502" xr:uid="{E729DF5E-8EF2-4810-9D0D-0525AD2EBE49}"/>
    <cellStyle name="60% - Accent1 32 3" xfId="15503" xr:uid="{92E90C48-EFE4-4E0B-BAE4-E3A7F1028C19}"/>
    <cellStyle name="60% - Accent1 32 4" xfId="15504" xr:uid="{88149857-CC16-482C-8C9E-96669772A4B5}"/>
    <cellStyle name="60% - Accent1 32 5" xfId="15505" xr:uid="{40CBA072-CB34-46F5-8EA9-5FAC5D456DD1}"/>
    <cellStyle name="60% - Accent1 32 6" xfId="15506" xr:uid="{721C1051-B032-4B14-A623-64593FF2F8C0}"/>
    <cellStyle name="60% - Accent1 32 7" xfId="15507" xr:uid="{629C7BA3-B56A-406F-AFD0-8335BA9AA304}"/>
    <cellStyle name="60% - Accent1 33" xfId="15508" xr:uid="{D2B7EB61-608E-4345-AC03-8F7E22DB1B07}"/>
    <cellStyle name="60% - Accent1 33 2" xfId="15509" xr:uid="{2F53C91C-007E-4A77-9C16-4C7FF76B84BB}"/>
    <cellStyle name="60% - Accent1 33 2 2" xfId="15510" xr:uid="{2A0F803D-EEF3-458B-8E69-39A5A893B5C3}"/>
    <cellStyle name="60% - Accent1 33 3" xfId="15511" xr:uid="{83520066-BA11-4160-8D89-DBDC4FB12954}"/>
    <cellStyle name="60% - Accent1 33 4" xfId="15512" xr:uid="{F99AC6CD-E9D6-4DB8-B720-828C6B69A2D5}"/>
    <cellStyle name="60% - Accent1 33 5" xfId="15513" xr:uid="{38166577-CB21-4C4E-A6F2-0757A248BCF7}"/>
    <cellStyle name="60% - Accent1 33 6" xfId="15514" xr:uid="{6DC3F469-53B1-4729-BD0D-94749FEB79B2}"/>
    <cellStyle name="60% - Accent1 33 7" xfId="15515" xr:uid="{90045892-B1C1-4ED9-92AE-ACD6E03AFC6D}"/>
    <cellStyle name="60% - Accent1 34" xfId="15516" xr:uid="{9FB0CBD2-CC01-4BEE-8A78-AE99F53FFDAD}"/>
    <cellStyle name="60% - Accent1 34 2" xfId="15517" xr:uid="{9F3E6451-DEDF-4A77-B10F-D9FDD3BC1F69}"/>
    <cellStyle name="60% - Accent1 34 2 2" xfId="15518" xr:uid="{31BA460C-C3D2-45A8-A956-EDC2C0DBF3D8}"/>
    <cellStyle name="60% - Accent1 34 3" xfId="15519" xr:uid="{86553E4E-0E74-4EBC-A94F-1C91F405D1C2}"/>
    <cellStyle name="60% - Accent1 34 4" xfId="15520" xr:uid="{E94CF451-C79A-436D-BFD4-E6192E1CCB48}"/>
    <cellStyle name="60% - Accent1 34 5" xfId="15521" xr:uid="{59D2CE8C-3810-4264-B119-027276A23A2D}"/>
    <cellStyle name="60% - Accent1 34 6" xfId="15522" xr:uid="{4C55D7D6-C61D-4248-81F6-A1E4BDD7F7F4}"/>
    <cellStyle name="60% - Accent1 34 7" xfId="15523" xr:uid="{46F2B599-0684-46EA-9CE1-D91C8C05471B}"/>
    <cellStyle name="60% - Accent1 35" xfId="15524" xr:uid="{24C067C9-F2E9-40AD-BA8C-610F660E6EB4}"/>
    <cellStyle name="60% - Accent1 35 2" xfId="15525" xr:uid="{A9FD3967-CF76-485F-A82E-AF4B9429C4F0}"/>
    <cellStyle name="60% - Accent1 35 2 2" xfId="15526" xr:uid="{FC98A4DE-9C4C-4C8D-97EA-46BCCCB8D418}"/>
    <cellStyle name="60% - Accent1 35 3" xfId="15527" xr:uid="{BAC8D537-908D-425A-8296-E684CA8FDE1B}"/>
    <cellStyle name="60% - Accent1 35 4" xfId="15528" xr:uid="{D25B01B5-BDEA-4A74-BAB6-79232E2E09A7}"/>
    <cellStyle name="60% - Accent1 35 5" xfId="15529" xr:uid="{A5B8A6CF-49AE-40DE-B41A-F30B3B79E61F}"/>
    <cellStyle name="60% - Accent1 35 6" xfId="15530" xr:uid="{5D6D82FD-8107-4A26-82E8-667B884AA6A6}"/>
    <cellStyle name="60% - Accent1 35 7" xfId="15531" xr:uid="{A6CB635F-33E5-428D-8F7F-9F1084A12475}"/>
    <cellStyle name="60% - Accent1 36" xfId="15532" xr:uid="{96442B8C-E4DB-42A0-8AF4-38F773EABCEE}"/>
    <cellStyle name="60% - Accent1 36 2" xfId="15533" xr:uid="{57B26EF8-E42B-4644-B9F8-1679B4B8010D}"/>
    <cellStyle name="60% - Accent1 36 2 2" xfId="15534" xr:uid="{76DEF9E4-1E68-47D6-87EA-2E09989A3194}"/>
    <cellStyle name="60% - Accent1 36 3" xfId="15535" xr:uid="{5220B095-C9D7-4ED1-94F8-882F0768AA1B}"/>
    <cellStyle name="60% - Accent1 36 4" xfId="15536" xr:uid="{F2BFE20A-E253-4936-9BB9-1DB7EBE79EB1}"/>
    <cellStyle name="60% - Accent1 36 5" xfId="15537" xr:uid="{8E6EE770-503B-4629-A8D8-D162B88E7D3B}"/>
    <cellStyle name="60% - Accent1 36 6" xfId="15538" xr:uid="{52042F68-6D6F-4C9D-BE0E-17FCBC8F5CA8}"/>
    <cellStyle name="60% - Accent1 36 7" xfId="15539" xr:uid="{4AEB5980-3352-4547-B1F0-9714A885534C}"/>
    <cellStyle name="60% - Accent1 37" xfId="15540" xr:uid="{EEEC9783-9963-4036-B3C4-C028D8CB1829}"/>
    <cellStyle name="60% - Accent1 37 2" xfId="15541" xr:uid="{18A96D40-6BD2-4685-BC31-280BE1E70F8E}"/>
    <cellStyle name="60% - Accent1 37 2 2" xfId="15542" xr:uid="{BEFA90D0-2E71-4230-8363-05EEF3E3EDB6}"/>
    <cellStyle name="60% - Accent1 37 3" xfId="15543" xr:uid="{7805A822-01EE-4828-83D0-98C6FEE8880F}"/>
    <cellStyle name="60% - Accent1 37 4" xfId="15544" xr:uid="{089DE72F-1615-4025-9832-798B40D64365}"/>
    <cellStyle name="60% - Accent1 37 5" xfId="15545" xr:uid="{DD4CB922-92D2-48ED-8541-447D9D5D325C}"/>
    <cellStyle name="60% - Accent1 37 6" xfId="15546" xr:uid="{69668DC9-ECE5-4574-8733-0D95282F8394}"/>
    <cellStyle name="60% - Accent1 37 7" xfId="15547" xr:uid="{3D874C13-6D51-4BE3-A7E6-A37511C81E1B}"/>
    <cellStyle name="60% - Accent1 38" xfId="15548" xr:uid="{74706124-98FC-48C0-A291-CAED52E84799}"/>
    <cellStyle name="60% - Accent1 38 2" xfId="15549" xr:uid="{2DDB8AB1-7CD0-4365-9A66-53A6753A88E7}"/>
    <cellStyle name="60% - Accent1 38 2 2" xfId="15550" xr:uid="{7283DCE9-5EF8-4DFF-ADF9-C52E024E2CDA}"/>
    <cellStyle name="60% - Accent1 38 3" xfId="15551" xr:uid="{67D06389-7EA3-4541-893B-DBD27ED7DDCF}"/>
    <cellStyle name="60% - Accent1 38 4" xfId="15552" xr:uid="{FA23B248-2E13-4E12-8E7E-8B49A284DA6A}"/>
    <cellStyle name="60% - Accent1 38 5" xfId="15553" xr:uid="{3DBD6113-5C5B-489C-A5C7-61BE9964C792}"/>
    <cellStyle name="60% - Accent1 38 6" xfId="15554" xr:uid="{2E583FE2-7DDF-4539-8F55-71D4826F6086}"/>
    <cellStyle name="60% - Accent1 38 7" xfId="15555" xr:uid="{B49C1894-702F-4F62-9A1C-E60D77D67A66}"/>
    <cellStyle name="60% - Accent1 39" xfId="15556" xr:uid="{5FB107C1-FF2C-4DC2-9042-CF3A675B90DB}"/>
    <cellStyle name="60% - Accent1 39 2" xfId="15557" xr:uid="{A1C61C11-3F85-4EFB-967F-87C56533CF0F}"/>
    <cellStyle name="60% - Accent1 39 2 2" xfId="15558" xr:uid="{6F66208D-3964-4147-87D7-D8E03E8B318C}"/>
    <cellStyle name="60% - Accent1 39 3" xfId="15559" xr:uid="{9DA887C2-7A54-464E-A860-E223F6E5794C}"/>
    <cellStyle name="60% - Accent1 39 4" xfId="15560" xr:uid="{4C858F0F-90B6-4349-9391-F4325797FC34}"/>
    <cellStyle name="60% - Accent1 39 5" xfId="15561" xr:uid="{4B79CB3E-56EA-4D0A-950F-6447B4CCC0F3}"/>
    <cellStyle name="60% - Accent1 39 6" xfId="15562" xr:uid="{DDA0618E-EEFB-4D7A-A82F-3003BB986D0C}"/>
    <cellStyle name="60% - Accent1 39 7" xfId="15563" xr:uid="{CCACD0A5-95AE-4957-9858-213BBDACFD04}"/>
    <cellStyle name="60% - Accent1 4" xfId="15564" xr:uid="{A906B028-B00A-4004-8453-01362E294982}"/>
    <cellStyle name="60% - Accent1 4 2" xfId="15565" xr:uid="{7E4FF142-31AF-4F6A-B08C-72A227CC6C01}"/>
    <cellStyle name="60% - Accent1 4 2 2" xfId="15566" xr:uid="{6E5ED17B-6E20-459E-9CEB-9A01B20A1F00}"/>
    <cellStyle name="60% - Accent1 4 3" xfId="15567" xr:uid="{217B7A2D-730A-450A-B3CD-930A344A2392}"/>
    <cellStyle name="60% - Accent1 4 4" xfId="15568" xr:uid="{80AB4321-A57E-4911-931E-B44B14D2E1DF}"/>
    <cellStyle name="60% - Accent1 4 5" xfId="15569" xr:uid="{79343C6F-9A35-4B5C-914C-32AFA881D870}"/>
    <cellStyle name="60% - Accent1 4 6" xfId="15570" xr:uid="{7164B185-5775-4F66-9226-BB0507BB41E6}"/>
    <cellStyle name="60% - Accent1 4 7" xfId="15571" xr:uid="{96BD3D53-6AAF-4424-AC45-D5D918FF9E64}"/>
    <cellStyle name="60% - Accent1 4 8" xfId="32951" xr:uid="{0D9F35F6-CC92-4400-BC92-4821E7722897}"/>
    <cellStyle name="60% - Accent1 40" xfId="15572" xr:uid="{51D8B1BE-1592-4D3F-9839-A4B486038BBF}"/>
    <cellStyle name="60% - Accent1 40 2" xfId="15573" xr:uid="{6EED95F1-DF99-48E2-875B-C19EFB7E5261}"/>
    <cellStyle name="60% - Accent1 40 2 2" xfId="15574" xr:uid="{3BF029D4-705D-42B7-B646-557622EB5F0C}"/>
    <cellStyle name="60% - Accent1 40 3" xfId="15575" xr:uid="{2D3CF368-4CD3-4769-98BE-824AEA054154}"/>
    <cellStyle name="60% - Accent1 40 4" xfId="15576" xr:uid="{113BCE9A-D04A-4DDA-83D6-FBD17DA27504}"/>
    <cellStyle name="60% - Accent1 40 5" xfId="15577" xr:uid="{FA2D662B-9187-4CB4-BFAC-74E348BC385A}"/>
    <cellStyle name="60% - Accent1 40 6" xfId="15578" xr:uid="{8193FF9D-0D85-4C24-8041-10B12B885964}"/>
    <cellStyle name="60% - Accent1 40 7" xfId="15579" xr:uid="{2ED99E18-6A78-4BD0-B4BB-5A240FA31787}"/>
    <cellStyle name="60% - Accent1 41" xfId="15580" xr:uid="{5938E1A7-0FD1-4424-B531-24F7BA2372F7}"/>
    <cellStyle name="60% - Accent1 41 2" xfId="15581" xr:uid="{CF689E49-1979-47DF-AD6E-E69B0E777104}"/>
    <cellStyle name="60% - Accent1 41 2 2" xfId="15582" xr:uid="{88F31CC2-6F52-4562-9A92-12084738A918}"/>
    <cellStyle name="60% - Accent1 41 3" xfId="15583" xr:uid="{37D998B1-6F0A-476C-ACC2-BE7EEF653306}"/>
    <cellStyle name="60% - Accent1 41 4" xfId="15584" xr:uid="{C2AE1D09-C535-41DD-86A5-9BC6273A0F84}"/>
    <cellStyle name="60% - Accent1 41 5" xfId="15585" xr:uid="{25BF4A42-CF65-4238-9DED-53DEC56E004E}"/>
    <cellStyle name="60% - Accent1 41 6" xfId="15586" xr:uid="{D8CA0A9E-9060-40B0-B0B2-C0877C7BF624}"/>
    <cellStyle name="60% - Accent1 41 7" xfId="15587" xr:uid="{43F0D784-1471-411D-B71A-597D67394394}"/>
    <cellStyle name="60% - Accent1 42" xfId="15588" xr:uid="{7EF9E705-7929-41C5-B6B8-1912380E483C}"/>
    <cellStyle name="60% - Accent1 42 2" xfId="15589" xr:uid="{7A963268-F0C1-4FA4-88CD-51DCA23E8641}"/>
    <cellStyle name="60% - Accent1 42 2 2" xfId="15590" xr:uid="{112F8819-5872-4952-8FFD-C81D0950AF10}"/>
    <cellStyle name="60% - Accent1 42 3" xfId="15591" xr:uid="{94506537-4C0F-4C4E-827F-134670295BD1}"/>
    <cellStyle name="60% - Accent1 42 4" xfId="15592" xr:uid="{8ECEBCC0-B87A-4FB8-9E84-FCB0D3F9A0F3}"/>
    <cellStyle name="60% - Accent1 42 5" xfId="15593" xr:uid="{8486823F-8620-4091-8855-FE2B86D9E3B7}"/>
    <cellStyle name="60% - Accent1 42 6" xfId="15594" xr:uid="{E0ECFCB5-21E2-4354-8DD8-921FBA519030}"/>
    <cellStyle name="60% - Accent1 42 7" xfId="15595" xr:uid="{4738F818-F4A9-45C9-B82E-C9012375DEC6}"/>
    <cellStyle name="60% - Accent1 43" xfId="15596" xr:uid="{AEA69AC6-EF96-4918-BA9A-FCA653AE6673}"/>
    <cellStyle name="60% - Accent1 43 2" xfId="15597" xr:uid="{7652DBBA-1605-4BE2-A1F9-57DE77D4D2F1}"/>
    <cellStyle name="60% - Accent1 43 2 2" xfId="15598" xr:uid="{3395E13D-44D5-4176-AA68-FBA196907A3C}"/>
    <cellStyle name="60% - Accent1 43 3" xfId="15599" xr:uid="{E65CC48B-95DD-40CD-BD2B-4B20BE26A0BA}"/>
    <cellStyle name="60% - Accent1 43 4" xfId="15600" xr:uid="{C0539D72-5864-4FB9-AB8B-2CEA87B3AC5F}"/>
    <cellStyle name="60% - Accent1 43 5" xfId="15601" xr:uid="{F0B9C176-825C-4175-87EE-EA1BC71662B2}"/>
    <cellStyle name="60% - Accent1 43 6" xfId="15602" xr:uid="{5C72B24E-FBDD-4122-B1C6-01E67CA52548}"/>
    <cellStyle name="60% - Accent1 43 7" xfId="15603" xr:uid="{7D36B771-0CA7-4395-82C1-4CFE12A25223}"/>
    <cellStyle name="60% - Accent1 44" xfId="15604" xr:uid="{5CE1F912-D6DE-44E0-BF69-A5B43F53E981}"/>
    <cellStyle name="60% - Accent1 44 2" xfId="15605" xr:uid="{250AD623-7886-496E-B683-898FAFCD8591}"/>
    <cellStyle name="60% - Accent1 44 2 2" xfId="15606" xr:uid="{F539B7C0-0638-4708-8A4B-E36BCFC3CC42}"/>
    <cellStyle name="60% - Accent1 44 3" xfId="15607" xr:uid="{8C3A741E-0784-4452-B0C4-EBB4818A6FBC}"/>
    <cellStyle name="60% - Accent1 44 4" xfId="15608" xr:uid="{5815B0A2-E0FD-46A2-B824-9B7D5975C83C}"/>
    <cellStyle name="60% - Accent1 44 5" xfId="15609" xr:uid="{115A4CCD-4A08-4964-9D08-14DB2CE13941}"/>
    <cellStyle name="60% - Accent1 44 6" xfId="15610" xr:uid="{B076F434-390F-4477-A803-6E36F9753E58}"/>
    <cellStyle name="60% - Accent1 44 7" xfId="15611" xr:uid="{A8DA045B-072B-433E-ABA5-73CF85E0202D}"/>
    <cellStyle name="60% - Accent1 45" xfId="15612" xr:uid="{094CD598-787C-4974-A61C-1817343435A3}"/>
    <cellStyle name="60% - Accent1 45 2" xfId="15613" xr:uid="{E2650F2F-9E16-4F6A-9105-FB56CCBB9469}"/>
    <cellStyle name="60% - Accent1 45 2 2" xfId="15614" xr:uid="{5EC80BB5-0C84-40CD-B186-EDD41A9AF018}"/>
    <cellStyle name="60% - Accent1 45 3" xfId="15615" xr:uid="{3275F020-F8E9-4043-A538-94C0C89CDEBF}"/>
    <cellStyle name="60% - Accent1 45 4" xfId="15616" xr:uid="{032B9D53-2695-483D-BEBE-601960D447A8}"/>
    <cellStyle name="60% - Accent1 45 5" xfId="15617" xr:uid="{604DB65C-C72E-46BD-9AB0-A207E822BD01}"/>
    <cellStyle name="60% - Accent1 45 6" xfId="15618" xr:uid="{29146FC5-F206-4061-8BF8-5222A287783A}"/>
    <cellStyle name="60% - Accent1 45 7" xfId="15619" xr:uid="{0E626ACE-DBCE-4FD6-B211-25707DDA266A}"/>
    <cellStyle name="60% - Accent1 46" xfId="15620" xr:uid="{4F97FD35-5490-49AE-B2AA-03DC1F52A077}"/>
    <cellStyle name="60% - Accent1 46 2" xfId="15621" xr:uid="{0A9BE09B-6E1B-43E8-8426-BDD2D3B34B40}"/>
    <cellStyle name="60% - Accent1 46 2 2" xfId="15622" xr:uid="{8CCA453E-AD85-44D1-9959-45274CA62D2C}"/>
    <cellStyle name="60% - Accent1 46 3" xfId="15623" xr:uid="{2F24A719-C7CF-4A1D-9093-8951DBB979F2}"/>
    <cellStyle name="60% - Accent1 46 4" xfId="15624" xr:uid="{E20E362F-EDC1-40AA-9B1D-9FA6915F0F85}"/>
    <cellStyle name="60% - Accent1 46 5" xfId="15625" xr:uid="{5B047964-DCEE-4500-9FC9-8FB9BD5D4165}"/>
    <cellStyle name="60% - Accent1 46 6" xfId="15626" xr:uid="{50EB58AC-9679-404A-8B67-A4389A7BB29E}"/>
    <cellStyle name="60% - Accent1 46 7" xfId="15627" xr:uid="{7BA898F1-B829-459E-9801-F0E51674718F}"/>
    <cellStyle name="60% - Accent1 47" xfId="15628" xr:uid="{072017BD-8B5D-4FE1-8232-115E1EFBA112}"/>
    <cellStyle name="60% - Accent1 47 2" xfId="15629" xr:uid="{15674311-8DAE-4D5C-95FC-01142550B4BB}"/>
    <cellStyle name="60% - Accent1 47 2 2" xfId="15630" xr:uid="{930049DD-A0BB-46CA-B185-7DDCC18CFF7C}"/>
    <cellStyle name="60% - Accent1 47 3" xfId="15631" xr:uid="{AF26BE58-8921-49DE-B7B0-1F95A9ACB98F}"/>
    <cellStyle name="60% - Accent1 47 4" xfId="15632" xr:uid="{EB6FDED4-D0B1-4418-AD33-14A5E3C9AA5F}"/>
    <cellStyle name="60% - Accent1 47 5" xfId="15633" xr:uid="{35184C12-DF15-46C2-B326-3537B9A8CA53}"/>
    <cellStyle name="60% - Accent1 47 6" xfId="15634" xr:uid="{EA5C1DE0-61E6-4712-8217-FDB6FF8EE227}"/>
    <cellStyle name="60% - Accent1 47 7" xfId="15635" xr:uid="{BAF3D06E-2F36-4F2B-84B4-DF8870A01547}"/>
    <cellStyle name="60% - Accent1 48" xfId="15636" xr:uid="{F4B39EEF-762C-4F5A-A514-329451629F61}"/>
    <cellStyle name="60% - Accent1 48 2" xfId="15637" xr:uid="{169CECF5-6242-41B8-92B7-D6ACC863E332}"/>
    <cellStyle name="60% - Accent1 48 2 2" xfId="15638" xr:uid="{429DE769-4C08-4FAD-919D-B4BDAB3E7A07}"/>
    <cellStyle name="60% - Accent1 48 3" xfId="15639" xr:uid="{004A21CD-938E-48D0-89D4-8150C4BE0500}"/>
    <cellStyle name="60% - Accent1 48 4" xfId="15640" xr:uid="{95F0DEB6-CBFD-45C2-9419-22D567016A05}"/>
    <cellStyle name="60% - Accent1 48 5" xfId="15641" xr:uid="{0F4B4D2D-5F4A-4D5B-93EA-48363D167DF8}"/>
    <cellStyle name="60% - Accent1 48 6" xfId="15642" xr:uid="{9F96BD90-5498-4C07-9279-CABBC4D7E1E1}"/>
    <cellStyle name="60% - Accent1 48 7" xfId="15643" xr:uid="{ECEA0BB6-C123-4CE1-A7C8-918E06DC572E}"/>
    <cellStyle name="60% - Accent1 49" xfId="15644" xr:uid="{D54741B0-2ED3-49B4-BC0F-AF7586755DEA}"/>
    <cellStyle name="60% - Accent1 49 2" xfId="15645" xr:uid="{53BC7381-0E88-4126-907A-897C16A6C735}"/>
    <cellStyle name="60% - Accent1 49 2 2" xfId="15646" xr:uid="{94A360E5-82BB-41E7-BB54-5D66279506C7}"/>
    <cellStyle name="60% - Accent1 49 3" xfId="15647" xr:uid="{DBA64D16-180F-417A-9C7D-61E64B93B949}"/>
    <cellStyle name="60% - Accent1 49 4" xfId="15648" xr:uid="{EE7ED354-1A8C-413C-9581-82CA9EB8EFDD}"/>
    <cellStyle name="60% - Accent1 49 5" xfId="15649" xr:uid="{C0CD8A01-2A85-4599-8ACA-19056333D662}"/>
    <cellStyle name="60% - Accent1 49 6" xfId="15650" xr:uid="{4B9CAFF3-1568-4AD5-B146-B7EDC9E939D7}"/>
    <cellStyle name="60% - Accent1 49 7" xfId="15651" xr:uid="{E5E52DD6-91CA-4393-AB2B-847CAC83E708}"/>
    <cellStyle name="60% - Accent1 5" xfId="15652" xr:uid="{196DCFC9-9934-4913-87E9-345B62AB4BC6}"/>
    <cellStyle name="60% - Accent1 5 2" xfId="15653" xr:uid="{07969498-CF6B-489C-861F-324F2F7D141E}"/>
    <cellStyle name="60% - Accent1 5 2 2" xfId="15654" xr:uid="{A050B7EE-6D35-4D3D-A694-54EB55FE2305}"/>
    <cellStyle name="60% - Accent1 5 3" xfId="15655" xr:uid="{855EBE31-4C50-49A0-A89B-0C8AF8668DAF}"/>
    <cellStyle name="60% - Accent1 5 4" xfId="15656" xr:uid="{9864E8B1-64E3-48F2-AEC1-4E05299934C1}"/>
    <cellStyle name="60% - Accent1 5 5" xfId="15657" xr:uid="{418C41D6-CBFA-430F-BC67-121CEF2856A1}"/>
    <cellStyle name="60% - Accent1 5 6" xfId="15658" xr:uid="{3EC80F35-10EB-4817-928A-9A97400A40A5}"/>
    <cellStyle name="60% - Accent1 5 7" xfId="15659" xr:uid="{F0792940-BBD2-4442-AD61-1AEA0E8A4C20}"/>
    <cellStyle name="60% - Accent1 50" xfId="15660" xr:uid="{A1907719-5CFD-42D7-9874-E48B1ACEE132}"/>
    <cellStyle name="60% - Accent1 50 2" xfId="15661" xr:uid="{00F9F60D-0B31-43A3-B202-0C1D063BFB3B}"/>
    <cellStyle name="60% - Accent1 50 2 2" xfId="15662" xr:uid="{2AB1DD88-B7EA-49CE-82D9-42BF8A3AAB53}"/>
    <cellStyle name="60% - Accent1 50 3" xfId="15663" xr:uid="{69ECECB0-B112-41A3-95CB-AC4F39A1AE22}"/>
    <cellStyle name="60% - Accent1 50 4" xfId="15664" xr:uid="{285EC4AF-CBCB-44AD-8DB2-F942DAFEF905}"/>
    <cellStyle name="60% - Accent1 50 5" xfId="15665" xr:uid="{84E51F6C-A025-4296-8F7A-19964D5CF0FA}"/>
    <cellStyle name="60% - Accent1 50 6" xfId="15666" xr:uid="{18D9DF23-1AFA-4ECB-AE3D-F0BA81660DA4}"/>
    <cellStyle name="60% - Accent1 50 7" xfId="15667" xr:uid="{6EE3E10B-16E5-4383-AA2C-C9DAECA57CEF}"/>
    <cellStyle name="60% - Accent1 51" xfId="15668" xr:uid="{D53BB6CA-D213-4238-B0B0-07B0B53089ED}"/>
    <cellStyle name="60% - Accent1 51 2" xfId="15669" xr:uid="{1143D280-8741-4234-8B61-6A825D5CEA99}"/>
    <cellStyle name="60% - Accent1 51 2 2" xfId="15670" xr:uid="{5B1BD432-0C4C-4A05-A588-927A9C7F6096}"/>
    <cellStyle name="60% - Accent1 51 3" xfId="15671" xr:uid="{55B7C5E1-6136-401E-B7C3-5FC896FB7737}"/>
    <cellStyle name="60% - Accent1 51 4" xfId="15672" xr:uid="{BAE2BC30-80F0-43B3-BC88-066349970857}"/>
    <cellStyle name="60% - Accent1 51 5" xfId="15673" xr:uid="{3516E57B-D36B-4166-8542-D5F3EA756E33}"/>
    <cellStyle name="60% - Accent1 51 6" xfId="15674" xr:uid="{8CA49AFF-4990-41DF-9105-2C399CB61C13}"/>
    <cellStyle name="60% - Accent1 51 7" xfId="15675" xr:uid="{4ABD32EA-433A-4639-A820-5A8025ECC570}"/>
    <cellStyle name="60% - Accent1 52" xfId="15676" xr:uid="{B238BFC4-6260-49D6-BD40-12C3A52BF7C3}"/>
    <cellStyle name="60% - Accent1 52 2" xfId="15677" xr:uid="{A22C7A4E-3A07-4C80-B6EA-51BD585D7ECF}"/>
    <cellStyle name="60% - Accent1 52 2 2" xfId="15678" xr:uid="{D16C3064-0910-4707-87B2-F88CCCD5947E}"/>
    <cellStyle name="60% - Accent1 52 3" xfId="15679" xr:uid="{0B3DE353-AD17-4731-B295-F36FA8A1F991}"/>
    <cellStyle name="60% - Accent1 52 4" xfId="15680" xr:uid="{558049B4-4962-4B9B-BB41-ADA2670E618A}"/>
    <cellStyle name="60% - Accent1 52 5" xfId="15681" xr:uid="{DB4607D5-28B5-40E8-ACC7-51A17093F9DD}"/>
    <cellStyle name="60% - Accent1 52 6" xfId="15682" xr:uid="{19A9B042-2E3A-47CB-A5B0-DDC5158DB9AA}"/>
    <cellStyle name="60% - Accent1 52 7" xfId="15683" xr:uid="{006B7404-AE8A-49F9-9619-EB7E4D07CBC9}"/>
    <cellStyle name="60% - Accent1 53" xfId="15684" xr:uid="{59CE05E3-87D5-4F13-9318-85697A25C290}"/>
    <cellStyle name="60% - Accent1 53 2" xfId="15685" xr:uid="{3B3627A3-E7CC-4310-A601-F880553C9F0C}"/>
    <cellStyle name="60% - Accent1 53 2 2" xfId="15686" xr:uid="{CEDED27D-EFF1-4EA5-9507-B03E28D8885F}"/>
    <cellStyle name="60% - Accent1 53 3" xfId="15687" xr:uid="{9C5EA414-F825-49D2-A82C-CF1833807FAF}"/>
    <cellStyle name="60% - Accent1 53 4" xfId="15688" xr:uid="{082ABD24-EC10-4652-A65A-53B9756F2418}"/>
    <cellStyle name="60% - Accent1 53 5" xfId="15689" xr:uid="{46081D6F-96D1-481E-AD1A-A60C3DBB5FD4}"/>
    <cellStyle name="60% - Accent1 53 6" xfId="15690" xr:uid="{661178E2-6DDC-4D33-B1E5-782ABF8E68D5}"/>
    <cellStyle name="60% - Accent1 53 7" xfId="15691" xr:uid="{CDA0C964-587C-44AE-B2A9-E5C7D765895F}"/>
    <cellStyle name="60% - Accent1 54" xfId="15692" xr:uid="{6285E079-015B-48D0-922F-F3A520C22E95}"/>
    <cellStyle name="60% - Accent1 54 2" xfId="15693" xr:uid="{C34FF6EB-7D91-410F-905A-6192802EBFA0}"/>
    <cellStyle name="60% - Accent1 54 2 2" xfId="15694" xr:uid="{51878CDD-214D-43EF-B224-C893DED27859}"/>
    <cellStyle name="60% - Accent1 54 3" xfId="15695" xr:uid="{27F6D9B7-9FC4-4C03-85EF-069AB7FE1C72}"/>
    <cellStyle name="60% - Accent1 54 4" xfId="15696" xr:uid="{D1C6A2F2-C065-4E50-AD35-2E8D287E81E7}"/>
    <cellStyle name="60% - Accent1 54 5" xfId="15697" xr:uid="{E5C8B9A6-6F3D-434D-BA27-EAFA5FC02640}"/>
    <cellStyle name="60% - Accent1 54 6" xfId="15698" xr:uid="{4256D5AE-162B-417D-852D-A3D50CD0A5A2}"/>
    <cellStyle name="60% - Accent1 54 7" xfId="15699" xr:uid="{AE48B724-4D97-4952-9362-115503086702}"/>
    <cellStyle name="60% - Accent1 55" xfId="15700" xr:uid="{ED24089F-1939-4376-830F-1DEB6139429E}"/>
    <cellStyle name="60% - Accent1 55 2" xfId="15701" xr:uid="{0116F18F-EC2C-4AF8-B709-85F080AE3D8C}"/>
    <cellStyle name="60% - Accent1 55 3" xfId="15702" xr:uid="{F20D7B75-13C2-4CE8-A687-985A7E77BFC4}"/>
    <cellStyle name="60% - Accent1 55 4" xfId="15703" xr:uid="{63E6B75C-53AB-472F-827C-2E5F65DAE31F}"/>
    <cellStyle name="60% - Accent1 55 5" xfId="15704" xr:uid="{7AD71561-C15C-4F51-8496-F58E6E92F869}"/>
    <cellStyle name="60% - Accent1 55 6" xfId="15705" xr:uid="{C1E06B6C-E97E-47CB-A008-B1B6AEA65EAF}"/>
    <cellStyle name="60% - Accent1 55 7" xfId="15706" xr:uid="{D7A5E76C-0AA4-4CAC-84C0-7F50541B7D69}"/>
    <cellStyle name="60% - Accent1 56" xfId="15707" xr:uid="{C94468FF-283B-43C5-B886-C101FF1FA1EE}"/>
    <cellStyle name="60% - Accent1 56 2" xfId="15708" xr:uid="{8886EDCE-7A1F-4C7B-B95B-CF5670BA49E3}"/>
    <cellStyle name="60% - Accent1 57" xfId="15709" xr:uid="{11D5253D-26D9-43F7-B62E-FFD0E2A3FA20}"/>
    <cellStyle name="60% - Accent1 58" xfId="15710" xr:uid="{615128A9-21C6-4ECB-91B2-564680948034}"/>
    <cellStyle name="60% - Accent1 59" xfId="15711" xr:uid="{EDF6AD6B-BF85-4909-BAE7-5F30E76115F8}"/>
    <cellStyle name="60% - Accent1 6" xfId="15712" xr:uid="{D11FB3EA-6FA0-4914-9BAA-F6252B76AA68}"/>
    <cellStyle name="60% - Accent1 6 2" xfId="15713" xr:uid="{AE75E52F-ECC2-4FBF-BA32-83C8A714E618}"/>
    <cellStyle name="60% - Accent1 6 2 2" xfId="15714" xr:uid="{82B98B26-A152-4E57-8B9E-58D0DE09F5D9}"/>
    <cellStyle name="60% - Accent1 6 3" xfId="15715" xr:uid="{E60469ED-0E49-4ED3-ABA6-2EBD8F7FF721}"/>
    <cellStyle name="60% - Accent1 6 4" xfId="15716" xr:uid="{6EFD9563-9C29-4861-BCFC-5A1AF060C1E9}"/>
    <cellStyle name="60% - Accent1 6 5" xfId="15717" xr:uid="{EAA09681-E432-4339-8C06-7CC41177A482}"/>
    <cellStyle name="60% - Accent1 6 6" xfId="15718" xr:uid="{20AB3381-DE04-4070-85F1-2AC5DEB24622}"/>
    <cellStyle name="60% - Accent1 6 7" xfId="15719" xr:uid="{17DE968F-558A-4A59-BB01-325709638592}"/>
    <cellStyle name="60% - Accent1 60" xfId="15720" xr:uid="{4C678795-1D45-42B5-8464-ADC92F6C4645}"/>
    <cellStyle name="60% - Accent1 61" xfId="15721" xr:uid="{22C96853-8436-4CAF-8B2D-802F8D55DC8D}"/>
    <cellStyle name="60% - Accent1 62" xfId="15722" xr:uid="{FF835230-0CA0-4392-8AC8-A7A761DDA800}"/>
    <cellStyle name="60% - Accent1 62 2" xfId="15723" xr:uid="{E8DF9902-0970-449E-BD48-D4423BF64204}"/>
    <cellStyle name="60% - Accent1 62 3" xfId="15724" xr:uid="{8E9999F7-81BA-4B42-ADB9-330617D9B6F0}"/>
    <cellStyle name="60% - Accent1 62 4" xfId="15725" xr:uid="{A10AA620-1055-4857-8B54-168AED82BBDE}"/>
    <cellStyle name="60% - Accent1 62 5" xfId="15726" xr:uid="{D82E1A50-7290-41D9-AFC6-131D0F5EB547}"/>
    <cellStyle name="60% - Accent1 62 6" xfId="15727" xr:uid="{ED1409D8-5027-4D68-8180-C7FC2BBB833B}"/>
    <cellStyle name="60% - Accent1 63" xfId="15728" xr:uid="{1AEE1C81-41CF-45E5-89ED-4D1510A934D9}"/>
    <cellStyle name="60% - Accent1 63 2" xfId="15729" xr:uid="{419C3253-0EA6-4657-9741-92D0B2C06A9B}"/>
    <cellStyle name="60% - Accent1 63 3" xfId="15730" xr:uid="{9E0DABE8-1C61-49E4-8CCA-946EC4E7D97C}"/>
    <cellStyle name="60% - Accent1 63 4" xfId="15731" xr:uid="{AA55BAFA-6C6B-4435-9B1F-F3978C33C566}"/>
    <cellStyle name="60% - Accent1 63 5" xfId="15732" xr:uid="{CF04526E-A732-4E25-A1DE-CD56E578F8E2}"/>
    <cellStyle name="60% - Accent1 63 6" xfId="15733" xr:uid="{AA57F29C-2156-41B3-811D-2C4F20B48520}"/>
    <cellStyle name="60% - Accent1 64" xfId="15734" xr:uid="{44671BB6-37A5-449A-9729-3C6C02E958F9}"/>
    <cellStyle name="60% - Accent1 65" xfId="15735" xr:uid="{0F5DC495-B99C-4341-A818-9FAF7DA8CD5A}"/>
    <cellStyle name="60% - Accent1 66" xfId="15736" xr:uid="{4BE01A0D-BF12-4E7D-9C0B-8246CE99B877}"/>
    <cellStyle name="60% - Accent1 67" xfId="15737" xr:uid="{2BFBE3E7-4A7E-4DB8-8034-86DF3B669CE4}"/>
    <cellStyle name="60% - Accent1 68" xfId="15738" xr:uid="{33D03C13-E8D0-47B4-9745-3EF7BC873AA2}"/>
    <cellStyle name="60% - Accent1 69" xfId="15739" xr:uid="{61FFFAA7-D45F-4CAF-8728-62996F715F4A}"/>
    <cellStyle name="60% - Accent1 7" xfId="15740" xr:uid="{4EAA935E-10FC-492F-BE31-E92685145B0F}"/>
    <cellStyle name="60% - Accent1 7 2" xfId="15741" xr:uid="{DADE48D1-095A-4071-ABF6-10C6CCCAA715}"/>
    <cellStyle name="60% - Accent1 7 2 2" xfId="15742" xr:uid="{AF37744F-2C6D-410A-9EFE-F0BBFB7ECC2F}"/>
    <cellStyle name="60% - Accent1 7 3" xfId="15743" xr:uid="{653C3BA5-B0F8-4708-915D-4EF509D79BCC}"/>
    <cellStyle name="60% - Accent1 7 4" xfId="15744" xr:uid="{8636BA86-9A39-429E-BFB6-23AF41CBF0E9}"/>
    <cellStyle name="60% - Accent1 7 5" xfId="15745" xr:uid="{08068F92-B498-439F-A23E-57A160E191EB}"/>
    <cellStyle name="60% - Accent1 7 6" xfId="15746" xr:uid="{666AF90A-DEF0-4B2E-B05C-8CB0115B6183}"/>
    <cellStyle name="60% - Accent1 7 7" xfId="15747" xr:uid="{6B7A8F93-B17F-4344-A630-4D3C96AB79F1}"/>
    <cellStyle name="60% - Accent1 70" xfId="15748" xr:uid="{D2141B35-0DCD-4B60-AA93-9700E336B73C}"/>
    <cellStyle name="60% - Accent1 71" xfId="15749" xr:uid="{0BDFE4AC-CAB2-43AE-ADB8-E239B24A638C}"/>
    <cellStyle name="60% - Accent1 72" xfId="32604" xr:uid="{9E3A04D6-C87E-4E26-88D9-429D14D88071}"/>
    <cellStyle name="60% - Accent1 8" xfId="15750" xr:uid="{6F9E3814-B4A2-4321-92FE-2DD8276BE6DE}"/>
    <cellStyle name="60% - Accent1 8 2" xfId="15751" xr:uid="{18E1B98A-74ED-4D37-A9F5-BA5531BEFF9E}"/>
    <cellStyle name="60% - Accent1 8 2 2" xfId="15752" xr:uid="{DD7754D1-9068-47E5-A144-04AE36E3AFE2}"/>
    <cellStyle name="60% - Accent1 8 3" xfId="15753" xr:uid="{82700640-F9A2-4A27-89A6-4A26E1BBA44C}"/>
    <cellStyle name="60% - Accent1 8 4" xfId="15754" xr:uid="{4F5BAC36-49AF-4595-8567-EAC0112912D6}"/>
    <cellStyle name="60% - Accent1 8 5" xfId="15755" xr:uid="{20D0EE31-A2C7-4203-95FC-7071398E2EC7}"/>
    <cellStyle name="60% - Accent1 8 6" xfId="15756" xr:uid="{2690AEF9-5AC2-4113-85AA-9D8D4F9D39FB}"/>
    <cellStyle name="60% - Accent1 8 7" xfId="15757" xr:uid="{F4072476-132D-4C86-B25E-658CCD143F4A}"/>
    <cellStyle name="60% - Accent1 9" xfId="15758" xr:uid="{48E93029-A85E-4191-AF00-69D84E5C998E}"/>
    <cellStyle name="60% - Accent1 9 2" xfId="15759" xr:uid="{AE97EF1C-FCEB-492A-B55B-98FE22F97715}"/>
    <cellStyle name="60% - Accent1 9 2 2" xfId="15760" xr:uid="{4624E92C-56D4-4023-BEF2-4705769FB504}"/>
    <cellStyle name="60% - Accent1 9 3" xfId="15761" xr:uid="{8A620B63-83C4-4EE4-83D8-295D0744E716}"/>
    <cellStyle name="60% - Accent1 9 4" xfId="15762" xr:uid="{D65397CE-F577-488C-9480-67760F1168A8}"/>
    <cellStyle name="60% - Accent1 9 5" xfId="15763" xr:uid="{78916976-CF93-4268-80F9-5D0AEB2CA6E6}"/>
    <cellStyle name="60% - Accent1 9 6" xfId="15764" xr:uid="{50977715-2A04-452C-838C-E39137EC6FBE}"/>
    <cellStyle name="60% - Accent1 9 7" xfId="15765" xr:uid="{176C99BA-A383-4F65-98D2-07A2788C04F6}"/>
    <cellStyle name="60% - Accent2" xfId="34" builtinId="36" customBuiltin="1"/>
    <cellStyle name="60% - Accent2 10" xfId="15766" xr:uid="{05069EFD-9022-4A32-BCC3-8A2D46187925}"/>
    <cellStyle name="60% - Accent2 10 2" xfId="15767" xr:uid="{06FC5E5C-C2A6-409D-B844-370942E645B0}"/>
    <cellStyle name="60% - Accent2 10 2 2" xfId="15768" xr:uid="{3AE3A61B-672A-4F3B-860B-5888184C6016}"/>
    <cellStyle name="60% - Accent2 10 3" xfId="15769" xr:uid="{6390BC56-E26C-442C-B4AB-70678AE43C43}"/>
    <cellStyle name="60% - Accent2 10 4" xfId="15770" xr:uid="{5617E773-843A-44C9-85EE-96B0E91731F0}"/>
    <cellStyle name="60% - Accent2 10 5" xfId="15771" xr:uid="{821A7C95-3894-4763-9171-61365324AB0A}"/>
    <cellStyle name="60% - Accent2 10 6" xfId="15772" xr:uid="{CFB6D3D8-177D-4DD0-A990-C7DE71ECCC70}"/>
    <cellStyle name="60% - Accent2 10 7" xfId="15773" xr:uid="{40FE2739-16DD-4B83-B4BC-5BFAD95D8086}"/>
    <cellStyle name="60% - Accent2 11" xfId="15774" xr:uid="{AA3D1D68-A4AF-4E10-897E-C3E52886F103}"/>
    <cellStyle name="60% - Accent2 11 2" xfId="15775" xr:uid="{884B113F-1045-4B0F-93B2-877FEE8A5A73}"/>
    <cellStyle name="60% - Accent2 11 2 2" xfId="15776" xr:uid="{411243F2-6C89-4D5B-8243-FEE77466FE23}"/>
    <cellStyle name="60% - Accent2 11 3" xfId="15777" xr:uid="{53689139-5030-402F-946C-A172F897784E}"/>
    <cellStyle name="60% - Accent2 11 4" xfId="15778" xr:uid="{B52C2C19-D61E-4E49-9F73-505E5746A104}"/>
    <cellStyle name="60% - Accent2 11 5" xfId="15779" xr:uid="{709A408B-F202-45A1-A7BE-62C3BC6F1715}"/>
    <cellStyle name="60% - Accent2 11 6" xfId="15780" xr:uid="{7B8F8DAF-B7CD-4822-88AF-BE370C9D546E}"/>
    <cellStyle name="60% - Accent2 11 7" xfId="15781" xr:uid="{8FAF69CA-391B-4ADF-B4D8-7E92706E4D75}"/>
    <cellStyle name="60% - Accent2 12" xfId="15782" xr:uid="{03EDBE7E-03A8-4585-8841-DAEF86AAD5B7}"/>
    <cellStyle name="60% - Accent2 12 2" xfId="15783" xr:uid="{766ABFCD-2289-4D65-924F-CE1E8E50A2AC}"/>
    <cellStyle name="60% - Accent2 12 2 2" xfId="15784" xr:uid="{2300D69D-B821-443C-ACE3-29CB185DF0CE}"/>
    <cellStyle name="60% - Accent2 12 3" xfId="15785" xr:uid="{A308DCFF-3DB1-4E28-A744-EDEB2D9A6D33}"/>
    <cellStyle name="60% - Accent2 12 4" xfId="15786" xr:uid="{02359CDE-E906-4A0B-BFCD-57650BF20AF9}"/>
    <cellStyle name="60% - Accent2 12 5" xfId="15787" xr:uid="{B642B079-3B95-4893-9DD8-484B9965D531}"/>
    <cellStyle name="60% - Accent2 12 6" xfId="15788" xr:uid="{8771F760-5286-41EE-8290-DD3B21375C7B}"/>
    <cellStyle name="60% - Accent2 12 7" xfId="15789" xr:uid="{0CFA0346-C4E5-4522-A02F-E022DB51A924}"/>
    <cellStyle name="60% - Accent2 13" xfId="15790" xr:uid="{DB13F81F-582A-4C2D-B91C-D709E2AC2064}"/>
    <cellStyle name="60% - Accent2 13 2" xfId="15791" xr:uid="{F871C72A-6491-4EC7-9915-91AFAC1E38B9}"/>
    <cellStyle name="60% - Accent2 13 2 2" xfId="15792" xr:uid="{82CAF766-D963-48FA-B54A-FCDFA27165C4}"/>
    <cellStyle name="60% - Accent2 13 3" xfId="15793" xr:uid="{CFA495CF-0391-4FF0-BCE9-F2DAD323E445}"/>
    <cellStyle name="60% - Accent2 13 4" xfId="15794" xr:uid="{7109BD73-FDB5-4C06-815A-40B82A344CA6}"/>
    <cellStyle name="60% - Accent2 13 5" xfId="15795" xr:uid="{71446C83-8195-432C-80AF-15DC62112185}"/>
    <cellStyle name="60% - Accent2 13 6" xfId="15796" xr:uid="{5F619462-C315-482F-B1C4-BD831EE1C4FA}"/>
    <cellStyle name="60% - Accent2 13 7" xfId="15797" xr:uid="{0CFDE011-D2B6-479D-995E-89A1FD9D5AF7}"/>
    <cellStyle name="60% - Accent2 14" xfId="15798" xr:uid="{D843B15A-9AAF-4B9A-A551-E9F4C8E5D62A}"/>
    <cellStyle name="60% - Accent2 14 2" xfId="15799" xr:uid="{3B4AEA5F-B3FB-439E-A49A-812A72044D9C}"/>
    <cellStyle name="60% - Accent2 14 2 2" xfId="15800" xr:uid="{13E3D5A9-F0ED-4149-8F0A-D0AF3D307C4D}"/>
    <cellStyle name="60% - Accent2 14 3" xfId="15801" xr:uid="{6CC4462B-6844-4532-9E0A-527A10EF95E3}"/>
    <cellStyle name="60% - Accent2 14 4" xfId="15802" xr:uid="{1E7EDFAB-FE50-4C89-B04D-83A21CBA159C}"/>
    <cellStyle name="60% - Accent2 14 5" xfId="15803" xr:uid="{A8079020-1E4F-4E29-908D-4906CF945AA5}"/>
    <cellStyle name="60% - Accent2 14 6" xfId="15804" xr:uid="{62F2D4F2-C513-4BDE-BF7F-FFF052F30B9A}"/>
    <cellStyle name="60% - Accent2 14 7" xfId="15805" xr:uid="{684FA6AE-3791-4A9E-B6A6-5CFDAC2FF099}"/>
    <cellStyle name="60% - Accent2 15" xfId="15806" xr:uid="{16B715E8-0831-468B-9E47-C3994B318A7A}"/>
    <cellStyle name="60% - Accent2 15 2" xfId="15807" xr:uid="{2E8D157C-85BD-461B-89B1-18F4331E7610}"/>
    <cellStyle name="60% - Accent2 15 2 2" xfId="15808" xr:uid="{D888099A-D311-4A35-B684-7CA91CC0DD25}"/>
    <cellStyle name="60% - Accent2 15 3" xfId="15809" xr:uid="{02579861-6805-493F-8D44-1D5E85D83FC3}"/>
    <cellStyle name="60% - Accent2 15 4" xfId="15810" xr:uid="{93F275EC-C997-429E-A244-363D63A5A639}"/>
    <cellStyle name="60% - Accent2 15 5" xfId="15811" xr:uid="{31ACD4EC-D7C7-4E0A-9050-A0ABB809DE88}"/>
    <cellStyle name="60% - Accent2 15 6" xfId="15812" xr:uid="{EAD9408E-6D5F-41C1-B7A3-97A7910E3EAB}"/>
    <cellStyle name="60% - Accent2 15 7" xfId="15813" xr:uid="{3F3174CC-D40F-4C1D-871C-226BAF26C425}"/>
    <cellStyle name="60% - Accent2 16" xfId="15814" xr:uid="{1475E47E-3751-47B2-B8F7-8B2915802481}"/>
    <cellStyle name="60% - Accent2 16 2" xfId="15815" xr:uid="{E9027159-A2D2-4E45-A00C-7ACCAB628CD0}"/>
    <cellStyle name="60% - Accent2 16 2 2" xfId="15816" xr:uid="{67D30E02-34C3-480D-BEED-E059A5696436}"/>
    <cellStyle name="60% - Accent2 16 3" xfId="15817" xr:uid="{769EDB9E-206D-44B7-B98B-9C39F803311D}"/>
    <cellStyle name="60% - Accent2 16 4" xfId="15818" xr:uid="{FD3B7D7E-ABB0-405F-BA56-E13F397E5E31}"/>
    <cellStyle name="60% - Accent2 16 5" xfId="15819" xr:uid="{7A99E2A5-718F-49D1-8515-9AF705A0074C}"/>
    <cellStyle name="60% - Accent2 16 6" xfId="15820" xr:uid="{845B4D72-C38B-42E3-A854-2A6A7A423CFE}"/>
    <cellStyle name="60% - Accent2 16 7" xfId="15821" xr:uid="{235AB44A-DBC6-4A47-9397-C6ABDF174FF1}"/>
    <cellStyle name="60% - Accent2 17" xfId="15822" xr:uid="{8CD24549-2034-40EB-8CA7-B0498511E5A8}"/>
    <cellStyle name="60% - Accent2 17 2" xfId="15823" xr:uid="{E19E2AA3-5E75-4305-8E28-34E132FB56DA}"/>
    <cellStyle name="60% - Accent2 17 2 2" xfId="15824" xr:uid="{BFCE6AB8-3B7A-4441-9B03-D4BA74E1FFA2}"/>
    <cellStyle name="60% - Accent2 17 3" xfId="15825" xr:uid="{F83DCC28-DE19-45D7-B0C6-DAC9CF8F78D0}"/>
    <cellStyle name="60% - Accent2 17 4" xfId="15826" xr:uid="{E93FD0E4-E6F5-4B96-B8A2-2DD1539B9CCB}"/>
    <cellStyle name="60% - Accent2 17 5" xfId="15827" xr:uid="{DFAF0265-867F-433D-8809-8B10E2B6C5BA}"/>
    <cellStyle name="60% - Accent2 17 6" xfId="15828" xr:uid="{718B3493-F420-4B08-BF5A-BE5AF80C18D5}"/>
    <cellStyle name="60% - Accent2 17 7" xfId="15829" xr:uid="{0A260257-31C9-4B2B-84AF-686DBD8CD85C}"/>
    <cellStyle name="60% - Accent2 18" xfId="15830" xr:uid="{A0BF6448-DF01-421B-9B4F-2452C7A068F1}"/>
    <cellStyle name="60% - Accent2 18 2" xfId="15831" xr:uid="{10CE6EC9-5F91-49DC-AE88-45BE7D549A71}"/>
    <cellStyle name="60% - Accent2 18 2 2" xfId="15832" xr:uid="{A8906BC6-6B61-49A6-8155-5E1CE24C5276}"/>
    <cellStyle name="60% - Accent2 18 3" xfId="15833" xr:uid="{61D8AE3B-43BA-4150-970B-218D3EB2B44D}"/>
    <cellStyle name="60% - Accent2 18 4" xfId="15834" xr:uid="{09E3DF52-3D4A-4220-AACE-EB9A89096CD4}"/>
    <cellStyle name="60% - Accent2 18 5" xfId="15835" xr:uid="{817BABA5-E2C4-4C3D-9511-6F1027CE8019}"/>
    <cellStyle name="60% - Accent2 18 6" xfId="15836" xr:uid="{23DE3C0E-8CCE-4810-A746-A1A848BFB948}"/>
    <cellStyle name="60% - Accent2 18 7" xfId="15837" xr:uid="{3D7EEC28-1555-4023-BA02-68032C453662}"/>
    <cellStyle name="60% - Accent2 19" xfId="15838" xr:uid="{D94E3485-F34C-47D7-96A7-C468307907CC}"/>
    <cellStyle name="60% - Accent2 19 2" xfId="15839" xr:uid="{6A16B726-BA5C-4469-ACC6-D31F56FAEB82}"/>
    <cellStyle name="60% - Accent2 19 2 2" xfId="15840" xr:uid="{53490594-BA15-4FF9-8479-0333F4FBBF78}"/>
    <cellStyle name="60% - Accent2 19 3" xfId="15841" xr:uid="{34B1BE9A-0B1D-4E62-B73C-227A1AEB865F}"/>
    <cellStyle name="60% - Accent2 19 4" xfId="15842" xr:uid="{2F155AC2-A958-4C35-86C0-B6C60C9E8118}"/>
    <cellStyle name="60% - Accent2 19 5" xfId="15843" xr:uid="{E90678ED-3A81-45EB-AD0B-E010F1A73F7A}"/>
    <cellStyle name="60% - Accent2 19 6" xfId="15844" xr:uid="{08B8CAB2-D97C-4BCC-A421-F7682A6DCC26}"/>
    <cellStyle name="60% - Accent2 19 7" xfId="15845" xr:uid="{CEE64776-C015-4DF4-B09F-0D4ED5D9C82B}"/>
    <cellStyle name="60% - Accent2 2" xfId="15846" xr:uid="{9EF7B12C-E8C3-4226-8025-D3E02320ACC0}"/>
    <cellStyle name="60% - Accent2 2 10" xfId="32630" xr:uid="{50EDC31E-2A9C-4F17-9BAC-46ECFD8210EC}"/>
    <cellStyle name="60% - Accent2 2 11" xfId="32952" xr:uid="{6E78CD80-868B-4A8F-B98A-C77AAE45EC0B}"/>
    <cellStyle name="60% - Accent2 2 2" xfId="15847" xr:uid="{396C21D1-3A9B-4326-896A-E059B7A9AD75}"/>
    <cellStyle name="60% - Accent2 2 2 2" xfId="15848" xr:uid="{7C8EAB0F-E78F-4055-B39F-A20CE5BA5F14}"/>
    <cellStyle name="60% - Accent2 2 3" xfId="15849" xr:uid="{28A3FE5B-01B8-4191-AACF-E93DBF0A676D}"/>
    <cellStyle name="60% - Accent2 2 4" xfId="15850" xr:uid="{A0A275DB-E66B-4C49-87D4-E22FC5425E97}"/>
    <cellStyle name="60% - Accent2 2 5" xfId="15851" xr:uid="{2FE705C6-6E68-4E35-809D-00BE5071BEDB}"/>
    <cellStyle name="60% - Accent2 2 6" xfId="15852" xr:uid="{C3CA7384-253E-4D84-B898-96F0D3B7A20C}"/>
    <cellStyle name="60% - Accent2 2 7" xfId="15853" xr:uid="{CA4634A0-8A7B-4DAF-A050-EF0EEEF29201}"/>
    <cellStyle name="60% - Accent2 2 8" xfId="15854" xr:uid="{0FAE6C88-7F98-4829-A5B4-03666ABC02EE}"/>
    <cellStyle name="60% - Accent2 2 9" xfId="15855" xr:uid="{07F6189D-FCDD-45E1-B348-B4681D997EBC}"/>
    <cellStyle name="60% - Accent2 20" xfId="15856" xr:uid="{54F747B9-C4A5-4837-A540-BE48418F3F69}"/>
    <cellStyle name="60% - Accent2 20 2" xfId="15857" xr:uid="{BE32C947-0A2F-48DB-8594-FF8711454DAF}"/>
    <cellStyle name="60% - Accent2 20 2 2" xfId="15858" xr:uid="{3DB51120-928B-4514-B2F3-91280D0D15FB}"/>
    <cellStyle name="60% - Accent2 20 3" xfId="15859" xr:uid="{5A74A5A4-E01A-497D-BB8D-1BD9CB46D7F1}"/>
    <cellStyle name="60% - Accent2 20 4" xfId="15860" xr:uid="{75B63895-80D8-4A9A-9723-3310836A1AFF}"/>
    <cellStyle name="60% - Accent2 20 5" xfId="15861" xr:uid="{3457C843-E5A8-43E2-A45B-4BEB7C593712}"/>
    <cellStyle name="60% - Accent2 20 6" xfId="15862" xr:uid="{572896BE-7439-49E5-AE32-FA9609004AE7}"/>
    <cellStyle name="60% - Accent2 20 7" xfId="15863" xr:uid="{3C81E4B8-3A6A-4A6C-8088-1D02FB09B4AC}"/>
    <cellStyle name="60% - Accent2 21" xfId="15864" xr:uid="{B2AE7D00-FD86-4467-A2C1-EC11396AAE3E}"/>
    <cellStyle name="60% - Accent2 21 2" xfId="15865" xr:uid="{F497A8F4-5CB1-4048-A071-AD8D69C08129}"/>
    <cellStyle name="60% - Accent2 21 2 2" xfId="15866" xr:uid="{4AB75847-581E-402E-B329-8D722C535842}"/>
    <cellStyle name="60% - Accent2 21 3" xfId="15867" xr:uid="{ACCADBE0-AE6B-46CE-AC2D-07DAD36BA413}"/>
    <cellStyle name="60% - Accent2 21 4" xfId="15868" xr:uid="{44D439C9-7250-42AA-9203-79411E904A33}"/>
    <cellStyle name="60% - Accent2 21 5" xfId="15869" xr:uid="{733AAC35-4B23-4E43-84D2-96C34148CCD3}"/>
    <cellStyle name="60% - Accent2 21 6" xfId="15870" xr:uid="{44F3D6D3-C832-4590-991C-A19BA31DAA17}"/>
    <cellStyle name="60% - Accent2 21 7" xfId="15871" xr:uid="{56A0ADF2-BC60-4105-B4DE-0880AF37A144}"/>
    <cellStyle name="60% - Accent2 22" xfId="15872" xr:uid="{422E769B-31BA-4F4C-AFD2-D506B7E9B031}"/>
    <cellStyle name="60% - Accent2 22 2" xfId="15873" xr:uid="{7F700747-4BE4-461A-8AA8-389169ABEFAF}"/>
    <cellStyle name="60% - Accent2 22 2 2" xfId="15874" xr:uid="{3D83A7DD-C777-49C9-977D-24D2EC5A046D}"/>
    <cellStyle name="60% - Accent2 22 3" xfId="15875" xr:uid="{F3006A37-F061-4A85-9BDB-9AC45212FBD6}"/>
    <cellStyle name="60% - Accent2 22 4" xfId="15876" xr:uid="{F243C4C2-42E1-4568-9132-5FBBE1D167C7}"/>
    <cellStyle name="60% - Accent2 22 5" xfId="15877" xr:uid="{D85C9754-9B92-427F-8490-9F7E3057EC7B}"/>
    <cellStyle name="60% - Accent2 22 6" xfId="15878" xr:uid="{01CAE427-CFDC-4455-A227-79F1F886ECF7}"/>
    <cellStyle name="60% - Accent2 22 7" xfId="15879" xr:uid="{EC643C3E-F457-47AD-9F4A-C1B27FD9EEDE}"/>
    <cellStyle name="60% - Accent2 23" xfId="15880" xr:uid="{8FCABFF7-8E9C-40AB-98E0-03F1D2B69B6A}"/>
    <cellStyle name="60% - Accent2 23 2" xfId="15881" xr:uid="{76826E45-B9DD-45E9-A4F8-26413E87BE58}"/>
    <cellStyle name="60% - Accent2 23 2 2" xfId="15882" xr:uid="{4970BA1D-4BE1-4C1E-ABD7-B9219765D3B1}"/>
    <cellStyle name="60% - Accent2 23 3" xfId="15883" xr:uid="{2B37DE43-809C-4143-85B6-3B3729005556}"/>
    <cellStyle name="60% - Accent2 23 4" xfId="15884" xr:uid="{185035F6-C097-4C0F-9299-33B86B512285}"/>
    <cellStyle name="60% - Accent2 23 5" xfId="15885" xr:uid="{B1FA0EF0-DCE2-40CA-A1CD-1B480AE2D979}"/>
    <cellStyle name="60% - Accent2 23 6" xfId="15886" xr:uid="{C49D2F88-E2A0-4937-982A-089F5141010A}"/>
    <cellStyle name="60% - Accent2 23 7" xfId="15887" xr:uid="{81077E89-8603-4A0F-A0CE-EC0EF60FC84B}"/>
    <cellStyle name="60% - Accent2 24" xfId="15888" xr:uid="{726AB50D-CB56-4DC4-9EE2-9DD82ABB058C}"/>
    <cellStyle name="60% - Accent2 24 2" xfId="15889" xr:uid="{CA97B216-030E-4BB4-BF2C-C5AE0E85B360}"/>
    <cellStyle name="60% - Accent2 24 2 2" xfId="15890" xr:uid="{550F8B5C-C252-4618-9E48-0D5B19F9D88B}"/>
    <cellStyle name="60% - Accent2 24 3" xfId="15891" xr:uid="{C0DEDB15-B05C-410C-9F61-BDB535434F59}"/>
    <cellStyle name="60% - Accent2 24 4" xfId="15892" xr:uid="{E069F78F-3D65-4555-AA86-14EC269AD849}"/>
    <cellStyle name="60% - Accent2 24 5" xfId="15893" xr:uid="{85A0BDD1-0478-438B-8DBE-2445811C48D6}"/>
    <cellStyle name="60% - Accent2 24 6" xfId="15894" xr:uid="{BE55BA90-25D3-41D1-94BB-16393FABD467}"/>
    <cellStyle name="60% - Accent2 24 7" xfId="15895" xr:uid="{06991001-D237-4302-AD74-6D0256B4EC01}"/>
    <cellStyle name="60% - Accent2 25" xfId="15896" xr:uid="{BA4D6968-2E34-4F68-BED8-9E29F0A67501}"/>
    <cellStyle name="60% - Accent2 25 2" xfId="15897" xr:uid="{4E64FE71-6B39-47E4-8825-10F51E6887BE}"/>
    <cellStyle name="60% - Accent2 25 2 2" xfId="15898" xr:uid="{2A4EE669-3050-46EA-9DAD-8185A3EC5DCE}"/>
    <cellStyle name="60% - Accent2 25 3" xfId="15899" xr:uid="{96FE6F18-A7C0-4D7E-A48F-CEB813FF4EBB}"/>
    <cellStyle name="60% - Accent2 25 4" xfId="15900" xr:uid="{D9AE4D95-929D-46DD-AEDE-907FD8A8109A}"/>
    <cellStyle name="60% - Accent2 25 5" xfId="15901" xr:uid="{ABA1ECA1-55C7-4E23-A58E-106FD350D562}"/>
    <cellStyle name="60% - Accent2 25 6" xfId="15902" xr:uid="{59D244A5-CBD2-4D8D-8965-8F75CA00B522}"/>
    <cellStyle name="60% - Accent2 25 7" xfId="15903" xr:uid="{5A5F8150-0AEF-497B-9FCD-B1648847684A}"/>
    <cellStyle name="60% - Accent2 26" xfId="15904" xr:uid="{B54FEB49-0ECF-43C6-BF3A-CFD31E11B5AA}"/>
    <cellStyle name="60% - Accent2 26 2" xfId="15905" xr:uid="{D05DC106-ACB0-4F0D-980A-5A06E51A8C7F}"/>
    <cellStyle name="60% - Accent2 26 2 2" xfId="15906" xr:uid="{BE1D5ADE-3D10-4CE3-B447-A15D4939C6DA}"/>
    <cellStyle name="60% - Accent2 26 3" xfId="15907" xr:uid="{E099A93C-DE6E-4F0D-804E-081353AEE178}"/>
    <cellStyle name="60% - Accent2 26 4" xfId="15908" xr:uid="{9E156BA0-06E3-4BA4-B293-302CAB9B3824}"/>
    <cellStyle name="60% - Accent2 26 5" xfId="15909" xr:uid="{6622A05E-6532-44BE-B178-266EAF9264DE}"/>
    <cellStyle name="60% - Accent2 26 6" xfId="15910" xr:uid="{E276FE11-60C0-4BEF-BA1B-0557E68A8DC8}"/>
    <cellStyle name="60% - Accent2 26 7" xfId="15911" xr:uid="{D88C1D4D-A803-40F3-8EEE-4F347F967BD7}"/>
    <cellStyle name="60% - Accent2 27" xfId="15912" xr:uid="{DB8815B2-CDF6-48EA-91DA-82FF4883E505}"/>
    <cellStyle name="60% - Accent2 27 2" xfId="15913" xr:uid="{E1206A65-090C-4BE4-941A-7125AB45EE9F}"/>
    <cellStyle name="60% - Accent2 27 2 2" xfId="15914" xr:uid="{053F5F7E-BFCA-4D03-A84D-2E62283F6670}"/>
    <cellStyle name="60% - Accent2 27 3" xfId="15915" xr:uid="{9557152E-6562-4551-B2C5-33D5926941CB}"/>
    <cellStyle name="60% - Accent2 27 4" xfId="15916" xr:uid="{C9AE4067-634E-4238-A03C-65147946C563}"/>
    <cellStyle name="60% - Accent2 27 5" xfId="15917" xr:uid="{01D13FE8-9C12-40EA-A657-0FCB0CC814CB}"/>
    <cellStyle name="60% - Accent2 27 6" xfId="15918" xr:uid="{9122D1A6-7C70-45A6-97A7-5F099A4714A8}"/>
    <cellStyle name="60% - Accent2 27 7" xfId="15919" xr:uid="{65BB11CC-4E4C-413B-A11E-DBF36C62E50F}"/>
    <cellStyle name="60% - Accent2 28" xfId="15920" xr:uid="{6024C064-888B-490A-A336-2DB2FB0594A1}"/>
    <cellStyle name="60% - Accent2 28 2" xfId="15921" xr:uid="{A7B4FE52-FAE4-4A00-9329-2DA07900E0A8}"/>
    <cellStyle name="60% - Accent2 28 2 2" xfId="15922" xr:uid="{72BC124B-1594-4671-B538-E427ADD9AE04}"/>
    <cellStyle name="60% - Accent2 28 3" xfId="15923" xr:uid="{C49C48FB-230B-4295-AC57-44DFED94D21A}"/>
    <cellStyle name="60% - Accent2 28 4" xfId="15924" xr:uid="{A4ECD638-F3A7-46DB-B339-983DBEF2D8DE}"/>
    <cellStyle name="60% - Accent2 28 5" xfId="15925" xr:uid="{0D9F45F7-8717-4A9B-8D25-93ED75B5D053}"/>
    <cellStyle name="60% - Accent2 28 6" xfId="15926" xr:uid="{2A04FD62-240F-407F-8763-04A406FEE93A}"/>
    <cellStyle name="60% - Accent2 28 7" xfId="15927" xr:uid="{44130D05-3687-4626-BF8A-CE231FABE6C4}"/>
    <cellStyle name="60% - Accent2 29" xfId="15928" xr:uid="{E76DEFD5-B0C3-4577-B984-91B156BDCAE0}"/>
    <cellStyle name="60% - Accent2 29 2" xfId="15929" xr:uid="{EC9C9AF5-FF4C-43AF-9C33-B2CC0CD319FA}"/>
    <cellStyle name="60% - Accent2 29 2 2" xfId="15930" xr:uid="{7ED8B1FD-141A-42C8-8DBD-6475A234DC08}"/>
    <cellStyle name="60% - Accent2 29 3" xfId="15931" xr:uid="{533FA38F-E7B5-4273-8913-36F2FC40C04B}"/>
    <cellStyle name="60% - Accent2 29 4" xfId="15932" xr:uid="{8CEC38C6-0CEB-4D16-8ECD-4CE05380437B}"/>
    <cellStyle name="60% - Accent2 29 5" xfId="15933" xr:uid="{8A49BEB6-0140-4B3C-B36D-5734736EBC7E}"/>
    <cellStyle name="60% - Accent2 29 6" xfId="15934" xr:uid="{4FBB6E4B-DF91-4A21-B2AA-1A0EBB76A9A0}"/>
    <cellStyle name="60% - Accent2 29 7" xfId="15935" xr:uid="{DD97482E-9264-4E61-83B3-28001A806A44}"/>
    <cellStyle name="60% - Accent2 3" xfId="15936" xr:uid="{678AE06D-61B3-47C0-9943-A3D934B89CFC}"/>
    <cellStyle name="60% - Accent2 3 2" xfId="15937" xr:uid="{BDD806DB-69DB-4823-90DD-8A4B2D0C3A24}"/>
    <cellStyle name="60% - Accent2 3 2 2" xfId="15938" xr:uid="{CE4F4F39-2E12-4A03-8D3F-086EC14B6C02}"/>
    <cellStyle name="60% - Accent2 3 3" xfId="15939" xr:uid="{3499B198-DF02-4E12-90FE-CF2A91CA218F}"/>
    <cellStyle name="60% - Accent2 3 4" xfId="15940" xr:uid="{BA4BE1DC-21E8-45FF-B29D-A57D24F53EA0}"/>
    <cellStyle name="60% - Accent2 3 5" xfId="15941" xr:uid="{7ABA0CBC-C987-46AD-B7D5-2E09B4E76AAE}"/>
    <cellStyle name="60% - Accent2 3 6" xfId="15942" xr:uid="{CDF726A5-FB49-422A-AC22-1E5507122E39}"/>
    <cellStyle name="60% - Accent2 3 7" xfId="15943" xr:uid="{8584FABB-3382-408A-82A5-F30FF7BF79A7}"/>
    <cellStyle name="60% - Accent2 3 8" xfId="32953" xr:uid="{B973F399-1FCB-4CD4-BA47-D96BC795BBD8}"/>
    <cellStyle name="60% - Accent2 30" xfId="15944" xr:uid="{6D6399E7-CAF6-43DE-8519-61FBE58EEC7A}"/>
    <cellStyle name="60% - Accent2 30 2" xfId="15945" xr:uid="{0BB8CFE5-8C64-4421-A6FB-49A214A30FA6}"/>
    <cellStyle name="60% - Accent2 30 2 2" xfId="15946" xr:uid="{1A98063B-D10B-4BED-BFB7-D84B0BF336B4}"/>
    <cellStyle name="60% - Accent2 30 3" xfId="15947" xr:uid="{7E2F74D0-EED0-4DA2-968A-A01024EA0286}"/>
    <cellStyle name="60% - Accent2 30 4" xfId="15948" xr:uid="{09DB4AA7-B16D-453F-8DE9-9792FC67FF79}"/>
    <cellStyle name="60% - Accent2 30 5" xfId="15949" xr:uid="{6B032D61-A8DE-4DF0-9996-C6BC5CFC70F8}"/>
    <cellStyle name="60% - Accent2 30 6" xfId="15950" xr:uid="{07E8E39A-0DDC-4394-85F0-B74130C0FF18}"/>
    <cellStyle name="60% - Accent2 30 7" xfId="15951" xr:uid="{8E1E4174-99E9-4A94-AD90-F29BB9F3739E}"/>
    <cellStyle name="60% - Accent2 31" xfId="15952" xr:uid="{C5F6B3EF-CABE-4815-BE9E-6176C0B8713B}"/>
    <cellStyle name="60% - Accent2 31 2" xfId="15953" xr:uid="{945110B6-3091-49CB-AE43-93655EF54BE5}"/>
    <cellStyle name="60% - Accent2 31 2 2" xfId="15954" xr:uid="{D9760580-CD1D-4216-843E-4A551C9B983E}"/>
    <cellStyle name="60% - Accent2 31 3" xfId="15955" xr:uid="{F4B820EB-03E1-4A42-A61E-275EDB04098D}"/>
    <cellStyle name="60% - Accent2 31 4" xfId="15956" xr:uid="{EDC1C86A-BECD-4113-9687-E80CF1723C8F}"/>
    <cellStyle name="60% - Accent2 31 5" xfId="15957" xr:uid="{767E1458-1B1C-4DD1-9DC4-8C51446C997F}"/>
    <cellStyle name="60% - Accent2 31 6" xfId="15958" xr:uid="{10AA9BDF-6018-46BD-9E21-9E78E5457258}"/>
    <cellStyle name="60% - Accent2 31 7" xfId="15959" xr:uid="{CCAE15ED-C36C-4F78-832F-5D799E7DB987}"/>
    <cellStyle name="60% - Accent2 32" xfId="15960" xr:uid="{AD885301-B543-46FD-8D2C-478D2D63F678}"/>
    <cellStyle name="60% - Accent2 32 2" xfId="15961" xr:uid="{2C1790F4-35C9-4B7E-A46E-C01473B2DEF0}"/>
    <cellStyle name="60% - Accent2 32 2 2" xfId="15962" xr:uid="{DD932EAA-F63E-430E-B34E-04BBD07C2CCB}"/>
    <cellStyle name="60% - Accent2 32 3" xfId="15963" xr:uid="{FA046D65-50CE-4A11-BF00-FC5DE9A1A049}"/>
    <cellStyle name="60% - Accent2 32 4" xfId="15964" xr:uid="{EA5CE5A4-1DB2-45AE-835C-C57508896833}"/>
    <cellStyle name="60% - Accent2 32 5" xfId="15965" xr:uid="{F1B89067-907A-4540-859D-A783E1A95F79}"/>
    <cellStyle name="60% - Accent2 32 6" xfId="15966" xr:uid="{D50BA395-C94A-462E-A37A-C7BC95DF2ED1}"/>
    <cellStyle name="60% - Accent2 32 7" xfId="15967" xr:uid="{09479570-9B7B-4E77-9E89-1BA045E76F8B}"/>
    <cellStyle name="60% - Accent2 33" xfId="15968" xr:uid="{7F1553FA-95B9-479E-B925-5C1C6E5A6838}"/>
    <cellStyle name="60% - Accent2 33 2" xfId="15969" xr:uid="{523E4F03-8022-4A8D-BBE4-EFAC9E97BB02}"/>
    <cellStyle name="60% - Accent2 33 2 2" xfId="15970" xr:uid="{CCAEF5D8-F510-45A9-ABAC-C7ACFBD5015C}"/>
    <cellStyle name="60% - Accent2 33 3" xfId="15971" xr:uid="{73849488-6829-4DFC-A6FB-5EEA5ED294A4}"/>
    <cellStyle name="60% - Accent2 33 4" xfId="15972" xr:uid="{6A3EA186-6F58-4657-87CF-1CE185058870}"/>
    <cellStyle name="60% - Accent2 33 5" xfId="15973" xr:uid="{1106375F-C387-4787-8DA6-3DCCBC08DAFD}"/>
    <cellStyle name="60% - Accent2 33 6" xfId="15974" xr:uid="{22B0C771-6F7D-4811-A713-50BC5EE7E7B9}"/>
    <cellStyle name="60% - Accent2 33 7" xfId="15975" xr:uid="{43B9E220-C36B-4B9F-BC65-6CAD46A69625}"/>
    <cellStyle name="60% - Accent2 34" xfId="15976" xr:uid="{CECE93B4-A115-4540-BF37-4A17986D86AA}"/>
    <cellStyle name="60% - Accent2 34 2" xfId="15977" xr:uid="{49D7E8D6-C192-480E-A4B6-BF4EAF826D2A}"/>
    <cellStyle name="60% - Accent2 34 2 2" xfId="15978" xr:uid="{EFDD05C1-48D4-4433-9C5F-C81BADC76C63}"/>
    <cellStyle name="60% - Accent2 34 3" xfId="15979" xr:uid="{783C9EE8-792A-48C1-9A0F-143B9DB7ACB0}"/>
    <cellStyle name="60% - Accent2 34 4" xfId="15980" xr:uid="{5D8FBE8C-5586-4FFC-B916-399F00DF79C5}"/>
    <cellStyle name="60% - Accent2 34 5" xfId="15981" xr:uid="{1A20BCFD-601B-4C80-8A7A-ABE896E7D0C7}"/>
    <cellStyle name="60% - Accent2 34 6" xfId="15982" xr:uid="{94EF9B24-4024-4A3D-BCE5-336B0A021310}"/>
    <cellStyle name="60% - Accent2 34 7" xfId="15983" xr:uid="{7984F3C3-67C8-44E7-AD3E-08C889429E1F}"/>
    <cellStyle name="60% - Accent2 35" xfId="15984" xr:uid="{EEC4770D-915E-48CF-BF1F-D0A8EEB002AF}"/>
    <cellStyle name="60% - Accent2 35 2" xfId="15985" xr:uid="{B8B9C444-EA40-4BBF-84E0-BB15FE51E797}"/>
    <cellStyle name="60% - Accent2 35 2 2" xfId="15986" xr:uid="{D5545F0A-82AF-4E22-8725-D249F97B4727}"/>
    <cellStyle name="60% - Accent2 35 3" xfId="15987" xr:uid="{3A5763D8-1501-485C-8915-3D306E72F235}"/>
    <cellStyle name="60% - Accent2 35 4" xfId="15988" xr:uid="{FD4918ED-A5ED-48F6-87CF-22761B04BDD4}"/>
    <cellStyle name="60% - Accent2 35 5" xfId="15989" xr:uid="{1D41E26A-CB9B-4A27-8F37-78747F005F8A}"/>
    <cellStyle name="60% - Accent2 35 6" xfId="15990" xr:uid="{E8CDA7F3-6093-43E7-915D-8D485BA569F5}"/>
    <cellStyle name="60% - Accent2 35 7" xfId="15991" xr:uid="{96861B6B-2F9F-4C19-BCEB-FBCB7D51D595}"/>
    <cellStyle name="60% - Accent2 36" xfId="15992" xr:uid="{902C4A23-B159-48CB-B9B5-A77613CDA294}"/>
    <cellStyle name="60% - Accent2 36 2" xfId="15993" xr:uid="{0F7D14B0-B620-4220-B72B-0A81F9C2DA57}"/>
    <cellStyle name="60% - Accent2 36 2 2" xfId="15994" xr:uid="{E7ECCD3F-C117-44E5-86CC-4D3F188FD6F4}"/>
    <cellStyle name="60% - Accent2 36 3" xfId="15995" xr:uid="{6062478F-1906-472C-AD9C-13F628A448DD}"/>
    <cellStyle name="60% - Accent2 36 4" xfId="15996" xr:uid="{D1537080-019F-49E1-8EC3-BBEA5C1CAEE5}"/>
    <cellStyle name="60% - Accent2 36 5" xfId="15997" xr:uid="{FEB4A070-0456-4F60-86AE-85F3C0A68C73}"/>
    <cellStyle name="60% - Accent2 36 6" xfId="15998" xr:uid="{B8D6734C-EB81-4FCC-9542-1A0139E1AE93}"/>
    <cellStyle name="60% - Accent2 36 7" xfId="15999" xr:uid="{D1E6EB71-AEFD-41FF-AEB3-3129754B0D95}"/>
    <cellStyle name="60% - Accent2 37" xfId="16000" xr:uid="{B22D1C34-7592-41AA-8A84-CB20DE849101}"/>
    <cellStyle name="60% - Accent2 37 2" xfId="16001" xr:uid="{8F6DBA58-7157-4951-A9A9-A33B8343E7EF}"/>
    <cellStyle name="60% - Accent2 37 2 2" xfId="16002" xr:uid="{2B964FEE-9151-4B53-91E4-282F60523D99}"/>
    <cellStyle name="60% - Accent2 37 3" xfId="16003" xr:uid="{6DFBADFF-EA95-4CBC-B8DA-1DB6E3291242}"/>
    <cellStyle name="60% - Accent2 37 4" xfId="16004" xr:uid="{A6FEF819-8E91-4A46-82D9-FB77208EB9EA}"/>
    <cellStyle name="60% - Accent2 37 5" xfId="16005" xr:uid="{95063915-3110-46CA-940D-D75149FFE862}"/>
    <cellStyle name="60% - Accent2 37 6" xfId="16006" xr:uid="{25445515-7244-4FBD-B6B5-5DC7DD19C207}"/>
    <cellStyle name="60% - Accent2 37 7" xfId="16007" xr:uid="{7F637543-37D6-454D-B71A-5213280EFAF7}"/>
    <cellStyle name="60% - Accent2 38" xfId="16008" xr:uid="{183C83DF-B783-47F2-92CC-B83C46430057}"/>
    <cellStyle name="60% - Accent2 38 2" xfId="16009" xr:uid="{0EC4596A-3E30-48F1-BF2D-007E0F8E204E}"/>
    <cellStyle name="60% - Accent2 38 2 2" xfId="16010" xr:uid="{3466BE3F-344D-4D76-9577-25283F46183B}"/>
    <cellStyle name="60% - Accent2 38 3" xfId="16011" xr:uid="{B7C98D26-781C-4AEB-AC6C-3E8DE5C881CA}"/>
    <cellStyle name="60% - Accent2 38 4" xfId="16012" xr:uid="{0F0C7103-12BA-4A1C-9A2D-21DA0C04BA66}"/>
    <cellStyle name="60% - Accent2 38 5" xfId="16013" xr:uid="{403F63FC-0349-4F5E-BBCD-B7BA7A9B3901}"/>
    <cellStyle name="60% - Accent2 38 6" xfId="16014" xr:uid="{858D41AE-60B8-4073-A755-2AE984CF3F36}"/>
    <cellStyle name="60% - Accent2 38 7" xfId="16015" xr:uid="{4FEA5302-8E71-4E17-966E-14915553DF67}"/>
    <cellStyle name="60% - Accent2 39" xfId="16016" xr:uid="{5556A9A5-7978-4330-A57B-9CA511B3AF46}"/>
    <cellStyle name="60% - Accent2 39 2" xfId="16017" xr:uid="{3A899624-A93A-4997-9AB5-13C64348E3C0}"/>
    <cellStyle name="60% - Accent2 39 2 2" xfId="16018" xr:uid="{E6AD3897-CDC1-4687-A699-AB3DDDD09BCB}"/>
    <cellStyle name="60% - Accent2 39 3" xfId="16019" xr:uid="{B9DDF68A-D585-4418-BF6D-F0C13E0E8FA2}"/>
    <cellStyle name="60% - Accent2 39 4" xfId="16020" xr:uid="{56472A12-5164-4181-8196-01537AD931B1}"/>
    <cellStyle name="60% - Accent2 39 5" xfId="16021" xr:uid="{95392782-0807-4059-9F7E-9675C80A3011}"/>
    <cellStyle name="60% - Accent2 39 6" xfId="16022" xr:uid="{2BFD562B-0FA5-4517-B420-7AA2101BB2DC}"/>
    <cellStyle name="60% - Accent2 39 7" xfId="16023" xr:uid="{4B90A57F-25E8-45D7-B512-06FDBCB8EDB7}"/>
    <cellStyle name="60% - Accent2 4" xfId="16024" xr:uid="{3A07E28C-96CB-4602-9B8B-2CC8BA9A5708}"/>
    <cellStyle name="60% - Accent2 4 2" xfId="16025" xr:uid="{FC6D6D61-4250-45EF-94D1-D07AC3319679}"/>
    <cellStyle name="60% - Accent2 4 2 2" xfId="16026" xr:uid="{F50F7313-71B4-49DB-AA81-616329B434DA}"/>
    <cellStyle name="60% - Accent2 4 3" xfId="16027" xr:uid="{4F81382B-5586-4A26-A617-8E539D033C58}"/>
    <cellStyle name="60% - Accent2 4 4" xfId="16028" xr:uid="{624433FF-36DE-4103-B5E3-F46B4DA8F086}"/>
    <cellStyle name="60% - Accent2 4 5" xfId="16029" xr:uid="{1D2B5304-FB12-4714-ABF7-958A21DBD4A6}"/>
    <cellStyle name="60% - Accent2 4 6" xfId="16030" xr:uid="{276E131F-0CFA-41FA-88B3-8FD0471B329B}"/>
    <cellStyle name="60% - Accent2 4 7" xfId="16031" xr:uid="{C5B85705-8F4E-4246-B54A-36D1F310A27F}"/>
    <cellStyle name="60% - Accent2 4 8" xfId="32954" xr:uid="{4766D3C5-EE4C-4DF3-AF6B-3C9CF75772AD}"/>
    <cellStyle name="60% - Accent2 40" xfId="16032" xr:uid="{066A1750-7430-4D2C-A6D6-1B39667EC83D}"/>
    <cellStyle name="60% - Accent2 40 2" xfId="16033" xr:uid="{05F1DBD8-B894-4CB3-B09D-77D329CF65F6}"/>
    <cellStyle name="60% - Accent2 40 2 2" xfId="16034" xr:uid="{F902C9F1-94CE-4DBC-BBBA-09693488803D}"/>
    <cellStyle name="60% - Accent2 40 3" xfId="16035" xr:uid="{632682F8-C9A5-4E8E-BF2A-6CDFCEA940A6}"/>
    <cellStyle name="60% - Accent2 40 4" xfId="16036" xr:uid="{8C417D85-E3C6-4326-A85B-3C23DB01006F}"/>
    <cellStyle name="60% - Accent2 40 5" xfId="16037" xr:uid="{A03F2E2B-2AAD-40C1-BBBD-9BE0784AAB3B}"/>
    <cellStyle name="60% - Accent2 40 6" xfId="16038" xr:uid="{413CDA02-D7B6-42E0-A276-5DE9482CAF42}"/>
    <cellStyle name="60% - Accent2 40 7" xfId="16039" xr:uid="{85169B85-9C74-499D-92D3-FC1CC5D57784}"/>
    <cellStyle name="60% - Accent2 41" xfId="16040" xr:uid="{DD7022CB-C3AE-4270-A57E-58A9A1EE689D}"/>
    <cellStyle name="60% - Accent2 41 2" xfId="16041" xr:uid="{010F06CE-75D4-4762-8F15-8642A616238F}"/>
    <cellStyle name="60% - Accent2 41 2 2" xfId="16042" xr:uid="{7BEF1931-F3C1-42A1-87C9-F6DAAD6C3BF3}"/>
    <cellStyle name="60% - Accent2 41 3" xfId="16043" xr:uid="{8A00AA7A-2AAC-4CCF-A0B5-CB21EB5F3579}"/>
    <cellStyle name="60% - Accent2 41 4" xfId="16044" xr:uid="{5BDE55A6-229D-4980-801E-7C30EBA1C823}"/>
    <cellStyle name="60% - Accent2 41 5" xfId="16045" xr:uid="{13A74748-4D85-4DAA-ABD6-C4318A4065B6}"/>
    <cellStyle name="60% - Accent2 41 6" xfId="16046" xr:uid="{18D62C63-46A9-4203-AED4-EF03036C5883}"/>
    <cellStyle name="60% - Accent2 41 7" xfId="16047" xr:uid="{397AA078-09CE-4BE8-A145-6DCDE9EAB79B}"/>
    <cellStyle name="60% - Accent2 42" xfId="16048" xr:uid="{B7989669-DAE2-4381-9412-1344D0EAAF88}"/>
    <cellStyle name="60% - Accent2 42 2" xfId="16049" xr:uid="{59C0D730-A3C0-4552-B3DE-BD6F2E638569}"/>
    <cellStyle name="60% - Accent2 42 2 2" xfId="16050" xr:uid="{5EC5B488-DBEA-431C-98D0-8677753A276B}"/>
    <cellStyle name="60% - Accent2 42 3" xfId="16051" xr:uid="{BF59B560-C7AC-4938-A3A5-F8CB729982D8}"/>
    <cellStyle name="60% - Accent2 42 4" xfId="16052" xr:uid="{14C68DC9-6F80-4957-8229-5BCD86F8378E}"/>
    <cellStyle name="60% - Accent2 42 5" xfId="16053" xr:uid="{51E355AB-95DE-4537-9026-4DB5C4715108}"/>
    <cellStyle name="60% - Accent2 42 6" xfId="16054" xr:uid="{F6A177C7-2953-4103-BA68-86FD840C1C9D}"/>
    <cellStyle name="60% - Accent2 42 7" xfId="16055" xr:uid="{EA8317E7-1683-40E6-A56F-5DEF1CFC6281}"/>
    <cellStyle name="60% - Accent2 43" xfId="16056" xr:uid="{AE48BC84-8A06-489D-B792-88251DB3D5B2}"/>
    <cellStyle name="60% - Accent2 43 2" xfId="16057" xr:uid="{52914FBE-9C71-422E-A979-3493368D79C4}"/>
    <cellStyle name="60% - Accent2 43 2 2" xfId="16058" xr:uid="{B114E935-B595-423D-B891-85C571411F01}"/>
    <cellStyle name="60% - Accent2 43 3" xfId="16059" xr:uid="{ED924989-D4EF-482E-BFFF-51DC236D2BAB}"/>
    <cellStyle name="60% - Accent2 43 4" xfId="16060" xr:uid="{DE27B630-37FB-4F55-98AB-F7017039B2CC}"/>
    <cellStyle name="60% - Accent2 43 5" xfId="16061" xr:uid="{D7C22D65-278A-4095-B5FA-2DEB7C8D0767}"/>
    <cellStyle name="60% - Accent2 43 6" xfId="16062" xr:uid="{F238B1F1-A1FB-4F72-B80F-0EDD338D9E2D}"/>
    <cellStyle name="60% - Accent2 43 7" xfId="16063" xr:uid="{FAC92E82-0405-4FF2-B312-33D5FEBCCB0C}"/>
    <cellStyle name="60% - Accent2 44" xfId="16064" xr:uid="{01A06032-DD1E-46A1-870D-DAF1F05B3057}"/>
    <cellStyle name="60% - Accent2 44 2" xfId="16065" xr:uid="{199FBD79-F91B-4F7C-8635-BC37A875A97E}"/>
    <cellStyle name="60% - Accent2 44 2 2" xfId="16066" xr:uid="{B2C2F192-5136-45C8-B3E8-2A4A1F1408D9}"/>
    <cellStyle name="60% - Accent2 44 3" xfId="16067" xr:uid="{837F00E9-093F-4732-963F-CB10E090A235}"/>
    <cellStyle name="60% - Accent2 44 4" xfId="16068" xr:uid="{8E878140-310A-4377-8959-F30852D26268}"/>
    <cellStyle name="60% - Accent2 44 5" xfId="16069" xr:uid="{B140A25E-80C4-4933-8C7A-EB5FA5F6DFE3}"/>
    <cellStyle name="60% - Accent2 44 6" xfId="16070" xr:uid="{DE33655C-7342-4467-A130-0CE8AFF0C7A8}"/>
    <cellStyle name="60% - Accent2 44 7" xfId="16071" xr:uid="{3F691649-EED8-434F-B9FF-762418073424}"/>
    <cellStyle name="60% - Accent2 45" xfId="16072" xr:uid="{A77FC1D4-FBBF-4E51-849A-6543122CFEE0}"/>
    <cellStyle name="60% - Accent2 45 2" xfId="16073" xr:uid="{083A8380-75E3-47F0-A770-864E76F81D4D}"/>
    <cellStyle name="60% - Accent2 45 2 2" xfId="16074" xr:uid="{CF9C5901-E841-487A-A4DD-94EDB0EB8688}"/>
    <cellStyle name="60% - Accent2 45 3" xfId="16075" xr:uid="{A6ECACA1-F219-461A-AA03-25A4F622F12F}"/>
    <cellStyle name="60% - Accent2 45 4" xfId="16076" xr:uid="{644001C9-E4EB-4670-8D81-9FC9C0852761}"/>
    <cellStyle name="60% - Accent2 45 5" xfId="16077" xr:uid="{D8FE262C-100A-4925-97BE-F9FBD3ACDAC6}"/>
    <cellStyle name="60% - Accent2 45 6" xfId="16078" xr:uid="{F3DD7580-0356-4E86-BCEC-64AD4FDC732C}"/>
    <cellStyle name="60% - Accent2 45 7" xfId="16079" xr:uid="{65C88B3D-0A88-4A23-A343-BBCAD69F0D86}"/>
    <cellStyle name="60% - Accent2 46" xfId="16080" xr:uid="{1F4FFFD7-06AA-4767-A9BC-81CF580ACEA5}"/>
    <cellStyle name="60% - Accent2 46 2" xfId="16081" xr:uid="{E84BE4C7-E359-4109-8979-FCC0723FDD7A}"/>
    <cellStyle name="60% - Accent2 46 2 2" xfId="16082" xr:uid="{F463C749-54E1-4515-8F07-DCD398E33193}"/>
    <cellStyle name="60% - Accent2 46 3" xfId="16083" xr:uid="{36338033-600A-4738-8E7E-C33AC47248F4}"/>
    <cellStyle name="60% - Accent2 46 4" xfId="16084" xr:uid="{0E5139E4-742B-48A6-8C3F-C833459EF63B}"/>
    <cellStyle name="60% - Accent2 46 5" xfId="16085" xr:uid="{FF12A425-F855-4FBF-96CB-45C11DE10B45}"/>
    <cellStyle name="60% - Accent2 46 6" xfId="16086" xr:uid="{52DA3D53-5148-4767-B99C-FA91A125B9E9}"/>
    <cellStyle name="60% - Accent2 46 7" xfId="16087" xr:uid="{814F2ED0-C573-4FE6-A425-2B54151FDCFD}"/>
    <cellStyle name="60% - Accent2 47" xfId="16088" xr:uid="{0A893EA0-ED82-4BA6-87E2-E17D964DA8BF}"/>
    <cellStyle name="60% - Accent2 47 2" xfId="16089" xr:uid="{69B18F8D-44A9-41F8-A1D1-C44999FDE1CD}"/>
    <cellStyle name="60% - Accent2 47 2 2" xfId="16090" xr:uid="{71BE5F1A-0D8D-48EF-9B45-12F5CF8207AE}"/>
    <cellStyle name="60% - Accent2 47 3" xfId="16091" xr:uid="{EE220654-26CD-49AA-8B69-23D188037010}"/>
    <cellStyle name="60% - Accent2 47 4" xfId="16092" xr:uid="{4F41C216-C960-4BCC-B236-FEA0C02D3B2A}"/>
    <cellStyle name="60% - Accent2 47 5" xfId="16093" xr:uid="{9540D4F8-C01B-49AE-908E-F1234DC3E8E7}"/>
    <cellStyle name="60% - Accent2 47 6" xfId="16094" xr:uid="{DCFC0A80-A590-4F02-B88F-E6BD47148EB3}"/>
    <cellStyle name="60% - Accent2 47 7" xfId="16095" xr:uid="{CB31CF4B-29FD-4EA2-9C37-124F4AE39EFB}"/>
    <cellStyle name="60% - Accent2 48" xfId="16096" xr:uid="{B700C2C8-2AA4-4A5C-94D3-58DEC25D1FB6}"/>
    <cellStyle name="60% - Accent2 48 2" xfId="16097" xr:uid="{F7771B35-5D9B-4CD1-A547-B96BCA3F173D}"/>
    <cellStyle name="60% - Accent2 48 2 2" xfId="16098" xr:uid="{2D8F3DFB-481D-4A3F-AE2A-D1716B635745}"/>
    <cellStyle name="60% - Accent2 48 3" xfId="16099" xr:uid="{4A4A057D-805A-407E-A0E8-72AF2F602777}"/>
    <cellStyle name="60% - Accent2 48 4" xfId="16100" xr:uid="{E90F8E1B-C9E7-4386-A41F-D34E2851A0F7}"/>
    <cellStyle name="60% - Accent2 48 5" xfId="16101" xr:uid="{EC13A295-A5BE-42F0-A435-786AB2ED5166}"/>
    <cellStyle name="60% - Accent2 48 6" xfId="16102" xr:uid="{C115C73B-F424-4371-8A8E-09B201C32F2B}"/>
    <cellStyle name="60% - Accent2 48 7" xfId="16103" xr:uid="{9C95F1EF-5B6E-4811-A288-495CA1363BC0}"/>
    <cellStyle name="60% - Accent2 49" xfId="16104" xr:uid="{78E9A7C0-150D-4B53-92B5-760174E4788C}"/>
    <cellStyle name="60% - Accent2 49 2" xfId="16105" xr:uid="{BF052E13-6BCE-4E6D-8F51-53D032CFF0C6}"/>
    <cellStyle name="60% - Accent2 49 2 2" xfId="16106" xr:uid="{2E518C80-4F87-4D4D-9DCA-005294ECDBEB}"/>
    <cellStyle name="60% - Accent2 49 3" xfId="16107" xr:uid="{A253789D-7A96-406D-AAE4-6201618DDABB}"/>
    <cellStyle name="60% - Accent2 49 4" xfId="16108" xr:uid="{DE1DF4F5-39B4-433E-A83C-463A8C6032C3}"/>
    <cellStyle name="60% - Accent2 49 5" xfId="16109" xr:uid="{CDEFD314-526D-4559-8F6B-E5DBCB004C5F}"/>
    <cellStyle name="60% - Accent2 49 6" xfId="16110" xr:uid="{26B81340-BFDD-4884-BE54-288F67A87CE7}"/>
    <cellStyle name="60% - Accent2 49 7" xfId="16111" xr:uid="{C8FAED18-2836-402C-8F43-E736D06DABB8}"/>
    <cellStyle name="60% - Accent2 5" xfId="16112" xr:uid="{84018532-CA6B-4D3C-8F5F-58FA43BA35C8}"/>
    <cellStyle name="60% - Accent2 5 2" xfId="16113" xr:uid="{85802724-A100-41DA-A51A-E15EC0E0460D}"/>
    <cellStyle name="60% - Accent2 5 2 2" xfId="16114" xr:uid="{22F2DC44-2FB2-4B06-BBE1-DA2BD0B0FFC4}"/>
    <cellStyle name="60% - Accent2 5 3" xfId="16115" xr:uid="{8DDA1630-9304-4141-9CD6-210E781BF688}"/>
    <cellStyle name="60% - Accent2 5 4" xfId="16116" xr:uid="{E33EA537-0565-4ECD-AFCD-164A086EE6F3}"/>
    <cellStyle name="60% - Accent2 5 5" xfId="16117" xr:uid="{5EE01373-DB99-4F6F-95A1-11BF503B058B}"/>
    <cellStyle name="60% - Accent2 5 6" xfId="16118" xr:uid="{877B823D-E25F-4FCD-AEC1-F142B34C55B6}"/>
    <cellStyle name="60% - Accent2 5 7" xfId="16119" xr:uid="{59DF818F-9069-4D21-A27B-E79221F37ECD}"/>
    <cellStyle name="60% - Accent2 50" xfId="16120" xr:uid="{469930F6-D955-477A-9E98-BEA10AC34F6A}"/>
    <cellStyle name="60% - Accent2 50 2" xfId="16121" xr:uid="{C4832B12-4F76-44DF-94AA-9CA8B44BB983}"/>
    <cellStyle name="60% - Accent2 50 2 2" xfId="16122" xr:uid="{D5558EFB-C467-4C07-9D82-59C50FFFD84A}"/>
    <cellStyle name="60% - Accent2 50 3" xfId="16123" xr:uid="{60450157-1B26-4807-9378-5EDF77A67283}"/>
    <cellStyle name="60% - Accent2 50 4" xfId="16124" xr:uid="{9CE47E86-CB66-4A5A-B8C0-B71DAA9A49A6}"/>
    <cellStyle name="60% - Accent2 50 5" xfId="16125" xr:uid="{DC5EEBE2-C644-4B73-9ACB-A9D61F6A0E98}"/>
    <cellStyle name="60% - Accent2 50 6" xfId="16126" xr:uid="{9BB4B75D-CCDB-4154-8001-59FDCE3FAC96}"/>
    <cellStyle name="60% - Accent2 50 7" xfId="16127" xr:uid="{03038539-C377-4608-A973-67AEA6692A6C}"/>
    <cellStyle name="60% - Accent2 51" xfId="16128" xr:uid="{1EBBEAD9-A3F0-4DAA-BDFC-B8228CB9AD5B}"/>
    <cellStyle name="60% - Accent2 51 2" xfId="16129" xr:uid="{9E77D0ED-A3F8-4E44-92EB-46B357A0D9D7}"/>
    <cellStyle name="60% - Accent2 51 2 2" xfId="16130" xr:uid="{75CD4D7C-B29A-4384-BCC4-192AE6847361}"/>
    <cellStyle name="60% - Accent2 51 3" xfId="16131" xr:uid="{4FBF5BF7-E109-438F-AFF9-E2F8284B0824}"/>
    <cellStyle name="60% - Accent2 51 4" xfId="16132" xr:uid="{D9E71F8C-C870-49DA-85FB-0BBA0A12D26D}"/>
    <cellStyle name="60% - Accent2 51 5" xfId="16133" xr:uid="{3AEE469B-4DA0-4C77-9554-CFECC4DB0186}"/>
    <cellStyle name="60% - Accent2 51 6" xfId="16134" xr:uid="{0F17365D-C249-4AD1-B483-53A71B55C87E}"/>
    <cellStyle name="60% - Accent2 51 7" xfId="16135" xr:uid="{13B4A784-7169-47B0-8D2C-51189194B08C}"/>
    <cellStyle name="60% - Accent2 52" xfId="16136" xr:uid="{76929866-6B5C-447A-9B70-FEB89DD29B9A}"/>
    <cellStyle name="60% - Accent2 52 2" xfId="16137" xr:uid="{C5C0266F-7CD8-45BC-83D2-72822FA11D52}"/>
    <cellStyle name="60% - Accent2 52 2 2" xfId="16138" xr:uid="{96D899F7-ECBC-443B-BC7C-C112F055D5A4}"/>
    <cellStyle name="60% - Accent2 52 3" xfId="16139" xr:uid="{DB93BF3D-B66F-4977-B38A-64E31E3F5605}"/>
    <cellStyle name="60% - Accent2 52 4" xfId="16140" xr:uid="{D29111D3-1FB3-4D34-8E8B-2190C9FB5171}"/>
    <cellStyle name="60% - Accent2 52 5" xfId="16141" xr:uid="{95F1DA57-6D69-4838-96DF-6B65F7AF117F}"/>
    <cellStyle name="60% - Accent2 52 6" xfId="16142" xr:uid="{6FBB276C-F23A-44E6-A7A8-67C9652E5698}"/>
    <cellStyle name="60% - Accent2 52 7" xfId="16143" xr:uid="{A46A4E37-AE10-478A-895C-DAD0CFF1135F}"/>
    <cellStyle name="60% - Accent2 53" xfId="16144" xr:uid="{720A8DE8-9EEC-4F35-98D2-A75742742077}"/>
    <cellStyle name="60% - Accent2 53 2" xfId="16145" xr:uid="{B30B4515-2095-4934-984C-D00F4A289186}"/>
    <cellStyle name="60% - Accent2 53 2 2" xfId="16146" xr:uid="{30A703EC-4880-4A61-8EF3-6778302908E3}"/>
    <cellStyle name="60% - Accent2 53 3" xfId="16147" xr:uid="{3E7BDB89-910A-4272-B346-1B9FC80C99E1}"/>
    <cellStyle name="60% - Accent2 53 4" xfId="16148" xr:uid="{E3728D97-89F0-4506-B3E2-DF64FBE71682}"/>
    <cellStyle name="60% - Accent2 53 5" xfId="16149" xr:uid="{ED4C22F0-EC50-4734-A533-8A4599A2AF5E}"/>
    <cellStyle name="60% - Accent2 53 6" xfId="16150" xr:uid="{00E29177-5245-4F24-8B0C-D9FEC2B785CE}"/>
    <cellStyle name="60% - Accent2 53 7" xfId="16151" xr:uid="{F729383D-682B-4A16-A7D4-0DD14B4672A7}"/>
    <cellStyle name="60% - Accent2 54" xfId="16152" xr:uid="{C3A21A57-4B39-4819-87C9-4D50AD8C0757}"/>
    <cellStyle name="60% - Accent2 54 2" xfId="16153" xr:uid="{D335ABD4-957F-410B-8507-5714C89321F6}"/>
    <cellStyle name="60% - Accent2 54 2 2" xfId="16154" xr:uid="{E7BC57AF-9239-4D34-BA9A-A176C0789B44}"/>
    <cellStyle name="60% - Accent2 54 3" xfId="16155" xr:uid="{E2E5E1DE-8742-4B1C-B726-C979B9E730EF}"/>
    <cellStyle name="60% - Accent2 54 4" xfId="16156" xr:uid="{C528B326-539F-4D4E-B290-356447BB866F}"/>
    <cellStyle name="60% - Accent2 54 5" xfId="16157" xr:uid="{38609CB8-4D57-4F53-9C7A-437216FDEAAA}"/>
    <cellStyle name="60% - Accent2 54 6" xfId="16158" xr:uid="{0364D183-A6FF-48FB-B456-AEA6B09E621D}"/>
    <cellStyle name="60% - Accent2 54 7" xfId="16159" xr:uid="{97509FFD-1BDA-426C-B3ED-1CE852F3AB87}"/>
    <cellStyle name="60% - Accent2 55" xfId="16160" xr:uid="{1E08F734-0799-47EA-9AB7-3D0B0A03F8EF}"/>
    <cellStyle name="60% - Accent2 55 2" xfId="16161" xr:uid="{150789AD-D49B-474E-80CD-BDD51B179F28}"/>
    <cellStyle name="60% - Accent2 55 3" xfId="16162" xr:uid="{F1991259-6DF8-4371-8B4A-ECE446854E70}"/>
    <cellStyle name="60% - Accent2 55 4" xfId="16163" xr:uid="{FB8A2D69-7230-4F27-A290-3B8293F6DF6D}"/>
    <cellStyle name="60% - Accent2 55 5" xfId="16164" xr:uid="{A88B85A0-D77F-4939-89C2-F93ED7B45979}"/>
    <cellStyle name="60% - Accent2 55 6" xfId="16165" xr:uid="{72405FAB-16E2-40E1-9012-BA0D2426C5B1}"/>
    <cellStyle name="60% - Accent2 55 7" xfId="16166" xr:uid="{3EB76EB1-D9BA-4935-B6B3-DC5A4BBD53CD}"/>
    <cellStyle name="60% - Accent2 56" xfId="16167" xr:uid="{942BC3EF-DF3A-422F-AA87-DE21C9DEB8BE}"/>
    <cellStyle name="60% - Accent2 56 2" xfId="16168" xr:uid="{92E843A9-4EF1-4CDD-84B2-74F17D7556CD}"/>
    <cellStyle name="60% - Accent2 57" xfId="16169" xr:uid="{F821BA73-53ED-49BD-BF34-89A7CEFF1799}"/>
    <cellStyle name="60% - Accent2 58" xfId="16170" xr:uid="{D9175F0E-2D21-48C3-8A69-EB34A33A9D28}"/>
    <cellStyle name="60% - Accent2 59" xfId="16171" xr:uid="{9D241A5B-FFB5-4C9B-B393-F007B24BCDA5}"/>
    <cellStyle name="60% - Accent2 6" xfId="16172" xr:uid="{8CE84A8C-4C59-4168-903D-43E7B42065B5}"/>
    <cellStyle name="60% - Accent2 6 2" xfId="16173" xr:uid="{CB85C245-0883-4E15-BB70-E627D34DBC64}"/>
    <cellStyle name="60% - Accent2 6 2 2" xfId="16174" xr:uid="{8900BFAE-0C05-4CA3-9B18-B159FC83674E}"/>
    <cellStyle name="60% - Accent2 6 3" xfId="16175" xr:uid="{E8822A9E-4E7F-4007-BF64-514AC5D22FD1}"/>
    <cellStyle name="60% - Accent2 6 4" xfId="16176" xr:uid="{23720D35-D6D0-4747-B10A-B0F230E417A9}"/>
    <cellStyle name="60% - Accent2 6 5" xfId="16177" xr:uid="{6256C272-9BD9-482E-A9DE-69DCBD00EF14}"/>
    <cellStyle name="60% - Accent2 6 6" xfId="16178" xr:uid="{A8F2ADD7-F2D3-4F75-89EB-E82F81AEC7A6}"/>
    <cellStyle name="60% - Accent2 6 7" xfId="16179" xr:uid="{E2FA2095-8E27-4EF1-9D2B-83B34028D688}"/>
    <cellStyle name="60% - Accent2 60" xfId="16180" xr:uid="{B77C5A0A-5A74-4951-A883-17227AC32A64}"/>
    <cellStyle name="60% - Accent2 61" xfId="16181" xr:uid="{8028FEFA-20B3-4797-BAF7-CCE1ABC20F56}"/>
    <cellStyle name="60% - Accent2 62" xfId="16182" xr:uid="{9CE981C1-E5DC-4642-A31C-D2C5B6313CDB}"/>
    <cellStyle name="60% - Accent2 62 2" xfId="16183" xr:uid="{18DF6849-04B3-4063-AC08-3E552CF83786}"/>
    <cellStyle name="60% - Accent2 62 3" xfId="16184" xr:uid="{4ADC7351-D2EF-4F37-9BAC-3BD69367582B}"/>
    <cellStyle name="60% - Accent2 62 4" xfId="16185" xr:uid="{DF9E244F-7B47-4D42-8218-2E507C3B0346}"/>
    <cellStyle name="60% - Accent2 62 5" xfId="16186" xr:uid="{F272A946-7A4D-4BD9-BAEB-C4982AEEA88D}"/>
    <cellStyle name="60% - Accent2 62 6" xfId="16187" xr:uid="{1DECB310-2C4F-49BD-AF67-2F7F86B42C5D}"/>
    <cellStyle name="60% - Accent2 63" xfId="16188" xr:uid="{6689E378-947E-4AD6-9DC0-6C1BED337F08}"/>
    <cellStyle name="60% - Accent2 63 2" xfId="16189" xr:uid="{003E3BBF-72E0-4F6D-AA49-C7D84D20F0CD}"/>
    <cellStyle name="60% - Accent2 63 3" xfId="16190" xr:uid="{AE68CA16-21AD-4F28-8E33-CEEBECA8A3FB}"/>
    <cellStyle name="60% - Accent2 63 4" xfId="16191" xr:uid="{989211D4-D94D-4182-9B75-A4E37C17324A}"/>
    <cellStyle name="60% - Accent2 63 5" xfId="16192" xr:uid="{66675837-52A8-4B1F-AA44-BBF79D8C76C1}"/>
    <cellStyle name="60% - Accent2 63 6" xfId="16193" xr:uid="{8AFE6924-1BA8-466F-8A2B-22D094688018}"/>
    <cellStyle name="60% - Accent2 64" xfId="16194" xr:uid="{A6F38104-7267-4034-B919-D95632A4BA7B}"/>
    <cellStyle name="60% - Accent2 65" xfId="16195" xr:uid="{7B64D2A4-4075-4641-BA94-D324DEA8CB5B}"/>
    <cellStyle name="60% - Accent2 66" xfId="16196" xr:uid="{36DE854A-CCFB-4312-A50A-8A25181CB514}"/>
    <cellStyle name="60% - Accent2 67" xfId="16197" xr:uid="{47FA1C0C-D341-401C-8D3E-9EF778E2731B}"/>
    <cellStyle name="60% - Accent2 68" xfId="16198" xr:uid="{F87679F2-499D-470A-BF8D-0E7FF41F1E7B}"/>
    <cellStyle name="60% - Accent2 69" xfId="16199" xr:uid="{0DDB5D2E-5ECB-42D1-A010-546A2B43E454}"/>
    <cellStyle name="60% - Accent2 7" xfId="16200" xr:uid="{927001BE-A910-412E-8FE5-E6E132F9E9FF}"/>
    <cellStyle name="60% - Accent2 7 2" xfId="16201" xr:uid="{A416A1D1-63FC-4BEE-A138-6D6C7B938988}"/>
    <cellStyle name="60% - Accent2 7 2 2" xfId="16202" xr:uid="{37BD7548-FB11-4355-8142-FA43C22BB436}"/>
    <cellStyle name="60% - Accent2 7 3" xfId="16203" xr:uid="{56FACD65-C840-4AF5-8303-AB763DA8B969}"/>
    <cellStyle name="60% - Accent2 7 4" xfId="16204" xr:uid="{31649BF1-665F-49E1-A407-3E47717E2440}"/>
    <cellStyle name="60% - Accent2 7 5" xfId="16205" xr:uid="{FF6E9850-30BA-4B73-BB47-C16BAF5FC589}"/>
    <cellStyle name="60% - Accent2 7 6" xfId="16206" xr:uid="{24CAC2BB-5C6E-46D8-A606-F4EDFA32FCD5}"/>
    <cellStyle name="60% - Accent2 7 7" xfId="16207" xr:uid="{051B8B21-FBDC-4B1C-9981-C137B8045373}"/>
    <cellStyle name="60% - Accent2 70" xfId="16208" xr:uid="{5A17423A-ECCD-4D50-9D70-9AEB266A5DBF}"/>
    <cellStyle name="60% - Accent2 71" xfId="16209" xr:uid="{C1DB7F94-E745-4C90-9880-36DA15CA48EF}"/>
    <cellStyle name="60% - Accent2 72" xfId="32605" xr:uid="{2E38C7B0-4898-418B-8E35-904B6B7E8D9E}"/>
    <cellStyle name="60% - Accent2 8" xfId="16210" xr:uid="{C4A86B3E-5E03-4D84-8E62-B680C5B4C5A7}"/>
    <cellStyle name="60% - Accent2 8 2" xfId="16211" xr:uid="{3E80351B-1796-42CE-A631-CB3A496218BC}"/>
    <cellStyle name="60% - Accent2 8 2 2" xfId="16212" xr:uid="{5920159D-37E5-4D4C-AFFA-D09C155C7A57}"/>
    <cellStyle name="60% - Accent2 8 3" xfId="16213" xr:uid="{DFFCB592-C5C2-4666-B8D8-7C23295B0CFB}"/>
    <cellStyle name="60% - Accent2 8 4" xfId="16214" xr:uid="{43BC5DCA-9BB8-4E7E-B56C-8B015A18298C}"/>
    <cellStyle name="60% - Accent2 8 5" xfId="16215" xr:uid="{AECEDA8C-2026-488C-B4F2-84326657145D}"/>
    <cellStyle name="60% - Accent2 8 6" xfId="16216" xr:uid="{A211DE1A-8C69-4988-84F3-8C37F440292D}"/>
    <cellStyle name="60% - Accent2 8 7" xfId="16217" xr:uid="{E6283ADD-7F32-405C-8984-BE5D9BD53F2C}"/>
    <cellStyle name="60% - Accent2 9" xfId="16218" xr:uid="{7015196F-7279-4434-A59F-9817BF719E93}"/>
    <cellStyle name="60% - Accent2 9 2" xfId="16219" xr:uid="{43CCFFA1-071D-46D8-AF07-30B733501E63}"/>
    <cellStyle name="60% - Accent2 9 2 2" xfId="16220" xr:uid="{4DC3B109-48F9-4961-A3AF-A14A7CF4E1EA}"/>
    <cellStyle name="60% - Accent2 9 3" xfId="16221" xr:uid="{21CF1E94-43A6-4469-A478-754558EDD98A}"/>
    <cellStyle name="60% - Accent2 9 4" xfId="16222" xr:uid="{924560C5-FFD1-4DC2-A086-D861523DB3E5}"/>
    <cellStyle name="60% - Accent2 9 5" xfId="16223" xr:uid="{886B4DDA-1E2E-41F4-9F77-09BDF568CD62}"/>
    <cellStyle name="60% - Accent2 9 6" xfId="16224" xr:uid="{B2179B98-EED6-4431-BCBE-0FCAB8EB08F5}"/>
    <cellStyle name="60% - Accent2 9 7" xfId="16225" xr:uid="{F0762D00-3FF1-49F2-9CA1-0876871C50D3}"/>
    <cellStyle name="60% - Accent3" xfId="38" builtinId="40" customBuiltin="1"/>
    <cellStyle name="60% - Accent3 10" xfId="16226" xr:uid="{1D0E3720-48C4-4409-8102-C26E03BCFAA6}"/>
    <cellStyle name="60% - Accent3 10 2" xfId="16227" xr:uid="{9972B26E-B0DC-45F4-ACFD-6E67771F3260}"/>
    <cellStyle name="60% - Accent3 10 2 2" xfId="16228" xr:uid="{FF326D55-C45A-42D3-B779-E912D1CDBF61}"/>
    <cellStyle name="60% - Accent3 10 3" xfId="16229" xr:uid="{F0800004-D8F2-40A7-8B6E-E02869B6EF3F}"/>
    <cellStyle name="60% - Accent3 10 4" xfId="16230" xr:uid="{8E4640D7-FC4D-4C09-9074-941EEFA1B10A}"/>
    <cellStyle name="60% - Accent3 10 5" xfId="16231" xr:uid="{17586B70-B429-4DF2-B34F-4945982C8457}"/>
    <cellStyle name="60% - Accent3 10 6" xfId="16232" xr:uid="{DDD464A1-29EC-47E7-A9F6-CA20BEA40416}"/>
    <cellStyle name="60% - Accent3 10 7" xfId="16233" xr:uid="{67E54039-09A4-487D-90E1-656A3098061A}"/>
    <cellStyle name="60% - Accent3 11" xfId="16234" xr:uid="{A387421C-4F63-4656-9AB2-802E69E05BF2}"/>
    <cellStyle name="60% - Accent3 11 2" xfId="16235" xr:uid="{F0B63DD2-87CE-4A9C-9AAD-FFDEF4F7159E}"/>
    <cellStyle name="60% - Accent3 11 2 2" xfId="16236" xr:uid="{85AE0D12-78D8-4E29-AF4F-171B7249E4A7}"/>
    <cellStyle name="60% - Accent3 11 3" xfId="16237" xr:uid="{69E12C22-F065-44E6-A9CB-CD3658D78381}"/>
    <cellStyle name="60% - Accent3 11 4" xfId="16238" xr:uid="{D3A0C214-7D8F-4DCD-8A84-92F9F12CB6E1}"/>
    <cellStyle name="60% - Accent3 11 5" xfId="16239" xr:uid="{3F71A013-53BF-438A-B658-3B9DE3242180}"/>
    <cellStyle name="60% - Accent3 11 6" xfId="16240" xr:uid="{53360934-230A-423A-898C-B292E8417493}"/>
    <cellStyle name="60% - Accent3 11 7" xfId="16241" xr:uid="{AE2682DF-387F-431E-AC68-92E08822ADB0}"/>
    <cellStyle name="60% - Accent3 12" xfId="16242" xr:uid="{A94AB89C-E357-40C5-8CDB-7F401EAE1B43}"/>
    <cellStyle name="60% - Accent3 12 2" xfId="16243" xr:uid="{247C0540-E599-4F1A-85B6-C87FF767CB88}"/>
    <cellStyle name="60% - Accent3 12 2 2" xfId="16244" xr:uid="{C2687C22-753D-47C3-BF47-4BE02C12D8C5}"/>
    <cellStyle name="60% - Accent3 12 3" xfId="16245" xr:uid="{BBD48B3A-E7FD-4CF2-8D94-2383EF4D5E2E}"/>
    <cellStyle name="60% - Accent3 12 4" xfId="16246" xr:uid="{B33536F5-978E-4EAB-A55F-065596770863}"/>
    <cellStyle name="60% - Accent3 12 5" xfId="16247" xr:uid="{60A5937B-FC29-4229-B060-45BE4F17374B}"/>
    <cellStyle name="60% - Accent3 12 6" xfId="16248" xr:uid="{1C93AED5-A690-4B32-8E20-CE420464A1F0}"/>
    <cellStyle name="60% - Accent3 12 7" xfId="16249" xr:uid="{5680A3EC-20A2-47AD-B1AB-82D2B942D7E3}"/>
    <cellStyle name="60% - Accent3 13" xfId="16250" xr:uid="{CAEE84D6-B7A8-4575-A602-C93BB9DFE696}"/>
    <cellStyle name="60% - Accent3 13 2" xfId="16251" xr:uid="{72144655-6BF4-4566-BCA8-730D15CC5142}"/>
    <cellStyle name="60% - Accent3 13 2 2" xfId="16252" xr:uid="{FD0F04AC-5C0A-45E3-BDD2-9D7CE050C666}"/>
    <cellStyle name="60% - Accent3 13 3" xfId="16253" xr:uid="{438F82A7-B43F-494B-A623-4263CE3078C3}"/>
    <cellStyle name="60% - Accent3 13 4" xfId="16254" xr:uid="{55B855FB-23FE-49E1-B1A9-4AF54A0DD291}"/>
    <cellStyle name="60% - Accent3 13 5" xfId="16255" xr:uid="{0EE07664-A4F1-4FB7-9C26-9469FFFF0B74}"/>
    <cellStyle name="60% - Accent3 13 6" xfId="16256" xr:uid="{0DE8E9F8-15E2-4F17-A98D-AE002402ABC0}"/>
    <cellStyle name="60% - Accent3 13 7" xfId="16257" xr:uid="{EE10A86D-4AC1-4CAB-A7BF-C3DF9B596F2E}"/>
    <cellStyle name="60% - Accent3 14" xfId="16258" xr:uid="{941F225D-C3A5-480C-9305-D91F53D39E4C}"/>
    <cellStyle name="60% - Accent3 14 2" xfId="16259" xr:uid="{5E800D21-2A32-40EF-AC24-A42FE3DBD3AF}"/>
    <cellStyle name="60% - Accent3 14 2 2" xfId="16260" xr:uid="{00789774-18CD-4ADD-95CC-2298C88B2750}"/>
    <cellStyle name="60% - Accent3 14 3" xfId="16261" xr:uid="{8CD64496-5652-4137-9746-8D9C57FDCF0A}"/>
    <cellStyle name="60% - Accent3 14 4" xfId="16262" xr:uid="{81D622BD-E9B5-4931-B030-7C6B9D9F88F7}"/>
    <cellStyle name="60% - Accent3 14 5" xfId="16263" xr:uid="{1533D768-A61A-49CB-A44D-9A427A88C632}"/>
    <cellStyle name="60% - Accent3 14 6" xfId="16264" xr:uid="{8BADD457-2C48-4E70-9B78-68E852F2309D}"/>
    <cellStyle name="60% - Accent3 14 7" xfId="16265" xr:uid="{C6DF94B2-A92A-441B-B6D4-66D68BEE06C3}"/>
    <cellStyle name="60% - Accent3 15" xfId="16266" xr:uid="{F0C16428-8E1E-4F96-8ECA-7A0B1D13C1B2}"/>
    <cellStyle name="60% - Accent3 15 2" xfId="16267" xr:uid="{E3E7BDF0-CA5E-473C-9B4F-872966E0D95D}"/>
    <cellStyle name="60% - Accent3 15 2 2" xfId="16268" xr:uid="{11287C00-E1C3-4393-9C1A-BBC07D095965}"/>
    <cellStyle name="60% - Accent3 15 3" xfId="16269" xr:uid="{F6D98A85-8954-4761-8EE8-100F1A054158}"/>
    <cellStyle name="60% - Accent3 15 4" xfId="16270" xr:uid="{A71CB432-85CF-4A0F-A8E2-65752F4E461A}"/>
    <cellStyle name="60% - Accent3 15 5" xfId="16271" xr:uid="{E02C9AD3-2D21-41F0-AA66-CE4D763C2B47}"/>
    <cellStyle name="60% - Accent3 15 6" xfId="16272" xr:uid="{2CE0BE4F-CD72-4AF2-9C9F-431B3FD8DE24}"/>
    <cellStyle name="60% - Accent3 15 7" xfId="16273" xr:uid="{CC4F6DC7-23EE-4F84-A05B-4D9C4F845AEC}"/>
    <cellStyle name="60% - Accent3 16" xfId="16274" xr:uid="{D2288EBD-D189-4F05-88A3-E866F7F9C2A3}"/>
    <cellStyle name="60% - Accent3 16 2" xfId="16275" xr:uid="{B1B37439-5453-4983-B894-FF857C3666F6}"/>
    <cellStyle name="60% - Accent3 16 2 2" xfId="16276" xr:uid="{D003ED0E-175B-4316-BAC2-541345A3948D}"/>
    <cellStyle name="60% - Accent3 16 3" xfId="16277" xr:uid="{4D1DC399-C808-46D0-871C-F263A2D15AA6}"/>
    <cellStyle name="60% - Accent3 16 4" xfId="16278" xr:uid="{6B344EB9-0BB7-4891-BE5E-98DDFF7FA62E}"/>
    <cellStyle name="60% - Accent3 16 5" xfId="16279" xr:uid="{9066764E-B552-4765-840C-B8C0531A659E}"/>
    <cellStyle name="60% - Accent3 16 6" xfId="16280" xr:uid="{0151F6B4-63D6-44CC-A5DA-4A5891460369}"/>
    <cellStyle name="60% - Accent3 16 7" xfId="16281" xr:uid="{6FBBE7E3-E060-49DE-B4F0-1CE9584A6196}"/>
    <cellStyle name="60% - Accent3 17" xfId="16282" xr:uid="{4E5EC56B-2127-4B7A-9555-23ED7D4341A5}"/>
    <cellStyle name="60% - Accent3 17 2" xfId="16283" xr:uid="{731987ED-C2DF-4B43-B777-4F041C5B5F98}"/>
    <cellStyle name="60% - Accent3 17 2 2" xfId="16284" xr:uid="{B4F00E65-06C3-4199-B4E4-9F74EB7141B4}"/>
    <cellStyle name="60% - Accent3 17 3" xfId="16285" xr:uid="{82B81826-903F-4B1A-9F48-642EF28798E6}"/>
    <cellStyle name="60% - Accent3 17 4" xfId="16286" xr:uid="{EB390C7D-BC8F-464F-B19C-2E07CAD8ED46}"/>
    <cellStyle name="60% - Accent3 17 5" xfId="16287" xr:uid="{7A47B474-122E-4CED-9E97-1A1C267896E2}"/>
    <cellStyle name="60% - Accent3 17 6" xfId="16288" xr:uid="{2CDF7745-C281-4E66-B1EF-E0C5A899807D}"/>
    <cellStyle name="60% - Accent3 17 7" xfId="16289" xr:uid="{591367B7-C94C-4670-8360-8306C7F789D0}"/>
    <cellStyle name="60% - Accent3 18" xfId="16290" xr:uid="{08D35D04-B673-46D9-BD91-4FE77B1E3A4F}"/>
    <cellStyle name="60% - Accent3 18 2" xfId="16291" xr:uid="{AAE35487-01A5-47EE-988C-15D79D4AD0E5}"/>
    <cellStyle name="60% - Accent3 18 2 2" xfId="16292" xr:uid="{86777069-7F0B-41E0-9B3A-CC8705C7C65A}"/>
    <cellStyle name="60% - Accent3 18 3" xfId="16293" xr:uid="{24E795E9-9EF7-440D-9F43-C1648CAECFA5}"/>
    <cellStyle name="60% - Accent3 18 4" xfId="16294" xr:uid="{5CC8E3D2-E8C7-4CF1-976C-F12DD458FA6E}"/>
    <cellStyle name="60% - Accent3 18 5" xfId="16295" xr:uid="{7ABC5FB4-E5E9-4F6E-B43A-374FDAAE4531}"/>
    <cellStyle name="60% - Accent3 18 6" xfId="16296" xr:uid="{3C2C7643-C616-48BC-9954-B89EF2E92C53}"/>
    <cellStyle name="60% - Accent3 18 7" xfId="16297" xr:uid="{4A6C211D-9B23-4125-96E3-BFAEE40A3C23}"/>
    <cellStyle name="60% - Accent3 19" xfId="16298" xr:uid="{11C5900D-30EB-4840-9C97-0969B06B67E6}"/>
    <cellStyle name="60% - Accent3 19 2" xfId="16299" xr:uid="{3C814BD0-978A-4534-A2F5-365175E8CD22}"/>
    <cellStyle name="60% - Accent3 19 2 2" xfId="16300" xr:uid="{A0B1D03C-84A8-49E8-9930-6DA16A62B67B}"/>
    <cellStyle name="60% - Accent3 19 3" xfId="16301" xr:uid="{DDF9A18E-A248-446A-A74F-7C2AF930ACD4}"/>
    <cellStyle name="60% - Accent3 19 4" xfId="16302" xr:uid="{7BE81181-8811-426F-BBB3-7289F43DC12D}"/>
    <cellStyle name="60% - Accent3 19 5" xfId="16303" xr:uid="{391E88B2-33CB-46B8-AB3F-8F1A31467BDB}"/>
    <cellStyle name="60% - Accent3 19 6" xfId="16304" xr:uid="{F4BED64C-3744-47B3-A6BF-E2F3A75557A2}"/>
    <cellStyle name="60% - Accent3 19 7" xfId="16305" xr:uid="{CED3A31B-3198-4D6A-996B-55951475F107}"/>
    <cellStyle name="60% - Accent3 2" xfId="16306" xr:uid="{81AD59B7-F9C4-4A00-86AF-4A31DA04579F}"/>
    <cellStyle name="60% - Accent3 2 10" xfId="32631" xr:uid="{B03763D4-ABAB-448B-A6AF-4BD9AFB043DE}"/>
    <cellStyle name="60% - Accent3 2 11" xfId="32955" xr:uid="{32B4DA42-ABC8-460C-84EE-5E5AE59A1BB4}"/>
    <cellStyle name="60% - Accent3 2 2" xfId="16307" xr:uid="{260AC49C-655E-4875-AAEB-FC4C2F971EDD}"/>
    <cellStyle name="60% - Accent3 2 2 2" xfId="16308" xr:uid="{25E0009E-47B1-4276-A23C-F9B533423D6D}"/>
    <cellStyle name="60% - Accent3 2 3" xfId="16309" xr:uid="{752A910B-1663-4ACD-BC52-ECF595164D41}"/>
    <cellStyle name="60% - Accent3 2 4" xfId="16310" xr:uid="{36D0E69E-A95A-4459-B696-E2F7D279B709}"/>
    <cellStyle name="60% - Accent3 2 5" xfId="16311" xr:uid="{09DDA909-3413-4E15-8489-CC055E69075F}"/>
    <cellStyle name="60% - Accent3 2 6" xfId="16312" xr:uid="{3CDE6B45-1FE5-46EC-A0AC-4DA5DC178DEC}"/>
    <cellStyle name="60% - Accent3 2 7" xfId="16313" xr:uid="{0CABEFFB-CEFC-45FB-8BDF-6AF98D1F4969}"/>
    <cellStyle name="60% - Accent3 2 8" xfId="16314" xr:uid="{4C6D2726-B96D-495F-AE75-D73C1E6D084D}"/>
    <cellStyle name="60% - Accent3 2 9" xfId="16315" xr:uid="{29321306-140F-44DA-9667-8E01AFCBAA52}"/>
    <cellStyle name="60% - Accent3 20" xfId="16316" xr:uid="{416F7643-016D-43DE-B23C-0EB53E7C02FC}"/>
    <cellStyle name="60% - Accent3 20 2" xfId="16317" xr:uid="{BE626CD3-F8AF-4A97-ADF8-5662917E9E06}"/>
    <cellStyle name="60% - Accent3 20 2 2" xfId="16318" xr:uid="{0705F5B5-B017-412E-A993-D30CA2B4C883}"/>
    <cellStyle name="60% - Accent3 20 3" xfId="16319" xr:uid="{14F20EF3-5DCC-4103-A043-DF69AAEB81DB}"/>
    <cellStyle name="60% - Accent3 20 4" xfId="16320" xr:uid="{D05CCCA5-4410-48C9-9789-A1239B314E0A}"/>
    <cellStyle name="60% - Accent3 20 5" xfId="16321" xr:uid="{1E5EAC70-2267-4EB0-A520-CED9A1C53F9E}"/>
    <cellStyle name="60% - Accent3 20 6" xfId="16322" xr:uid="{295FF403-46EA-4C8F-988D-A42BC1B65AE0}"/>
    <cellStyle name="60% - Accent3 20 7" xfId="16323" xr:uid="{7750D1B9-D3EA-4845-9BC9-C14000CF9D9F}"/>
    <cellStyle name="60% - Accent3 21" xfId="16324" xr:uid="{3C723A5E-6DF9-42A5-8FA5-26F246650F46}"/>
    <cellStyle name="60% - Accent3 21 2" xfId="16325" xr:uid="{1121F9D2-F7BC-4AEE-98B8-5CDE95DF6F33}"/>
    <cellStyle name="60% - Accent3 21 2 2" xfId="16326" xr:uid="{75E7B019-B8D5-404D-B942-A33624FB0F1A}"/>
    <cellStyle name="60% - Accent3 21 3" xfId="16327" xr:uid="{B15E17AC-F222-4EA3-A969-15E197F00257}"/>
    <cellStyle name="60% - Accent3 21 4" xfId="16328" xr:uid="{BF8DEF3F-216A-4EA6-8A0C-694ED7EC409A}"/>
    <cellStyle name="60% - Accent3 21 5" xfId="16329" xr:uid="{076D6D29-2C1C-4395-914F-3003579F30B6}"/>
    <cellStyle name="60% - Accent3 21 6" xfId="16330" xr:uid="{4B91A4A8-4EBA-46D4-AEE4-204C1D58C28B}"/>
    <cellStyle name="60% - Accent3 21 7" xfId="16331" xr:uid="{607F17F1-9E54-4D8C-A21C-4176C962AABD}"/>
    <cellStyle name="60% - Accent3 22" xfId="16332" xr:uid="{DEB80C3C-6A7B-43F0-9C7B-A19547DFBA4A}"/>
    <cellStyle name="60% - Accent3 22 2" xfId="16333" xr:uid="{83626DBF-E2BE-4303-9E70-8AD73A71DE0A}"/>
    <cellStyle name="60% - Accent3 22 2 2" xfId="16334" xr:uid="{ED7ED0F5-63A0-4DD0-945F-716564C456D9}"/>
    <cellStyle name="60% - Accent3 22 3" xfId="16335" xr:uid="{6EA3F4D5-776B-498D-B08F-4CAB3553C705}"/>
    <cellStyle name="60% - Accent3 22 4" xfId="16336" xr:uid="{F5926D54-DAE4-466F-A4C9-5B4DCDD86F14}"/>
    <cellStyle name="60% - Accent3 22 5" xfId="16337" xr:uid="{0298DB50-1605-4823-AC4F-C9903D0EA1E4}"/>
    <cellStyle name="60% - Accent3 22 6" xfId="16338" xr:uid="{3C130D9F-D419-498D-926F-85AB12C89450}"/>
    <cellStyle name="60% - Accent3 22 7" xfId="16339" xr:uid="{AE5F6742-5E3C-488C-BED3-5ADC865C109D}"/>
    <cellStyle name="60% - Accent3 23" xfId="16340" xr:uid="{BC8E581B-5F36-4C12-B9C5-26274EBFE5A4}"/>
    <cellStyle name="60% - Accent3 23 2" xfId="16341" xr:uid="{24A67776-4E06-43C1-8958-2AD1FF264E96}"/>
    <cellStyle name="60% - Accent3 23 2 2" xfId="16342" xr:uid="{A326C049-C609-4C51-A57C-945668344981}"/>
    <cellStyle name="60% - Accent3 23 3" xfId="16343" xr:uid="{95A07CB8-A8D6-443E-B5BC-321D9762A05E}"/>
    <cellStyle name="60% - Accent3 23 4" xfId="16344" xr:uid="{4C2CEB19-35CB-4725-9E64-D46A37AD41A7}"/>
    <cellStyle name="60% - Accent3 23 5" xfId="16345" xr:uid="{B04CFF27-2E51-4A9F-9AB4-0A321E625AC8}"/>
    <cellStyle name="60% - Accent3 23 6" xfId="16346" xr:uid="{5F4EF130-E676-4D1E-829B-C6B8260D394C}"/>
    <cellStyle name="60% - Accent3 23 7" xfId="16347" xr:uid="{9E7EE2F1-11A4-4F8F-9299-3E9BA5E1C0E4}"/>
    <cellStyle name="60% - Accent3 24" xfId="16348" xr:uid="{72C66168-AA2C-4F05-A04F-1578A7A1E6EA}"/>
    <cellStyle name="60% - Accent3 24 2" xfId="16349" xr:uid="{D8D1685D-6C3A-4A6D-8B2D-E366A2761B12}"/>
    <cellStyle name="60% - Accent3 24 2 2" xfId="16350" xr:uid="{C3EB1CE9-9686-44AF-BD57-83E4D7607277}"/>
    <cellStyle name="60% - Accent3 24 3" xfId="16351" xr:uid="{C915B2FE-DA95-4F91-AC85-1CFF5713FD16}"/>
    <cellStyle name="60% - Accent3 24 4" xfId="16352" xr:uid="{E35080CC-A104-416B-BB1C-C436B6069549}"/>
    <cellStyle name="60% - Accent3 24 5" xfId="16353" xr:uid="{790F98FD-8798-4D38-B7B3-624ED01C50AE}"/>
    <cellStyle name="60% - Accent3 24 6" xfId="16354" xr:uid="{2265AF01-F862-4E52-89A2-7039C42A92EF}"/>
    <cellStyle name="60% - Accent3 24 7" xfId="16355" xr:uid="{66ECC4A6-DF11-4029-85FD-66CA27EB9A7A}"/>
    <cellStyle name="60% - Accent3 25" xfId="16356" xr:uid="{B2025E00-F161-4A7D-8D33-ED53D0E022AE}"/>
    <cellStyle name="60% - Accent3 25 2" xfId="16357" xr:uid="{A4E644D9-DB46-441B-9561-3955ED277BC6}"/>
    <cellStyle name="60% - Accent3 25 2 2" xfId="16358" xr:uid="{B65A3851-6E59-45A1-B96A-E8E961369E8D}"/>
    <cellStyle name="60% - Accent3 25 3" xfId="16359" xr:uid="{D3EF604D-BFE4-4F3C-8062-F85C991FD522}"/>
    <cellStyle name="60% - Accent3 25 4" xfId="16360" xr:uid="{2A442A0F-AD04-41D5-94D1-B8BC8FABBAA6}"/>
    <cellStyle name="60% - Accent3 25 5" xfId="16361" xr:uid="{F22D57F5-2164-48FD-8BCC-73C48C2F8D5D}"/>
    <cellStyle name="60% - Accent3 25 6" xfId="16362" xr:uid="{7F9524FA-EC1C-40D9-94D1-39CACBDE0A71}"/>
    <cellStyle name="60% - Accent3 25 7" xfId="16363" xr:uid="{57F21391-6D8B-49D9-9576-BD71A0F827D3}"/>
    <cellStyle name="60% - Accent3 26" xfId="16364" xr:uid="{AD8D5057-A27E-476E-9E28-6404AE40536F}"/>
    <cellStyle name="60% - Accent3 26 2" xfId="16365" xr:uid="{7229BFC9-4FCC-464E-829A-CDC5CD1DD920}"/>
    <cellStyle name="60% - Accent3 26 2 2" xfId="16366" xr:uid="{9B96BBAA-4865-45C9-888B-243EAAAA1FB2}"/>
    <cellStyle name="60% - Accent3 26 3" xfId="16367" xr:uid="{98C37D67-3033-42B5-A17D-BE557668E5AC}"/>
    <cellStyle name="60% - Accent3 26 4" xfId="16368" xr:uid="{1E8CEEA8-64F1-42B1-809B-4D569842F8C2}"/>
    <cellStyle name="60% - Accent3 26 5" xfId="16369" xr:uid="{F57BAE09-4333-4D68-9F05-3886CD46B0E9}"/>
    <cellStyle name="60% - Accent3 26 6" xfId="16370" xr:uid="{F1CFA1A5-4231-414B-ACEF-798F97FE5A2D}"/>
    <cellStyle name="60% - Accent3 26 7" xfId="16371" xr:uid="{63A3A2F2-92A9-4755-9A85-7CD3174036BD}"/>
    <cellStyle name="60% - Accent3 27" xfId="16372" xr:uid="{1C1042CB-BB36-448E-AB07-20A18A651DD0}"/>
    <cellStyle name="60% - Accent3 27 2" xfId="16373" xr:uid="{7430FF75-FE6C-4279-BB0A-C94419697ABA}"/>
    <cellStyle name="60% - Accent3 27 2 2" xfId="16374" xr:uid="{2D3AC899-28B0-44CD-A262-17577EFA2D64}"/>
    <cellStyle name="60% - Accent3 27 3" xfId="16375" xr:uid="{8040A10A-BD67-4AAF-9DE1-0F349C19CD9D}"/>
    <cellStyle name="60% - Accent3 27 4" xfId="16376" xr:uid="{F2FED3CD-105E-4D5E-8B8D-FD8944A69922}"/>
    <cellStyle name="60% - Accent3 27 5" xfId="16377" xr:uid="{33474DC8-95FD-4257-9ACC-D7C3EA6DD437}"/>
    <cellStyle name="60% - Accent3 27 6" xfId="16378" xr:uid="{D94FE747-8D24-4B6A-93FB-D0AB1CA89F4C}"/>
    <cellStyle name="60% - Accent3 27 7" xfId="16379" xr:uid="{0FB58791-F2B0-43D2-B506-5DC66FF9A5E8}"/>
    <cellStyle name="60% - Accent3 28" xfId="16380" xr:uid="{DD4868E9-A0A6-4AB4-8C3E-0844F926B06F}"/>
    <cellStyle name="60% - Accent3 28 2" xfId="16381" xr:uid="{696AF0D8-E0BB-4DBE-A559-CA29278D1EF4}"/>
    <cellStyle name="60% - Accent3 28 2 2" xfId="16382" xr:uid="{75E0F43C-2D09-41E9-84DE-060BE7B29832}"/>
    <cellStyle name="60% - Accent3 28 3" xfId="16383" xr:uid="{562E3117-B988-43CC-885A-B7274EE279BD}"/>
    <cellStyle name="60% - Accent3 28 4" xfId="16384" xr:uid="{F085B7EC-8CE6-4FCF-B436-0FD1D72633DA}"/>
    <cellStyle name="60% - Accent3 28 5" xfId="16385" xr:uid="{22EC2287-3B1F-4586-9172-6B3F55A24FF7}"/>
    <cellStyle name="60% - Accent3 28 6" xfId="16386" xr:uid="{069EC608-8958-4365-B616-AB39DFD489A3}"/>
    <cellStyle name="60% - Accent3 28 7" xfId="16387" xr:uid="{B69C1585-E820-479B-AEB5-360F752D4383}"/>
    <cellStyle name="60% - Accent3 29" xfId="16388" xr:uid="{1D067F11-33B8-482E-8354-61BBAE1DD340}"/>
    <cellStyle name="60% - Accent3 29 2" xfId="16389" xr:uid="{4E6839A4-3EE7-4E41-AD9A-F48487FFC91F}"/>
    <cellStyle name="60% - Accent3 29 2 2" xfId="16390" xr:uid="{BBD8900E-6266-4C9E-85D7-065D7B915336}"/>
    <cellStyle name="60% - Accent3 29 3" xfId="16391" xr:uid="{F9B22534-2F24-403A-94FA-F818A75D1EF8}"/>
    <cellStyle name="60% - Accent3 29 4" xfId="16392" xr:uid="{DA44CE92-2F1F-4ED8-B069-1EDA5372E7D8}"/>
    <cellStyle name="60% - Accent3 29 5" xfId="16393" xr:uid="{6B1EB0DE-E5F9-4580-83AE-AAAD4171941D}"/>
    <cellStyle name="60% - Accent3 29 6" xfId="16394" xr:uid="{E1D07B47-904E-4EBC-AB84-D685E289CA87}"/>
    <cellStyle name="60% - Accent3 29 7" xfId="16395" xr:uid="{4A28297B-6FF7-457C-BE1C-034D97BCE7FF}"/>
    <cellStyle name="60% - Accent3 3" xfId="16396" xr:uid="{C4453D75-7EB5-44D2-95E3-5949D724EB15}"/>
    <cellStyle name="60% - Accent3 3 2" xfId="16397" xr:uid="{74725DE6-A0A4-4A41-9925-1BFC161CB532}"/>
    <cellStyle name="60% - Accent3 3 2 2" xfId="16398" xr:uid="{B1420A35-6A8D-4031-B971-5B65A38FB1DF}"/>
    <cellStyle name="60% - Accent3 3 3" xfId="16399" xr:uid="{A818D7EB-107B-4B1E-B1EB-6A5C57DF9331}"/>
    <cellStyle name="60% - Accent3 3 4" xfId="16400" xr:uid="{15D5EC5C-175D-44D9-A7DE-B4BDF0AAF9F5}"/>
    <cellStyle name="60% - Accent3 3 5" xfId="16401" xr:uid="{44437323-BF66-48F0-8364-046564376467}"/>
    <cellStyle name="60% - Accent3 3 6" xfId="16402" xr:uid="{BC8ADAB8-B980-4C6A-B90A-F5040A2A7F95}"/>
    <cellStyle name="60% - Accent3 3 7" xfId="16403" xr:uid="{B9E4339F-B055-4E19-BDA0-8BDDEFD37F25}"/>
    <cellStyle name="60% - Accent3 3 8" xfId="32956" xr:uid="{23718F4C-E0AB-42DF-9DCC-2287E29902C8}"/>
    <cellStyle name="60% - Accent3 30" xfId="16404" xr:uid="{7F059950-F537-4F99-AC8F-22F365233F0F}"/>
    <cellStyle name="60% - Accent3 30 2" xfId="16405" xr:uid="{839D8D82-516C-483B-A975-6AA6D6724EF0}"/>
    <cellStyle name="60% - Accent3 30 2 2" xfId="16406" xr:uid="{59FD256B-6F3E-43A8-AD64-70400D988FCE}"/>
    <cellStyle name="60% - Accent3 30 3" xfId="16407" xr:uid="{DDC125BF-CBE2-4018-9C80-0C7BBC7B8643}"/>
    <cellStyle name="60% - Accent3 30 4" xfId="16408" xr:uid="{09FDC9FD-2384-42B4-B391-D82837FFABE1}"/>
    <cellStyle name="60% - Accent3 30 5" xfId="16409" xr:uid="{7045902A-B881-44DD-8DD8-3D6E5A59ECD1}"/>
    <cellStyle name="60% - Accent3 30 6" xfId="16410" xr:uid="{189953B1-E8B7-4F78-8C75-8196F4F2C9D3}"/>
    <cellStyle name="60% - Accent3 30 7" xfId="16411" xr:uid="{72C38ED4-F4B8-408B-9707-5B02CD5C4C85}"/>
    <cellStyle name="60% - Accent3 31" xfId="16412" xr:uid="{453E9010-EC01-4BB5-BC65-7E34171BC016}"/>
    <cellStyle name="60% - Accent3 31 2" xfId="16413" xr:uid="{E8842360-AF9B-4B34-B76A-0CB0EA0279A0}"/>
    <cellStyle name="60% - Accent3 31 2 2" xfId="16414" xr:uid="{BEE172E5-B8AB-47F4-B3FD-EF2047923981}"/>
    <cellStyle name="60% - Accent3 31 3" xfId="16415" xr:uid="{80AB1FC4-6F65-4A27-958C-9AA5A53ABEB8}"/>
    <cellStyle name="60% - Accent3 31 4" xfId="16416" xr:uid="{1143C6FE-0455-4F13-A5BD-62E886964ACD}"/>
    <cellStyle name="60% - Accent3 31 5" xfId="16417" xr:uid="{2695AC3C-427C-40A5-8CCE-89744710A778}"/>
    <cellStyle name="60% - Accent3 31 6" xfId="16418" xr:uid="{8A611B30-FFC5-482B-97E5-DDF78395870C}"/>
    <cellStyle name="60% - Accent3 31 7" xfId="16419" xr:uid="{C92BD284-A34A-4238-B24E-4270CA3BB158}"/>
    <cellStyle name="60% - Accent3 32" xfId="16420" xr:uid="{D482DA23-B010-4B14-A825-B276FCA228FC}"/>
    <cellStyle name="60% - Accent3 32 2" xfId="16421" xr:uid="{DD10ACDB-C37B-434E-9FD2-9ACB9142A68D}"/>
    <cellStyle name="60% - Accent3 32 2 2" xfId="16422" xr:uid="{ADC786BB-0C1F-4F58-9E6C-69A3633FBF74}"/>
    <cellStyle name="60% - Accent3 32 3" xfId="16423" xr:uid="{E15725F0-E591-44CC-AEA2-585775E6A9D6}"/>
    <cellStyle name="60% - Accent3 32 4" xfId="16424" xr:uid="{1AAB81A3-3ED3-4C84-8929-6846E18D4DBF}"/>
    <cellStyle name="60% - Accent3 32 5" xfId="16425" xr:uid="{56D053B1-7FBE-4B1A-8138-12FA08670AF5}"/>
    <cellStyle name="60% - Accent3 32 6" xfId="16426" xr:uid="{529979B7-9422-478B-AC77-87AE6CDF7515}"/>
    <cellStyle name="60% - Accent3 32 7" xfId="16427" xr:uid="{469146B8-3D34-4E1C-88DE-309034662FD7}"/>
    <cellStyle name="60% - Accent3 33" xfId="16428" xr:uid="{18FC9EE1-9C7C-4773-8B85-AC75BA33F9EC}"/>
    <cellStyle name="60% - Accent3 33 2" xfId="16429" xr:uid="{AF38D546-DB57-4935-BD08-958A0EF40F90}"/>
    <cellStyle name="60% - Accent3 33 2 2" xfId="16430" xr:uid="{3A945787-EAC7-4A4C-8337-7F32E326B18D}"/>
    <cellStyle name="60% - Accent3 33 3" xfId="16431" xr:uid="{FA3D960B-896A-4BFD-8737-6AF9A07680BB}"/>
    <cellStyle name="60% - Accent3 33 4" xfId="16432" xr:uid="{B1159CA0-3594-4D6C-9F30-46EA80C583AA}"/>
    <cellStyle name="60% - Accent3 33 5" xfId="16433" xr:uid="{CD179137-FD7C-44E0-9368-F353FF29DB1A}"/>
    <cellStyle name="60% - Accent3 33 6" xfId="16434" xr:uid="{86469FF1-B52F-4FA0-8867-09027DA1EF16}"/>
    <cellStyle name="60% - Accent3 33 7" xfId="16435" xr:uid="{57F6BDC8-6606-4D81-AC5F-156DCD12AB12}"/>
    <cellStyle name="60% - Accent3 34" xfId="16436" xr:uid="{87CD20AB-ED5E-4E72-8ADA-BB779E93D711}"/>
    <cellStyle name="60% - Accent3 34 2" xfId="16437" xr:uid="{F2403463-FFB6-4D86-AB53-D9054A0E56F7}"/>
    <cellStyle name="60% - Accent3 34 2 2" xfId="16438" xr:uid="{1B762408-ACE3-41FD-8591-E767EC2CF848}"/>
    <cellStyle name="60% - Accent3 34 3" xfId="16439" xr:uid="{76708108-42E2-4E29-B2BC-8F10C3F28EF6}"/>
    <cellStyle name="60% - Accent3 34 4" xfId="16440" xr:uid="{96AD0376-3B4A-4EAB-BC59-AF3B6F6E57C8}"/>
    <cellStyle name="60% - Accent3 34 5" xfId="16441" xr:uid="{9559F490-7F4D-4AF8-AC31-7929886F4925}"/>
    <cellStyle name="60% - Accent3 34 6" xfId="16442" xr:uid="{C3E5014C-5AE2-4582-804D-D7AD6FF4989C}"/>
    <cellStyle name="60% - Accent3 34 7" xfId="16443" xr:uid="{B7D78B4D-99AD-4106-B9AC-AC64C268F6F7}"/>
    <cellStyle name="60% - Accent3 35" xfId="16444" xr:uid="{89B350E3-2621-482C-A80B-0C1F0672B882}"/>
    <cellStyle name="60% - Accent3 35 2" xfId="16445" xr:uid="{6BC25CB7-6A1D-430F-A88D-D80A66A2EAE3}"/>
    <cellStyle name="60% - Accent3 35 2 2" xfId="16446" xr:uid="{05A74DE9-5071-4A62-B2D5-706ED5B33A8E}"/>
    <cellStyle name="60% - Accent3 35 3" xfId="16447" xr:uid="{67495F55-EDD3-4116-B1BD-1F3A327B3BAF}"/>
    <cellStyle name="60% - Accent3 35 4" xfId="16448" xr:uid="{C0553C18-308D-4018-9215-388984310312}"/>
    <cellStyle name="60% - Accent3 35 5" xfId="16449" xr:uid="{9AB3E312-5AC2-475C-B061-DF162ACEC23A}"/>
    <cellStyle name="60% - Accent3 35 6" xfId="16450" xr:uid="{4D10460A-07CD-4ED8-815A-5E986387BB34}"/>
    <cellStyle name="60% - Accent3 35 7" xfId="16451" xr:uid="{C84AED4A-62D3-4AC2-A2A4-2305E84FD217}"/>
    <cellStyle name="60% - Accent3 36" xfId="16452" xr:uid="{CCB66EE8-A976-4118-BB9E-C14C5292EE14}"/>
    <cellStyle name="60% - Accent3 36 2" xfId="16453" xr:uid="{C51F6C8B-72CE-4620-B07A-41EB15C14E1D}"/>
    <cellStyle name="60% - Accent3 36 2 2" xfId="16454" xr:uid="{EC9FFECD-715C-42D4-8989-7D0F0BCB3A85}"/>
    <cellStyle name="60% - Accent3 36 3" xfId="16455" xr:uid="{C82A5B3A-2A0C-46FD-B897-F7A1AAE4FD8F}"/>
    <cellStyle name="60% - Accent3 36 4" xfId="16456" xr:uid="{B2EA701D-B647-4368-8D27-D2BFF873E992}"/>
    <cellStyle name="60% - Accent3 36 5" xfId="16457" xr:uid="{B6647E81-27BE-4F2E-B215-D27D9BAFBA1E}"/>
    <cellStyle name="60% - Accent3 36 6" xfId="16458" xr:uid="{F6604C36-A4D8-4BFC-8CFC-C68365CB2D99}"/>
    <cellStyle name="60% - Accent3 36 7" xfId="16459" xr:uid="{CA2B57BD-BD18-458D-89D3-CEC726171ADD}"/>
    <cellStyle name="60% - Accent3 37" xfId="16460" xr:uid="{F6F43389-C7AF-4143-BA84-EA5EA8E157D8}"/>
    <cellStyle name="60% - Accent3 37 2" xfId="16461" xr:uid="{EE30444A-7383-4865-BED8-82ABAE5CD109}"/>
    <cellStyle name="60% - Accent3 37 2 2" xfId="16462" xr:uid="{64073678-D88C-4476-85BE-1C0C27A857BF}"/>
    <cellStyle name="60% - Accent3 37 3" xfId="16463" xr:uid="{DFF16FC5-CC0D-464E-8786-404820D5F850}"/>
    <cellStyle name="60% - Accent3 37 4" xfId="16464" xr:uid="{6C7E6EB0-87C7-4C91-A265-0B03228A9574}"/>
    <cellStyle name="60% - Accent3 37 5" xfId="16465" xr:uid="{38E13384-6D14-4D99-8848-3E9DC2B86771}"/>
    <cellStyle name="60% - Accent3 37 6" xfId="16466" xr:uid="{BF92235C-0A6E-4D94-A8FB-EDE712A11B95}"/>
    <cellStyle name="60% - Accent3 37 7" xfId="16467" xr:uid="{A9633000-FAEB-4ED7-A614-47F53C3510B3}"/>
    <cellStyle name="60% - Accent3 38" xfId="16468" xr:uid="{1A3BAE02-2860-4DE6-9E26-E8D22C6ED293}"/>
    <cellStyle name="60% - Accent3 38 2" xfId="16469" xr:uid="{68EDDAB9-175D-440E-B56C-D07FAA520F90}"/>
    <cellStyle name="60% - Accent3 38 2 2" xfId="16470" xr:uid="{32F8E128-F0E1-4686-9319-E9475D8732B0}"/>
    <cellStyle name="60% - Accent3 38 3" xfId="16471" xr:uid="{77DB201E-F7D6-4D62-8AE1-C530D1557DE8}"/>
    <cellStyle name="60% - Accent3 38 4" xfId="16472" xr:uid="{3E8DD30F-046A-43EB-B413-21E94012EDC1}"/>
    <cellStyle name="60% - Accent3 38 5" xfId="16473" xr:uid="{3E4D1415-9DA2-4812-9FEF-B16DD5CC3FDC}"/>
    <cellStyle name="60% - Accent3 38 6" xfId="16474" xr:uid="{D64068FB-E2B9-45B4-B7BC-875908A43F93}"/>
    <cellStyle name="60% - Accent3 38 7" xfId="16475" xr:uid="{79AD31FA-8800-44A8-BD6C-31C7E5ACE961}"/>
    <cellStyle name="60% - Accent3 39" xfId="16476" xr:uid="{9E3A9F1C-AA34-4CB1-92E9-DAE0542FD475}"/>
    <cellStyle name="60% - Accent3 39 2" xfId="16477" xr:uid="{4729BF88-586F-4B9D-BB98-31C261FC40E8}"/>
    <cellStyle name="60% - Accent3 39 2 2" xfId="16478" xr:uid="{D77E6D81-4D70-46DB-9D68-42CADD72E328}"/>
    <cellStyle name="60% - Accent3 39 3" xfId="16479" xr:uid="{26213F0F-E561-4E37-8A85-B2B5578266B7}"/>
    <cellStyle name="60% - Accent3 39 4" xfId="16480" xr:uid="{EAE45934-1847-44BA-B654-3C81726A3DDA}"/>
    <cellStyle name="60% - Accent3 39 5" xfId="16481" xr:uid="{AC4E7D84-D2FC-4659-B61F-75644BFAF2C2}"/>
    <cellStyle name="60% - Accent3 39 6" xfId="16482" xr:uid="{11B08244-4564-4432-93E2-9F727C4E4869}"/>
    <cellStyle name="60% - Accent3 39 7" xfId="16483" xr:uid="{94754C89-CD5C-4A31-9FDA-5ED3DC7BD53B}"/>
    <cellStyle name="60% - Accent3 4" xfId="16484" xr:uid="{99258024-DA61-4AF1-85C4-E169174ECDE3}"/>
    <cellStyle name="60% - Accent3 4 2" xfId="16485" xr:uid="{C79CDCCA-23CE-4163-9ECC-CE24A1F9631C}"/>
    <cellStyle name="60% - Accent3 4 2 2" xfId="16486" xr:uid="{2B563347-74A4-4A4E-8F90-F40A730915AD}"/>
    <cellStyle name="60% - Accent3 4 3" xfId="16487" xr:uid="{DE8E563B-B152-4454-BB54-D676B7975138}"/>
    <cellStyle name="60% - Accent3 4 4" xfId="16488" xr:uid="{DC608807-42D9-4674-8C2A-48C384FB9B26}"/>
    <cellStyle name="60% - Accent3 4 5" xfId="16489" xr:uid="{0B512635-1C8A-4CDA-BB86-C189A5B18CA0}"/>
    <cellStyle name="60% - Accent3 4 6" xfId="16490" xr:uid="{973520F2-EBDF-4A76-BA26-2750E0BA604C}"/>
    <cellStyle name="60% - Accent3 4 7" xfId="16491" xr:uid="{F8FDD387-1CE5-467A-A816-CB2BCFBF030C}"/>
    <cellStyle name="60% - Accent3 4 8" xfId="32957" xr:uid="{624EAFBE-01CF-4F98-A964-A5681D8A6C0E}"/>
    <cellStyle name="60% - Accent3 40" xfId="16492" xr:uid="{AB76A289-0463-43F4-B31E-369C83036CF3}"/>
    <cellStyle name="60% - Accent3 40 2" xfId="16493" xr:uid="{DAD92384-0723-4385-B2B1-EA942380C07C}"/>
    <cellStyle name="60% - Accent3 40 2 2" xfId="16494" xr:uid="{F81852C9-FBA6-4632-B127-6EE8E8C61DFF}"/>
    <cellStyle name="60% - Accent3 40 3" xfId="16495" xr:uid="{22394430-4591-4C2D-8EB1-B67DA72C716B}"/>
    <cellStyle name="60% - Accent3 40 4" xfId="16496" xr:uid="{D36B56C2-E9BF-4320-8BCE-E05CA21EA66E}"/>
    <cellStyle name="60% - Accent3 40 5" xfId="16497" xr:uid="{0CCB6DD7-5440-4877-A74F-E1275A8EBAA0}"/>
    <cellStyle name="60% - Accent3 40 6" xfId="16498" xr:uid="{4C211BC7-5BE2-402A-A0FD-6BD04A2ABA03}"/>
    <cellStyle name="60% - Accent3 40 7" xfId="16499" xr:uid="{298E8388-C64C-4E23-9B56-15275B329EF9}"/>
    <cellStyle name="60% - Accent3 41" xfId="16500" xr:uid="{B049EE1F-8432-485E-B8DC-01DEFD412CE7}"/>
    <cellStyle name="60% - Accent3 41 2" xfId="16501" xr:uid="{149DDA30-6473-4271-8E70-097D773726E0}"/>
    <cellStyle name="60% - Accent3 41 2 2" xfId="16502" xr:uid="{3924AC78-D4DE-45FC-8CDC-6C2A3C3D4221}"/>
    <cellStyle name="60% - Accent3 41 3" xfId="16503" xr:uid="{47A85687-A0B9-4B61-A56B-CB2B9DBFB607}"/>
    <cellStyle name="60% - Accent3 41 4" xfId="16504" xr:uid="{79E3430F-03CD-428D-B0A0-FE542BD4B78D}"/>
    <cellStyle name="60% - Accent3 41 5" xfId="16505" xr:uid="{8954A297-9242-4A7C-A559-3E669B61308B}"/>
    <cellStyle name="60% - Accent3 41 6" xfId="16506" xr:uid="{EDBDE830-F6D6-4A4E-B7B9-D196A3E03009}"/>
    <cellStyle name="60% - Accent3 41 7" xfId="16507" xr:uid="{274B408C-3566-49C2-9F0C-CFEAABA20BD8}"/>
    <cellStyle name="60% - Accent3 42" xfId="16508" xr:uid="{6F5868BA-2E37-492A-AF42-2360CC4A0DC4}"/>
    <cellStyle name="60% - Accent3 42 2" xfId="16509" xr:uid="{41EC86D3-6275-44DB-B692-4914AC28D8B7}"/>
    <cellStyle name="60% - Accent3 42 2 2" xfId="16510" xr:uid="{9FD09112-A024-4215-8991-EB72B56186D7}"/>
    <cellStyle name="60% - Accent3 42 3" xfId="16511" xr:uid="{AEB8503A-84E3-4955-AB61-46D9601C2B01}"/>
    <cellStyle name="60% - Accent3 42 4" xfId="16512" xr:uid="{52FA60DF-800A-46C5-A79F-AA42ECAD152B}"/>
    <cellStyle name="60% - Accent3 42 5" xfId="16513" xr:uid="{B7EBF0AC-B3F4-43D2-BBFB-DBA0FE4A2F60}"/>
    <cellStyle name="60% - Accent3 42 6" xfId="16514" xr:uid="{A46ED2F0-2BB7-41E5-AC36-D5F542A49453}"/>
    <cellStyle name="60% - Accent3 42 7" xfId="16515" xr:uid="{F51B5B76-F8D8-4D61-9E7E-E4A0314B4A7A}"/>
    <cellStyle name="60% - Accent3 43" xfId="16516" xr:uid="{1D3640CD-7339-4719-85CF-3C89B09D85CD}"/>
    <cellStyle name="60% - Accent3 43 2" xfId="16517" xr:uid="{612DBB6D-503B-4E45-9D67-3C0B02DF5A6A}"/>
    <cellStyle name="60% - Accent3 43 2 2" xfId="16518" xr:uid="{CD6611A6-F9D2-4281-9195-EFA8647A17A4}"/>
    <cellStyle name="60% - Accent3 43 3" xfId="16519" xr:uid="{127F1119-FB8C-4986-9F1E-509B119737B0}"/>
    <cellStyle name="60% - Accent3 43 4" xfId="16520" xr:uid="{F189B6FD-2FDB-4E2B-B355-1B8066F8D672}"/>
    <cellStyle name="60% - Accent3 43 5" xfId="16521" xr:uid="{7B7E0D67-ABA2-4C3D-B034-CDEA73615920}"/>
    <cellStyle name="60% - Accent3 43 6" xfId="16522" xr:uid="{C6BA29E3-C313-456B-A17A-5382111C7D3F}"/>
    <cellStyle name="60% - Accent3 43 7" xfId="16523" xr:uid="{3F0E6D4F-1A25-46EB-A373-B6F234E3576C}"/>
    <cellStyle name="60% - Accent3 44" xfId="16524" xr:uid="{CA849E56-A12A-42FF-8254-7866532B5095}"/>
    <cellStyle name="60% - Accent3 44 2" xfId="16525" xr:uid="{D0602D2C-8C7D-4C91-B991-7219526BE683}"/>
    <cellStyle name="60% - Accent3 44 2 2" xfId="16526" xr:uid="{BB58C61C-1274-4C9C-A6AC-81BD001B027C}"/>
    <cellStyle name="60% - Accent3 44 3" xfId="16527" xr:uid="{ADF0AFE0-10E8-4BF8-BA80-02307886B765}"/>
    <cellStyle name="60% - Accent3 44 4" xfId="16528" xr:uid="{CD1FE4E1-6ACA-4B6C-9877-5BBA40DEB9A3}"/>
    <cellStyle name="60% - Accent3 44 5" xfId="16529" xr:uid="{A8B979EB-203F-46C8-A37C-5511F96AE83F}"/>
    <cellStyle name="60% - Accent3 44 6" xfId="16530" xr:uid="{9A907BCB-4176-4196-B46F-B1F7DD46890D}"/>
    <cellStyle name="60% - Accent3 44 7" xfId="16531" xr:uid="{26B5D501-5C8B-44FC-8E90-C61BF644C940}"/>
    <cellStyle name="60% - Accent3 45" xfId="16532" xr:uid="{790DE793-6C1A-42A5-8497-FB3129633488}"/>
    <cellStyle name="60% - Accent3 45 2" xfId="16533" xr:uid="{52E94716-DA71-472C-992C-0F94692B7720}"/>
    <cellStyle name="60% - Accent3 45 2 2" xfId="16534" xr:uid="{31B5CD7F-6E1E-4901-801A-FE9298587F0C}"/>
    <cellStyle name="60% - Accent3 45 3" xfId="16535" xr:uid="{0D7CD3D0-5951-443E-80BE-42C180268B69}"/>
    <cellStyle name="60% - Accent3 45 4" xfId="16536" xr:uid="{32FAD349-F99B-4258-8AED-49411CCA6923}"/>
    <cellStyle name="60% - Accent3 45 5" xfId="16537" xr:uid="{FA7E396A-90EE-4202-98AF-6BB9C970B121}"/>
    <cellStyle name="60% - Accent3 45 6" xfId="16538" xr:uid="{BFCB8A09-63B0-4664-8DED-29734A75D815}"/>
    <cellStyle name="60% - Accent3 45 7" xfId="16539" xr:uid="{EA3698BD-01C7-42EB-B37C-736F045175B6}"/>
    <cellStyle name="60% - Accent3 46" xfId="16540" xr:uid="{D6DB04C5-4242-4670-8F82-CABCFDF7DAC6}"/>
    <cellStyle name="60% - Accent3 46 2" xfId="16541" xr:uid="{FB08C893-4ACB-4308-890A-DCEB3A5D72FD}"/>
    <cellStyle name="60% - Accent3 46 2 2" xfId="16542" xr:uid="{8F848667-4A8C-43F8-BC27-8A92403A14C5}"/>
    <cellStyle name="60% - Accent3 46 3" xfId="16543" xr:uid="{3B568FFD-5D9F-45F0-B73F-C6C2F06EA58E}"/>
    <cellStyle name="60% - Accent3 46 4" xfId="16544" xr:uid="{EB664856-6504-4A91-B13A-DA063FEB36C6}"/>
    <cellStyle name="60% - Accent3 46 5" xfId="16545" xr:uid="{3C87C485-DC98-4EFA-B05A-0A104DCC02F0}"/>
    <cellStyle name="60% - Accent3 46 6" xfId="16546" xr:uid="{05A291CA-6949-458C-8298-086CD22E012E}"/>
    <cellStyle name="60% - Accent3 46 7" xfId="16547" xr:uid="{D890F366-1199-450F-B631-5F7988538FD3}"/>
    <cellStyle name="60% - Accent3 47" xfId="16548" xr:uid="{124A2ABA-3EA3-4F8C-A1E6-B2F0C77C7527}"/>
    <cellStyle name="60% - Accent3 47 2" xfId="16549" xr:uid="{42731649-D331-480A-B085-B547BC4E6EE4}"/>
    <cellStyle name="60% - Accent3 47 2 2" xfId="16550" xr:uid="{E97E5DB8-D61F-43FC-B08C-3A0616348382}"/>
    <cellStyle name="60% - Accent3 47 3" xfId="16551" xr:uid="{50A7F3EF-DDAB-405E-8B01-80388F21FEAC}"/>
    <cellStyle name="60% - Accent3 47 4" xfId="16552" xr:uid="{28B403D1-BFD7-450C-A9DD-86245199212E}"/>
    <cellStyle name="60% - Accent3 47 5" xfId="16553" xr:uid="{FF287C60-71CC-40BC-8D4E-1718DA532C32}"/>
    <cellStyle name="60% - Accent3 47 6" xfId="16554" xr:uid="{28B93602-3459-4C39-B1C2-35E3B67A4BD3}"/>
    <cellStyle name="60% - Accent3 47 7" xfId="16555" xr:uid="{E89FDB6E-1799-4E95-8E6E-66B9D52E6F8F}"/>
    <cellStyle name="60% - Accent3 48" xfId="16556" xr:uid="{5AB00455-364A-4E88-99DD-14C7520AA82E}"/>
    <cellStyle name="60% - Accent3 48 2" xfId="16557" xr:uid="{B7945604-921E-4F48-95CD-B8D86649704C}"/>
    <cellStyle name="60% - Accent3 48 2 2" xfId="16558" xr:uid="{85DC69FE-A231-4D64-A893-9B42540F0B3C}"/>
    <cellStyle name="60% - Accent3 48 3" xfId="16559" xr:uid="{F668AB86-E109-468B-8DE0-2A7B494CF63A}"/>
    <cellStyle name="60% - Accent3 48 4" xfId="16560" xr:uid="{9D377066-D961-4C36-A288-06B46D85006A}"/>
    <cellStyle name="60% - Accent3 48 5" xfId="16561" xr:uid="{27693EB6-8093-4583-8BF0-F15ADFB5F9DD}"/>
    <cellStyle name="60% - Accent3 48 6" xfId="16562" xr:uid="{4D544973-73FF-43DA-BA08-C29BC421830A}"/>
    <cellStyle name="60% - Accent3 48 7" xfId="16563" xr:uid="{296B50AA-7662-43A4-9D6A-A30DD7FC5E74}"/>
    <cellStyle name="60% - Accent3 49" xfId="16564" xr:uid="{0E968ACE-D59B-4C25-B08E-E37D09C03C03}"/>
    <cellStyle name="60% - Accent3 49 2" xfId="16565" xr:uid="{B890941A-E1E5-4369-AC3A-F13A39965802}"/>
    <cellStyle name="60% - Accent3 49 2 2" xfId="16566" xr:uid="{DD2772E0-0658-4BBA-A2D2-213FD8865491}"/>
    <cellStyle name="60% - Accent3 49 3" xfId="16567" xr:uid="{4CECF839-B937-4847-9B4B-EC028530239A}"/>
    <cellStyle name="60% - Accent3 49 4" xfId="16568" xr:uid="{DEEB5448-FF6E-4155-B8F7-0357E2EE14DE}"/>
    <cellStyle name="60% - Accent3 49 5" xfId="16569" xr:uid="{9E8BA0BA-4187-445B-BA9C-9978168459E4}"/>
    <cellStyle name="60% - Accent3 49 6" xfId="16570" xr:uid="{095EB499-43C5-438A-970D-10726313C705}"/>
    <cellStyle name="60% - Accent3 49 7" xfId="16571" xr:uid="{CBD70FB5-9582-4095-89B8-A4653FB36EA3}"/>
    <cellStyle name="60% - Accent3 5" xfId="16572" xr:uid="{9D3FD7F3-B751-4B7E-A8F0-02FEBCB32EAA}"/>
    <cellStyle name="60% - Accent3 5 2" xfId="16573" xr:uid="{FAF0F57D-98E8-4DFB-81B6-E3E755A272ED}"/>
    <cellStyle name="60% - Accent3 5 2 2" xfId="16574" xr:uid="{7BDEA04F-ADF6-4F9B-B162-A287F613B5FE}"/>
    <cellStyle name="60% - Accent3 5 3" xfId="16575" xr:uid="{19652775-AE8E-4D9E-83F1-0A5B3B88070F}"/>
    <cellStyle name="60% - Accent3 5 4" xfId="16576" xr:uid="{099F0283-3E07-412C-80EC-4E1B7C595E73}"/>
    <cellStyle name="60% - Accent3 5 5" xfId="16577" xr:uid="{2560DD14-B09D-4233-BE53-890A380B8550}"/>
    <cellStyle name="60% - Accent3 5 6" xfId="16578" xr:uid="{99D0BE09-279C-40FD-BC4A-4BF4298E2590}"/>
    <cellStyle name="60% - Accent3 5 7" xfId="16579" xr:uid="{8F875440-1FB8-407B-8549-F999DD9A1217}"/>
    <cellStyle name="60% - Accent3 50" xfId="16580" xr:uid="{CD2D3A20-397A-4AE0-978B-3481DE12FAD1}"/>
    <cellStyle name="60% - Accent3 50 2" xfId="16581" xr:uid="{E3A60181-6542-477C-9873-326A47563C9A}"/>
    <cellStyle name="60% - Accent3 50 2 2" xfId="16582" xr:uid="{EF60188F-77B5-4D5B-9711-5D0F40D0BB63}"/>
    <cellStyle name="60% - Accent3 50 3" xfId="16583" xr:uid="{EBC68ABA-AAF8-4702-8140-F4451F591587}"/>
    <cellStyle name="60% - Accent3 50 4" xfId="16584" xr:uid="{73762B95-055F-4551-9743-E3E7373B57F1}"/>
    <cellStyle name="60% - Accent3 50 5" xfId="16585" xr:uid="{EF3895F0-BE63-472E-A336-535B2658508F}"/>
    <cellStyle name="60% - Accent3 50 6" xfId="16586" xr:uid="{DFA77A0A-7CA3-487C-A242-812962CE318D}"/>
    <cellStyle name="60% - Accent3 50 7" xfId="16587" xr:uid="{55DF8035-2BDF-45F6-BB4B-5016EC90AE91}"/>
    <cellStyle name="60% - Accent3 51" xfId="16588" xr:uid="{07929C05-326A-4273-A0C3-7F3696D4BA1C}"/>
    <cellStyle name="60% - Accent3 51 2" xfId="16589" xr:uid="{45D2ACC1-D1FA-4AA7-B76D-E0828396756D}"/>
    <cellStyle name="60% - Accent3 51 2 2" xfId="16590" xr:uid="{71F02572-5BAE-49C3-AEB7-4252B5D20741}"/>
    <cellStyle name="60% - Accent3 51 3" xfId="16591" xr:uid="{0A926EBF-C77C-4666-99C5-CEEA1B49AFBF}"/>
    <cellStyle name="60% - Accent3 51 4" xfId="16592" xr:uid="{A935A834-8D37-45E5-AC19-BA8DFD0BB977}"/>
    <cellStyle name="60% - Accent3 51 5" xfId="16593" xr:uid="{BCBFE0FC-4A21-4A82-91E3-F5D6FB599712}"/>
    <cellStyle name="60% - Accent3 51 6" xfId="16594" xr:uid="{348CCAC8-8B90-4CDC-9548-3F6D312257F5}"/>
    <cellStyle name="60% - Accent3 51 7" xfId="16595" xr:uid="{6E6EC82B-B140-4B58-8BF5-090ABDE04453}"/>
    <cellStyle name="60% - Accent3 52" xfId="16596" xr:uid="{7E887CF6-CA19-4F89-B563-A24DF54CD356}"/>
    <cellStyle name="60% - Accent3 52 2" xfId="16597" xr:uid="{DC83FC88-DDF3-4272-AAAF-E7F0E14AAC81}"/>
    <cellStyle name="60% - Accent3 52 2 2" xfId="16598" xr:uid="{E0206B13-4D73-4F75-B89D-2A04D47B7753}"/>
    <cellStyle name="60% - Accent3 52 3" xfId="16599" xr:uid="{2D3D2374-2218-457B-8E17-79599BC331D9}"/>
    <cellStyle name="60% - Accent3 52 4" xfId="16600" xr:uid="{FBDB4093-4E37-41FA-AF88-AF58AAF787D9}"/>
    <cellStyle name="60% - Accent3 52 5" xfId="16601" xr:uid="{AA2AC3F0-0BEF-48B6-A4C9-840215AC2914}"/>
    <cellStyle name="60% - Accent3 52 6" xfId="16602" xr:uid="{3C377C8D-DAC2-4D8D-A1BB-6ACC44CCB247}"/>
    <cellStyle name="60% - Accent3 52 7" xfId="16603" xr:uid="{D13DE5AD-A0B7-4CED-BD26-25D1401A1F4D}"/>
    <cellStyle name="60% - Accent3 53" xfId="16604" xr:uid="{B4A13537-21B5-459C-B155-746D1284508C}"/>
    <cellStyle name="60% - Accent3 53 2" xfId="16605" xr:uid="{8947A6D7-2F00-4949-A32D-1131424F2681}"/>
    <cellStyle name="60% - Accent3 53 2 2" xfId="16606" xr:uid="{002A4492-B875-4C35-9D00-AEE4BBCFA7EA}"/>
    <cellStyle name="60% - Accent3 53 3" xfId="16607" xr:uid="{6B0D33A6-DE30-4248-BB10-6615CB6A6697}"/>
    <cellStyle name="60% - Accent3 53 4" xfId="16608" xr:uid="{49671856-D3BD-43BF-8CF1-BCCF0C4032BB}"/>
    <cellStyle name="60% - Accent3 53 5" xfId="16609" xr:uid="{B76264F6-5D19-40FD-8D2A-9E83DA9C3841}"/>
    <cellStyle name="60% - Accent3 53 6" xfId="16610" xr:uid="{5E33A0C5-AD6D-4F73-AF3C-29B70E389D5A}"/>
    <cellStyle name="60% - Accent3 53 7" xfId="16611" xr:uid="{C25A74FB-4082-45BF-B339-448FC174B32E}"/>
    <cellStyle name="60% - Accent3 54" xfId="16612" xr:uid="{8CAE1639-C0AD-4678-B987-1B5B8B1A2D1D}"/>
    <cellStyle name="60% - Accent3 54 2" xfId="16613" xr:uid="{28C16258-144C-4FD1-981C-2AD2D377C7D5}"/>
    <cellStyle name="60% - Accent3 54 2 2" xfId="16614" xr:uid="{23EAC74C-3C07-4B99-8354-6E8C479CE6F7}"/>
    <cellStyle name="60% - Accent3 54 3" xfId="16615" xr:uid="{A9D68878-EDDA-4D7E-A78D-1D7FBA72A368}"/>
    <cellStyle name="60% - Accent3 54 4" xfId="16616" xr:uid="{267EB188-53C9-4FBD-9E63-510E2278762B}"/>
    <cellStyle name="60% - Accent3 54 5" xfId="16617" xr:uid="{ECB227B2-6319-4780-AEFB-295DE0DB37C9}"/>
    <cellStyle name="60% - Accent3 54 6" xfId="16618" xr:uid="{986A3EDA-31B1-4197-9ACC-45E4766AE97C}"/>
    <cellStyle name="60% - Accent3 54 7" xfId="16619" xr:uid="{24BDEC5D-4A88-434E-9E5F-26F8208DCE5C}"/>
    <cellStyle name="60% - Accent3 55" xfId="16620" xr:uid="{4404D456-D49B-4795-AC27-7C046E18CF8C}"/>
    <cellStyle name="60% - Accent3 55 2" xfId="16621" xr:uid="{1A657BE1-6CE2-42A2-B028-A32C0D5F020F}"/>
    <cellStyle name="60% - Accent3 55 3" xfId="16622" xr:uid="{082232CC-5E94-4048-8CE7-EC345F905566}"/>
    <cellStyle name="60% - Accent3 55 4" xfId="16623" xr:uid="{F38AEBC5-5242-458A-BC0D-CB806A10135B}"/>
    <cellStyle name="60% - Accent3 55 5" xfId="16624" xr:uid="{11F4DD60-3C7C-469E-AF34-D24B37E79C02}"/>
    <cellStyle name="60% - Accent3 55 6" xfId="16625" xr:uid="{1D5DA01D-14DD-4B59-AA06-5849A8CCEDA0}"/>
    <cellStyle name="60% - Accent3 55 7" xfId="16626" xr:uid="{3B9A6B30-A58F-4664-AA5F-C61A3CA6B8CD}"/>
    <cellStyle name="60% - Accent3 56" xfId="16627" xr:uid="{B0B5C38A-4A79-40DC-B6BB-F131D07BAF2C}"/>
    <cellStyle name="60% - Accent3 56 2" xfId="16628" xr:uid="{75A025A1-F095-4A86-B751-5654E6BB569A}"/>
    <cellStyle name="60% - Accent3 57" xfId="16629" xr:uid="{C784696E-A062-4D33-B7A3-5AEEB311698B}"/>
    <cellStyle name="60% - Accent3 58" xfId="16630" xr:uid="{3F6884AA-482C-4877-B3BA-AD37DB7E9957}"/>
    <cellStyle name="60% - Accent3 59" xfId="16631" xr:uid="{CD4E33DE-DC10-4436-ADBB-5960ED653199}"/>
    <cellStyle name="60% - Accent3 6" xfId="16632" xr:uid="{F1C0A009-60D1-4C74-9356-A239737DD7B8}"/>
    <cellStyle name="60% - Accent3 6 2" xfId="16633" xr:uid="{DDC90E39-6393-4831-A949-D49ADA9146BD}"/>
    <cellStyle name="60% - Accent3 6 2 2" xfId="16634" xr:uid="{08494173-E6F4-4C2F-9A2C-A6CB1CD86848}"/>
    <cellStyle name="60% - Accent3 6 3" xfId="16635" xr:uid="{DEB79414-DCC6-49B6-8B0D-879B277A7700}"/>
    <cellStyle name="60% - Accent3 6 4" xfId="16636" xr:uid="{5F627593-AEE3-4171-9A36-CCDA61A6CB8C}"/>
    <cellStyle name="60% - Accent3 6 5" xfId="16637" xr:uid="{0D98488D-CC25-4E96-B999-69A176E940FC}"/>
    <cellStyle name="60% - Accent3 6 6" xfId="16638" xr:uid="{8F5D8339-3A3D-4935-9D3C-7A2945B2DA35}"/>
    <cellStyle name="60% - Accent3 6 7" xfId="16639" xr:uid="{3AA729A0-A7A4-4882-879F-8CF6EB667D06}"/>
    <cellStyle name="60% - Accent3 60" xfId="16640" xr:uid="{C52EBDE4-3B27-4DEC-8848-8E749A1EE122}"/>
    <cellStyle name="60% - Accent3 61" xfId="16641" xr:uid="{A328989A-E76F-423C-896B-A7FF3E3DB4FE}"/>
    <cellStyle name="60% - Accent3 62" xfId="16642" xr:uid="{C3F09A2E-164E-4754-B2C3-A7864821C6F7}"/>
    <cellStyle name="60% - Accent3 62 2" xfId="16643" xr:uid="{28014EB9-EA46-4C0B-BB29-932AB65B58B8}"/>
    <cellStyle name="60% - Accent3 62 3" xfId="16644" xr:uid="{5DA32970-7E65-4A03-9CF5-32AF80E644E1}"/>
    <cellStyle name="60% - Accent3 62 4" xfId="16645" xr:uid="{973FA5D3-7FB2-4AD5-AE1F-975F8C553A19}"/>
    <cellStyle name="60% - Accent3 62 5" xfId="16646" xr:uid="{5C61A51F-F043-4585-B890-49A21CE35C59}"/>
    <cellStyle name="60% - Accent3 62 6" xfId="16647" xr:uid="{348A0A07-0735-47A1-8A64-DD097CC8B871}"/>
    <cellStyle name="60% - Accent3 63" xfId="16648" xr:uid="{DED78C09-1A02-4A16-8091-E449BC491BCA}"/>
    <cellStyle name="60% - Accent3 63 2" xfId="16649" xr:uid="{22695CAF-9137-4054-8D9F-D46C9E4F3239}"/>
    <cellStyle name="60% - Accent3 63 3" xfId="16650" xr:uid="{E2953BEA-7DFE-4B3A-BBFB-C1E86ABBFB1F}"/>
    <cellStyle name="60% - Accent3 63 4" xfId="16651" xr:uid="{C222AA60-1B0A-43E2-A0C9-456E8EC5A8D6}"/>
    <cellStyle name="60% - Accent3 63 5" xfId="16652" xr:uid="{CE0326C0-3240-425C-992E-73720F62AD0D}"/>
    <cellStyle name="60% - Accent3 63 6" xfId="16653" xr:uid="{727209C2-1CD4-4891-8DDF-EE7E7D1E358C}"/>
    <cellStyle name="60% - Accent3 64" xfId="16654" xr:uid="{9E78EBE9-EC36-4A7A-800F-B180E4229BFE}"/>
    <cellStyle name="60% - Accent3 65" xfId="16655" xr:uid="{B8ADC063-45DE-4035-8FC2-2F3BD65B3A61}"/>
    <cellStyle name="60% - Accent3 66" xfId="16656" xr:uid="{8E8B10FD-6E52-4798-9BE9-EC83A657B6A2}"/>
    <cellStyle name="60% - Accent3 67" xfId="16657" xr:uid="{D2418AF9-1937-4CDE-A927-192B491466FA}"/>
    <cellStyle name="60% - Accent3 68" xfId="16658" xr:uid="{DDF964B3-AB28-4529-A9FE-C0F2E2220BAD}"/>
    <cellStyle name="60% - Accent3 69" xfId="16659" xr:uid="{61F530ED-3092-47B7-A526-3210C7FEC58C}"/>
    <cellStyle name="60% - Accent3 7" xfId="16660" xr:uid="{8A33338D-29CA-4735-B3FE-17793E61B57A}"/>
    <cellStyle name="60% - Accent3 7 2" xfId="16661" xr:uid="{65B47A59-72B3-4EC2-A0B5-B21E363EAFBD}"/>
    <cellStyle name="60% - Accent3 7 2 2" xfId="16662" xr:uid="{3E786391-EEE7-4BA5-A5EF-8F1BC8D4C6CA}"/>
    <cellStyle name="60% - Accent3 7 3" xfId="16663" xr:uid="{C7365097-30B5-4C99-8080-B9ED8F049CEF}"/>
    <cellStyle name="60% - Accent3 7 4" xfId="16664" xr:uid="{482B4256-A3B1-41FC-9E4E-9544C8EFE786}"/>
    <cellStyle name="60% - Accent3 7 5" xfId="16665" xr:uid="{1F0DA14F-1BFB-4347-9ADC-9EC6D45EB895}"/>
    <cellStyle name="60% - Accent3 7 6" xfId="16666" xr:uid="{9153104C-3206-4B07-9820-37122696D748}"/>
    <cellStyle name="60% - Accent3 7 7" xfId="16667" xr:uid="{5F7E0E0B-87A2-4CB8-B75F-1E44EA041BE5}"/>
    <cellStyle name="60% - Accent3 70" xfId="16668" xr:uid="{4B14886C-4B4E-4CFA-BE13-6DE59EB6C6F0}"/>
    <cellStyle name="60% - Accent3 71" xfId="16669" xr:uid="{28A14C6D-1B82-4FFF-B12A-A0096C2060F3}"/>
    <cellStyle name="60% - Accent3 72" xfId="32606" xr:uid="{E536B4EC-23FE-4370-BDB7-81BCB9306636}"/>
    <cellStyle name="60% - Accent3 8" xfId="16670" xr:uid="{84B412E9-E68F-4B9B-BD22-332A05C19293}"/>
    <cellStyle name="60% - Accent3 8 2" xfId="16671" xr:uid="{07D298B0-75B8-40DA-99DE-B8379D6F68C4}"/>
    <cellStyle name="60% - Accent3 8 2 2" xfId="16672" xr:uid="{64EA0727-8D9A-4D9D-B502-A976FF2C3125}"/>
    <cellStyle name="60% - Accent3 8 3" xfId="16673" xr:uid="{2CC68117-19A7-41F7-AFA4-0C645FB52884}"/>
    <cellStyle name="60% - Accent3 8 4" xfId="16674" xr:uid="{1D5C49BC-BC13-41C5-8723-4A411E6F7D81}"/>
    <cellStyle name="60% - Accent3 8 5" xfId="16675" xr:uid="{39E114C0-A333-4AE6-A7A9-CD8B2F90C034}"/>
    <cellStyle name="60% - Accent3 8 6" xfId="16676" xr:uid="{8FE16F00-CDA1-48DA-A7B8-16A8985A4C98}"/>
    <cellStyle name="60% - Accent3 8 7" xfId="16677" xr:uid="{1186131C-FEF9-416D-8031-A8BC27AE6E6E}"/>
    <cellStyle name="60% - Accent3 9" xfId="16678" xr:uid="{EF808F17-BC94-4D1F-8F52-1C0F4FAC4926}"/>
    <cellStyle name="60% - Accent3 9 2" xfId="16679" xr:uid="{79F1386B-4A91-4C6C-80C3-A5B7DD46C3AE}"/>
    <cellStyle name="60% - Accent3 9 2 2" xfId="16680" xr:uid="{2D50A4BB-E8A6-452F-8A0F-56FA023F1FB7}"/>
    <cellStyle name="60% - Accent3 9 3" xfId="16681" xr:uid="{CE0C0741-2F0E-41EA-84BB-33E1C8E9B56C}"/>
    <cellStyle name="60% - Accent3 9 4" xfId="16682" xr:uid="{91D29B90-9717-4A57-89D0-79E0E9FC0B8E}"/>
    <cellStyle name="60% - Accent3 9 5" xfId="16683" xr:uid="{DEFAC95E-ECF2-49E8-981C-10797DA85748}"/>
    <cellStyle name="60% - Accent3 9 6" xfId="16684" xr:uid="{400075F0-7B60-482B-85A0-131AD4F42F1E}"/>
    <cellStyle name="60% - Accent3 9 7" xfId="16685" xr:uid="{08AF3D41-AD86-4446-BFF0-6B8FB2BAFFB2}"/>
    <cellStyle name="60% - Accent4" xfId="42" builtinId="44" customBuiltin="1"/>
    <cellStyle name="60% - Accent4 10" xfId="16686" xr:uid="{FC3919E0-E982-44F9-AA8A-196B09A71EFD}"/>
    <cellStyle name="60% - Accent4 10 2" xfId="16687" xr:uid="{2D9653D4-9A85-4FB6-B8E4-9978D5B4CEBD}"/>
    <cellStyle name="60% - Accent4 10 2 2" xfId="16688" xr:uid="{98D59550-9B6E-402D-AD0A-DB75404D0107}"/>
    <cellStyle name="60% - Accent4 10 3" xfId="16689" xr:uid="{0F3BABDF-8EE5-4476-8996-D70C9BD336C5}"/>
    <cellStyle name="60% - Accent4 10 4" xfId="16690" xr:uid="{82BF1F8C-D360-4E87-8499-AEB2066F7F0F}"/>
    <cellStyle name="60% - Accent4 10 5" xfId="16691" xr:uid="{A64E4821-5626-4083-B8CB-2FD4FE831372}"/>
    <cellStyle name="60% - Accent4 10 6" xfId="16692" xr:uid="{2F5D2A39-6B84-40CF-8E9E-43661DD31FC9}"/>
    <cellStyle name="60% - Accent4 10 7" xfId="16693" xr:uid="{B13F5C14-87FD-4096-B41A-7F0D9C885C7E}"/>
    <cellStyle name="60% - Accent4 11" xfId="16694" xr:uid="{E6176CD0-02A1-4CB4-936A-F76E6B694614}"/>
    <cellStyle name="60% - Accent4 11 2" xfId="16695" xr:uid="{E7F95E7E-C4A6-4451-B28C-6BF4EE705994}"/>
    <cellStyle name="60% - Accent4 11 2 2" xfId="16696" xr:uid="{85084A74-0E82-4C74-A864-60866F78A468}"/>
    <cellStyle name="60% - Accent4 11 3" xfId="16697" xr:uid="{8B6FA74F-4FED-4273-8993-0C9A49A7FCEC}"/>
    <cellStyle name="60% - Accent4 11 4" xfId="16698" xr:uid="{621BF2B4-1006-438E-B73E-38C2CE4B526B}"/>
    <cellStyle name="60% - Accent4 11 5" xfId="16699" xr:uid="{B24F0F6B-DA66-4C2C-9AE9-A30065B7DB89}"/>
    <cellStyle name="60% - Accent4 11 6" xfId="16700" xr:uid="{9BA3A741-2291-42C0-8545-B98D0FFF818B}"/>
    <cellStyle name="60% - Accent4 11 7" xfId="16701" xr:uid="{9C76FCBD-8FD6-4B57-9FC2-3FA6DD4F4C47}"/>
    <cellStyle name="60% - Accent4 12" xfId="16702" xr:uid="{68F730B7-49A2-4C6B-A3F7-CEFD5D648C58}"/>
    <cellStyle name="60% - Accent4 12 2" xfId="16703" xr:uid="{C02ADE8E-5F4D-4371-86B9-B89920142751}"/>
    <cellStyle name="60% - Accent4 12 2 2" xfId="16704" xr:uid="{EE7DA266-1161-4A85-BAEE-549FB61315CD}"/>
    <cellStyle name="60% - Accent4 12 3" xfId="16705" xr:uid="{674C06C8-1145-4628-A7C9-80C392BF3799}"/>
    <cellStyle name="60% - Accent4 12 4" xfId="16706" xr:uid="{D70EA351-FB6B-4E0C-BF09-760E4B6C1C02}"/>
    <cellStyle name="60% - Accent4 12 5" xfId="16707" xr:uid="{0BB3361D-4F46-47C7-A610-2DD22884F7F3}"/>
    <cellStyle name="60% - Accent4 12 6" xfId="16708" xr:uid="{1F308A7B-E786-4673-97DF-4502FEA6291F}"/>
    <cellStyle name="60% - Accent4 12 7" xfId="16709" xr:uid="{CB777C3D-56ED-4BBE-B53F-1664A6A55E8F}"/>
    <cellStyle name="60% - Accent4 13" xfId="16710" xr:uid="{4C41CBDC-B243-4E9D-83C0-CABAB0F71E5C}"/>
    <cellStyle name="60% - Accent4 13 2" xfId="16711" xr:uid="{343576F5-06B4-4211-B6FF-8B8443BA60BF}"/>
    <cellStyle name="60% - Accent4 13 2 2" xfId="16712" xr:uid="{7DE9778A-449D-469D-81A4-0B5FF8994544}"/>
    <cellStyle name="60% - Accent4 13 3" xfId="16713" xr:uid="{46C22706-B1BB-48C1-88C4-84D05A2A4E28}"/>
    <cellStyle name="60% - Accent4 13 4" xfId="16714" xr:uid="{1AC76CDE-AAF7-4306-8873-327D6DF5A1A3}"/>
    <cellStyle name="60% - Accent4 13 5" xfId="16715" xr:uid="{6BC53810-6EF0-4D0E-A7EB-6DE4BD39DB3E}"/>
    <cellStyle name="60% - Accent4 13 6" xfId="16716" xr:uid="{9BA690CD-F090-4455-998D-55658E8A26E9}"/>
    <cellStyle name="60% - Accent4 13 7" xfId="16717" xr:uid="{D15DFDAD-AEB1-4A69-B370-2FED80ED42C7}"/>
    <cellStyle name="60% - Accent4 14" xfId="16718" xr:uid="{1FB09FF4-B5BF-475D-ADEA-161B2EC318F2}"/>
    <cellStyle name="60% - Accent4 14 2" xfId="16719" xr:uid="{65985435-2AA0-4BCE-9D10-28D2AD2AD8FE}"/>
    <cellStyle name="60% - Accent4 14 2 2" xfId="16720" xr:uid="{41BD1826-76D3-45DE-832C-1626973FEAB7}"/>
    <cellStyle name="60% - Accent4 14 3" xfId="16721" xr:uid="{EAC5D8BB-A615-401B-98D6-A6D93E39B0A9}"/>
    <cellStyle name="60% - Accent4 14 4" xfId="16722" xr:uid="{FC92D826-06AF-4476-ACC7-752FC4D5012A}"/>
    <cellStyle name="60% - Accent4 14 5" xfId="16723" xr:uid="{04EDC06B-C7CA-41DF-933C-351206E45780}"/>
    <cellStyle name="60% - Accent4 14 6" xfId="16724" xr:uid="{FE12A235-0899-4CBD-975D-30FFC8AD6AC5}"/>
    <cellStyle name="60% - Accent4 14 7" xfId="16725" xr:uid="{8FB79BE6-D7C7-4DE1-9F05-9BF70E5F1A28}"/>
    <cellStyle name="60% - Accent4 15" xfId="16726" xr:uid="{B18B6EB2-2CE9-458D-B65C-115EE4CE7F03}"/>
    <cellStyle name="60% - Accent4 15 2" xfId="16727" xr:uid="{688C1581-C0F8-4D61-BED4-06D71F93335A}"/>
    <cellStyle name="60% - Accent4 15 2 2" xfId="16728" xr:uid="{912134EC-2F91-4A3F-BAB6-BA96FABA1864}"/>
    <cellStyle name="60% - Accent4 15 3" xfId="16729" xr:uid="{7DCAB33B-9B24-4B41-B168-E6068ECE8754}"/>
    <cellStyle name="60% - Accent4 15 4" xfId="16730" xr:uid="{A0298A72-A91C-42B7-8A7F-4E083CDE331F}"/>
    <cellStyle name="60% - Accent4 15 5" xfId="16731" xr:uid="{5878C795-A4A3-43EF-A1DF-F788A35A2FE9}"/>
    <cellStyle name="60% - Accent4 15 6" xfId="16732" xr:uid="{FB1360AC-3268-448C-9C49-8D970358AE06}"/>
    <cellStyle name="60% - Accent4 15 7" xfId="16733" xr:uid="{C497D091-C63E-4A80-A086-54C7F586A9B4}"/>
    <cellStyle name="60% - Accent4 16" xfId="16734" xr:uid="{68265A3E-2F1F-4999-91F9-AF24D349EB32}"/>
    <cellStyle name="60% - Accent4 16 2" xfId="16735" xr:uid="{43DA37B3-5247-4C96-B762-2EA23B7BAEB2}"/>
    <cellStyle name="60% - Accent4 16 2 2" xfId="16736" xr:uid="{C8D38C7D-0BD7-4350-8FC6-F44E20B31F45}"/>
    <cellStyle name="60% - Accent4 16 3" xfId="16737" xr:uid="{46DEA635-B656-448E-B7B4-15FFA8B9F7F7}"/>
    <cellStyle name="60% - Accent4 16 4" xfId="16738" xr:uid="{0BC3E80B-D969-44D2-8104-C82FEC1FFC76}"/>
    <cellStyle name="60% - Accent4 16 5" xfId="16739" xr:uid="{56268FBE-72EB-45BB-A44B-F7B92D70A24C}"/>
    <cellStyle name="60% - Accent4 16 6" xfId="16740" xr:uid="{2C71C0EB-1A63-4835-B8BE-533F55F8909B}"/>
    <cellStyle name="60% - Accent4 16 7" xfId="16741" xr:uid="{60C858A4-6C42-4CFC-9D65-669D67F27BD3}"/>
    <cellStyle name="60% - Accent4 17" xfId="16742" xr:uid="{E3E75C67-4403-4C97-A6F0-53E01E86C9C2}"/>
    <cellStyle name="60% - Accent4 17 2" xfId="16743" xr:uid="{A936CB22-D61F-4800-B466-50434B3E286A}"/>
    <cellStyle name="60% - Accent4 17 2 2" xfId="16744" xr:uid="{43C61F12-894C-4E62-852E-72C83BE83C09}"/>
    <cellStyle name="60% - Accent4 17 3" xfId="16745" xr:uid="{5EE4AB20-50FE-415F-BADC-EFB894A8E623}"/>
    <cellStyle name="60% - Accent4 17 4" xfId="16746" xr:uid="{51A8DB57-E255-484E-8C08-0DBCE9A9EA31}"/>
    <cellStyle name="60% - Accent4 17 5" xfId="16747" xr:uid="{303BE5FB-10A0-4131-B61C-7EEBDE904DF8}"/>
    <cellStyle name="60% - Accent4 17 6" xfId="16748" xr:uid="{296CDD2D-0AE6-460B-95C4-FB70971F107B}"/>
    <cellStyle name="60% - Accent4 17 7" xfId="16749" xr:uid="{82E21AF8-4B21-4497-832A-F6120606B053}"/>
    <cellStyle name="60% - Accent4 18" xfId="16750" xr:uid="{86F4FF16-FAA5-4C34-9359-6AB7A35052EF}"/>
    <cellStyle name="60% - Accent4 18 2" xfId="16751" xr:uid="{CE92B2C5-6634-4C3C-BB84-21854ED712F3}"/>
    <cellStyle name="60% - Accent4 18 2 2" xfId="16752" xr:uid="{479317D3-756E-495A-83DA-0C30FCBDD372}"/>
    <cellStyle name="60% - Accent4 18 3" xfId="16753" xr:uid="{50D2FE0B-1874-46BF-B0A8-80280D4A5B2F}"/>
    <cellStyle name="60% - Accent4 18 4" xfId="16754" xr:uid="{B5E4A1DE-E063-4836-90B6-CF1DE7FDEB4F}"/>
    <cellStyle name="60% - Accent4 18 5" xfId="16755" xr:uid="{2BAADDFD-595F-4F7F-9209-0FA776080972}"/>
    <cellStyle name="60% - Accent4 18 6" xfId="16756" xr:uid="{95248397-7427-4E13-8857-3A99653C6D86}"/>
    <cellStyle name="60% - Accent4 18 7" xfId="16757" xr:uid="{EF151653-3B17-4073-B4E5-9433F5D64EF9}"/>
    <cellStyle name="60% - Accent4 19" xfId="16758" xr:uid="{8F4851E5-14D7-4ED5-B329-1579628A6646}"/>
    <cellStyle name="60% - Accent4 19 2" xfId="16759" xr:uid="{BCD9E158-59D2-4268-9157-6B70D26BA3B4}"/>
    <cellStyle name="60% - Accent4 19 2 2" xfId="16760" xr:uid="{F85B9EB1-0B0B-44CA-9287-B2652F89E19D}"/>
    <cellStyle name="60% - Accent4 19 3" xfId="16761" xr:uid="{0ADF3EBF-9A0A-4A18-AA1E-4B23DAA71B83}"/>
    <cellStyle name="60% - Accent4 19 4" xfId="16762" xr:uid="{D1D8EEAC-178D-4186-8568-A46B19E53399}"/>
    <cellStyle name="60% - Accent4 19 5" xfId="16763" xr:uid="{402113E5-F560-4C8A-9092-90399D3EAF4F}"/>
    <cellStyle name="60% - Accent4 19 6" xfId="16764" xr:uid="{EEC2257F-695A-4FEA-AE24-1F90DD2A7167}"/>
    <cellStyle name="60% - Accent4 19 7" xfId="16765" xr:uid="{B094382B-B4C4-42E6-8E18-E9413DF80AB4}"/>
    <cellStyle name="60% - Accent4 2" xfId="16766" xr:uid="{322CDF4D-ACFD-4FFA-9C0F-62F8FBB82900}"/>
    <cellStyle name="60% - Accent4 2 10" xfId="32632" xr:uid="{F91E3C84-1D32-4D30-9DF7-02862B85C6BA}"/>
    <cellStyle name="60% - Accent4 2 11" xfId="32958" xr:uid="{57ABFAA1-C645-43C5-B592-69DFCD31B443}"/>
    <cellStyle name="60% - Accent4 2 2" xfId="16767" xr:uid="{E6618172-AAA7-404C-8627-BE7B641E6170}"/>
    <cellStyle name="60% - Accent4 2 2 2" xfId="16768" xr:uid="{BDD2B691-60DA-4EAE-8637-731D7307B506}"/>
    <cellStyle name="60% - Accent4 2 3" xfId="16769" xr:uid="{D5ABE422-F4AF-498E-93A1-E478742D35D6}"/>
    <cellStyle name="60% - Accent4 2 4" xfId="16770" xr:uid="{AAAD3665-8CD7-4FC3-9DFC-17657E702EFD}"/>
    <cellStyle name="60% - Accent4 2 5" xfId="16771" xr:uid="{DA8C0B4C-E2A4-4DB4-B531-0D12305EC49F}"/>
    <cellStyle name="60% - Accent4 2 6" xfId="16772" xr:uid="{56510FC5-1A98-4B55-9680-119C7B8DE7D0}"/>
    <cellStyle name="60% - Accent4 2 7" xfId="16773" xr:uid="{EB334479-56EF-4446-AE77-07F15A49D6EC}"/>
    <cellStyle name="60% - Accent4 2 8" xfId="16774" xr:uid="{1E7C910F-57FF-4B34-B0FC-284A02F69391}"/>
    <cellStyle name="60% - Accent4 2 9" xfId="16775" xr:uid="{078F6293-4427-408D-95E2-583A6F057D96}"/>
    <cellStyle name="60% - Accent4 20" xfId="16776" xr:uid="{B76B9FFA-80F5-4215-9E74-DA82073AAA53}"/>
    <cellStyle name="60% - Accent4 20 2" xfId="16777" xr:uid="{A61CE736-632E-4DC3-ABF0-C56113C21C90}"/>
    <cellStyle name="60% - Accent4 20 2 2" xfId="16778" xr:uid="{D02EA7DB-3B75-44F8-8168-1EECB6FAC348}"/>
    <cellStyle name="60% - Accent4 20 3" xfId="16779" xr:uid="{A2922567-7D24-4902-906F-6BC8F3A7E36D}"/>
    <cellStyle name="60% - Accent4 20 4" xfId="16780" xr:uid="{8951ABBB-A7B0-44A4-A508-6A14FD6C6E32}"/>
    <cellStyle name="60% - Accent4 20 5" xfId="16781" xr:uid="{481950AA-E452-4C0C-9ABE-833BD98610B1}"/>
    <cellStyle name="60% - Accent4 20 6" xfId="16782" xr:uid="{4A06FBAD-D444-4D69-B864-E386ED7D4B7C}"/>
    <cellStyle name="60% - Accent4 20 7" xfId="16783" xr:uid="{A369E675-79D4-4FA6-8064-DEBB6978F186}"/>
    <cellStyle name="60% - Accent4 21" xfId="16784" xr:uid="{1F2304C2-4A3C-4CFA-ABE9-5781B0268B65}"/>
    <cellStyle name="60% - Accent4 21 2" xfId="16785" xr:uid="{34B435EE-634B-4932-B385-21DB2BC0A384}"/>
    <cellStyle name="60% - Accent4 21 2 2" xfId="16786" xr:uid="{221D19F2-C7DF-4794-9CC9-593404E9B2C0}"/>
    <cellStyle name="60% - Accent4 21 3" xfId="16787" xr:uid="{F39AC489-0921-4EA1-9131-E48B9D5A7188}"/>
    <cellStyle name="60% - Accent4 21 4" xfId="16788" xr:uid="{02F2CD6C-9A38-4F34-881F-B5745445F9C8}"/>
    <cellStyle name="60% - Accent4 21 5" xfId="16789" xr:uid="{073F9BA6-351B-41D5-854E-E61EF62531DD}"/>
    <cellStyle name="60% - Accent4 21 6" xfId="16790" xr:uid="{0DA3D8DF-F2F7-4F6E-A9F2-C4F25583FC72}"/>
    <cellStyle name="60% - Accent4 21 7" xfId="16791" xr:uid="{0F2A6163-5175-43E7-A867-CCB1EBA3818C}"/>
    <cellStyle name="60% - Accent4 22" xfId="16792" xr:uid="{6E21B074-1138-4162-9403-9D85D0835630}"/>
    <cellStyle name="60% - Accent4 22 2" xfId="16793" xr:uid="{98572DD0-1609-4A4C-8AED-8B77C6CBB70B}"/>
    <cellStyle name="60% - Accent4 22 2 2" xfId="16794" xr:uid="{14997EC6-0207-4BB3-A3EA-93A62C70CF70}"/>
    <cellStyle name="60% - Accent4 22 3" xfId="16795" xr:uid="{CC59B0E0-20A6-41BB-B217-1FDB5048C8E1}"/>
    <cellStyle name="60% - Accent4 22 4" xfId="16796" xr:uid="{42C02E17-CB47-4A4D-850E-1685012CA8F8}"/>
    <cellStyle name="60% - Accent4 22 5" xfId="16797" xr:uid="{84C6C346-1178-43DE-BB32-B96FF398573F}"/>
    <cellStyle name="60% - Accent4 22 6" xfId="16798" xr:uid="{D05C8461-C8A1-49F5-BE28-1251736BDBAC}"/>
    <cellStyle name="60% - Accent4 22 7" xfId="16799" xr:uid="{D81CDC70-83F9-46F9-89E4-713379EFC5C3}"/>
    <cellStyle name="60% - Accent4 23" xfId="16800" xr:uid="{DFC2EC4A-E518-4035-8935-E2F72CFB2EB9}"/>
    <cellStyle name="60% - Accent4 23 2" xfId="16801" xr:uid="{73BBA10B-65AE-4CBB-971C-6CD37EE5709E}"/>
    <cellStyle name="60% - Accent4 23 2 2" xfId="16802" xr:uid="{38CA6EC9-E4E7-4E07-B54A-7B9FD241AD05}"/>
    <cellStyle name="60% - Accent4 23 3" xfId="16803" xr:uid="{EEF470B0-FD4E-471F-B784-2FD3B8BD402A}"/>
    <cellStyle name="60% - Accent4 23 4" xfId="16804" xr:uid="{EDBDBBDC-DB76-405B-8030-AF4944328071}"/>
    <cellStyle name="60% - Accent4 23 5" xfId="16805" xr:uid="{32B7803C-3F3D-401A-B367-A0C243A0AEC7}"/>
    <cellStyle name="60% - Accent4 23 6" xfId="16806" xr:uid="{0F350581-48E0-42D0-957C-D9B16C3266A8}"/>
    <cellStyle name="60% - Accent4 23 7" xfId="16807" xr:uid="{9AA87353-F45A-47BF-9598-96D7C12F298A}"/>
    <cellStyle name="60% - Accent4 24" xfId="16808" xr:uid="{7EB0511C-8EF9-4974-AE2B-B3831263DDF0}"/>
    <cellStyle name="60% - Accent4 24 2" xfId="16809" xr:uid="{BEB19768-322F-4FAE-88B2-2384604C1F23}"/>
    <cellStyle name="60% - Accent4 24 2 2" xfId="16810" xr:uid="{141EB841-7932-4638-995C-548FDBB1509C}"/>
    <cellStyle name="60% - Accent4 24 3" xfId="16811" xr:uid="{FB5BA712-55A0-43A1-B14F-34E50856F412}"/>
    <cellStyle name="60% - Accent4 24 4" xfId="16812" xr:uid="{1D5AC4C4-AD9B-474F-90C0-FDBE65E92E64}"/>
    <cellStyle name="60% - Accent4 24 5" xfId="16813" xr:uid="{0E2CD489-039C-4C2E-AC36-39E84BD6800C}"/>
    <cellStyle name="60% - Accent4 24 6" xfId="16814" xr:uid="{5F8D6337-F9B0-4F79-9667-D58A67A1FEB9}"/>
    <cellStyle name="60% - Accent4 24 7" xfId="16815" xr:uid="{E4CB2D69-ADAB-432E-83F5-3D4114FBDC72}"/>
    <cellStyle name="60% - Accent4 25" xfId="16816" xr:uid="{251CA066-67A5-4DD8-A463-77A08626FE3D}"/>
    <cellStyle name="60% - Accent4 25 2" xfId="16817" xr:uid="{5347A482-BEE6-4E9B-B8E8-54BA86D71446}"/>
    <cellStyle name="60% - Accent4 25 2 2" xfId="16818" xr:uid="{4BB50CF9-CCAE-4C46-8AD4-1E8A8CC74F7C}"/>
    <cellStyle name="60% - Accent4 25 3" xfId="16819" xr:uid="{8BA9DAB2-7D77-4499-8FE5-99926830B2F5}"/>
    <cellStyle name="60% - Accent4 25 4" xfId="16820" xr:uid="{DE706431-73EA-4D34-8ACF-F4E4D5D97585}"/>
    <cellStyle name="60% - Accent4 25 5" xfId="16821" xr:uid="{224231ED-F4FE-4F17-940A-464079549005}"/>
    <cellStyle name="60% - Accent4 25 6" xfId="16822" xr:uid="{52B435A9-3E9F-4B47-8A47-64C0CECEE7B5}"/>
    <cellStyle name="60% - Accent4 25 7" xfId="16823" xr:uid="{6E96683B-7987-40A7-A4B2-A0966D9D3F37}"/>
    <cellStyle name="60% - Accent4 26" xfId="16824" xr:uid="{DA0E3BC9-92FA-417D-930A-59C17EAFA75B}"/>
    <cellStyle name="60% - Accent4 26 2" xfId="16825" xr:uid="{5A7E7F98-47E3-4C7B-8A7B-C9512FC3EC5F}"/>
    <cellStyle name="60% - Accent4 26 2 2" xfId="16826" xr:uid="{8D4CCBBF-A54E-48AC-B0EF-4611F3F44C5D}"/>
    <cellStyle name="60% - Accent4 26 3" xfId="16827" xr:uid="{B4A095BE-DDC1-44E0-98CC-FBCE095233F5}"/>
    <cellStyle name="60% - Accent4 26 4" xfId="16828" xr:uid="{9389DF1A-8AE0-42FF-B865-F15E653779D0}"/>
    <cellStyle name="60% - Accent4 26 5" xfId="16829" xr:uid="{C30F90DD-A18B-4807-8C2A-62B3C34D730C}"/>
    <cellStyle name="60% - Accent4 26 6" xfId="16830" xr:uid="{100ED4EE-E312-4BCF-AFC5-9C9206506C70}"/>
    <cellStyle name="60% - Accent4 26 7" xfId="16831" xr:uid="{461A2583-F6A3-43B6-8A7E-0AABCDB7AEA3}"/>
    <cellStyle name="60% - Accent4 27" xfId="16832" xr:uid="{3A3E7C3B-10D7-465D-AF35-5CDBB5BF1494}"/>
    <cellStyle name="60% - Accent4 27 2" xfId="16833" xr:uid="{336CFF3E-9F18-4501-B0CA-411448159A93}"/>
    <cellStyle name="60% - Accent4 27 2 2" xfId="16834" xr:uid="{1AE1E0A4-6802-4D93-96E3-32356762025D}"/>
    <cellStyle name="60% - Accent4 27 3" xfId="16835" xr:uid="{82ABF99E-5538-4D0A-B495-11C0DF41C7B3}"/>
    <cellStyle name="60% - Accent4 27 4" xfId="16836" xr:uid="{37D04936-28E3-4607-99C8-E91FB11B127F}"/>
    <cellStyle name="60% - Accent4 27 5" xfId="16837" xr:uid="{AD9A1BCF-F652-41E7-A84E-44EBA2BC1471}"/>
    <cellStyle name="60% - Accent4 27 6" xfId="16838" xr:uid="{B5182F90-19A5-4B1A-B721-479DE319C1B0}"/>
    <cellStyle name="60% - Accent4 27 7" xfId="16839" xr:uid="{5339D08D-A69A-4CE7-9323-DC8DA26E9E0F}"/>
    <cellStyle name="60% - Accent4 28" xfId="16840" xr:uid="{7A530BE3-188D-4C39-9A81-A99B62935B8E}"/>
    <cellStyle name="60% - Accent4 28 2" xfId="16841" xr:uid="{879CEA92-976D-413B-9F67-47FC7E518EE8}"/>
    <cellStyle name="60% - Accent4 28 2 2" xfId="16842" xr:uid="{645791AF-98E3-4B8D-B8B0-426F184E81EE}"/>
    <cellStyle name="60% - Accent4 28 3" xfId="16843" xr:uid="{54BBFD65-A2B8-4368-917B-598C439F9993}"/>
    <cellStyle name="60% - Accent4 28 4" xfId="16844" xr:uid="{CF09AE68-3CAD-4CC4-888F-6E43224488ED}"/>
    <cellStyle name="60% - Accent4 28 5" xfId="16845" xr:uid="{D35FAB8E-E6F1-4453-B8CA-044E16B15E32}"/>
    <cellStyle name="60% - Accent4 28 6" xfId="16846" xr:uid="{E358B5E8-3F85-4567-92F4-1A85EF5A8C2B}"/>
    <cellStyle name="60% - Accent4 28 7" xfId="16847" xr:uid="{EEF292F2-6355-423A-8696-BB030DE7D053}"/>
    <cellStyle name="60% - Accent4 29" xfId="16848" xr:uid="{3E04BBDE-B697-4A29-A963-355CCD136324}"/>
    <cellStyle name="60% - Accent4 29 2" xfId="16849" xr:uid="{DF782BCD-3FB7-49C7-A700-4FC4291F4CFE}"/>
    <cellStyle name="60% - Accent4 29 2 2" xfId="16850" xr:uid="{8763E6D5-2BA7-4C1C-95BE-F516107F99B5}"/>
    <cellStyle name="60% - Accent4 29 3" xfId="16851" xr:uid="{82B147D7-6B6E-44D6-AA2D-62A393BF6B85}"/>
    <cellStyle name="60% - Accent4 29 4" xfId="16852" xr:uid="{D3B1A36A-901C-4DE1-B48E-B00EAFF88D54}"/>
    <cellStyle name="60% - Accent4 29 5" xfId="16853" xr:uid="{5D9EC75B-A03B-43B9-B028-5C627BB3B12B}"/>
    <cellStyle name="60% - Accent4 29 6" xfId="16854" xr:uid="{B6D8BC26-0408-4B3E-8C9E-1D27C880C239}"/>
    <cellStyle name="60% - Accent4 29 7" xfId="16855" xr:uid="{88306DC3-574A-4186-8097-34B41CE3DCE7}"/>
    <cellStyle name="60% - Accent4 3" xfId="16856" xr:uid="{C94C284D-A73F-4467-AD77-529F4F9EDD27}"/>
    <cellStyle name="60% - Accent4 3 2" xfId="16857" xr:uid="{F5626A3A-9F6B-4A54-BDFD-6740C7D11348}"/>
    <cellStyle name="60% - Accent4 3 2 2" xfId="16858" xr:uid="{AE1B80D5-730F-41C3-9ABB-A94E511DE47D}"/>
    <cellStyle name="60% - Accent4 3 3" xfId="16859" xr:uid="{12DDAD81-2B33-4A0C-83C5-D2EC9D446B82}"/>
    <cellStyle name="60% - Accent4 3 4" xfId="16860" xr:uid="{37D34125-0B61-454A-9732-AEEF7B1B7302}"/>
    <cellStyle name="60% - Accent4 3 5" xfId="16861" xr:uid="{8E3D8769-9B4E-4802-8626-8D6A6FB82624}"/>
    <cellStyle name="60% - Accent4 3 6" xfId="16862" xr:uid="{DE889E81-1415-420B-AABE-1188C64AA76E}"/>
    <cellStyle name="60% - Accent4 3 7" xfId="16863" xr:uid="{21190CF3-6E3B-4BCC-AAF1-C3A434FA7F89}"/>
    <cellStyle name="60% - Accent4 3 8" xfId="32959" xr:uid="{B97E8CB9-B21A-4D01-9AA8-716BF495DD58}"/>
    <cellStyle name="60% - Accent4 30" xfId="16864" xr:uid="{2A73A979-8F25-49E1-8C3A-5490CB067B9A}"/>
    <cellStyle name="60% - Accent4 30 2" xfId="16865" xr:uid="{1CDFA803-1BA6-44A2-98B3-DADF14EB07F6}"/>
    <cellStyle name="60% - Accent4 30 2 2" xfId="16866" xr:uid="{83721D51-9D5E-4BBA-8D98-9FC11C717EC7}"/>
    <cellStyle name="60% - Accent4 30 3" xfId="16867" xr:uid="{9E463AE3-948D-4F50-A47F-D350CE7D2681}"/>
    <cellStyle name="60% - Accent4 30 4" xfId="16868" xr:uid="{A4090C3F-3580-41CE-AF3E-11B0CE5A9307}"/>
    <cellStyle name="60% - Accent4 30 5" xfId="16869" xr:uid="{7E5C5EC3-430F-4139-B756-D21D62F276C0}"/>
    <cellStyle name="60% - Accent4 30 6" xfId="16870" xr:uid="{49E34D59-1FBA-4EAA-AA49-345B4D91A0BC}"/>
    <cellStyle name="60% - Accent4 30 7" xfId="16871" xr:uid="{23C00563-A411-4513-A415-8A92AB34A6F7}"/>
    <cellStyle name="60% - Accent4 31" xfId="16872" xr:uid="{2939C614-07D0-4101-892A-DDDA9F7CAA60}"/>
    <cellStyle name="60% - Accent4 31 2" xfId="16873" xr:uid="{E479573C-702D-4805-A584-B421F805AFFB}"/>
    <cellStyle name="60% - Accent4 31 2 2" xfId="16874" xr:uid="{BAAE6A06-B7A3-474C-891B-38E47D2EB376}"/>
    <cellStyle name="60% - Accent4 31 3" xfId="16875" xr:uid="{F448C6AB-ED45-4278-8E15-76A902BD23FF}"/>
    <cellStyle name="60% - Accent4 31 4" xfId="16876" xr:uid="{36BBB0BD-85DD-4084-81CB-31B533C5C149}"/>
    <cellStyle name="60% - Accent4 31 5" xfId="16877" xr:uid="{C69F5EB6-E7EE-4F97-917E-DCC131589654}"/>
    <cellStyle name="60% - Accent4 31 6" xfId="16878" xr:uid="{BDE97784-58EA-4C16-9A2B-D048D6749AAC}"/>
    <cellStyle name="60% - Accent4 31 7" xfId="16879" xr:uid="{108FE307-207D-416B-A65C-5BFEAED7B6EA}"/>
    <cellStyle name="60% - Accent4 32" xfId="16880" xr:uid="{A96A1E82-CAE2-40DB-A213-C7501FCAB5C6}"/>
    <cellStyle name="60% - Accent4 32 2" xfId="16881" xr:uid="{863A96BB-7135-4BD8-B5B9-CEF8BDA5E13B}"/>
    <cellStyle name="60% - Accent4 32 2 2" xfId="16882" xr:uid="{5456D291-71B8-452C-956A-EAA4B29E5400}"/>
    <cellStyle name="60% - Accent4 32 3" xfId="16883" xr:uid="{8F8F2E10-2570-4FD9-A501-751245255E67}"/>
    <cellStyle name="60% - Accent4 32 4" xfId="16884" xr:uid="{7DD4CB7F-4F0A-4D8F-A0B3-E81C1DCC9D47}"/>
    <cellStyle name="60% - Accent4 32 5" xfId="16885" xr:uid="{89F5ABE7-F89F-42BD-A687-15DA711762F3}"/>
    <cellStyle name="60% - Accent4 32 6" xfId="16886" xr:uid="{22171B7F-54A5-4C62-8F11-7F0189D9D750}"/>
    <cellStyle name="60% - Accent4 32 7" xfId="16887" xr:uid="{34789879-DE78-4F28-8DF8-68F83127AE08}"/>
    <cellStyle name="60% - Accent4 33" xfId="16888" xr:uid="{3549AE37-D076-4BD2-A4EF-48633A4E9356}"/>
    <cellStyle name="60% - Accent4 33 2" xfId="16889" xr:uid="{43185F6C-9F00-41AF-A932-A18C533439C3}"/>
    <cellStyle name="60% - Accent4 33 2 2" xfId="16890" xr:uid="{A4376AD2-D361-4CDA-BD98-267CFF9F801D}"/>
    <cellStyle name="60% - Accent4 33 3" xfId="16891" xr:uid="{D3AD7578-CB1B-43FE-B6D8-4779B10A25FE}"/>
    <cellStyle name="60% - Accent4 33 4" xfId="16892" xr:uid="{5F56412C-FA92-40DF-BA18-71C6A179C5FF}"/>
    <cellStyle name="60% - Accent4 33 5" xfId="16893" xr:uid="{C75A9B0A-4496-4977-A5EF-C384C7952DC7}"/>
    <cellStyle name="60% - Accent4 33 6" xfId="16894" xr:uid="{9662A40C-7CFE-46B0-BD01-FC3DB74F102E}"/>
    <cellStyle name="60% - Accent4 33 7" xfId="16895" xr:uid="{EF710FD2-4025-4EF0-B931-590D8392F44D}"/>
    <cellStyle name="60% - Accent4 34" xfId="16896" xr:uid="{AC955F85-EC35-4DCD-95EB-2919DDEC7BD0}"/>
    <cellStyle name="60% - Accent4 34 2" xfId="16897" xr:uid="{B55C94C1-F318-4235-9680-D9A61D64557D}"/>
    <cellStyle name="60% - Accent4 34 2 2" xfId="16898" xr:uid="{7FC8BCDA-862D-4EB9-8E53-E4A4BF8FCF64}"/>
    <cellStyle name="60% - Accent4 34 3" xfId="16899" xr:uid="{56ADABBC-099D-4A60-9B83-8CE3F5541C7A}"/>
    <cellStyle name="60% - Accent4 34 4" xfId="16900" xr:uid="{C60472B2-02FB-4E72-8A35-522B4AD05DFB}"/>
    <cellStyle name="60% - Accent4 34 5" xfId="16901" xr:uid="{5878E39E-1329-492D-B807-23E9C38A2DAB}"/>
    <cellStyle name="60% - Accent4 34 6" xfId="16902" xr:uid="{02B58C40-8037-410B-9E90-7A6DC59E524E}"/>
    <cellStyle name="60% - Accent4 34 7" xfId="16903" xr:uid="{F705B94B-31F9-4B3B-90BD-22689B627F9F}"/>
    <cellStyle name="60% - Accent4 35" xfId="16904" xr:uid="{A440FC9F-43AB-47E2-9F3E-40F39CD8B1D0}"/>
    <cellStyle name="60% - Accent4 35 2" xfId="16905" xr:uid="{679C3B0C-4C3A-43DB-B2F1-C16B9A42B85A}"/>
    <cellStyle name="60% - Accent4 35 2 2" xfId="16906" xr:uid="{C7B6BB12-5492-4C3E-8EDF-ACBEC718D979}"/>
    <cellStyle name="60% - Accent4 35 3" xfId="16907" xr:uid="{7931BCA1-6B7E-467F-8032-F6486874D5FA}"/>
    <cellStyle name="60% - Accent4 35 4" xfId="16908" xr:uid="{8EE5039D-070B-4046-BE48-4B14600DD56C}"/>
    <cellStyle name="60% - Accent4 35 5" xfId="16909" xr:uid="{55213DB7-3ECF-4AA6-BA7D-6A8DBDAB58B0}"/>
    <cellStyle name="60% - Accent4 35 6" xfId="16910" xr:uid="{756B5890-4E0D-4C8E-B042-7DFD080D29FC}"/>
    <cellStyle name="60% - Accent4 35 7" xfId="16911" xr:uid="{1EE653BA-DDD8-403C-B29A-4D710120330A}"/>
    <cellStyle name="60% - Accent4 36" xfId="16912" xr:uid="{3ADAAEED-CB99-4486-8C0E-7774E9B923C7}"/>
    <cellStyle name="60% - Accent4 36 2" xfId="16913" xr:uid="{61F697C8-9D15-4204-9BE5-8DBAC36ED263}"/>
    <cellStyle name="60% - Accent4 36 2 2" xfId="16914" xr:uid="{0255453B-A8FC-49B5-A2B9-86D6042022C5}"/>
    <cellStyle name="60% - Accent4 36 3" xfId="16915" xr:uid="{7BFF0540-AA95-4A5D-9158-C25CB3834447}"/>
    <cellStyle name="60% - Accent4 36 4" xfId="16916" xr:uid="{7CC5D09E-D43C-4738-976D-3A14977B2A3B}"/>
    <cellStyle name="60% - Accent4 36 5" xfId="16917" xr:uid="{152DC7D0-65A8-4C60-8CA3-A09CDCD0DD27}"/>
    <cellStyle name="60% - Accent4 36 6" xfId="16918" xr:uid="{1B13EABD-80DD-46BD-A474-EA164B8F9836}"/>
    <cellStyle name="60% - Accent4 36 7" xfId="16919" xr:uid="{745F3941-E787-47AB-9AF6-A25D0F1B6EBC}"/>
    <cellStyle name="60% - Accent4 37" xfId="16920" xr:uid="{79DE4EE1-4636-45B3-9722-6BF340BED607}"/>
    <cellStyle name="60% - Accent4 37 2" xfId="16921" xr:uid="{2B3E0822-A60C-48ED-A385-DAA7A5B80DF3}"/>
    <cellStyle name="60% - Accent4 37 2 2" xfId="16922" xr:uid="{4E9F9516-2AB4-4338-9EEE-F9B0D304F90A}"/>
    <cellStyle name="60% - Accent4 37 3" xfId="16923" xr:uid="{B064071D-A142-4164-B481-9C24012B49F7}"/>
    <cellStyle name="60% - Accent4 37 4" xfId="16924" xr:uid="{DE784C9E-7AB7-4D05-AB44-EA9EFB09BEE6}"/>
    <cellStyle name="60% - Accent4 37 5" xfId="16925" xr:uid="{77BB2776-ADA8-40D1-B7F9-0C2F0956731A}"/>
    <cellStyle name="60% - Accent4 37 6" xfId="16926" xr:uid="{FE6D5EF6-C85F-49C0-A9D7-19300BEA06EB}"/>
    <cellStyle name="60% - Accent4 37 7" xfId="16927" xr:uid="{56AE4856-7480-4D6A-B33C-984F608AEF6C}"/>
    <cellStyle name="60% - Accent4 38" xfId="16928" xr:uid="{55D53845-B604-4227-ACD8-FA9DC6D87C7D}"/>
    <cellStyle name="60% - Accent4 38 2" xfId="16929" xr:uid="{E41C19DD-6F89-4290-B8B3-0296D10A8433}"/>
    <cellStyle name="60% - Accent4 38 2 2" xfId="16930" xr:uid="{EE2EC8C0-18BA-4EEB-8A69-5FCC9B1BF924}"/>
    <cellStyle name="60% - Accent4 38 3" xfId="16931" xr:uid="{7FBFC8F1-613F-4A19-AF87-36697259FBD4}"/>
    <cellStyle name="60% - Accent4 38 4" xfId="16932" xr:uid="{96FF57B4-EFC5-4744-A1D9-24BC845F5AAA}"/>
    <cellStyle name="60% - Accent4 38 5" xfId="16933" xr:uid="{88C755FE-2E9E-4E20-A410-51A9B91F9BAD}"/>
    <cellStyle name="60% - Accent4 38 6" xfId="16934" xr:uid="{5F9083CF-E8CB-4E9E-9082-25AD066A8EFF}"/>
    <cellStyle name="60% - Accent4 38 7" xfId="16935" xr:uid="{058A2BB7-06A4-4B27-9FD9-9B4D28184595}"/>
    <cellStyle name="60% - Accent4 39" xfId="16936" xr:uid="{7BDF69D0-A9E9-45A7-B0F5-AC9865652DC2}"/>
    <cellStyle name="60% - Accent4 39 2" xfId="16937" xr:uid="{3B11F098-17A2-4669-8AEE-89A3EE2AADC1}"/>
    <cellStyle name="60% - Accent4 39 2 2" xfId="16938" xr:uid="{76D3BFEC-0685-401F-A105-2F2720333281}"/>
    <cellStyle name="60% - Accent4 39 3" xfId="16939" xr:uid="{07B13A03-7EA2-422F-98EE-161EB78A2118}"/>
    <cellStyle name="60% - Accent4 39 4" xfId="16940" xr:uid="{6535ECC1-7233-4B27-B5DC-C0074DC094A2}"/>
    <cellStyle name="60% - Accent4 39 5" xfId="16941" xr:uid="{41AE2B95-4782-44EB-866F-84F34B3684C3}"/>
    <cellStyle name="60% - Accent4 39 6" xfId="16942" xr:uid="{BCA9070B-23E0-46BE-996A-2787E698700D}"/>
    <cellStyle name="60% - Accent4 39 7" xfId="16943" xr:uid="{F39D2C18-A8D8-482B-B6C3-19E108A285B6}"/>
    <cellStyle name="60% - Accent4 4" xfId="16944" xr:uid="{CCA3D131-D5E0-4A9E-8505-FF3FA11C85B7}"/>
    <cellStyle name="60% - Accent4 4 2" xfId="16945" xr:uid="{ADE3A136-D531-4E1B-BB27-A093627CE9F1}"/>
    <cellStyle name="60% - Accent4 4 2 2" xfId="16946" xr:uid="{77008CAE-C140-478B-99B5-A3FDA5E4D99E}"/>
    <cellStyle name="60% - Accent4 4 3" xfId="16947" xr:uid="{531435CC-E8D7-46E2-B2A3-7FC0094A8A1A}"/>
    <cellStyle name="60% - Accent4 4 4" xfId="16948" xr:uid="{8F476E62-D334-4FB9-B044-91EC2DD39C06}"/>
    <cellStyle name="60% - Accent4 4 5" xfId="16949" xr:uid="{C29A466D-4C9E-40F2-AE57-1345A8596419}"/>
    <cellStyle name="60% - Accent4 4 6" xfId="16950" xr:uid="{76C531E6-B922-4F41-BB1B-6E2C7C81DB4A}"/>
    <cellStyle name="60% - Accent4 4 7" xfId="16951" xr:uid="{AEAC12DF-E230-4F60-A1FD-B59EE8F04C8F}"/>
    <cellStyle name="60% - Accent4 4 8" xfId="32960" xr:uid="{90602B27-4BFC-4397-8271-4E508053C402}"/>
    <cellStyle name="60% - Accent4 40" xfId="16952" xr:uid="{FF14B2E5-1E46-4DEB-B976-EF54F8165AEA}"/>
    <cellStyle name="60% - Accent4 40 2" xfId="16953" xr:uid="{A95BC7DA-FC60-456B-BA71-AB9ADA34D044}"/>
    <cellStyle name="60% - Accent4 40 2 2" xfId="16954" xr:uid="{DCFB0D2B-5C8D-4539-8CFF-4F066BCDAC48}"/>
    <cellStyle name="60% - Accent4 40 3" xfId="16955" xr:uid="{1B9F84F9-7384-4EBE-879A-1E4C74D18D43}"/>
    <cellStyle name="60% - Accent4 40 4" xfId="16956" xr:uid="{272E21CB-EFDC-4397-9EFF-9E69A14CEA32}"/>
    <cellStyle name="60% - Accent4 40 5" xfId="16957" xr:uid="{8FEA16DC-F07E-4EB0-BADA-4F8840E55761}"/>
    <cellStyle name="60% - Accent4 40 6" xfId="16958" xr:uid="{3BD534EA-EF0A-4F91-87C0-7944917C1DA8}"/>
    <cellStyle name="60% - Accent4 40 7" xfId="16959" xr:uid="{4358AE66-64C5-4894-A9AC-FE62A831A5AF}"/>
    <cellStyle name="60% - Accent4 41" xfId="16960" xr:uid="{E5F4459A-167A-40D3-96F1-E2CF343FF7C6}"/>
    <cellStyle name="60% - Accent4 41 2" xfId="16961" xr:uid="{57D68A19-882B-4362-9DB6-DF6620ED7DB7}"/>
    <cellStyle name="60% - Accent4 41 2 2" xfId="16962" xr:uid="{D4B5D40F-5A98-4773-8415-A6D1626A8FFD}"/>
    <cellStyle name="60% - Accent4 41 3" xfId="16963" xr:uid="{47EC79A7-E1B7-45DB-BBDA-D70D93FCEBF7}"/>
    <cellStyle name="60% - Accent4 41 4" xfId="16964" xr:uid="{75A9DD71-AF3E-429A-B88E-283C3F9CA389}"/>
    <cellStyle name="60% - Accent4 41 5" xfId="16965" xr:uid="{AF022093-8929-4587-BB5D-F193DBE16D1D}"/>
    <cellStyle name="60% - Accent4 41 6" xfId="16966" xr:uid="{7DDCF218-1270-47B6-B715-796020629426}"/>
    <cellStyle name="60% - Accent4 41 7" xfId="16967" xr:uid="{8A443C51-ED23-4BF7-938D-C1D4989C4127}"/>
    <cellStyle name="60% - Accent4 42" xfId="16968" xr:uid="{715EF7FE-029A-497C-8E20-08C3129AE432}"/>
    <cellStyle name="60% - Accent4 42 2" xfId="16969" xr:uid="{EB0B5882-6D12-47AC-ADC6-83EFE0D9ABF4}"/>
    <cellStyle name="60% - Accent4 42 2 2" xfId="16970" xr:uid="{584E2C6A-FA26-46D9-BBDC-862B7CE43D3D}"/>
    <cellStyle name="60% - Accent4 42 3" xfId="16971" xr:uid="{2464A7CA-82C1-46CB-9DC0-6F425F8924B3}"/>
    <cellStyle name="60% - Accent4 42 4" xfId="16972" xr:uid="{471E69DA-C0BF-4CB1-A5A6-BA5E0E35BD0E}"/>
    <cellStyle name="60% - Accent4 42 5" xfId="16973" xr:uid="{CC3B786F-8C08-404A-ACC6-C684DF04C0A1}"/>
    <cellStyle name="60% - Accent4 42 6" xfId="16974" xr:uid="{64084AD8-5C45-4B23-B078-346865F52B26}"/>
    <cellStyle name="60% - Accent4 42 7" xfId="16975" xr:uid="{CE34C45B-E07C-4AFC-A6BF-35C2C73D42F7}"/>
    <cellStyle name="60% - Accent4 43" xfId="16976" xr:uid="{420E04AB-DBCA-4C69-943A-0A7960A3C64B}"/>
    <cellStyle name="60% - Accent4 43 2" xfId="16977" xr:uid="{C7CB767B-6C0C-4D24-B5C3-6BB15171924E}"/>
    <cellStyle name="60% - Accent4 43 2 2" xfId="16978" xr:uid="{F206F69D-34A1-4B70-86EA-DB2C8EAAD4E1}"/>
    <cellStyle name="60% - Accent4 43 3" xfId="16979" xr:uid="{20ACBF42-4EAB-4306-8162-092FBCB5390E}"/>
    <cellStyle name="60% - Accent4 43 4" xfId="16980" xr:uid="{E129D7FC-B26D-4DAD-AC63-FF057A11CD8F}"/>
    <cellStyle name="60% - Accent4 43 5" xfId="16981" xr:uid="{908C8C49-572A-45CB-91C6-CD12555F8943}"/>
    <cellStyle name="60% - Accent4 43 6" xfId="16982" xr:uid="{61FFAA2E-6761-4533-9D9C-9EFEC93F5334}"/>
    <cellStyle name="60% - Accent4 43 7" xfId="16983" xr:uid="{BAD80D0E-72C9-43E1-BB9A-BE7BEC6D7A8D}"/>
    <cellStyle name="60% - Accent4 44" xfId="16984" xr:uid="{4977B21B-0EB2-4259-9949-BC50E7FE4F9F}"/>
    <cellStyle name="60% - Accent4 44 2" xfId="16985" xr:uid="{2AC186E1-8C52-48AC-80DF-731E08EC3520}"/>
    <cellStyle name="60% - Accent4 44 2 2" xfId="16986" xr:uid="{4DB187E8-608C-4AA2-BABF-D96FFD2DCEF6}"/>
    <cellStyle name="60% - Accent4 44 3" xfId="16987" xr:uid="{D3A1ED0E-00D1-4BDB-9C29-1D7AE2A7FAA0}"/>
    <cellStyle name="60% - Accent4 44 4" xfId="16988" xr:uid="{0D2E4B95-245F-416C-8C90-7883DB2186DB}"/>
    <cellStyle name="60% - Accent4 44 5" xfId="16989" xr:uid="{A928FBA3-9D4D-4885-BDD3-CC458F5D6042}"/>
    <cellStyle name="60% - Accent4 44 6" xfId="16990" xr:uid="{491D7541-49FE-4F2A-B5DC-83EC52F9B7F3}"/>
    <cellStyle name="60% - Accent4 44 7" xfId="16991" xr:uid="{752E430D-3B8E-4596-B08A-CBD049F85555}"/>
    <cellStyle name="60% - Accent4 45" xfId="16992" xr:uid="{8FF2CA74-D39C-41FF-BEF4-C19C573E2465}"/>
    <cellStyle name="60% - Accent4 45 2" xfId="16993" xr:uid="{14E4A9D2-4BB6-43D8-8249-0772FF7FBD82}"/>
    <cellStyle name="60% - Accent4 45 2 2" xfId="16994" xr:uid="{810446F7-C109-4AD4-BF90-A8AB8166FFC9}"/>
    <cellStyle name="60% - Accent4 45 3" xfId="16995" xr:uid="{A8D6C226-0E41-4672-9A55-1085410F6FB9}"/>
    <cellStyle name="60% - Accent4 45 4" xfId="16996" xr:uid="{6E28DE2A-C8E7-4635-AE27-ADF50BC677F8}"/>
    <cellStyle name="60% - Accent4 45 5" xfId="16997" xr:uid="{9EFF23F8-4A1B-4F56-9B4B-02BF53A81916}"/>
    <cellStyle name="60% - Accent4 45 6" xfId="16998" xr:uid="{967383E0-0886-4648-B413-DAD74553EC26}"/>
    <cellStyle name="60% - Accent4 45 7" xfId="16999" xr:uid="{8A409565-29C9-4E73-8705-583335F7B993}"/>
    <cellStyle name="60% - Accent4 46" xfId="17000" xr:uid="{D2A42B93-4B52-44D7-BA2A-E1C6D3F016B2}"/>
    <cellStyle name="60% - Accent4 46 2" xfId="17001" xr:uid="{2FF653C1-EF7D-459C-B168-A4CAA06036A7}"/>
    <cellStyle name="60% - Accent4 46 2 2" xfId="17002" xr:uid="{7EB3DF47-FD13-4EC1-860C-1E892CF85BA3}"/>
    <cellStyle name="60% - Accent4 46 3" xfId="17003" xr:uid="{245380E7-3588-423C-BB66-133E74AF6E49}"/>
    <cellStyle name="60% - Accent4 46 4" xfId="17004" xr:uid="{4C18C4AE-5BE0-42F2-98A4-F55A4B39A86C}"/>
    <cellStyle name="60% - Accent4 46 5" xfId="17005" xr:uid="{B2A32475-6402-4807-B9D8-6C5B221442D0}"/>
    <cellStyle name="60% - Accent4 46 6" xfId="17006" xr:uid="{E7404E7F-DE25-4DA1-9635-8A1F191B621C}"/>
    <cellStyle name="60% - Accent4 46 7" xfId="17007" xr:uid="{875C3484-B0C3-4163-9C58-11357CC0649E}"/>
    <cellStyle name="60% - Accent4 47" xfId="17008" xr:uid="{28F6A0A4-C6C1-4BF9-B2A6-792F6FF0E82B}"/>
    <cellStyle name="60% - Accent4 47 2" xfId="17009" xr:uid="{C70B556E-EDE0-47CD-BD47-40B001A8A217}"/>
    <cellStyle name="60% - Accent4 47 2 2" xfId="17010" xr:uid="{75E8DF15-8283-463F-901D-2823574507C7}"/>
    <cellStyle name="60% - Accent4 47 3" xfId="17011" xr:uid="{3B1A5E6F-2C63-4928-B9EE-08FBB9E52D0C}"/>
    <cellStyle name="60% - Accent4 47 4" xfId="17012" xr:uid="{EB174C01-E77D-49E5-9BEE-EAFEA9A42014}"/>
    <cellStyle name="60% - Accent4 47 5" xfId="17013" xr:uid="{5B44E921-8310-4ECD-A217-DB7212A8AF44}"/>
    <cellStyle name="60% - Accent4 47 6" xfId="17014" xr:uid="{F10B6F86-8736-48CA-816E-B8A437C1B560}"/>
    <cellStyle name="60% - Accent4 47 7" xfId="17015" xr:uid="{7114EFF0-6A92-4C44-97F9-76E47AB47DF6}"/>
    <cellStyle name="60% - Accent4 48" xfId="17016" xr:uid="{89681A15-B630-4748-9107-C4F38AF1D950}"/>
    <cellStyle name="60% - Accent4 48 2" xfId="17017" xr:uid="{4D22D524-C8A6-4B97-BCB5-6642D47A7B6F}"/>
    <cellStyle name="60% - Accent4 48 2 2" xfId="17018" xr:uid="{9F1298AE-FCA3-4135-8667-4EC0A73E946A}"/>
    <cellStyle name="60% - Accent4 48 3" xfId="17019" xr:uid="{7542BD4E-B1AD-4803-839B-8EAA44D27171}"/>
    <cellStyle name="60% - Accent4 48 4" xfId="17020" xr:uid="{4026520F-550F-4177-B30A-D924EEF2943C}"/>
    <cellStyle name="60% - Accent4 48 5" xfId="17021" xr:uid="{17BDB026-AE50-4BE8-A1C6-DB90D6B71245}"/>
    <cellStyle name="60% - Accent4 48 6" xfId="17022" xr:uid="{ADDFF507-D446-4433-9A0F-264F84BBFF3E}"/>
    <cellStyle name="60% - Accent4 48 7" xfId="17023" xr:uid="{02886ABF-909C-4C6D-A9F7-3F2E32021E4D}"/>
    <cellStyle name="60% - Accent4 49" xfId="17024" xr:uid="{7DC88D29-300B-4E07-9AA3-88118EB4E86B}"/>
    <cellStyle name="60% - Accent4 49 2" xfId="17025" xr:uid="{3F599BC8-A2F3-48FF-8C84-6FE9B928055E}"/>
    <cellStyle name="60% - Accent4 49 2 2" xfId="17026" xr:uid="{3ADDEC98-ABC0-43B8-8DA2-4081AC407FF0}"/>
    <cellStyle name="60% - Accent4 49 3" xfId="17027" xr:uid="{A467F63F-7418-4CBC-9E8C-19E297179FB1}"/>
    <cellStyle name="60% - Accent4 49 4" xfId="17028" xr:uid="{EA9C5F7E-6077-427D-8855-676BA6FECB36}"/>
    <cellStyle name="60% - Accent4 49 5" xfId="17029" xr:uid="{FCC646CB-3022-4A95-9B88-7A0567280A69}"/>
    <cellStyle name="60% - Accent4 49 6" xfId="17030" xr:uid="{EEABBB60-7E19-4C76-B1D5-CA66C09CDBD8}"/>
    <cellStyle name="60% - Accent4 49 7" xfId="17031" xr:uid="{A76A2E99-F74F-4B49-B744-F4B9C71A5BC2}"/>
    <cellStyle name="60% - Accent4 5" xfId="17032" xr:uid="{9AF6EB80-7BA5-4A30-B14C-1A7F248C2849}"/>
    <cellStyle name="60% - Accent4 5 2" xfId="17033" xr:uid="{217ECA07-95DF-4F4D-878A-8F95E4F91A78}"/>
    <cellStyle name="60% - Accent4 5 2 2" xfId="17034" xr:uid="{CDAC2BA6-A520-42D7-92D4-0CCCF4A6A97F}"/>
    <cellStyle name="60% - Accent4 5 3" xfId="17035" xr:uid="{A3319A3A-71D6-442F-B771-2ACA543CB1E4}"/>
    <cellStyle name="60% - Accent4 5 4" xfId="17036" xr:uid="{5CDE9456-2CE4-4CF5-B0D6-7C9F6844E971}"/>
    <cellStyle name="60% - Accent4 5 5" xfId="17037" xr:uid="{74DA0870-5EDE-4165-8233-EBC5A4D86403}"/>
    <cellStyle name="60% - Accent4 5 6" xfId="17038" xr:uid="{4D6DABD7-61DB-4BB0-8421-73F19EAE73D7}"/>
    <cellStyle name="60% - Accent4 5 7" xfId="17039" xr:uid="{9F5ADFA0-B61F-4592-A326-D45029C2C0F0}"/>
    <cellStyle name="60% - Accent4 50" xfId="17040" xr:uid="{47FC6A0D-D0E6-4748-9CC5-C8F80D5E75E6}"/>
    <cellStyle name="60% - Accent4 50 2" xfId="17041" xr:uid="{CC69F471-07A8-4083-9B9B-899235325CAD}"/>
    <cellStyle name="60% - Accent4 50 2 2" xfId="17042" xr:uid="{D9C77742-9517-4FC7-ADEA-974C240D8FE3}"/>
    <cellStyle name="60% - Accent4 50 3" xfId="17043" xr:uid="{8770BC0E-C7FF-45B7-A607-E8A3A333F768}"/>
    <cellStyle name="60% - Accent4 50 4" xfId="17044" xr:uid="{311EAD29-9E0F-4164-AF0F-26F6E30FC682}"/>
    <cellStyle name="60% - Accent4 50 5" xfId="17045" xr:uid="{28AFE923-ADE0-46D3-99AE-B658F583FF92}"/>
    <cellStyle name="60% - Accent4 50 6" xfId="17046" xr:uid="{D9AF9679-42B7-41F7-B322-BE861543E01F}"/>
    <cellStyle name="60% - Accent4 50 7" xfId="17047" xr:uid="{7EF1A3F8-6265-49E2-A8FA-7DB4AE978B6D}"/>
    <cellStyle name="60% - Accent4 51" xfId="17048" xr:uid="{19B3FFD2-D78B-4419-BC14-975CE95DF380}"/>
    <cellStyle name="60% - Accent4 51 2" xfId="17049" xr:uid="{396086A7-8023-4891-B76B-2D6FC8C1F3B4}"/>
    <cellStyle name="60% - Accent4 51 2 2" xfId="17050" xr:uid="{0D724681-C05E-4740-83D8-979AAD73C556}"/>
    <cellStyle name="60% - Accent4 51 3" xfId="17051" xr:uid="{3F1ADEEA-2DD8-4EFB-99EB-6389C488E4BD}"/>
    <cellStyle name="60% - Accent4 51 4" xfId="17052" xr:uid="{19BD8510-CB1A-4B6E-BACC-FE764FFF085D}"/>
    <cellStyle name="60% - Accent4 51 5" xfId="17053" xr:uid="{6D4EAF96-91A3-42B8-B8A3-D49ADAE091D0}"/>
    <cellStyle name="60% - Accent4 51 6" xfId="17054" xr:uid="{19F29373-C163-4458-9B4E-E7BC046AF68D}"/>
    <cellStyle name="60% - Accent4 51 7" xfId="17055" xr:uid="{24E09628-9BA9-40FE-BCC0-C37BFCDF1529}"/>
    <cellStyle name="60% - Accent4 52" xfId="17056" xr:uid="{CE44453C-A19B-4BDD-BC2A-42C865EA893F}"/>
    <cellStyle name="60% - Accent4 52 2" xfId="17057" xr:uid="{19836864-B699-487A-89B4-1D71C2C7C2F1}"/>
    <cellStyle name="60% - Accent4 52 2 2" xfId="17058" xr:uid="{3C0332B0-EB81-4ACC-8F5E-7C79B339F7E4}"/>
    <cellStyle name="60% - Accent4 52 3" xfId="17059" xr:uid="{A1FDE5D9-7274-4748-A991-DE2DF79268E2}"/>
    <cellStyle name="60% - Accent4 52 4" xfId="17060" xr:uid="{CCC758B1-95D5-449B-ACDC-71BFF7722A09}"/>
    <cellStyle name="60% - Accent4 52 5" xfId="17061" xr:uid="{F41FF101-3F35-4E62-B563-EA9A90936099}"/>
    <cellStyle name="60% - Accent4 52 6" xfId="17062" xr:uid="{D7307EF4-8528-4D84-8D9B-EA4B83624F33}"/>
    <cellStyle name="60% - Accent4 52 7" xfId="17063" xr:uid="{494367B6-2646-4BF2-AD61-25113ED77612}"/>
    <cellStyle name="60% - Accent4 53" xfId="17064" xr:uid="{F4D3B715-2F7C-4EE0-90AA-968B98B92C22}"/>
    <cellStyle name="60% - Accent4 53 2" xfId="17065" xr:uid="{C6886F47-FA42-438C-9A73-FF6A2D6C211C}"/>
    <cellStyle name="60% - Accent4 53 2 2" xfId="17066" xr:uid="{C7CBFC06-ED6D-4308-A080-8BBA08656FEA}"/>
    <cellStyle name="60% - Accent4 53 3" xfId="17067" xr:uid="{15B8D171-4062-47C1-BE24-90F8EA381A01}"/>
    <cellStyle name="60% - Accent4 53 4" xfId="17068" xr:uid="{D5A7DEB8-859D-4FFB-B626-51D8F5777C37}"/>
    <cellStyle name="60% - Accent4 53 5" xfId="17069" xr:uid="{53ECF17E-E44A-4F63-B3C1-47A3CDD8C241}"/>
    <cellStyle name="60% - Accent4 53 6" xfId="17070" xr:uid="{82895333-6D36-4B67-AD56-58A9459B5CB0}"/>
    <cellStyle name="60% - Accent4 53 7" xfId="17071" xr:uid="{F5DF57F9-B454-478E-B85E-4DD553845B6E}"/>
    <cellStyle name="60% - Accent4 54" xfId="17072" xr:uid="{3B7E9283-7724-430E-96A9-1C9A383E2F3A}"/>
    <cellStyle name="60% - Accent4 54 2" xfId="17073" xr:uid="{FE411F72-77EA-4804-98AE-0A573EBE4B91}"/>
    <cellStyle name="60% - Accent4 54 2 2" xfId="17074" xr:uid="{0F12A6A3-A5B8-4CEF-B5BC-EB506212845A}"/>
    <cellStyle name="60% - Accent4 54 3" xfId="17075" xr:uid="{C951FD02-B6E6-4A90-9336-B812A7C0C005}"/>
    <cellStyle name="60% - Accent4 54 4" xfId="17076" xr:uid="{4D3B5573-1BA2-4B4A-8B1D-F741BA55DB63}"/>
    <cellStyle name="60% - Accent4 54 5" xfId="17077" xr:uid="{64E9AC2E-E4B2-4352-9D10-DAFAE82BF9AE}"/>
    <cellStyle name="60% - Accent4 54 6" xfId="17078" xr:uid="{F006D598-8143-4875-8DE0-29C7EAB6CEB2}"/>
    <cellStyle name="60% - Accent4 54 7" xfId="17079" xr:uid="{9322C14A-28CC-448F-AA1B-E08CFB7B0550}"/>
    <cellStyle name="60% - Accent4 55" xfId="17080" xr:uid="{7CAD6BA8-0253-4CB8-B347-02C6705A89EB}"/>
    <cellStyle name="60% - Accent4 55 2" xfId="17081" xr:uid="{CE206C57-8538-4293-93D6-F332C89C22BE}"/>
    <cellStyle name="60% - Accent4 55 3" xfId="17082" xr:uid="{8C265040-3842-4711-8115-A52F7043C194}"/>
    <cellStyle name="60% - Accent4 55 4" xfId="17083" xr:uid="{3731F1E6-93C2-42D9-9467-6A787E6E0416}"/>
    <cellStyle name="60% - Accent4 55 5" xfId="17084" xr:uid="{125B0A49-AFA1-4520-B2CA-EF556C7A537F}"/>
    <cellStyle name="60% - Accent4 55 6" xfId="17085" xr:uid="{FF3EA488-C55E-4C02-8242-E3802B377BF7}"/>
    <cellStyle name="60% - Accent4 55 7" xfId="17086" xr:uid="{47C16061-E65C-4489-9D31-4091B061CF0F}"/>
    <cellStyle name="60% - Accent4 56" xfId="17087" xr:uid="{1FB66263-5898-4A9D-8610-F4C6E0B6C471}"/>
    <cellStyle name="60% - Accent4 56 2" xfId="17088" xr:uid="{7D8D79B2-F0E5-412F-A06F-72CDE592C408}"/>
    <cellStyle name="60% - Accent4 57" xfId="17089" xr:uid="{3D4DBA8A-08EE-4CE7-807F-0ACDB4D5E822}"/>
    <cellStyle name="60% - Accent4 58" xfId="17090" xr:uid="{C012C50D-F465-4B94-9B44-504A883C9C96}"/>
    <cellStyle name="60% - Accent4 59" xfId="17091" xr:uid="{FEB681E9-0F3C-475E-9E2D-770965256843}"/>
    <cellStyle name="60% - Accent4 6" xfId="17092" xr:uid="{9FAFC7DD-CD32-431C-AD5D-89782437DE82}"/>
    <cellStyle name="60% - Accent4 6 2" xfId="17093" xr:uid="{80FBEAC7-BB60-4243-80F5-CE61C112A7C8}"/>
    <cellStyle name="60% - Accent4 6 2 2" xfId="17094" xr:uid="{9F8C8C86-167D-48A9-AEAA-4E4C988F706D}"/>
    <cellStyle name="60% - Accent4 6 3" xfId="17095" xr:uid="{FD4B7CB6-EDD1-4280-A7A6-5E8246E98628}"/>
    <cellStyle name="60% - Accent4 6 4" xfId="17096" xr:uid="{F67D2313-2A36-4884-8C52-063AC27E33D5}"/>
    <cellStyle name="60% - Accent4 6 5" xfId="17097" xr:uid="{BC658B2D-BCFF-44ED-A681-45591E9B5A49}"/>
    <cellStyle name="60% - Accent4 6 6" xfId="17098" xr:uid="{0D67B0B0-71ED-4409-AE33-FB93FD351694}"/>
    <cellStyle name="60% - Accent4 6 7" xfId="17099" xr:uid="{EAF5A4EC-DECA-4EB6-B265-34FB08F54FC9}"/>
    <cellStyle name="60% - Accent4 60" xfId="17100" xr:uid="{3F7FD0FE-77D9-47C6-99F3-1EF29A109AB5}"/>
    <cellStyle name="60% - Accent4 61" xfId="17101" xr:uid="{36833EEF-D11E-4922-A653-B5E5C1587E3F}"/>
    <cellStyle name="60% - Accent4 62" xfId="17102" xr:uid="{B2222D02-2CA6-413A-9AC8-6AE849A28112}"/>
    <cellStyle name="60% - Accent4 62 2" xfId="17103" xr:uid="{65003698-106E-40EB-ACB5-AC328BBA9A0F}"/>
    <cellStyle name="60% - Accent4 62 3" xfId="17104" xr:uid="{E0E2AA8A-6B5E-4AE7-B329-002254D392B1}"/>
    <cellStyle name="60% - Accent4 62 4" xfId="17105" xr:uid="{52022356-9EB1-4303-92E1-A79BD410253D}"/>
    <cellStyle name="60% - Accent4 62 5" xfId="17106" xr:uid="{94598290-1DD1-4E08-AA09-9BFC2BCFFF2A}"/>
    <cellStyle name="60% - Accent4 62 6" xfId="17107" xr:uid="{31D4F292-FBA5-45D9-8262-8522E33A2EB9}"/>
    <cellStyle name="60% - Accent4 63" xfId="17108" xr:uid="{908FEB45-46A7-4154-9C7D-FA4FB99C5789}"/>
    <cellStyle name="60% - Accent4 63 2" xfId="17109" xr:uid="{BFF40E57-B30D-4597-9743-E02A55FF2A98}"/>
    <cellStyle name="60% - Accent4 63 3" xfId="17110" xr:uid="{F50A3DB1-0308-449A-B2B8-EC1148CC26AC}"/>
    <cellStyle name="60% - Accent4 63 4" xfId="17111" xr:uid="{954F733D-C477-430C-BAA1-4F573E4DDBA7}"/>
    <cellStyle name="60% - Accent4 63 5" xfId="17112" xr:uid="{1A99FC91-C110-4FBF-8E18-CE322D2F91C1}"/>
    <cellStyle name="60% - Accent4 63 6" xfId="17113" xr:uid="{034FBA10-A626-45B0-9CD9-A3A3F315841D}"/>
    <cellStyle name="60% - Accent4 64" xfId="17114" xr:uid="{57F4B6E9-D14D-4475-AFD7-4E64C9391AAC}"/>
    <cellStyle name="60% - Accent4 65" xfId="17115" xr:uid="{1BB0F35E-8695-4848-9C0A-85317496D79B}"/>
    <cellStyle name="60% - Accent4 66" xfId="17116" xr:uid="{1EF75652-0139-45F9-A721-3B492018CE16}"/>
    <cellStyle name="60% - Accent4 67" xfId="17117" xr:uid="{F88EFA93-01DD-417B-A4BE-F17953ED8748}"/>
    <cellStyle name="60% - Accent4 68" xfId="17118" xr:uid="{7BBDFECD-DC8B-4863-9039-966A6BFC626C}"/>
    <cellStyle name="60% - Accent4 69" xfId="17119" xr:uid="{8598CFD9-260C-44FC-8660-ACE0287AA9FD}"/>
    <cellStyle name="60% - Accent4 7" xfId="17120" xr:uid="{D561F22B-5260-4701-B5CF-7FA33B8AEABE}"/>
    <cellStyle name="60% - Accent4 7 2" xfId="17121" xr:uid="{0E0BE153-DCC9-490C-AADC-65AD90A9F7F4}"/>
    <cellStyle name="60% - Accent4 7 2 2" xfId="17122" xr:uid="{85E318BB-11DD-4110-B80A-F73505D570D8}"/>
    <cellStyle name="60% - Accent4 7 3" xfId="17123" xr:uid="{CC2008D9-3B7E-41E6-897E-6C359A2568F6}"/>
    <cellStyle name="60% - Accent4 7 4" xfId="17124" xr:uid="{BCBD6202-B56C-48A0-9DB1-5D7D9E3AF15F}"/>
    <cellStyle name="60% - Accent4 7 5" xfId="17125" xr:uid="{6578EC8E-C714-40DA-A974-F009831ADED0}"/>
    <cellStyle name="60% - Accent4 7 6" xfId="17126" xr:uid="{5012FB4F-A680-4C6B-9157-9E3ADFC1A59E}"/>
    <cellStyle name="60% - Accent4 7 7" xfId="17127" xr:uid="{D01A4D50-8B8F-47F5-9ED8-FC740FE81FD8}"/>
    <cellStyle name="60% - Accent4 70" xfId="17128" xr:uid="{BE558103-D755-4484-A212-5885F59CA0BA}"/>
    <cellStyle name="60% - Accent4 71" xfId="17129" xr:uid="{1670C96C-8530-4E1D-989B-39EDD8F0500A}"/>
    <cellStyle name="60% - Accent4 72" xfId="32607" xr:uid="{8F4DC9EC-E372-4349-A4A5-FDCC5DADC52C}"/>
    <cellStyle name="60% - Accent4 8" xfId="17130" xr:uid="{6FC94E3E-6314-4F46-95DE-1CFFE9077F6B}"/>
    <cellStyle name="60% - Accent4 8 2" xfId="17131" xr:uid="{47424A2E-4ADB-48AE-831A-5DCA36E1E4C9}"/>
    <cellStyle name="60% - Accent4 8 2 2" xfId="17132" xr:uid="{0EEC01CF-AF7E-4C73-BD9E-1C981575C904}"/>
    <cellStyle name="60% - Accent4 8 3" xfId="17133" xr:uid="{5E784B16-D6CF-481C-9249-E1C1C91346C3}"/>
    <cellStyle name="60% - Accent4 8 4" xfId="17134" xr:uid="{EC46DA3D-3431-4F48-8034-E681A51903C6}"/>
    <cellStyle name="60% - Accent4 8 5" xfId="17135" xr:uid="{1FD2A902-7A88-4496-BE9F-FC7F18D2FEB8}"/>
    <cellStyle name="60% - Accent4 8 6" xfId="17136" xr:uid="{6B1FF6D7-66F1-4B9C-92CD-3498F00918A0}"/>
    <cellStyle name="60% - Accent4 8 7" xfId="17137" xr:uid="{3D4905DE-EC7C-4752-8F1F-19ADBEC4EBED}"/>
    <cellStyle name="60% - Accent4 9" xfId="17138" xr:uid="{D3501760-8B1A-40C3-AF79-AE87A9077C07}"/>
    <cellStyle name="60% - Accent4 9 2" xfId="17139" xr:uid="{3A35716F-A413-40E3-B58D-DAB24E44E495}"/>
    <cellStyle name="60% - Accent4 9 2 2" xfId="17140" xr:uid="{990B2E9B-61EF-4BF4-BB42-2BFC99307EA8}"/>
    <cellStyle name="60% - Accent4 9 3" xfId="17141" xr:uid="{F5B805E9-AF5F-40C6-B2AA-D4EBAC353B36}"/>
    <cellStyle name="60% - Accent4 9 4" xfId="17142" xr:uid="{60080CE0-10F5-40CB-95E8-07B8A048A9B6}"/>
    <cellStyle name="60% - Accent4 9 5" xfId="17143" xr:uid="{5AF3A976-00B2-495D-A2CC-61AFF889441A}"/>
    <cellStyle name="60% - Accent4 9 6" xfId="17144" xr:uid="{08AA7A10-6677-41CC-A946-4DFB4D5401CA}"/>
    <cellStyle name="60% - Accent4 9 7" xfId="17145" xr:uid="{31C12E61-7DDD-4F76-A871-6EE33DA33023}"/>
    <cellStyle name="60% - Accent5" xfId="46" builtinId="48" customBuiltin="1"/>
    <cellStyle name="60% - Accent5 10" xfId="17146" xr:uid="{ECC9499A-06B2-4F00-9ABA-C2C25B64B311}"/>
    <cellStyle name="60% - Accent5 10 2" xfId="17147" xr:uid="{742674D9-8112-4CED-AC6E-CBCCC0DB70D6}"/>
    <cellStyle name="60% - Accent5 10 2 2" xfId="17148" xr:uid="{954F4928-083E-436E-85B2-2BB2DB26B077}"/>
    <cellStyle name="60% - Accent5 10 3" xfId="17149" xr:uid="{E0637EF3-D956-42DD-94D1-44AF9897897A}"/>
    <cellStyle name="60% - Accent5 10 4" xfId="17150" xr:uid="{3D9F7B86-14C7-4210-A914-1D0F0D08B636}"/>
    <cellStyle name="60% - Accent5 10 5" xfId="17151" xr:uid="{DA5DF585-E7E9-4435-A558-E618A0949830}"/>
    <cellStyle name="60% - Accent5 10 6" xfId="17152" xr:uid="{032273FE-C887-452A-8AD0-5BB8DF42FBD1}"/>
    <cellStyle name="60% - Accent5 10 7" xfId="17153" xr:uid="{5CD734FE-AAC6-4A39-AFE6-9D78BC3F7F32}"/>
    <cellStyle name="60% - Accent5 11" xfId="17154" xr:uid="{1C024EE8-F75D-4FA5-ABFF-B2AB6DA9EF98}"/>
    <cellStyle name="60% - Accent5 11 2" xfId="17155" xr:uid="{3F954E79-DDE1-4C14-9740-B604261C9D71}"/>
    <cellStyle name="60% - Accent5 11 2 2" xfId="17156" xr:uid="{7939D80B-48AE-487B-8DFF-CA42D462010D}"/>
    <cellStyle name="60% - Accent5 11 3" xfId="17157" xr:uid="{C9F5916E-957C-4A6C-BBC1-ABE56F5E782C}"/>
    <cellStyle name="60% - Accent5 11 4" xfId="17158" xr:uid="{C3086D81-5256-4537-9FAC-C9A6F08F8907}"/>
    <cellStyle name="60% - Accent5 11 5" xfId="17159" xr:uid="{C066F693-E9FC-4F71-85CC-3354F8DC00AA}"/>
    <cellStyle name="60% - Accent5 11 6" xfId="17160" xr:uid="{187B1C85-BE70-4DEA-8E1F-D171CBA12538}"/>
    <cellStyle name="60% - Accent5 11 7" xfId="17161" xr:uid="{2B2D00C5-D903-4D87-8E73-14B30D75B506}"/>
    <cellStyle name="60% - Accent5 12" xfId="17162" xr:uid="{03DC7860-7168-4BE0-B2D8-6C084149ADDB}"/>
    <cellStyle name="60% - Accent5 12 2" xfId="17163" xr:uid="{1197D3CA-D2F4-4576-B121-06D072157743}"/>
    <cellStyle name="60% - Accent5 12 2 2" xfId="17164" xr:uid="{FFCB4588-1C30-4A88-946B-9F7C55B80DA4}"/>
    <cellStyle name="60% - Accent5 12 3" xfId="17165" xr:uid="{EFC5EDFA-9CCC-4A52-8611-DE0A7C7C53F4}"/>
    <cellStyle name="60% - Accent5 12 4" xfId="17166" xr:uid="{649FB63C-5045-4015-8795-55327043165E}"/>
    <cellStyle name="60% - Accent5 12 5" xfId="17167" xr:uid="{BFADC70F-C89F-4415-B9C3-C19D751EC0FF}"/>
    <cellStyle name="60% - Accent5 12 6" xfId="17168" xr:uid="{BD1B5D6A-439C-4259-9A10-5C296A5B7470}"/>
    <cellStyle name="60% - Accent5 12 7" xfId="17169" xr:uid="{BABBC009-9DB0-477F-9BED-1ADAFD29AF26}"/>
    <cellStyle name="60% - Accent5 13" xfId="17170" xr:uid="{EBC46C5E-AC40-4A67-A771-8FA3E5FD6523}"/>
    <cellStyle name="60% - Accent5 13 2" xfId="17171" xr:uid="{3EBBCFBC-160B-45AF-BECF-2C35B2109050}"/>
    <cellStyle name="60% - Accent5 13 2 2" xfId="17172" xr:uid="{1012665D-1BB5-466E-AB00-9DA6450977E6}"/>
    <cellStyle name="60% - Accent5 13 3" xfId="17173" xr:uid="{373FC4EC-CE60-4182-AE70-625797D93EB3}"/>
    <cellStyle name="60% - Accent5 13 4" xfId="17174" xr:uid="{5F25B5F1-502B-46FD-B4F1-0E64E7305888}"/>
    <cellStyle name="60% - Accent5 13 5" xfId="17175" xr:uid="{679FBB2D-1B7A-45A0-88C2-E9B7906382EB}"/>
    <cellStyle name="60% - Accent5 13 6" xfId="17176" xr:uid="{A30899AA-C2B4-40DA-BC12-456EB86F6988}"/>
    <cellStyle name="60% - Accent5 13 7" xfId="17177" xr:uid="{A5CAB81D-2C70-4FCD-887B-98D99E704390}"/>
    <cellStyle name="60% - Accent5 14" xfId="17178" xr:uid="{2E019FFA-3BA0-4593-A7DC-F136C9AA9A3C}"/>
    <cellStyle name="60% - Accent5 14 2" xfId="17179" xr:uid="{6FFD496B-184E-4CC5-8DE1-36ABB402D278}"/>
    <cellStyle name="60% - Accent5 14 2 2" xfId="17180" xr:uid="{CBFB2099-E1C6-4EFC-B684-E5AAE6B0A2F5}"/>
    <cellStyle name="60% - Accent5 14 3" xfId="17181" xr:uid="{E33AA49D-1A69-4E8C-808E-8B3299E9807E}"/>
    <cellStyle name="60% - Accent5 14 4" xfId="17182" xr:uid="{FB4C35B5-BE49-411C-9048-D1EF6336903A}"/>
    <cellStyle name="60% - Accent5 14 5" xfId="17183" xr:uid="{C84D9A97-F2EC-45EE-B600-0B397E74DE62}"/>
    <cellStyle name="60% - Accent5 14 6" xfId="17184" xr:uid="{48A08A71-E4ED-4266-94B9-E9C568AEF04F}"/>
    <cellStyle name="60% - Accent5 14 7" xfId="17185" xr:uid="{CD6DE28C-2B71-4BAD-86CF-C82E6109652D}"/>
    <cellStyle name="60% - Accent5 15" xfId="17186" xr:uid="{122A7CDC-817A-4FA8-85CB-C99811A3F13A}"/>
    <cellStyle name="60% - Accent5 15 2" xfId="17187" xr:uid="{D28996A9-5228-4D47-874C-70CCAEB37A3A}"/>
    <cellStyle name="60% - Accent5 15 2 2" xfId="17188" xr:uid="{4151C762-A0E2-4B70-9C34-EAF21C982F2E}"/>
    <cellStyle name="60% - Accent5 15 3" xfId="17189" xr:uid="{4A048C35-31A6-4FAA-86B6-727538DD7521}"/>
    <cellStyle name="60% - Accent5 15 4" xfId="17190" xr:uid="{2A9AB818-3FAE-42E9-B6FA-2C55E7E8C76F}"/>
    <cellStyle name="60% - Accent5 15 5" xfId="17191" xr:uid="{1B1F1682-9D9A-4514-957F-B81C625A0646}"/>
    <cellStyle name="60% - Accent5 15 6" xfId="17192" xr:uid="{5D26D5A6-2B6A-4C3D-90ED-8669790D589D}"/>
    <cellStyle name="60% - Accent5 15 7" xfId="17193" xr:uid="{E8DB96DD-395E-41E5-92A9-97430C6F8F52}"/>
    <cellStyle name="60% - Accent5 16" xfId="17194" xr:uid="{C9023196-6325-461B-B2B4-DE0A887F166F}"/>
    <cellStyle name="60% - Accent5 16 2" xfId="17195" xr:uid="{039498AA-7A20-491C-A0C5-04B8DE86CD4C}"/>
    <cellStyle name="60% - Accent5 16 2 2" xfId="17196" xr:uid="{260277A1-5905-411C-BBCD-917FD34D38B0}"/>
    <cellStyle name="60% - Accent5 16 3" xfId="17197" xr:uid="{4218A6E7-8CFC-4B81-B095-AFD48D769BC6}"/>
    <cellStyle name="60% - Accent5 16 4" xfId="17198" xr:uid="{25C6545D-CF34-44D7-A141-373AB4AD5542}"/>
    <cellStyle name="60% - Accent5 16 5" xfId="17199" xr:uid="{D0EDE9DC-B058-458D-B58C-C745649FEF7F}"/>
    <cellStyle name="60% - Accent5 16 6" xfId="17200" xr:uid="{350CC9A3-9824-4F98-A163-8679761C9808}"/>
    <cellStyle name="60% - Accent5 16 7" xfId="17201" xr:uid="{85EAC5E4-19EF-479B-BBD5-1B053FD61145}"/>
    <cellStyle name="60% - Accent5 17" xfId="17202" xr:uid="{9579A8EA-6FB3-40C6-B7B2-4F3AC15EE8C0}"/>
    <cellStyle name="60% - Accent5 17 2" xfId="17203" xr:uid="{6D809FA9-8E4D-4D98-BD7A-7AB89B15AF26}"/>
    <cellStyle name="60% - Accent5 17 2 2" xfId="17204" xr:uid="{A7997EE2-6988-4D5B-A117-0C265995287C}"/>
    <cellStyle name="60% - Accent5 17 3" xfId="17205" xr:uid="{FCC05577-C000-4105-BD5F-63A2D91DE792}"/>
    <cellStyle name="60% - Accent5 17 4" xfId="17206" xr:uid="{B2311686-1FE0-49D9-89BB-6964506FD539}"/>
    <cellStyle name="60% - Accent5 17 5" xfId="17207" xr:uid="{C9A54C5E-7D1A-4131-95DB-C0F2A4A5EAD4}"/>
    <cellStyle name="60% - Accent5 17 6" xfId="17208" xr:uid="{4FCF0673-C294-4371-A7EB-56012AD64BD9}"/>
    <cellStyle name="60% - Accent5 17 7" xfId="17209" xr:uid="{7049EC73-E2E7-4CEE-888D-FE37506B899B}"/>
    <cellStyle name="60% - Accent5 18" xfId="17210" xr:uid="{C01B2730-DEFB-4AB8-B739-B0F62531FE44}"/>
    <cellStyle name="60% - Accent5 18 2" xfId="17211" xr:uid="{BC24EBF5-D63B-4769-8964-E906556A0AC9}"/>
    <cellStyle name="60% - Accent5 18 2 2" xfId="17212" xr:uid="{BE055D0D-28FE-4375-A4CC-F825A0CEC7EF}"/>
    <cellStyle name="60% - Accent5 18 3" xfId="17213" xr:uid="{DBA459E6-A215-48B7-82AD-958465D69870}"/>
    <cellStyle name="60% - Accent5 18 4" xfId="17214" xr:uid="{937B434F-E2E8-4498-8594-F255D605DA34}"/>
    <cellStyle name="60% - Accent5 18 5" xfId="17215" xr:uid="{CE908F36-A779-430D-B528-2FCE19D3CC78}"/>
    <cellStyle name="60% - Accent5 18 6" xfId="17216" xr:uid="{5A99CFEF-F256-43D8-A241-3D0AB975CE78}"/>
    <cellStyle name="60% - Accent5 18 7" xfId="17217" xr:uid="{74003401-FEF9-48CB-8031-2D839B6CA264}"/>
    <cellStyle name="60% - Accent5 19" xfId="17218" xr:uid="{E98579B7-01CA-4B27-A04A-EA6A99F4A167}"/>
    <cellStyle name="60% - Accent5 19 2" xfId="17219" xr:uid="{5F41901A-3647-42B6-8947-1B5405630FA9}"/>
    <cellStyle name="60% - Accent5 19 2 2" xfId="17220" xr:uid="{EC909E67-A1B6-491F-9741-7452E30DA847}"/>
    <cellStyle name="60% - Accent5 19 3" xfId="17221" xr:uid="{355E5068-4872-4899-8A51-17182EFF0069}"/>
    <cellStyle name="60% - Accent5 19 4" xfId="17222" xr:uid="{D23B20DE-0CE9-4173-8A82-B2318EA24A87}"/>
    <cellStyle name="60% - Accent5 19 5" xfId="17223" xr:uid="{625B376C-D710-49D0-BAA0-A39A449E6AA7}"/>
    <cellStyle name="60% - Accent5 19 6" xfId="17224" xr:uid="{2378015C-9B86-4D5D-A0BE-BC46AFE3BE2A}"/>
    <cellStyle name="60% - Accent5 19 7" xfId="17225" xr:uid="{98FA0DA5-3BD3-4B96-A02B-36A2013E3F8E}"/>
    <cellStyle name="60% - Accent5 2" xfId="2425" xr:uid="{2BFECA0F-8968-4212-9EF4-7E99C521999B}"/>
    <cellStyle name="60% - Accent5 2 10" xfId="32633" xr:uid="{30F0FE79-AC2E-4C8E-B6AF-BB2AEA24DB74}"/>
    <cellStyle name="60% - Accent5 2 11" xfId="32961" xr:uid="{B7B8002A-E773-4F99-8078-EEC0C26701EA}"/>
    <cellStyle name="60% - Accent5 2 2" xfId="17226" xr:uid="{84434722-EEC9-428D-92E2-F7E967645B7A}"/>
    <cellStyle name="60% - Accent5 2 2 2" xfId="17227" xr:uid="{B15EB72E-85A0-408C-BD93-31945C221962}"/>
    <cellStyle name="60% - Accent5 2 3" xfId="17228" xr:uid="{B4D9EC8A-6CDF-4DEC-99B9-48663918A864}"/>
    <cellStyle name="60% - Accent5 2 4" xfId="17229" xr:uid="{319752CE-8E58-47A6-8AF3-951A79D6AB2B}"/>
    <cellStyle name="60% - Accent5 2 5" xfId="17230" xr:uid="{95D9B785-31EB-4DC7-BA33-D970A672C8B6}"/>
    <cellStyle name="60% - Accent5 2 6" xfId="17231" xr:uid="{188A9845-6C0F-4295-9501-2EA31581B018}"/>
    <cellStyle name="60% - Accent5 2 7" xfId="17232" xr:uid="{5788BD21-0521-4B8F-A4DF-2C658D536AF3}"/>
    <cellStyle name="60% - Accent5 2 8" xfId="17233" xr:uid="{8FEE3F66-4E26-437F-8194-5274B32DF59D}"/>
    <cellStyle name="60% - Accent5 2 9" xfId="17234" xr:uid="{A5530C9D-F243-47D1-8035-149A8A84A516}"/>
    <cellStyle name="60% - Accent5 20" xfId="17235" xr:uid="{4258292B-249F-447E-B211-600D656D15C7}"/>
    <cellStyle name="60% - Accent5 20 2" xfId="17236" xr:uid="{6277A07A-FAE4-478C-8878-16EE6C4E3ED3}"/>
    <cellStyle name="60% - Accent5 20 2 2" xfId="17237" xr:uid="{888A85D3-7520-4046-89D4-3FECC2788403}"/>
    <cellStyle name="60% - Accent5 20 3" xfId="17238" xr:uid="{0D41C627-5ED6-4B56-8A5C-5F8190AE3723}"/>
    <cellStyle name="60% - Accent5 20 4" xfId="17239" xr:uid="{0696C3F5-7E68-43F4-BE48-B59CBFD99CC4}"/>
    <cellStyle name="60% - Accent5 20 5" xfId="17240" xr:uid="{5C99F90E-9E87-43B5-A06A-8C3C88CD7DE0}"/>
    <cellStyle name="60% - Accent5 20 6" xfId="17241" xr:uid="{7F2AC78B-F4B7-43ED-8A3B-44CEDA4A8D06}"/>
    <cellStyle name="60% - Accent5 20 7" xfId="17242" xr:uid="{FCE81437-1B10-459F-B8DB-4CA902C0B578}"/>
    <cellStyle name="60% - Accent5 21" xfId="17243" xr:uid="{F38993ED-6FCF-44C1-9F05-B88708E0C1FA}"/>
    <cellStyle name="60% - Accent5 21 2" xfId="17244" xr:uid="{C41790AF-7014-415D-92A5-A11213AA0193}"/>
    <cellStyle name="60% - Accent5 21 2 2" xfId="17245" xr:uid="{E856E3D8-7439-48EE-8A6A-DFCFB0386B03}"/>
    <cellStyle name="60% - Accent5 21 3" xfId="17246" xr:uid="{851F21E1-C380-4B33-A2CB-84FBAD00FDA1}"/>
    <cellStyle name="60% - Accent5 21 4" xfId="17247" xr:uid="{02E67650-5A9F-4F07-90B8-1D0BFDC68BAF}"/>
    <cellStyle name="60% - Accent5 21 5" xfId="17248" xr:uid="{84FD80F5-EBFD-4E15-8658-8979E636D95C}"/>
    <cellStyle name="60% - Accent5 21 6" xfId="17249" xr:uid="{E06A8446-1B0A-42B9-BECC-975870ACCF97}"/>
    <cellStyle name="60% - Accent5 21 7" xfId="17250" xr:uid="{8B31B708-5791-4480-A78A-9964AB5E3C8B}"/>
    <cellStyle name="60% - Accent5 22" xfId="17251" xr:uid="{0C234F15-A59B-4F86-A163-C3F0A8075040}"/>
    <cellStyle name="60% - Accent5 22 2" xfId="17252" xr:uid="{8E13FA97-71AD-4BD3-8C52-BC8976872901}"/>
    <cellStyle name="60% - Accent5 22 2 2" xfId="17253" xr:uid="{FE7DE3A1-7C85-4DB2-96E4-B2D05131411D}"/>
    <cellStyle name="60% - Accent5 22 3" xfId="17254" xr:uid="{5B671F27-F0CC-4195-85C8-4F12E65E116E}"/>
    <cellStyle name="60% - Accent5 22 4" xfId="17255" xr:uid="{A6AD746B-E49B-4E75-865D-165268A9FFF0}"/>
    <cellStyle name="60% - Accent5 22 5" xfId="17256" xr:uid="{11184D1E-C645-4E93-A751-F7F924BB1DB7}"/>
    <cellStyle name="60% - Accent5 22 6" xfId="17257" xr:uid="{32AF21C8-0C55-4DD5-A8D3-166AB88BA03D}"/>
    <cellStyle name="60% - Accent5 22 7" xfId="17258" xr:uid="{4E3240B6-C63B-4552-AF39-2EFA3079E4C9}"/>
    <cellStyle name="60% - Accent5 23" xfId="17259" xr:uid="{0EE09ED0-4B7F-43AC-8116-DC18E32CFA6F}"/>
    <cellStyle name="60% - Accent5 23 2" xfId="17260" xr:uid="{F58C120E-1F50-4C87-B0E9-04CE56601107}"/>
    <cellStyle name="60% - Accent5 23 2 2" xfId="17261" xr:uid="{C2E9A076-B918-46CF-89F8-10230C00310C}"/>
    <cellStyle name="60% - Accent5 23 3" xfId="17262" xr:uid="{B6FF9321-D716-44C9-8BA4-2EA21E11CB54}"/>
    <cellStyle name="60% - Accent5 23 4" xfId="17263" xr:uid="{E6557C93-2694-46CA-90B7-EDF2A6A49353}"/>
    <cellStyle name="60% - Accent5 23 5" xfId="17264" xr:uid="{66953A0F-460D-41E9-9A04-FC58A1CBF4BE}"/>
    <cellStyle name="60% - Accent5 23 6" xfId="17265" xr:uid="{C8960844-DFBC-48CD-AA9C-D711F9121969}"/>
    <cellStyle name="60% - Accent5 23 7" xfId="17266" xr:uid="{F9F34987-C906-4C93-B8CE-12C3A12521CD}"/>
    <cellStyle name="60% - Accent5 24" xfId="17267" xr:uid="{4EF9D924-70A8-498A-9A0C-CA59E80A92B0}"/>
    <cellStyle name="60% - Accent5 24 2" xfId="17268" xr:uid="{46BD3E29-13D2-4F1B-A108-9A342AFBFBF0}"/>
    <cellStyle name="60% - Accent5 24 2 2" xfId="17269" xr:uid="{8E51F861-DE59-47B0-B90F-D3AD503834A0}"/>
    <cellStyle name="60% - Accent5 24 3" xfId="17270" xr:uid="{25EC95CA-36BE-4002-99D3-78D665A22309}"/>
    <cellStyle name="60% - Accent5 24 4" xfId="17271" xr:uid="{2103884E-8951-4192-91AF-F9B08C298368}"/>
    <cellStyle name="60% - Accent5 24 5" xfId="17272" xr:uid="{A3201E83-386F-4272-BBFD-9583A294A410}"/>
    <cellStyle name="60% - Accent5 24 6" xfId="17273" xr:uid="{25983E58-011C-41F5-9253-35251DB32EBE}"/>
    <cellStyle name="60% - Accent5 24 7" xfId="17274" xr:uid="{2579EA3D-F9F9-4538-981C-BA1AACDCED0B}"/>
    <cellStyle name="60% - Accent5 25" xfId="17275" xr:uid="{0498BC48-1973-4F92-8445-50D5BA10B852}"/>
    <cellStyle name="60% - Accent5 25 2" xfId="17276" xr:uid="{1AFDFA0D-13F2-4A63-820F-8552890072CE}"/>
    <cellStyle name="60% - Accent5 25 2 2" xfId="17277" xr:uid="{4E4F498C-FD69-438C-94C9-CCD6DEE87804}"/>
    <cellStyle name="60% - Accent5 25 3" xfId="17278" xr:uid="{7B295A9D-27FB-4531-9447-7D5544FC8BB1}"/>
    <cellStyle name="60% - Accent5 25 4" xfId="17279" xr:uid="{838DD55A-18F5-465B-9A70-D40796CBA857}"/>
    <cellStyle name="60% - Accent5 25 5" xfId="17280" xr:uid="{60C4C8D5-D690-4663-B75B-F556DE007E39}"/>
    <cellStyle name="60% - Accent5 25 6" xfId="17281" xr:uid="{E5A2502C-074A-4D25-8360-1A3C30C459F0}"/>
    <cellStyle name="60% - Accent5 25 7" xfId="17282" xr:uid="{9B6F4299-5593-470A-8AE0-786205ECD029}"/>
    <cellStyle name="60% - Accent5 26" xfId="17283" xr:uid="{3370021B-3E18-4D2D-9A7D-716A0C1046F4}"/>
    <cellStyle name="60% - Accent5 26 2" xfId="17284" xr:uid="{FE939FDA-C2E3-44A4-A2C2-05CA3BB1920F}"/>
    <cellStyle name="60% - Accent5 26 2 2" xfId="17285" xr:uid="{C50DECB1-89F2-4A27-A112-E0AAF17F5CB4}"/>
    <cellStyle name="60% - Accent5 26 3" xfId="17286" xr:uid="{60C2AB12-3518-40F9-8439-FDBBA92AAE96}"/>
    <cellStyle name="60% - Accent5 26 4" xfId="17287" xr:uid="{29975D59-D2E2-47B9-BF14-C6B81C1E18F3}"/>
    <cellStyle name="60% - Accent5 26 5" xfId="17288" xr:uid="{8005EFC0-F333-496A-A1DE-CF5CE6FC0059}"/>
    <cellStyle name="60% - Accent5 26 6" xfId="17289" xr:uid="{1BFD62F2-3133-46E4-8122-A1D1791FA2C6}"/>
    <cellStyle name="60% - Accent5 26 7" xfId="17290" xr:uid="{C89B5EC9-9852-418D-8E47-E694A6D2DBF2}"/>
    <cellStyle name="60% - Accent5 27" xfId="17291" xr:uid="{3279C95F-F960-40CA-A471-BB107302DDE9}"/>
    <cellStyle name="60% - Accent5 27 2" xfId="17292" xr:uid="{3DB05DCF-BF82-4CB4-8BC4-3A5D3E8CA918}"/>
    <cellStyle name="60% - Accent5 27 2 2" xfId="17293" xr:uid="{53963828-20F1-47E4-8917-9CBB9DA1657F}"/>
    <cellStyle name="60% - Accent5 27 3" xfId="17294" xr:uid="{FDBAACA6-55AF-40FB-ACD9-D0FDB4B5882B}"/>
    <cellStyle name="60% - Accent5 27 4" xfId="17295" xr:uid="{FF295F1A-34BC-407C-B8F4-22D6200E89C2}"/>
    <cellStyle name="60% - Accent5 27 5" xfId="17296" xr:uid="{B77D3197-EB54-47AE-8465-811342DF4A73}"/>
    <cellStyle name="60% - Accent5 27 6" xfId="17297" xr:uid="{06510885-037D-4312-895F-2A22D602D69F}"/>
    <cellStyle name="60% - Accent5 27 7" xfId="17298" xr:uid="{ED53CABB-18CE-4EF1-8C09-2A8AC6ADFA49}"/>
    <cellStyle name="60% - Accent5 28" xfId="17299" xr:uid="{5687C24F-8D76-42A8-91C2-9F6F2DDC33C2}"/>
    <cellStyle name="60% - Accent5 28 2" xfId="17300" xr:uid="{94391518-317A-446E-9488-9058AC7A8F78}"/>
    <cellStyle name="60% - Accent5 28 2 2" xfId="17301" xr:uid="{A8804031-A558-4084-A206-4A69E71DED20}"/>
    <cellStyle name="60% - Accent5 28 3" xfId="17302" xr:uid="{A154011D-EF07-4D0D-A59A-19F31D2097D3}"/>
    <cellStyle name="60% - Accent5 28 4" xfId="17303" xr:uid="{251414C0-5C63-40BE-86B5-EE12BD592317}"/>
    <cellStyle name="60% - Accent5 28 5" xfId="17304" xr:uid="{D9A6379B-A146-4AEE-AF09-7673C1B99FAA}"/>
    <cellStyle name="60% - Accent5 28 6" xfId="17305" xr:uid="{92DB7B17-8400-4BA6-897E-BAE8E84895E7}"/>
    <cellStyle name="60% - Accent5 28 7" xfId="17306" xr:uid="{118B0CDC-688C-4E0E-86E0-407C4A5AA1CC}"/>
    <cellStyle name="60% - Accent5 29" xfId="17307" xr:uid="{9F5709BE-D714-4A26-AD66-8F9FBD0ACADB}"/>
    <cellStyle name="60% - Accent5 29 2" xfId="17308" xr:uid="{CCC8B339-4ACB-47EC-9B4D-82E781551BCF}"/>
    <cellStyle name="60% - Accent5 29 2 2" xfId="17309" xr:uid="{AA33F3EC-4F86-49F0-A7C9-F9A5309D7C6D}"/>
    <cellStyle name="60% - Accent5 29 3" xfId="17310" xr:uid="{494B0168-07E6-4213-B08E-FAADFE0DF1BE}"/>
    <cellStyle name="60% - Accent5 29 4" xfId="17311" xr:uid="{A4B886FF-587D-4928-A383-A96A6E80B218}"/>
    <cellStyle name="60% - Accent5 29 5" xfId="17312" xr:uid="{4A46FFEE-5697-406C-AE8A-E0F16B6E2AAB}"/>
    <cellStyle name="60% - Accent5 29 6" xfId="17313" xr:uid="{7E5C5D47-B51E-4D27-8ACD-7FA4BCAEAD53}"/>
    <cellStyle name="60% - Accent5 29 7" xfId="17314" xr:uid="{155BE2A3-DBD5-4153-A1C3-46C155A35758}"/>
    <cellStyle name="60% - Accent5 3" xfId="17315" xr:uid="{3E4D4A49-02FD-4457-8981-43085044E86D}"/>
    <cellStyle name="60% - Accent5 3 2" xfId="17316" xr:uid="{32F6C4C8-E7DF-4F70-81F7-9BD922B43753}"/>
    <cellStyle name="60% - Accent5 3 2 2" xfId="17317" xr:uid="{30D2D427-CD64-4AD6-BD6F-9652996AE950}"/>
    <cellStyle name="60% - Accent5 3 3" xfId="17318" xr:uid="{3F8F02EC-71DC-4B40-A8C2-F3F5D34C96BF}"/>
    <cellStyle name="60% - Accent5 3 4" xfId="17319" xr:uid="{465630C5-601B-473A-8D6F-B6485061F065}"/>
    <cellStyle name="60% - Accent5 3 5" xfId="17320" xr:uid="{6FC11F59-DB54-4254-96AC-3D011AAD121C}"/>
    <cellStyle name="60% - Accent5 3 6" xfId="17321" xr:uid="{F42790F6-E11F-4B69-9283-179407B4655F}"/>
    <cellStyle name="60% - Accent5 3 7" xfId="17322" xr:uid="{47B8801B-88C7-4F80-86F4-1EBADD3C35B4}"/>
    <cellStyle name="60% - Accent5 3 8" xfId="32962" xr:uid="{9DB9F1F7-D634-42F2-9709-B2482FD3F562}"/>
    <cellStyle name="60% - Accent5 30" xfId="17323" xr:uid="{A25C6BC4-6A47-4F79-A491-801B6D218D42}"/>
    <cellStyle name="60% - Accent5 30 2" xfId="17324" xr:uid="{2EADDD0F-185B-4387-8889-6B076F366AFC}"/>
    <cellStyle name="60% - Accent5 30 2 2" xfId="17325" xr:uid="{1E9BA031-A949-42DC-A7F5-7CBEBA8E7CE3}"/>
    <cellStyle name="60% - Accent5 30 3" xfId="17326" xr:uid="{83E126AF-F6D2-4918-8E97-7C7C7B28D505}"/>
    <cellStyle name="60% - Accent5 30 4" xfId="17327" xr:uid="{29A10451-7933-453B-B259-D6CA5F20A1DC}"/>
    <cellStyle name="60% - Accent5 30 5" xfId="17328" xr:uid="{CA4CD584-F695-48E2-91CD-D6EC1A15A567}"/>
    <cellStyle name="60% - Accent5 30 6" xfId="17329" xr:uid="{074DC931-B337-452C-8047-6AF82199A80C}"/>
    <cellStyle name="60% - Accent5 30 7" xfId="17330" xr:uid="{8BE87933-7E04-4D5C-BBEC-E4682950952E}"/>
    <cellStyle name="60% - Accent5 31" xfId="17331" xr:uid="{ABAAF0FD-D1FB-49A8-8359-8D7812C6BDCE}"/>
    <cellStyle name="60% - Accent5 31 2" xfId="17332" xr:uid="{345C8B4D-FAE1-43FB-A61A-A45BA67BE6B3}"/>
    <cellStyle name="60% - Accent5 31 2 2" xfId="17333" xr:uid="{86B2BBA4-0F7F-46FF-9F60-4DF3F5374472}"/>
    <cellStyle name="60% - Accent5 31 3" xfId="17334" xr:uid="{EA09455A-CF0F-4121-9B03-2B3CEC1FF727}"/>
    <cellStyle name="60% - Accent5 31 4" xfId="17335" xr:uid="{A24C0B5D-27AE-4912-B5C5-86EAC38ED4E9}"/>
    <cellStyle name="60% - Accent5 31 5" xfId="17336" xr:uid="{C5922514-15A5-4173-A657-9FF9C7F481B2}"/>
    <cellStyle name="60% - Accent5 31 6" xfId="17337" xr:uid="{2DC8EA92-CA60-4B4A-9761-AA1C2523D618}"/>
    <cellStyle name="60% - Accent5 31 7" xfId="17338" xr:uid="{DB5FC369-738F-4CB9-920B-BA2B2057C29C}"/>
    <cellStyle name="60% - Accent5 32" xfId="17339" xr:uid="{F1574654-1BBD-4C85-B097-C23A5484A9DE}"/>
    <cellStyle name="60% - Accent5 32 2" xfId="17340" xr:uid="{3BCD3CC7-D3C5-4677-92D6-FCE1C6084FC3}"/>
    <cellStyle name="60% - Accent5 32 2 2" xfId="17341" xr:uid="{00EEEE51-AF85-49B0-B18A-54EF55FE1A56}"/>
    <cellStyle name="60% - Accent5 32 3" xfId="17342" xr:uid="{9A841857-27E3-490F-AF99-040F6FFDA27F}"/>
    <cellStyle name="60% - Accent5 32 4" xfId="17343" xr:uid="{2FD87DFC-D96C-46E9-93A1-D3B536DFED4C}"/>
    <cellStyle name="60% - Accent5 32 5" xfId="17344" xr:uid="{B4440050-E9B3-43A0-A1CB-AD5564F573C9}"/>
    <cellStyle name="60% - Accent5 32 6" xfId="17345" xr:uid="{6B8CB2A9-BAD7-4913-822F-792263F955B5}"/>
    <cellStyle name="60% - Accent5 32 7" xfId="17346" xr:uid="{78AFEC26-090C-408E-B4A2-14174FE79F8B}"/>
    <cellStyle name="60% - Accent5 33" xfId="17347" xr:uid="{4E1E52F9-D860-45FA-B26A-E718B0FBBC3F}"/>
    <cellStyle name="60% - Accent5 33 2" xfId="17348" xr:uid="{F9A41A11-0F33-4C85-9F08-7234B8894E29}"/>
    <cellStyle name="60% - Accent5 33 2 2" xfId="17349" xr:uid="{B509FC46-F515-4CEE-9D4A-F89A2CB246D9}"/>
    <cellStyle name="60% - Accent5 33 3" xfId="17350" xr:uid="{5F9CECDF-C2FB-4EBF-AA0A-45CCFDA35BFE}"/>
    <cellStyle name="60% - Accent5 33 4" xfId="17351" xr:uid="{930E1BDB-D6F7-43A7-94C2-ACB67440B0E0}"/>
    <cellStyle name="60% - Accent5 33 5" xfId="17352" xr:uid="{CFC1C0CA-7F73-4057-BF8A-F46042D633E7}"/>
    <cellStyle name="60% - Accent5 33 6" xfId="17353" xr:uid="{074139D1-89F2-4820-BDA0-666FF857EEBF}"/>
    <cellStyle name="60% - Accent5 33 7" xfId="17354" xr:uid="{70D4DE74-D450-48CC-AD34-069482CE3646}"/>
    <cellStyle name="60% - Accent5 34" xfId="17355" xr:uid="{DD19F5D4-2691-4163-A9D7-F2B5820615BE}"/>
    <cellStyle name="60% - Accent5 34 2" xfId="17356" xr:uid="{DCD74C49-A7EA-489B-8E60-2A939D6EBF90}"/>
    <cellStyle name="60% - Accent5 34 2 2" xfId="17357" xr:uid="{EC64FA49-B1CB-4D8A-A80A-861CB18FFD7A}"/>
    <cellStyle name="60% - Accent5 34 3" xfId="17358" xr:uid="{A38F484C-0DF6-4C1F-A79C-DDDFEC55384B}"/>
    <cellStyle name="60% - Accent5 34 4" xfId="17359" xr:uid="{CDFC4D7F-2E37-450A-9CD9-1B82CB8353A6}"/>
    <cellStyle name="60% - Accent5 34 5" xfId="17360" xr:uid="{C1F37DD5-4254-4A1E-B413-910D7E9BFD2D}"/>
    <cellStyle name="60% - Accent5 34 6" xfId="17361" xr:uid="{77BF5C74-F0AE-42B5-BED1-48849223ED0C}"/>
    <cellStyle name="60% - Accent5 34 7" xfId="17362" xr:uid="{DA24C20B-178B-4CA5-86A3-E153D6AD191D}"/>
    <cellStyle name="60% - Accent5 35" xfId="17363" xr:uid="{A0B0793A-72FB-48E6-A614-67DF6DE67313}"/>
    <cellStyle name="60% - Accent5 35 2" xfId="17364" xr:uid="{D5F9442D-1890-4A8A-9E7C-834AE88CF289}"/>
    <cellStyle name="60% - Accent5 35 2 2" xfId="17365" xr:uid="{91A57B08-33ED-49B9-9EE1-D1590508306E}"/>
    <cellStyle name="60% - Accent5 35 3" xfId="17366" xr:uid="{35592866-A313-4BE0-B58A-BDDE67C65963}"/>
    <cellStyle name="60% - Accent5 35 4" xfId="17367" xr:uid="{DF68751B-F739-4A92-B6B1-CD636F8CF30E}"/>
    <cellStyle name="60% - Accent5 35 5" xfId="17368" xr:uid="{930CC449-6E24-4E59-B7E0-170A77D076FE}"/>
    <cellStyle name="60% - Accent5 35 6" xfId="17369" xr:uid="{9B8862A7-F47D-409A-B0C5-9CCAE0E2BA6E}"/>
    <cellStyle name="60% - Accent5 35 7" xfId="17370" xr:uid="{DB7A1255-6EA7-419B-A9FB-D5083564E705}"/>
    <cellStyle name="60% - Accent5 36" xfId="17371" xr:uid="{07C3D8B4-7A71-4AE7-8279-0EF47BBC0DFB}"/>
    <cellStyle name="60% - Accent5 36 2" xfId="17372" xr:uid="{43154730-457C-4A6C-90B9-C8AAF85B1898}"/>
    <cellStyle name="60% - Accent5 36 2 2" xfId="17373" xr:uid="{F7DE6DE2-752E-45A5-88A1-F7863D5A132A}"/>
    <cellStyle name="60% - Accent5 36 3" xfId="17374" xr:uid="{CFF552BB-6527-422C-ADA5-7CD49198C034}"/>
    <cellStyle name="60% - Accent5 36 4" xfId="17375" xr:uid="{82F7874F-3D21-4F4A-ACE8-C6F27B1AA8AD}"/>
    <cellStyle name="60% - Accent5 36 5" xfId="17376" xr:uid="{7C415FC9-B38D-461F-B98E-EA7BA633B056}"/>
    <cellStyle name="60% - Accent5 36 6" xfId="17377" xr:uid="{499BE07E-89F8-4D4B-B83C-ACB46528D3B0}"/>
    <cellStyle name="60% - Accent5 36 7" xfId="17378" xr:uid="{53EC4180-A478-4305-A0E9-88565CC71EA9}"/>
    <cellStyle name="60% - Accent5 37" xfId="17379" xr:uid="{3CE4BDC1-FE56-4928-89DB-A89A47EF68AB}"/>
    <cellStyle name="60% - Accent5 37 2" xfId="17380" xr:uid="{20D6ED89-981A-44AD-81AF-9B640C98F917}"/>
    <cellStyle name="60% - Accent5 37 2 2" xfId="17381" xr:uid="{3402C837-6703-4E47-8C71-39138BADE3E0}"/>
    <cellStyle name="60% - Accent5 37 3" xfId="17382" xr:uid="{5B092DF5-ED0C-4794-B2E4-B83A16FA20F4}"/>
    <cellStyle name="60% - Accent5 37 4" xfId="17383" xr:uid="{F15D1440-F0FE-4C23-BCB2-247E0C8B1D08}"/>
    <cellStyle name="60% - Accent5 37 5" xfId="17384" xr:uid="{94ACA816-9C33-444C-BBBE-A4FB74A2FEBB}"/>
    <cellStyle name="60% - Accent5 37 6" xfId="17385" xr:uid="{D6AAA9FB-5E19-4076-BA62-348FB938EF8B}"/>
    <cellStyle name="60% - Accent5 37 7" xfId="17386" xr:uid="{B1FCCB55-5E02-4524-A980-10E059AFD559}"/>
    <cellStyle name="60% - Accent5 38" xfId="17387" xr:uid="{39D89284-3AF9-49F8-AC3E-7E565363F2E3}"/>
    <cellStyle name="60% - Accent5 38 2" xfId="17388" xr:uid="{044D561C-BEDE-4AA6-94C0-93958DB184E3}"/>
    <cellStyle name="60% - Accent5 38 2 2" xfId="17389" xr:uid="{F1E424BD-9041-4E36-9715-1736BDA76EEC}"/>
    <cellStyle name="60% - Accent5 38 3" xfId="17390" xr:uid="{B03784B8-7876-4264-B437-73684FFAA5B6}"/>
    <cellStyle name="60% - Accent5 38 4" xfId="17391" xr:uid="{3FE5AA0D-8385-4DAD-A148-AEDEE8BAE6FE}"/>
    <cellStyle name="60% - Accent5 38 5" xfId="17392" xr:uid="{A87B95C2-E908-4BBF-9EED-960A78CFAB87}"/>
    <cellStyle name="60% - Accent5 38 6" xfId="17393" xr:uid="{63D11137-67D8-4A48-AA2F-40B2F8BFB1BF}"/>
    <cellStyle name="60% - Accent5 38 7" xfId="17394" xr:uid="{488A7160-C625-4AC8-ACFB-3D8D2A7D6FF7}"/>
    <cellStyle name="60% - Accent5 39" xfId="17395" xr:uid="{A580144A-B9BF-46CF-85E4-A14BC35DEC5B}"/>
    <cellStyle name="60% - Accent5 39 2" xfId="17396" xr:uid="{8978C5B4-1ED5-443A-A3E7-D9C54B20E6F7}"/>
    <cellStyle name="60% - Accent5 39 2 2" xfId="17397" xr:uid="{2266FC27-F9DD-41F2-8C52-C70FF17DE12F}"/>
    <cellStyle name="60% - Accent5 39 3" xfId="17398" xr:uid="{A71BFA34-E958-42AF-8D92-9CB14C067EF1}"/>
    <cellStyle name="60% - Accent5 39 4" xfId="17399" xr:uid="{B8B339A3-DBC9-4B7A-98E1-575A811465C0}"/>
    <cellStyle name="60% - Accent5 39 5" xfId="17400" xr:uid="{B4D125E0-192B-43FA-88AF-1DDDB20D77EF}"/>
    <cellStyle name="60% - Accent5 39 6" xfId="17401" xr:uid="{ABA5D310-6031-476F-9CC0-4097F3FBD19C}"/>
    <cellStyle name="60% - Accent5 39 7" xfId="17402" xr:uid="{E959D970-AA6F-4F07-847C-A3F5214D24C0}"/>
    <cellStyle name="60% - Accent5 4" xfId="17403" xr:uid="{4E9F6CF7-6B2D-4629-A4C0-6B367CD6826D}"/>
    <cellStyle name="60% - Accent5 4 2" xfId="17404" xr:uid="{3F357BDC-ACC8-4DF9-B20F-A57824BF9199}"/>
    <cellStyle name="60% - Accent5 4 2 2" xfId="17405" xr:uid="{634E35C3-57A8-494B-A85F-646723D41B4D}"/>
    <cellStyle name="60% - Accent5 4 3" xfId="17406" xr:uid="{88E63354-F4A6-422F-9A9F-095AFCAD02DE}"/>
    <cellStyle name="60% - Accent5 4 4" xfId="17407" xr:uid="{F4344A07-E61F-4D4B-A01A-C233DC43EFF9}"/>
    <cellStyle name="60% - Accent5 4 5" xfId="17408" xr:uid="{456919C6-FBA7-4885-905A-BEC3F5919DB3}"/>
    <cellStyle name="60% - Accent5 4 6" xfId="17409" xr:uid="{27AF0C8E-B42B-4A4E-B774-D59960AA1A1B}"/>
    <cellStyle name="60% - Accent5 4 7" xfId="17410" xr:uid="{A139AC70-013C-4481-8FF1-8A8CD4F83CC7}"/>
    <cellStyle name="60% - Accent5 4 8" xfId="32963" xr:uid="{1850C5DA-8255-41CE-8CE3-4D9EAD5ADCE0}"/>
    <cellStyle name="60% - Accent5 40" xfId="17411" xr:uid="{5B0D458C-D784-4BE8-9479-926162D52BC2}"/>
    <cellStyle name="60% - Accent5 40 2" xfId="17412" xr:uid="{304BE9E5-420D-40A0-96A5-5797A96BEE96}"/>
    <cellStyle name="60% - Accent5 40 2 2" xfId="17413" xr:uid="{987096BE-C067-4267-868C-053CED50C3FA}"/>
    <cellStyle name="60% - Accent5 40 3" xfId="17414" xr:uid="{D3AC29B9-30E3-4862-B20A-6A883D41CBE6}"/>
    <cellStyle name="60% - Accent5 40 4" xfId="17415" xr:uid="{7861745C-C15E-45FC-9414-85AA0BEA8152}"/>
    <cellStyle name="60% - Accent5 40 5" xfId="17416" xr:uid="{829C126A-AB52-49CA-9A52-448580DF1C69}"/>
    <cellStyle name="60% - Accent5 40 6" xfId="17417" xr:uid="{0133D2B6-0C32-44F5-82FA-50C431991A4C}"/>
    <cellStyle name="60% - Accent5 40 7" xfId="17418" xr:uid="{D1CCB469-F93F-4C89-B3D8-D86DF260917C}"/>
    <cellStyle name="60% - Accent5 41" xfId="17419" xr:uid="{4F2FF225-7CC8-48B8-9234-CFA59A2768F3}"/>
    <cellStyle name="60% - Accent5 41 2" xfId="17420" xr:uid="{BF193A2B-47E5-48CC-92A0-90FB15E197E5}"/>
    <cellStyle name="60% - Accent5 41 2 2" xfId="17421" xr:uid="{6151516B-7FF2-4AE9-A124-C9104258E473}"/>
    <cellStyle name="60% - Accent5 41 3" xfId="17422" xr:uid="{FA1B9E7A-04BA-4953-B78C-04818A2968A6}"/>
    <cellStyle name="60% - Accent5 41 4" xfId="17423" xr:uid="{B2C0A385-2CB4-48D4-B0FA-8B47D7F2B1CA}"/>
    <cellStyle name="60% - Accent5 41 5" xfId="17424" xr:uid="{F3088B4E-E344-400F-B06D-B8E956290E76}"/>
    <cellStyle name="60% - Accent5 41 6" xfId="17425" xr:uid="{3F725553-9D71-45C2-A823-0E942ED2F041}"/>
    <cellStyle name="60% - Accent5 41 7" xfId="17426" xr:uid="{489A0514-489D-44F9-BD09-DE531F14A11B}"/>
    <cellStyle name="60% - Accent5 42" xfId="17427" xr:uid="{3F450E8D-5B9E-45B8-BB40-338BB2ABE5B9}"/>
    <cellStyle name="60% - Accent5 42 2" xfId="17428" xr:uid="{21342C00-4962-4A84-AC48-6D9D9B05C5F6}"/>
    <cellStyle name="60% - Accent5 42 2 2" xfId="17429" xr:uid="{BED260C1-444D-4640-923A-CB43B6ED423E}"/>
    <cellStyle name="60% - Accent5 42 3" xfId="17430" xr:uid="{0BE0AEEA-5D5D-4677-83F4-ADBE213472D3}"/>
    <cellStyle name="60% - Accent5 42 4" xfId="17431" xr:uid="{39F0B1D2-8085-41B8-B489-339687EB2500}"/>
    <cellStyle name="60% - Accent5 42 5" xfId="17432" xr:uid="{7277F15A-20BD-4401-B5B1-44431555A668}"/>
    <cellStyle name="60% - Accent5 42 6" xfId="17433" xr:uid="{7FEC5F7F-A56D-4AC3-9B6E-979CC206DB51}"/>
    <cellStyle name="60% - Accent5 42 7" xfId="17434" xr:uid="{358D0E92-C4E1-4349-B6FC-FBC30F7F0FB1}"/>
    <cellStyle name="60% - Accent5 43" xfId="17435" xr:uid="{01F45BCB-4DE0-4F3F-B8AF-33748B38FD3C}"/>
    <cellStyle name="60% - Accent5 43 2" xfId="17436" xr:uid="{C55DA33F-DAB7-488E-858A-1573179503F1}"/>
    <cellStyle name="60% - Accent5 43 2 2" xfId="17437" xr:uid="{802B1A3B-5182-4731-9A7B-9E9BB8AD7E96}"/>
    <cellStyle name="60% - Accent5 43 3" xfId="17438" xr:uid="{C5843E48-3DFC-4BE5-AE49-9CC786C72BB9}"/>
    <cellStyle name="60% - Accent5 43 4" xfId="17439" xr:uid="{237C5157-33EE-4D45-83A7-C034983EB31D}"/>
    <cellStyle name="60% - Accent5 43 5" xfId="17440" xr:uid="{A6E97AC5-A371-45F4-9DB9-07F4F5918C28}"/>
    <cellStyle name="60% - Accent5 43 6" xfId="17441" xr:uid="{5FDF61BD-0A54-4CA5-A45D-2B31F509F7C7}"/>
    <cellStyle name="60% - Accent5 43 7" xfId="17442" xr:uid="{0A6DDE55-5E32-4FFE-8AF4-8E346EF68FC5}"/>
    <cellStyle name="60% - Accent5 44" xfId="17443" xr:uid="{A19C49D5-93F0-4309-B4DB-2CA788AFC3E5}"/>
    <cellStyle name="60% - Accent5 44 2" xfId="17444" xr:uid="{3A657452-C9D0-4283-9267-04F6CC872073}"/>
    <cellStyle name="60% - Accent5 44 2 2" xfId="17445" xr:uid="{18E6E918-1E08-4C0B-971C-25BC8C971BB1}"/>
    <cellStyle name="60% - Accent5 44 3" xfId="17446" xr:uid="{0FB3837A-805A-4137-8FD7-B498463367F6}"/>
    <cellStyle name="60% - Accent5 44 4" xfId="17447" xr:uid="{A93FBA56-5FD6-4EA5-BB78-699F667F544F}"/>
    <cellStyle name="60% - Accent5 44 5" xfId="17448" xr:uid="{BF5D60E2-041C-4A4A-B1AE-7DE5B4F7ED20}"/>
    <cellStyle name="60% - Accent5 44 6" xfId="17449" xr:uid="{4166B0E6-CFCC-4236-9B89-3BF5059F7327}"/>
    <cellStyle name="60% - Accent5 44 7" xfId="17450" xr:uid="{EF38CC99-E21A-4B92-AB51-0FA35DF7B214}"/>
    <cellStyle name="60% - Accent5 45" xfId="17451" xr:uid="{A3D69939-29E9-4672-960C-3033C3F70401}"/>
    <cellStyle name="60% - Accent5 45 2" xfId="17452" xr:uid="{755D8D8A-EC92-43BA-9DBC-09E3895CB359}"/>
    <cellStyle name="60% - Accent5 45 2 2" xfId="17453" xr:uid="{786C3006-1AA9-41F6-B535-03D9F3785A26}"/>
    <cellStyle name="60% - Accent5 45 3" xfId="17454" xr:uid="{F0E23142-0FE2-4481-82C8-BEE3D77E1244}"/>
    <cellStyle name="60% - Accent5 45 4" xfId="17455" xr:uid="{1E9F96F1-49B6-408E-8F7D-774DA415EEE2}"/>
    <cellStyle name="60% - Accent5 45 5" xfId="17456" xr:uid="{9EF5C801-FB10-440B-B8C5-D22F32616881}"/>
    <cellStyle name="60% - Accent5 45 6" xfId="17457" xr:uid="{90505539-080C-4A88-BC88-7D7BA3BD8B42}"/>
    <cellStyle name="60% - Accent5 45 7" xfId="17458" xr:uid="{D72AC76E-DE20-4C07-88B2-318FCD700878}"/>
    <cellStyle name="60% - Accent5 46" xfId="17459" xr:uid="{15240B33-5D5B-4341-9AE2-9333FB78E6C0}"/>
    <cellStyle name="60% - Accent5 46 2" xfId="17460" xr:uid="{04F4C5CC-8B2B-4F56-A028-92CCC4EBB8BB}"/>
    <cellStyle name="60% - Accent5 46 2 2" xfId="17461" xr:uid="{386CF809-3E2F-4F67-92CD-2E63A4BBE04B}"/>
    <cellStyle name="60% - Accent5 46 3" xfId="17462" xr:uid="{8BA4C3D8-A37A-4397-A20A-2FADBAEACDDD}"/>
    <cellStyle name="60% - Accent5 46 4" xfId="17463" xr:uid="{F9B2A9F1-714B-4C57-9A49-C4D1A5B56CDE}"/>
    <cellStyle name="60% - Accent5 46 5" xfId="17464" xr:uid="{1AE55977-3AF7-4D36-81A4-624D1EE54ADA}"/>
    <cellStyle name="60% - Accent5 46 6" xfId="17465" xr:uid="{3E6B10F0-DFC6-4E58-92AC-AD52D6047895}"/>
    <cellStyle name="60% - Accent5 46 7" xfId="17466" xr:uid="{F4D2039C-C8F6-44E2-A0D0-4387436D470C}"/>
    <cellStyle name="60% - Accent5 47" xfId="17467" xr:uid="{1653E180-F6DA-4A29-A719-CA7E1FD08EA2}"/>
    <cellStyle name="60% - Accent5 47 2" xfId="17468" xr:uid="{79A48873-B68E-490B-BA57-3E683499BB11}"/>
    <cellStyle name="60% - Accent5 47 2 2" xfId="17469" xr:uid="{497B6650-83DB-49F1-A7C7-92966E590F4C}"/>
    <cellStyle name="60% - Accent5 47 3" xfId="17470" xr:uid="{2C038B06-2136-4325-A74F-7930C1FBAD86}"/>
    <cellStyle name="60% - Accent5 47 4" xfId="17471" xr:uid="{09B725C5-C858-401D-A4F6-7FB47A8ADC6F}"/>
    <cellStyle name="60% - Accent5 47 5" xfId="17472" xr:uid="{18070803-0E5D-4E92-A1CF-79EBCD1A3D2B}"/>
    <cellStyle name="60% - Accent5 47 6" xfId="17473" xr:uid="{FAFF2103-1ADE-422F-8BA1-3B94E174BCBF}"/>
    <cellStyle name="60% - Accent5 47 7" xfId="17474" xr:uid="{33B1BBED-AC7B-4313-BB45-49A0AA2A9501}"/>
    <cellStyle name="60% - Accent5 48" xfId="17475" xr:uid="{C69CE199-37DF-46BE-B9DA-3B7F8EDBDDD8}"/>
    <cellStyle name="60% - Accent5 48 2" xfId="17476" xr:uid="{E30ABCC8-E771-4B7A-A27D-D56EBFCEF9F7}"/>
    <cellStyle name="60% - Accent5 48 2 2" xfId="17477" xr:uid="{5677415B-5DBC-44B1-A7FD-9EBEC9993AF2}"/>
    <cellStyle name="60% - Accent5 48 3" xfId="17478" xr:uid="{28CE7EEE-1AEC-4D95-ACED-EAD51F901D36}"/>
    <cellStyle name="60% - Accent5 48 4" xfId="17479" xr:uid="{2B637A86-89C9-4C41-8A19-AF1FC2BC4D5F}"/>
    <cellStyle name="60% - Accent5 48 5" xfId="17480" xr:uid="{D1D9494D-8821-4B73-8C5A-274F9E19E66E}"/>
    <cellStyle name="60% - Accent5 48 6" xfId="17481" xr:uid="{9849F936-B5F0-4ADC-A93E-D8780777EEF3}"/>
    <cellStyle name="60% - Accent5 48 7" xfId="17482" xr:uid="{21E3C84F-6B80-4F8B-A248-9B027907C136}"/>
    <cellStyle name="60% - Accent5 49" xfId="17483" xr:uid="{8D84F5E9-D825-444C-B0A2-B5C5F15D3944}"/>
    <cellStyle name="60% - Accent5 49 2" xfId="17484" xr:uid="{D92ADE28-368D-411A-A2E2-63150EBB6540}"/>
    <cellStyle name="60% - Accent5 49 2 2" xfId="17485" xr:uid="{304A776A-21A3-4E3D-9A48-3BA6B8B866D3}"/>
    <cellStyle name="60% - Accent5 49 3" xfId="17486" xr:uid="{09DEBF49-3F5E-4986-B7A2-B6EA0C62BD1D}"/>
    <cellStyle name="60% - Accent5 49 4" xfId="17487" xr:uid="{52060480-9035-43ED-A7E9-F0D413E80760}"/>
    <cellStyle name="60% - Accent5 49 5" xfId="17488" xr:uid="{B6AAE184-8C02-4E1A-9C58-8E11293FA2CF}"/>
    <cellStyle name="60% - Accent5 49 6" xfId="17489" xr:uid="{CA28671C-C25A-4D9B-8993-0FE6E96E19F5}"/>
    <cellStyle name="60% - Accent5 49 7" xfId="17490" xr:uid="{F27D23F9-6CBA-4214-9535-848324B28DBF}"/>
    <cellStyle name="60% - Accent5 5" xfId="17491" xr:uid="{9B3DD61F-4D51-4BF5-908B-DC6BEFE9882B}"/>
    <cellStyle name="60% - Accent5 5 2" xfId="17492" xr:uid="{F0EABF09-41C4-4BC1-BA96-C6C14DE1B060}"/>
    <cellStyle name="60% - Accent5 5 2 2" xfId="17493" xr:uid="{9A60CF54-8A31-4484-A90A-DA3064A06134}"/>
    <cellStyle name="60% - Accent5 5 3" xfId="17494" xr:uid="{E62081DD-B314-4A19-8FAC-BE1576177815}"/>
    <cellStyle name="60% - Accent5 5 4" xfId="17495" xr:uid="{3D213872-A4B6-4EC4-BF91-C010E5107EF5}"/>
    <cellStyle name="60% - Accent5 5 5" xfId="17496" xr:uid="{E0D8EA4C-673B-48B9-8C8E-FD13C03419E3}"/>
    <cellStyle name="60% - Accent5 5 6" xfId="17497" xr:uid="{BEB4EBE7-5FA7-401A-B526-A5C8866BF08D}"/>
    <cellStyle name="60% - Accent5 5 7" xfId="17498" xr:uid="{E28BB993-5246-4C14-9702-051FA997ECDF}"/>
    <cellStyle name="60% - Accent5 50" xfId="17499" xr:uid="{A1F8BFA5-9482-431C-8F4A-37FD0F30CF49}"/>
    <cellStyle name="60% - Accent5 50 2" xfId="17500" xr:uid="{ACA8AF38-E1E3-4951-B299-4A5963637CCB}"/>
    <cellStyle name="60% - Accent5 50 2 2" xfId="17501" xr:uid="{7CDE61FB-6AC9-4A45-803B-AC3F1C45129F}"/>
    <cellStyle name="60% - Accent5 50 3" xfId="17502" xr:uid="{2F47355C-7C53-4C9B-8581-B68728346D88}"/>
    <cellStyle name="60% - Accent5 50 4" xfId="17503" xr:uid="{97528B35-EA00-42B5-BD12-099074488B02}"/>
    <cellStyle name="60% - Accent5 50 5" xfId="17504" xr:uid="{5617CB9F-F5EF-42DE-A16E-028748FFF48D}"/>
    <cellStyle name="60% - Accent5 50 6" xfId="17505" xr:uid="{E7E7020D-A144-4EEE-A5D3-1B37EA18C0C5}"/>
    <cellStyle name="60% - Accent5 50 7" xfId="17506" xr:uid="{767B21D8-AD16-4028-B3CC-C3A0D0E382A7}"/>
    <cellStyle name="60% - Accent5 51" xfId="17507" xr:uid="{95397DFD-066A-4B2F-9C6E-FFC877655038}"/>
    <cellStyle name="60% - Accent5 51 2" xfId="17508" xr:uid="{15658BD5-FF9A-4029-AB67-0A4736F2A52E}"/>
    <cellStyle name="60% - Accent5 51 2 2" xfId="17509" xr:uid="{22BE6362-FAB4-47EC-9E95-58733A23D48A}"/>
    <cellStyle name="60% - Accent5 51 3" xfId="17510" xr:uid="{E4472448-B0C0-4A92-9027-F0953DCC1A22}"/>
    <cellStyle name="60% - Accent5 51 4" xfId="17511" xr:uid="{70AF0815-0CEB-46B4-ABF7-356DB4F1F5CA}"/>
    <cellStyle name="60% - Accent5 51 5" xfId="17512" xr:uid="{5AEAD54A-B762-40EE-A2E2-1B9842424DA6}"/>
    <cellStyle name="60% - Accent5 51 6" xfId="17513" xr:uid="{E9D1E99F-28B7-43A1-AB20-C6FC9EFA510E}"/>
    <cellStyle name="60% - Accent5 51 7" xfId="17514" xr:uid="{E2FA3AFA-83AF-4749-8EC1-B0054AF70306}"/>
    <cellStyle name="60% - Accent5 52" xfId="17515" xr:uid="{238B5774-4031-4E71-8137-370E6C6BC893}"/>
    <cellStyle name="60% - Accent5 52 2" xfId="17516" xr:uid="{83B44AB2-556E-4D37-BBE0-7692BBFB5823}"/>
    <cellStyle name="60% - Accent5 52 2 2" xfId="17517" xr:uid="{2144BCD6-875C-41CD-94C3-A28B03C32EFF}"/>
    <cellStyle name="60% - Accent5 52 3" xfId="17518" xr:uid="{BD2F3C06-BA87-4E81-B4E2-7FC60E9C710D}"/>
    <cellStyle name="60% - Accent5 52 4" xfId="17519" xr:uid="{B7EA488B-483B-460B-B92E-36D537E86F57}"/>
    <cellStyle name="60% - Accent5 52 5" xfId="17520" xr:uid="{90BD7995-FB52-410C-9488-2606F08ED58D}"/>
    <cellStyle name="60% - Accent5 52 6" xfId="17521" xr:uid="{5C6F2C6D-B925-443F-859D-8334BC4A8CDC}"/>
    <cellStyle name="60% - Accent5 52 7" xfId="17522" xr:uid="{8E87362D-945F-46FA-A9D7-9B5A98F6075B}"/>
    <cellStyle name="60% - Accent5 53" xfId="17523" xr:uid="{8FFED447-8555-4D48-9DAD-5F3A3EF4027C}"/>
    <cellStyle name="60% - Accent5 53 2" xfId="17524" xr:uid="{8D9FB371-F141-41AD-A428-C4FFEE6E0AA5}"/>
    <cellStyle name="60% - Accent5 53 2 2" xfId="17525" xr:uid="{9AABA7F7-DC21-41C4-BA1F-50505D679D79}"/>
    <cellStyle name="60% - Accent5 53 3" xfId="17526" xr:uid="{09C3FD07-CF5E-49E9-BD00-89121EFF26D8}"/>
    <cellStyle name="60% - Accent5 53 4" xfId="17527" xr:uid="{7F2FBC27-EC03-46CD-A9D5-D87A7B2F6971}"/>
    <cellStyle name="60% - Accent5 53 5" xfId="17528" xr:uid="{EA209E32-B81F-4BEF-B1AC-710E14679291}"/>
    <cellStyle name="60% - Accent5 53 6" xfId="17529" xr:uid="{49BFDD2A-8B98-412D-B9DD-F80841883602}"/>
    <cellStyle name="60% - Accent5 53 7" xfId="17530" xr:uid="{72181F33-4830-4BD9-80E5-ADD5FC7CC695}"/>
    <cellStyle name="60% - Accent5 54" xfId="17531" xr:uid="{E6522D5A-BDA8-4706-8DC9-4B3BC3F58E74}"/>
    <cellStyle name="60% - Accent5 54 2" xfId="17532" xr:uid="{31413A52-BF8F-44BF-AE55-A06C0A030612}"/>
    <cellStyle name="60% - Accent5 54 2 2" xfId="17533" xr:uid="{FFCE2655-E6F6-4E0F-89AB-57500E95C241}"/>
    <cellStyle name="60% - Accent5 54 3" xfId="17534" xr:uid="{A7E1D697-ED25-4B85-82B3-5E3E2236F156}"/>
    <cellStyle name="60% - Accent5 54 4" xfId="17535" xr:uid="{B078435F-E268-460E-A03D-79CBA7E24706}"/>
    <cellStyle name="60% - Accent5 54 5" xfId="17536" xr:uid="{910E24B7-8A1A-4B2D-B3A3-CEB537225910}"/>
    <cellStyle name="60% - Accent5 54 6" xfId="17537" xr:uid="{082B7263-2FED-42BE-AFD8-2D0480396DE7}"/>
    <cellStyle name="60% - Accent5 54 7" xfId="17538" xr:uid="{91E00D2A-A0A6-4922-85CE-B98371F72F14}"/>
    <cellStyle name="60% - Accent5 55" xfId="17539" xr:uid="{9A8FDF0A-5553-447E-9667-34A7F6C9F7AB}"/>
    <cellStyle name="60% - Accent5 55 2" xfId="17540" xr:uid="{6DB93029-45A8-4C89-8F08-AB9C5E6334D3}"/>
    <cellStyle name="60% - Accent5 55 3" xfId="17541" xr:uid="{3001990E-FAF7-4908-BDA8-492BDE71B66E}"/>
    <cellStyle name="60% - Accent5 55 4" xfId="17542" xr:uid="{FC279507-E02E-4888-B629-C5D81A07CDA6}"/>
    <cellStyle name="60% - Accent5 55 5" xfId="17543" xr:uid="{0E259822-693E-4AFB-8902-C67DE288845C}"/>
    <cellStyle name="60% - Accent5 55 6" xfId="17544" xr:uid="{ACA04CF4-0861-468F-8562-C2BB85F586C2}"/>
    <cellStyle name="60% - Accent5 55 7" xfId="17545" xr:uid="{EA0201B4-C2BE-4911-ADE7-3296D0E98A44}"/>
    <cellStyle name="60% - Accent5 56" xfId="17546" xr:uid="{D51F28E0-6606-430D-9C4B-0E0B93760D9B}"/>
    <cellStyle name="60% - Accent5 56 2" xfId="17547" xr:uid="{78842186-CCED-48D4-9D52-D3E11A935C8E}"/>
    <cellStyle name="60% - Accent5 57" xfId="17548" xr:uid="{8B3351EE-2A36-4AD0-9540-6136C9D8EABB}"/>
    <cellStyle name="60% - Accent5 58" xfId="17549" xr:uid="{077F64D1-E46E-414C-ADEB-A442C2142615}"/>
    <cellStyle name="60% - Accent5 59" xfId="17550" xr:uid="{512D812F-ABB0-4A7B-9D89-6DC3C735D92F}"/>
    <cellStyle name="60% - Accent5 6" xfId="17551" xr:uid="{3C494E65-156C-428D-A1B9-C8209AECAE21}"/>
    <cellStyle name="60% - Accent5 6 2" xfId="17552" xr:uid="{6696ACF7-8495-4E2D-9BC8-ADACF576CE6A}"/>
    <cellStyle name="60% - Accent5 6 2 2" xfId="17553" xr:uid="{C57F1071-CEDE-4FAE-AD4A-1327E04A6D5D}"/>
    <cellStyle name="60% - Accent5 6 3" xfId="17554" xr:uid="{F345F733-C04B-48FB-BA08-C07291205E4B}"/>
    <cellStyle name="60% - Accent5 6 4" xfId="17555" xr:uid="{F6BF13D0-3E4D-43C8-AB8F-41C1F4CA99E2}"/>
    <cellStyle name="60% - Accent5 6 5" xfId="17556" xr:uid="{09DA9AAA-5863-4E5D-B4B6-FC9D6E1A268D}"/>
    <cellStyle name="60% - Accent5 6 6" xfId="17557" xr:uid="{06E54E72-C51A-4146-AEE4-06D4C1DF800C}"/>
    <cellStyle name="60% - Accent5 6 7" xfId="17558" xr:uid="{1434B5CA-339D-4D47-A64D-E94F67C0F5D2}"/>
    <cellStyle name="60% - Accent5 60" xfId="17559" xr:uid="{4EFAB993-F88E-4874-8630-70A070B704C9}"/>
    <cellStyle name="60% - Accent5 61" xfId="17560" xr:uid="{8F4D48A0-E663-4745-A360-D0C65BE0E3B5}"/>
    <cellStyle name="60% - Accent5 62" xfId="17561" xr:uid="{BA190507-57EF-4FC9-98AB-30CC55518417}"/>
    <cellStyle name="60% - Accent5 62 2" xfId="17562" xr:uid="{369413D8-2E7B-422F-AC72-3932C2B42846}"/>
    <cellStyle name="60% - Accent5 62 3" xfId="17563" xr:uid="{E1C77E60-26D3-4266-B1D2-F663857253C6}"/>
    <cellStyle name="60% - Accent5 62 4" xfId="17564" xr:uid="{028514B1-B65A-40DE-A8B7-E727213E4E94}"/>
    <cellStyle name="60% - Accent5 62 5" xfId="17565" xr:uid="{00A26255-03AA-4B79-A621-E10EC861B637}"/>
    <cellStyle name="60% - Accent5 62 6" xfId="17566" xr:uid="{0A19869A-3255-4CFA-93AB-8A2F7C8A6FF0}"/>
    <cellStyle name="60% - Accent5 63" xfId="17567" xr:uid="{FAF9F1B4-AE95-4BF8-99EE-ED1C5AF9F67A}"/>
    <cellStyle name="60% - Accent5 63 2" xfId="17568" xr:uid="{1DE6254E-1F48-4690-97F4-A39B72A27046}"/>
    <cellStyle name="60% - Accent5 63 3" xfId="17569" xr:uid="{2984BF77-493B-4E19-8C7D-CAC05FAFC066}"/>
    <cellStyle name="60% - Accent5 63 4" xfId="17570" xr:uid="{170CE2EF-7CBF-4DDD-AC1A-7B54EABDA387}"/>
    <cellStyle name="60% - Accent5 63 5" xfId="17571" xr:uid="{2643E13C-3350-4E86-8BBA-C50879C15308}"/>
    <cellStyle name="60% - Accent5 63 6" xfId="17572" xr:uid="{98A2D26C-3565-4B88-9C30-D9286E38B34A}"/>
    <cellStyle name="60% - Accent5 64" xfId="17573" xr:uid="{880F8650-6775-46D5-9611-21D7B663205E}"/>
    <cellStyle name="60% - Accent5 65" xfId="17574" xr:uid="{CA6CE7C0-D8C6-41C7-B279-98BB2BA05B5B}"/>
    <cellStyle name="60% - Accent5 66" xfId="17575" xr:uid="{6DAC6B36-FCEE-402F-B515-74454C9386CD}"/>
    <cellStyle name="60% - Accent5 67" xfId="17576" xr:uid="{75DEBC6D-8D88-4F15-BBE8-C22E7C7E93AA}"/>
    <cellStyle name="60% - Accent5 68" xfId="17577" xr:uid="{A19763D0-187D-4F07-8E2A-E4AF416037CD}"/>
    <cellStyle name="60% - Accent5 69" xfId="17578" xr:uid="{63D0E76A-F5D6-449B-AC11-B82212EEA70F}"/>
    <cellStyle name="60% - Accent5 7" xfId="17579" xr:uid="{1632DA0C-F8B9-4976-9FE4-D320FDAED453}"/>
    <cellStyle name="60% - Accent5 7 2" xfId="17580" xr:uid="{32876488-40B2-4FAF-9CB1-DAED736C05E8}"/>
    <cellStyle name="60% - Accent5 7 2 2" xfId="17581" xr:uid="{EF8910D6-F576-46B5-AA81-453B21E5A492}"/>
    <cellStyle name="60% - Accent5 7 3" xfId="17582" xr:uid="{C48F0C63-1206-427A-974E-990500146B3F}"/>
    <cellStyle name="60% - Accent5 7 4" xfId="17583" xr:uid="{A87D618A-27E7-470B-B022-33C05FDFF266}"/>
    <cellStyle name="60% - Accent5 7 5" xfId="17584" xr:uid="{850C5914-AE67-467F-811B-990BA5B303F3}"/>
    <cellStyle name="60% - Accent5 7 6" xfId="17585" xr:uid="{7945C2DE-E6DC-431A-BEDD-B89F097F9355}"/>
    <cellStyle name="60% - Accent5 7 7" xfId="17586" xr:uid="{C84C0FA6-F548-4547-A546-DC0150253CBC}"/>
    <cellStyle name="60% - Accent5 70" xfId="17587" xr:uid="{FE23CA98-9449-4033-BEB6-CAE488FC2E4C}"/>
    <cellStyle name="60% - Accent5 71" xfId="17588" xr:uid="{49D4F679-ED40-4BF8-9E45-3D994A87BCA0}"/>
    <cellStyle name="60% - Accent5 72" xfId="32608" xr:uid="{A827EC95-4809-4EFA-9ADD-3D3C2879918B}"/>
    <cellStyle name="60% - Accent5 8" xfId="17589" xr:uid="{C19D3A8D-E798-46CD-AAD6-F07A6B5EDC64}"/>
    <cellStyle name="60% - Accent5 8 2" xfId="17590" xr:uid="{AB565697-8FD9-436A-AA98-57B089C0C7D6}"/>
    <cellStyle name="60% - Accent5 8 2 2" xfId="17591" xr:uid="{F5654DEF-8A2D-4BCD-869E-D5A7D694545C}"/>
    <cellStyle name="60% - Accent5 8 3" xfId="17592" xr:uid="{63E20C0C-E06F-4393-BB54-4F22D8BAF9EE}"/>
    <cellStyle name="60% - Accent5 8 4" xfId="17593" xr:uid="{7FD57E8C-0248-4FA5-BFB7-7ED96BF09952}"/>
    <cellStyle name="60% - Accent5 8 5" xfId="17594" xr:uid="{F972ACC9-F0CD-49AE-A4A9-600BDF75063B}"/>
    <cellStyle name="60% - Accent5 8 6" xfId="17595" xr:uid="{2BD27747-7B52-4920-8929-C71153A9D70C}"/>
    <cellStyle name="60% - Accent5 8 7" xfId="17596" xr:uid="{18F35A96-9E93-4EB7-B8AC-53670737F8E9}"/>
    <cellStyle name="60% - Accent5 9" xfId="17597" xr:uid="{DA334585-8744-4B43-AE54-80B46A0759BF}"/>
    <cellStyle name="60% - Accent5 9 2" xfId="17598" xr:uid="{74AC5817-2A65-4A97-A84B-F58C648EF298}"/>
    <cellStyle name="60% - Accent5 9 2 2" xfId="17599" xr:uid="{3EDB9D8B-95ED-4055-8087-A92E0EB70DD1}"/>
    <cellStyle name="60% - Accent5 9 3" xfId="17600" xr:uid="{62283DF6-1058-46F5-BA5C-A5114A5DFC49}"/>
    <cellStyle name="60% - Accent5 9 4" xfId="17601" xr:uid="{07C82E85-A17D-4743-896A-7223339F0C56}"/>
    <cellStyle name="60% - Accent5 9 5" xfId="17602" xr:uid="{D21B272D-DC22-4A6C-86F5-C2C31FB3C512}"/>
    <cellStyle name="60% - Accent5 9 6" xfId="17603" xr:uid="{63FBEA32-B72D-4F18-8326-167DC4BF0582}"/>
    <cellStyle name="60% - Accent5 9 7" xfId="17604" xr:uid="{3363C145-66B3-410C-82E5-B39E3B5DD8F0}"/>
    <cellStyle name="60% - Accent6" xfId="50" builtinId="52" customBuiltin="1"/>
    <cellStyle name="60% - Accent6 10" xfId="17605" xr:uid="{8FEDEB73-38F7-476F-AC66-90C5E3122F3E}"/>
    <cellStyle name="60% - Accent6 10 2" xfId="17606" xr:uid="{394B70A7-E0E5-4CBB-9C7F-FE1E8404FF75}"/>
    <cellStyle name="60% - Accent6 10 2 2" xfId="17607" xr:uid="{7E264A24-177A-4A54-A827-99082460772C}"/>
    <cellStyle name="60% - Accent6 10 3" xfId="17608" xr:uid="{DC5D767C-6FB0-4475-BBAE-EEB09A0134F6}"/>
    <cellStyle name="60% - Accent6 10 4" xfId="17609" xr:uid="{7793B98C-DC20-4EC3-AA75-9E04A7451A75}"/>
    <cellStyle name="60% - Accent6 10 5" xfId="17610" xr:uid="{7AA53A56-42D2-41F5-A10C-185F565BCEAC}"/>
    <cellStyle name="60% - Accent6 10 6" xfId="17611" xr:uid="{C4294622-C646-484E-A8B1-5B3C4E639CB0}"/>
    <cellStyle name="60% - Accent6 10 7" xfId="17612" xr:uid="{C0D35429-1B14-46D7-A7FD-4AEA914ED515}"/>
    <cellStyle name="60% - Accent6 11" xfId="17613" xr:uid="{DF405ECB-972D-43BC-ABEC-AA61698ACDFC}"/>
    <cellStyle name="60% - Accent6 11 2" xfId="17614" xr:uid="{80591A87-75DE-4DDC-9FFE-3BF28D7A2E03}"/>
    <cellStyle name="60% - Accent6 11 2 2" xfId="17615" xr:uid="{61176B2E-A57C-4307-BED4-AEED4DDF199F}"/>
    <cellStyle name="60% - Accent6 11 3" xfId="17616" xr:uid="{627D1020-B344-4E1B-AC0B-6A9285C0AA79}"/>
    <cellStyle name="60% - Accent6 11 4" xfId="17617" xr:uid="{EBC158C7-8A48-420A-84A2-58C4DEB45B1D}"/>
    <cellStyle name="60% - Accent6 11 5" xfId="17618" xr:uid="{588C4C47-9E42-40DD-B13A-71D6BDB87DA2}"/>
    <cellStyle name="60% - Accent6 11 6" xfId="17619" xr:uid="{261159D2-FEE2-44AA-993C-66AA16648680}"/>
    <cellStyle name="60% - Accent6 11 7" xfId="17620" xr:uid="{198F4B1C-A6AB-471E-A8FA-9C49B326D6FF}"/>
    <cellStyle name="60% - Accent6 12" xfId="17621" xr:uid="{63663B0C-216C-4314-AC15-CCC72EE11814}"/>
    <cellStyle name="60% - Accent6 12 2" xfId="17622" xr:uid="{F8495EB0-FC98-418C-AF9F-CF01FC188A96}"/>
    <cellStyle name="60% - Accent6 12 2 2" xfId="17623" xr:uid="{F791DE82-47DF-4FC5-8478-BB794214E68F}"/>
    <cellStyle name="60% - Accent6 12 3" xfId="17624" xr:uid="{41AE330E-D7FE-49D8-8F92-4A33D77D30D7}"/>
    <cellStyle name="60% - Accent6 12 4" xfId="17625" xr:uid="{48B0CF9F-92B3-488F-96B8-E1D4BA7E6969}"/>
    <cellStyle name="60% - Accent6 12 5" xfId="17626" xr:uid="{7DF26914-6B2F-421C-A02D-4B29A4BFC0BC}"/>
    <cellStyle name="60% - Accent6 12 6" xfId="17627" xr:uid="{F2557CA1-BFBE-437B-8119-CA94624C27EE}"/>
    <cellStyle name="60% - Accent6 12 7" xfId="17628" xr:uid="{9AAC8848-0475-43C4-9D85-A0B37C03B004}"/>
    <cellStyle name="60% - Accent6 13" xfId="17629" xr:uid="{9F3E0FD2-0C01-4F72-AC71-63A77B829B0B}"/>
    <cellStyle name="60% - Accent6 13 2" xfId="17630" xr:uid="{B19347DA-06DF-431C-8650-5EAC61AB98FA}"/>
    <cellStyle name="60% - Accent6 13 2 2" xfId="17631" xr:uid="{ACF82524-847A-4DFE-9B97-3B4CD655B8F4}"/>
    <cellStyle name="60% - Accent6 13 3" xfId="17632" xr:uid="{76E393A8-66F7-48E5-A7D0-1ECBFA85EDCE}"/>
    <cellStyle name="60% - Accent6 13 4" xfId="17633" xr:uid="{F84DDDC5-4102-4642-9C82-4F616FE556F3}"/>
    <cellStyle name="60% - Accent6 13 5" xfId="17634" xr:uid="{A38591D4-4FA9-4A2D-8813-9A6D2A054031}"/>
    <cellStyle name="60% - Accent6 13 6" xfId="17635" xr:uid="{45E87D93-9D6A-4BC9-836C-13D2F0CEDA81}"/>
    <cellStyle name="60% - Accent6 13 7" xfId="17636" xr:uid="{4FD4C99B-9986-4F7D-96A7-3069F0DA2B55}"/>
    <cellStyle name="60% - Accent6 14" xfId="17637" xr:uid="{A838045E-B208-4B2E-8035-450166D4A023}"/>
    <cellStyle name="60% - Accent6 14 2" xfId="17638" xr:uid="{9AD8CB85-DC2C-4B62-9355-78C0EBEB4FAF}"/>
    <cellStyle name="60% - Accent6 14 2 2" xfId="17639" xr:uid="{5B0AF2B5-97B4-4843-A73E-E89B91430BD4}"/>
    <cellStyle name="60% - Accent6 14 3" xfId="17640" xr:uid="{6BDDE20C-851F-4787-8DAC-49E85FE89A4D}"/>
    <cellStyle name="60% - Accent6 14 4" xfId="17641" xr:uid="{7AF76430-7709-4878-9F6E-8A959C77A9A0}"/>
    <cellStyle name="60% - Accent6 14 5" xfId="17642" xr:uid="{B1233F1E-703F-4AC3-9FB9-1B2128743769}"/>
    <cellStyle name="60% - Accent6 14 6" xfId="17643" xr:uid="{DDEA9C81-0CAA-45BD-A38B-A60AD2D908E8}"/>
    <cellStyle name="60% - Accent6 14 7" xfId="17644" xr:uid="{AEAC7F15-56AB-4B00-92DC-1FEFE3808A38}"/>
    <cellStyle name="60% - Accent6 15" xfId="17645" xr:uid="{FC8DC3BF-E3C6-4DC1-979F-C39CE5706DFC}"/>
    <cellStyle name="60% - Accent6 15 2" xfId="17646" xr:uid="{9F17ABFF-FF5E-41F6-9747-2F34CE79FA94}"/>
    <cellStyle name="60% - Accent6 15 2 2" xfId="17647" xr:uid="{BFDB2507-D377-4161-82D0-37353C9E19C0}"/>
    <cellStyle name="60% - Accent6 15 3" xfId="17648" xr:uid="{02359F33-CB7E-4873-9AA8-B4D1B5792EC4}"/>
    <cellStyle name="60% - Accent6 15 4" xfId="17649" xr:uid="{FBDFB301-58D0-490A-B8FF-CAFD4D2F36F6}"/>
    <cellStyle name="60% - Accent6 15 5" xfId="17650" xr:uid="{FEB232F8-66A2-4C11-8F5B-2075DB7FFC4B}"/>
    <cellStyle name="60% - Accent6 15 6" xfId="17651" xr:uid="{7DD359F5-57D4-4CDA-9B11-A50349B4C631}"/>
    <cellStyle name="60% - Accent6 15 7" xfId="17652" xr:uid="{C9415037-A785-48A3-9246-0473C190A4DF}"/>
    <cellStyle name="60% - Accent6 16" xfId="17653" xr:uid="{92F33D4B-0AE6-44CD-94C9-8818B284CB4D}"/>
    <cellStyle name="60% - Accent6 16 2" xfId="17654" xr:uid="{AC62BFCA-7FA4-4972-8E5C-5A7C48AC43C6}"/>
    <cellStyle name="60% - Accent6 16 2 2" xfId="17655" xr:uid="{CB029483-7418-44CD-80E5-34C757F77601}"/>
    <cellStyle name="60% - Accent6 16 3" xfId="17656" xr:uid="{E271AC0A-606B-405E-AD5A-9604177F1F48}"/>
    <cellStyle name="60% - Accent6 16 4" xfId="17657" xr:uid="{14C8329E-981D-4714-8090-1ABF3C70E50F}"/>
    <cellStyle name="60% - Accent6 16 5" xfId="17658" xr:uid="{7C322B04-BCD0-4A2F-9CDD-B619D8E930AC}"/>
    <cellStyle name="60% - Accent6 16 6" xfId="17659" xr:uid="{9D8EEBBA-46C8-4F85-B1E9-39555FF26C2D}"/>
    <cellStyle name="60% - Accent6 16 7" xfId="17660" xr:uid="{560AA38D-5A7B-41D7-B733-598CC76E0AE8}"/>
    <cellStyle name="60% - Accent6 17" xfId="17661" xr:uid="{C51F1114-654C-4D36-A029-7C92071174CE}"/>
    <cellStyle name="60% - Accent6 17 2" xfId="17662" xr:uid="{6BEBD0CE-141F-472A-8870-5AF1D3A29478}"/>
    <cellStyle name="60% - Accent6 17 2 2" xfId="17663" xr:uid="{0DB44E17-6C3C-4D10-9AEA-6DA6D858AFE1}"/>
    <cellStyle name="60% - Accent6 17 3" xfId="17664" xr:uid="{8EFFB8BD-043B-4004-B7BB-7AB865C1E1DB}"/>
    <cellStyle name="60% - Accent6 17 4" xfId="17665" xr:uid="{270F0E52-DDB7-48E2-A488-42A8C4D36D8B}"/>
    <cellStyle name="60% - Accent6 17 5" xfId="17666" xr:uid="{9B4F5E08-B85C-4C6C-A514-EB2487B427C6}"/>
    <cellStyle name="60% - Accent6 17 6" xfId="17667" xr:uid="{07F0A05B-831D-404A-A7B0-A942689F973F}"/>
    <cellStyle name="60% - Accent6 17 7" xfId="17668" xr:uid="{A772447B-29D4-4086-9E09-02DE49CAE41C}"/>
    <cellStyle name="60% - Accent6 18" xfId="17669" xr:uid="{391D222F-FE98-4EC0-8A1A-FE45B80CA466}"/>
    <cellStyle name="60% - Accent6 18 2" xfId="17670" xr:uid="{45E2C3E1-EBEF-4F0A-9CC1-B611978E4E36}"/>
    <cellStyle name="60% - Accent6 18 2 2" xfId="17671" xr:uid="{BBEF194A-4E55-406C-96E4-356E4FAD6D57}"/>
    <cellStyle name="60% - Accent6 18 3" xfId="17672" xr:uid="{5DC857B1-AA6D-4DE8-9B1F-0C2163BAC924}"/>
    <cellStyle name="60% - Accent6 18 4" xfId="17673" xr:uid="{CBC2EB7E-4E8E-4AAE-AE9F-1B868642DBA6}"/>
    <cellStyle name="60% - Accent6 18 5" xfId="17674" xr:uid="{689BAAF3-D4DD-43DE-82B1-D98804C16D9C}"/>
    <cellStyle name="60% - Accent6 18 6" xfId="17675" xr:uid="{794021D0-E0D8-4ABA-9A7B-6E3A6CD642C5}"/>
    <cellStyle name="60% - Accent6 18 7" xfId="17676" xr:uid="{31CC92C0-06F8-4B0F-91CC-35B8A6EFDD98}"/>
    <cellStyle name="60% - Accent6 19" xfId="17677" xr:uid="{B859A8A0-935F-4988-B645-2657552D92C3}"/>
    <cellStyle name="60% - Accent6 19 2" xfId="17678" xr:uid="{F46E7FA7-6843-4104-AAAB-19EDFF209F10}"/>
    <cellStyle name="60% - Accent6 19 2 2" xfId="17679" xr:uid="{63C15F25-ED42-4E1F-814A-F86D85CA1AE1}"/>
    <cellStyle name="60% - Accent6 19 3" xfId="17680" xr:uid="{F846F101-27A6-4F29-A0F2-FCD40EFFEFDF}"/>
    <cellStyle name="60% - Accent6 19 4" xfId="17681" xr:uid="{9166929E-971E-4AF8-80C7-4947B0FF64F0}"/>
    <cellStyle name="60% - Accent6 19 5" xfId="17682" xr:uid="{E4714CA8-9EDE-4799-B817-FC6BD9E6B0B6}"/>
    <cellStyle name="60% - Accent6 19 6" xfId="17683" xr:uid="{AE38F3BE-B3F6-4FA6-958E-F56A44785519}"/>
    <cellStyle name="60% - Accent6 19 7" xfId="17684" xr:uid="{F9A5B660-A093-4811-A110-90E3E56CB0C3}"/>
    <cellStyle name="60% - Accent6 2" xfId="17685" xr:uid="{750A7C47-855F-427B-9309-87F85F6B1265}"/>
    <cellStyle name="60% - Accent6 2 10" xfId="32634" xr:uid="{D2C5DDF3-5843-4B94-A7C6-B79508BE22D5}"/>
    <cellStyle name="60% - Accent6 2 11" xfId="32964" xr:uid="{0D6B5DCF-AB09-4E87-82BD-4D3711C39775}"/>
    <cellStyle name="60% - Accent6 2 2" xfId="17686" xr:uid="{2BAAAE84-D2AB-42A9-8245-5665F9455785}"/>
    <cellStyle name="60% - Accent6 2 2 2" xfId="17687" xr:uid="{25F21A65-B9E0-44F0-9CD5-EDC3E7825C31}"/>
    <cellStyle name="60% - Accent6 2 3" xfId="17688" xr:uid="{F4D21851-07F6-4BEF-A6E8-0E1E3D8B69E6}"/>
    <cellStyle name="60% - Accent6 2 4" xfId="17689" xr:uid="{F814E4F5-2D3C-40C3-90CD-580F4DB0512A}"/>
    <cellStyle name="60% - Accent6 2 5" xfId="17690" xr:uid="{49EF93BE-5D2F-4549-A3D0-537B704F6B12}"/>
    <cellStyle name="60% - Accent6 2 6" xfId="17691" xr:uid="{845242C6-9ADC-45A4-85E5-EE8423DA0232}"/>
    <cellStyle name="60% - Accent6 2 7" xfId="17692" xr:uid="{1CF7C6CC-0867-46A4-BE44-B1E8755D749E}"/>
    <cellStyle name="60% - Accent6 2 8" xfId="17693" xr:uid="{F2107727-B3EF-47E2-9ADA-1671A301F410}"/>
    <cellStyle name="60% - Accent6 2 9" xfId="17694" xr:uid="{05D5AF8C-7E73-40E3-B02F-717E19328F2A}"/>
    <cellStyle name="60% - Accent6 20" xfId="17695" xr:uid="{FF443B82-21D4-42F6-8028-43B44AC8166D}"/>
    <cellStyle name="60% - Accent6 20 2" xfId="17696" xr:uid="{68B2E2A5-095B-4CA1-9A14-EF736648CA72}"/>
    <cellStyle name="60% - Accent6 20 2 2" xfId="17697" xr:uid="{2468B903-8C61-4435-9707-B1AC294AF542}"/>
    <cellStyle name="60% - Accent6 20 3" xfId="17698" xr:uid="{7C35C047-330B-432D-8883-27DC9605497C}"/>
    <cellStyle name="60% - Accent6 20 4" xfId="17699" xr:uid="{FB9F08E6-6328-4F97-8FC9-2B8B9488232D}"/>
    <cellStyle name="60% - Accent6 20 5" xfId="17700" xr:uid="{58B442F2-7778-4F44-B99B-A890DCD16375}"/>
    <cellStyle name="60% - Accent6 20 6" xfId="17701" xr:uid="{E84A0338-7F18-48AD-BBEC-4ADA159FC30A}"/>
    <cellStyle name="60% - Accent6 20 7" xfId="17702" xr:uid="{73C1B272-39D3-4D84-A1D3-E3926A93E243}"/>
    <cellStyle name="60% - Accent6 21" xfId="17703" xr:uid="{FD6E8A59-299B-4073-8C1E-31282EF304ED}"/>
    <cellStyle name="60% - Accent6 21 2" xfId="17704" xr:uid="{83E9533F-AD8C-4076-81A0-F174F2F53C0D}"/>
    <cellStyle name="60% - Accent6 21 2 2" xfId="17705" xr:uid="{EA2D1EC8-9AF7-4245-AAC4-0D8917257B28}"/>
    <cellStyle name="60% - Accent6 21 3" xfId="17706" xr:uid="{81C09EF9-1045-4F9C-B0FC-47BDDB047F73}"/>
    <cellStyle name="60% - Accent6 21 4" xfId="17707" xr:uid="{6A3C51B3-5F4D-4D4A-A9A7-AAF900974A86}"/>
    <cellStyle name="60% - Accent6 21 5" xfId="17708" xr:uid="{BA443A96-CB62-4FD4-812D-88D5FDE8B58A}"/>
    <cellStyle name="60% - Accent6 21 6" xfId="17709" xr:uid="{919E0D17-BA98-4BED-8FB2-B0AADA55C5EF}"/>
    <cellStyle name="60% - Accent6 21 7" xfId="17710" xr:uid="{D58A4F0A-D921-49FD-9B21-E5D3BB6BDCC0}"/>
    <cellStyle name="60% - Accent6 22" xfId="17711" xr:uid="{5654E7BA-0FCC-4DFD-9AF4-4470E1C85DE8}"/>
    <cellStyle name="60% - Accent6 22 2" xfId="17712" xr:uid="{0CD27818-44C1-476E-A729-BE333651640E}"/>
    <cellStyle name="60% - Accent6 22 2 2" xfId="17713" xr:uid="{89D3C7FC-8334-4732-BCE7-85A15FACFE21}"/>
    <cellStyle name="60% - Accent6 22 3" xfId="17714" xr:uid="{49D80009-8959-4775-B06A-C221F6C77DD1}"/>
    <cellStyle name="60% - Accent6 22 4" xfId="17715" xr:uid="{D5407A74-525C-48A3-B8AF-D7D8923BE4D2}"/>
    <cellStyle name="60% - Accent6 22 5" xfId="17716" xr:uid="{2ABD0EBE-D720-4509-BA96-1E0A2315DCCE}"/>
    <cellStyle name="60% - Accent6 22 6" xfId="17717" xr:uid="{AD2D6EEA-E3D0-4666-A767-6C1AAF49ECB7}"/>
    <cellStyle name="60% - Accent6 22 7" xfId="17718" xr:uid="{BC13D948-9034-474F-AB7F-9169E35799C8}"/>
    <cellStyle name="60% - Accent6 23" xfId="17719" xr:uid="{CCF100B3-F9A0-481F-9EEF-B0ECCC0F8B20}"/>
    <cellStyle name="60% - Accent6 23 2" xfId="17720" xr:uid="{53202E0E-0E5E-4B95-BA69-EA59AD18759C}"/>
    <cellStyle name="60% - Accent6 23 2 2" xfId="17721" xr:uid="{587D07F1-B2CF-4E2B-9084-61E96D4A25D3}"/>
    <cellStyle name="60% - Accent6 23 3" xfId="17722" xr:uid="{5B5696EC-9BE9-4FB6-8EB0-2CA72A97B2D7}"/>
    <cellStyle name="60% - Accent6 23 4" xfId="17723" xr:uid="{BEA55FD8-E175-4BA7-9927-6887E6C61A4A}"/>
    <cellStyle name="60% - Accent6 23 5" xfId="17724" xr:uid="{AE2B599E-AD47-4751-BC00-D320B5A77C3A}"/>
    <cellStyle name="60% - Accent6 23 6" xfId="17725" xr:uid="{4E654151-3C23-4DFB-8F32-6D09D24131F4}"/>
    <cellStyle name="60% - Accent6 23 7" xfId="17726" xr:uid="{6E2BF527-0EDB-4324-8EAA-B1FCCFF043A7}"/>
    <cellStyle name="60% - Accent6 24" xfId="17727" xr:uid="{C2C262C0-30B2-4475-AAA7-B6DCA370446F}"/>
    <cellStyle name="60% - Accent6 24 2" xfId="17728" xr:uid="{73E5FE59-E653-4D67-874F-016B10ED16F2}"/>
    <cellStyle name="60% - Accent6 24 2 2" xfId="17729" xr:uid="{07FC2746-BFF1-4AFA-9BB7-6E0B6F8C5A46}"/>
    <cellStyle name="60% - Accent6 24 3" xfId="17730" xr:uid="{EF24A056-04B6-4EB6-A349-F49827F7FFD6}"/>
    <cellStyle name="60% - Accent6 24 4" xfId="17731" xr:uid="{F59E86B3-AC10-43BA-BAAF-7A2BA22A5532}"/>
    <cellStyle name="60% - Accent6 24 5" xfId="17732" xr:uid="{B8A27252-685F-47FB-AFDC-E15095EA61AC}"/>
    <cellStyle name="60% - Accent6 24 6" xfId="17733" xr:uid="{B660810D-10D9-4BF0-952B-FF7B4051D252}"/>
    <cellStyle name="60% - Accent6 24 7" xfId="17734" xr:uid="{CA587F7A-4DDC-4E41-A100-050B30533305}"/>
    <cellStyle name="60% - Accent6 25" xfId="17735" xr:uid="{7A9B558C-E162-4F24-A74C-3C8EF3CCF011}"/>
    <cellStyle name="60% - Accent6 25 2" xfId="17736" xr:uid="{7BCB04DE-9F14-44AC-AD10-2B255E6299AB}"/>
    <cellStyle name="60% - Accent6 25 2 2" xfId="17737" xr:uid="{0919628A-3AC9-4095-AD50-59772EEE3CCC}"/>
    <cellStyle name="60% - Accent6 25 3" xfId="17738" xr:uid="{77826F68-75DB-4797-A511-0B26E2B844B9}"/>
    <cellStyle name="60% - Accent6 25 4" xfId="17739" xr:uid="{0243B1FC-B82C-4BF5-85EE-3EEE423EF2C8}"/>
    <cellStyle name="60% - Accent6 25 5" xfId="17740" xr:uid="{52503327-065A-4FDA-8B96-5F3C2740A725}"/>
    <cellStyle name="60% - Accent6 25 6" xfId="17741" xr:uid="{3B349965-E265-4C5D-A14C-42A88607145E}"/>
    <cellStyle name="60% - Accent6 25 7" xfId="17742" xr:uid="{46381CBE-5157-461A-A68C-BBB05C7A93BB}"/>
    <cellStyle name="60% - Accent6 26" xfId="17743" xr:uid="{3232BDAA-30CB-420B-BC65-0445BE6E1B86}"/>
    <cellStyle name="60% - Accent6 26 2" xfId="17744" xr:uid="{20B4E376-61C7-4CB1-AF2F-BC0FFDA8FDCB}"/>
    <cellStyle name="60% - Accent6 26 2 2" xfId="17745" xr:uid="{43A74D6A-D4D2-450B-9767-5EE55F5785CC}"/>
    <cellStyle name="60% - Accent6 26 3" xfId="17746" xr:uid="{2DF43BED-0868-4E71-917F-219C1753DBBD}"/>
    <cellStyle name="60% - Accent6 26 4" xfId="17747" xr:uid="{EAA0A2BD-074F-42A3-A71C-D9A6CA10B46A}"/>
    <cellStyle name="60% - Accent6 26 5" xfId="17748" xr:uid="{144E9A7B-7E79-4DB1-A533-344EB847F18C}"/>
    <cellStyle name="60% - Accent6 26 6" xfId="17749" xr:uid="{DE37A861-877C-46B5-9556-2B2F90E62F0F}"/>
    <cellStyle name="60% - Accent6 26 7" xfId="17750" xr:uid="{0584F15A-7D03-40B0-9DAC-E1ADD1E1BD89}"/>
    <cellStyle name="60% - Accent6 27" xfId="17751" xr:uid="{CFFCAA9C-1B94-4736-AC96-11D3A60BEDF2}"/>
    <cellStyle name="60% - Accent6 27 2" xfId="17752" xr:uid="{AD779B31-0555-4D23-B50E-6FD461D0CBCD}"/>
    <cellStyle name="60% - Accent6 27 2 2" xfId="17753" xr:uid="{758A9263-FA2B-4554-A1B3-FB813A16FF63}"/>
    <cellStyle name="60% - Accent6 27 3" xfId="17754" xr:uid="{493BC100-8C63-4CAE-B615-C2FBECF49B4C}"/>
    <cellStyle name="60% - Accent6 27 4" xfId="17755" xr:uid="{D407F195-DF94-43E1-8DF7-87753CDC9B2F}"/>
    <cellStyle name="60% - Accent6 27 5" xfId="17756" xr:uid="{B9922FC0-5DF3-4AA6-BECA-9CC3F7BB2803}"/>
    <cellStyle name="60% - Accent6 27 6" xfId="17757" xr:uid="{4866B992-5C6F-4DE0-ACA5-33972F305DF9}"/>
    <cellStyle name="60% - Accent6 27 7" xfId="17758" xr:uid="{59A3C770-09FE-4003-9794-A4143EADB459}"/>
    <cellStyle name="60% - Accent6 28" xfId="17759" xr:uid="{72C7514F-7840-4C31-9668-7584CAF8164E}"/>
    <cellStyle name="60% - Accent6 28 2" xfId="17760" xr:uid="{15405528-D015-429B-9521-D83F539EF13B}"/>
    <cellStyle name="60% - Accent6 28 2 2" xfId="17761" xr:uid="{6E8B8588-616E-43B1-A12E-ED881473DBDA}"/>
    <cellStyle name="60% - Accent6 28 3" xfId="17762" xr:uid="{283046EF-14A2-4191-A9E8-9D80F05E6A97}"/>
    <cellStyle name="60% - Accent6 28 4" xfId="17763" xr:uid="{E5D38B83-4140-4852-B74B-CFA2211E6075}"/>
    <cellStyle name="60% - Accent6 28 5" xfId="17764" xr:uid="{330A5DFE-325C-4C7A-A8FF-C2901BFCE805}"/>
    <cellStyle name="60% - Accent6 28 6" xfId="17765" xr:uid="{43AAC843-4DAB-48E6-9790-D9C0994F1BB2}"/>
    <cellStyle name="60% - Accent6 28 7" xfId="17766" xr:uid="{9B556C15-048A-4E3A-8658-9926E04312FD}"/>
    <cellStyle name="60% - Accent6 29" xfId="17767" xr:uid="{441F1CA1-2DF9-4883-B82C-B6DD76A8ADC4}"/>
    <cellStyle name="60% - Accent6 29 2" xfId="17768" xr:uid="{F29A2539-6CAB-42EA-87BD-FCB2C28FE4E5}"/>
    <cellStyle name="60% - Accent6 29 2 2" xfId="17769" xr:uid="{C7659D07-3CC8-4ED7-9912-0E0BF6662240}"/>
    <cellStyle name="60% - Accent6 29 3" xfId="17770" xr:uid="{32DD96F1-3454-480E-B0CB-C6A47C15F999}"/>
    <cellStyle name="60% - Accent6 29 4" xfId="17771" xr:uid="{7DB16E32-DF90-4321-A9ED-203A20C1FEB7}"/>
    <cellStyle name="60% - Accent6 29 5" xfId="17772" xr:uid="{E3A8996D-5F87-4BBA-8DF2-7FF5257F5820}"/>
    <cellStyle name="60% - Accent6 29 6" xfId="17773" xr:uid="{C5711EB5-1F8A-44A3-ACE2-67CA45EAF5AB}"/>
    <cellStyle name="60% - Accent6 29 7" xfId="17774" xr:uid="{D7D3D96A-2579-497C-8497-65C9EA5528E8}"/>
    <cellStyle name="60% - Accent6 3" xfId="17775" xr:uid="{0E363316-224F-4B01-B975-B958D963D526}"/>
    <cellStyle name="60% - Accent6 3 2" xfId="17776" xr:uid="{CEE1390E-2AAD-4083-BFCD-1E200B0D5275}"/>
    <cellStyle name="60% - Accent6 3 2 2" xfId="17777" xr:uid="{6D2B05BD-10F2-4CEA-983C-145D52E0B9D6}"/>
    <cellStyle name="60% - Accent6 3 3" xfId="17778" xr:uid="{7A55457B-0937-434F-9A2A-2EE10D2BCAB5}"/>
    <cellStyle name="60% - Accent6 3 4" xfId="17779" xr:uid="{399540AC-F0FB-47F7-9061-0AD993C21229}"/>
    <cellStyle name="60% - Accent6 3 5" xfId="17780" xr:uid="{721FEECE-F768-469C-A02D-F0F09EFFC63E}"/>
    <cellStyle name="60% - Accent6 3 6" xfId="17781" xr:uid="{8E1FF3A0-BAF6-4CEB-BF08-D13355A1A9BD}"/>
    <cellStyle name="60% - Accent6 3 7" xfId="17782" xr:uid="{ACB45F21-6CCA-4556-8A98-B5DE8A093A2D}"/>
    <cellStyle name="60% - Accent6 3 8" xfId="32965" xr:uid="{325FF86E-F110-4C17-A262-462723D41459}"/>
    <cellStyle name="60% - Accent6 30" xfId="17783" xr:uid="{10C2C761-7388-4A88-AA8F-0C2FA4825E83}"/>
    <cellStyle name="60% - Accent6 30 2" xfId="17784" xr:uid="{474DE955-119B-43FE-A62A-2B0FCBC2A128}"/>
    <cellStyle name="60% - Accent6 30 2 2" xfId="17785" xr:uid="{85D18DAA-96C1-4AC2-BFE8-9AF3F5DF1777}"/>
    <cellStyle name="60% - Accent6 30 3" xfId="17786" xr:uid="{FF2C364C-6E99-4CDC-8606-B3379EBF5538}"/>
    <cellStyle name="60% - Accent6 30 4" xfId="17787" xr:uid="{6AE13E58-E740-4C09-BE08-4BF4C0FD51D2}"/>
    <cellStyle name="60% - Accent6 30 5" xfId="17788" xr:uid="{AF3459D7-7A0E-4BE0-BC17-D46E43A676E4}"/>
    <cellStyle name="60% - Accent6 30 6" xfId="17789" xr:uid="{0FCE8B98-2278-42D4-BD7D-A3B35CAE1CC7}"/>
    <cellStyle name="60% - Accent6 30 7" xfId="17790" xr:uid="{039813B8-1C7B-49A2-8AEC-D733E3054A61}"/>
    <cellStyle name="60% - Accent6 31" xfId="17791" xr:uid="{3D45084E-0F2A-4410-947A-7357135A506C}"/>
    <cellStyle name="60% - Accent6 31 2" xfId="17792" xr:uid="{6E860639-C52F-46C5-89D9-D7BC951127E3}"/>
    <cellStyle name="60% - Accent6 31 2 2" xfId="17793" xr:uid="{1617F692-A2D9-4551-B6D2-3C6A613D4ECB}"/>
    <cellStyle name="60% - Accent6 31 3" xfId="17794" xr:uid="{9BE1CF72-677D-4170-8A76-6CD61B9F2A9A}"/>
    <cellStyle name="60% - Accent6 31 4" xfId="17795" xr:uid="{4CF9C75C-C2A1-4EB5-8E4B-4E0F2F6A3F8A}"/>
    <cellStyle name="60% - Accent6 31 5" xfId="17796" xr:uid="{6CBE5B64-2772-46D5-B92B-00DC13648CEF}"/>
    <cellStyle name="60% - Accent6 31 6" xfId="17797" xr:uid="{BB21C2D5-955A-4D19-BC09-2679E3FEF9CD}"/>
    <cellStyle name="60% - Accent6 31 7" xfId="17798" xr:uid="{8BF1BAAE-56C1-42D0-8E0B-CCF1E80CCFEE}"/>
    <cellStyle name="60% - Accent6 32" xfId="17799" xr:uid="{DA47A7F3-DD54-4B02-A059-4E9D5043C3F7}"/>
    <cellStyle name="60% - Accent6 32 2" xfId="17800" xr:uid="{2155A250-B287-453D-B5A9-0878CEAFD85E}"/>
    <cellStyle name="60% - Accent6 32 2 2" xfId="17801" xr:uid="{A1254DE4-710D-4A3F-B5ED-DB56EB213FBC}"/>
    <cellStyle name="60% - Accent6 32 3" xfId="17802" xr:uid="{C339038E-EC64-42A6-AB4F-BE9CF421202D}"/>
    <cellStyle name="60% - Accent6 32 4" xfId="17803" xr:uid="{0EBAE016-2E61-4270-8AD8-964FA2FA0EB4}"/>
    <cellStyle name="60% - Accent6 32 5" xfId="17804" xr:uid="{FDDA1250-B50B-4A05-94B9-6792A4946F78}"/>
    <cellStyle name="60% - Accent6 32 6" xfId="17805" xr:uid="{182AF2FD-31AA-4BB3-9E2B-D0E41BE06134}"/>
    <cellStyle name="60% - Accent6 32 7" xfId="17806" xr:uid="{2B6D26A9-76DD-41EF-98C0-71A3A08D7AAD}"/>
    <cellStyle name="60% - Accent6 33" xfId="17807" xr:uid="{AA3EB440-12BE-43B3-9CF9-AB65EA6A20A7}"/>
    <cellStyle name="60% - Accent6 33 2" xfId="17808" xr:uid="{A0B7808D-74E9-41B1-842A-0D24BC322274}"/>
    <cellStyle name="60% - Accent6 33 2 2" xfId="17809" xr:uid="{E844E368-BA1C-43F4-A675-4755B892DA1B}"/>
    <cellStyle name="60% - Accent6 33 3" xfId="17810" xr:uid="{704BAE0A-126F-4DC4-B4C2-361A28329950}"/>
    <cellStyle name="60% - Accent6 33 4" xfId="17811" xr:uid="{7963DEE3-12EE-4BF1-BAE1-238999512014}"/>
    <cellStyle name="60% - Accent6 33 5" xfId="17812" xr:uid="{DE136323-D010-42C3-9ACE-8C14A19F9D21}"/>
    <cellStyle name="60% - Accent6 33 6" xfId="17813" xr:uid="{FB570E5D-822D-4C82-BB4E-AA0E6CEC6723}"/>
    <cellStyle name="60% - Accent6 33 7" xfId="17814" xr:uid="{ADD7AA19-894A-46EC-A946-EC5DB9D4F126}"/>
    <cellStyle name="60% - Accent6 34" xfId="17815" xr:uid="{30296680-E57C-4A7B-B6DF-1F041F9F4DE0}"/>
    <cellStyle name="60% - Accent6 34 2" xfId="17816" xr:uid="{D3658BC3-5E21-4CFB-8759-FC713C88447B}"/>
    <cellStyle name="60% - Accent6 34 2 2" xfId="17817" xr:uid="{968E8DDE-ADCE-4EA6-86D5-FF4A89732926}"/>
    <cellStyle name="60% - Accent6 34 3" xfId="17818" xr:uid="{136E6819-980F-4508-AAE0-B8051A022409}"/>
    <cellStyle name="60% - Accent6 34 4" xfId="17819" xr:uid="{FB373021-8187-4FCC-A640-E4501CBCAAD4}"/>
    <cellStyle name="60% - Accent6 34 5" xfId="17820" xr:uid="{6B6D1E95-09C2-4531-B909-4FC1058F60CF}"/>
    <cellStyle name="60% - Accent6 34 6" xfId="17821" xr:uid="{C047BFC7-372D-4FA5-AF4A-D4E5B5002ACE}"/>
    <cellStyle name="60% - Accent6 34 7" xfId="17822" xr:uid="{6C8402E2-AE93-4CE1-94B0-80C82CB3B7B4}"/>
    <cellStyle name="60% - Accent6 35" xfId="17823" xr:uid="{FE7002DA-6E2E-49A8-A880-E9188400A66A}"/>
    <cellStyle name="60% - Accent6 35 2" xfId="17824" xr:uid="{F84D00B5-FFF2-45D5-9B1D-EFED523E5530}"/>
    <cellStyle name="60% - Accent6 35 2 2" xfId="17825" xr:uid="{B82E05A2-B9D0-4F0E-8193-0A2810B83CF0}"/>
    <cellStyle name="60% - Accent6 35 3" xfId="17826" xr:uid="{22F24ADD-4518-432C-819F-2F4C8BC5BD06}"/>
    <cellStyle name="60% - Accent6 35 4" xfId="17827" xr:uid="{1EC8B37D-E18E-4F02-A0B7-2B181F5AFE2E}"/>
    <cellStyle name="60% - Accent6 35 5" xfId="17828" xr:uid="{A923E9CC-1D12-48B2-956B-722E9497D046}"/>
    <cellStyle name="60% - Accent6 35 6" xfId="17829" xr:uid="{DA3AD6C5-5BB8-40E3-B49D-AAF260586EFB}"/>
    <cellStyle name="60% - Accent6 35 7" xfId="17830" xr:uid="{9E0DC44A-3D92-4142-A34D-921ABBCEB27E}"/>
    <cellStyle name="60% - Accent6 36" xfId="17831" xr:uid="{CF9FAA47-055A-4C96-98CA-C55982D5D68A}"/>
    <cellStyle name="60% - Accent6 36 2" xfId="17832" xr:uid="{E0199D4A-8124-4F0A-B0A5-CB4CE32A68DD}"/>
    <cellStyle name="60% - Accent6 36 2 2" xfId="17833" xr:uid="{DB3146A0-33FC-4E24-A09E-0FEA46D9ADD3}"/>
    <cellStyle name="60% - Accent6 36 3" xfId="17834" xr:uid="{255A9643-0740-42D1-9165-DAE2354AB11E}"/>
    <cellStyle name="60% - Accent6 36 4" xfId="17835" xr:uid="{726ACB02-77F3-4C3C-A1E9-D16CADDD80B3}"/>
    <cellStyle name="60% - Accent6 36 5" xfId="17836" xr:uid="{75D90F92-9692-4922-9406-A75C38257983}"/>
    <cellStyle name="60% - Accent6 36 6" xfId="17837" xr:uid="{E5017CB4-5A71-41A3-84BD-F7A718AF0B09}"/>
    <cellStyle name="60% - Accent6 36 7" xfId="17838" xr:uid="{66716A67-B870-4110-A99A-F85F56DE336B}"/>
    <cellStyle name="60% - Accent6 37" xfId="17839" xr:uid="{4EEB3684-28D2-4F29-8517-43F437040A1E}"/>
    <cellStyle name="60% - Accent6 37 2" xfId="17840" xr:uid="{FB8E24DF-A7D8-418C-83A6-D69822080DE3}"/>
    <cellStyle name="60% - Accent6 37 2 2" xfId="17841" xr:uid="{863F57F5-5B7D-43E0-8F35-16DF7B80668B}"/>
    <cellStyle name="60% - Accent6 37 3" xfId="17842" xr:uid="{13A2B327-35D0-4558-83FB-78016B400944}"/>
    <cellStyle name="60% - Accent6 37 4" xfId="17843" xr:uid="{0443CADF-B7A4-49D4-88A7-89FD5B25E75B}"/>
    <cellStyle name="60% - Accent6 37 5" xfId="17844" xr:uid="{2AF5FB27-7669-490A-B0BB-3C484135804E}"/>
    <cellStyle name="60% - Accent6 37 6" xfId="17845" xr:uid="{4ACBFB73-411D-4543-9905-7D40D91ED52D}"/>
    <cellStyle name="60% - Accent6 37 7" xfId="17846" xr:uid="{A81E8C7B-5FA7-4DC9-8B50-CD634940A046}"/>
    <cellStyle name="60% - Accent6 38" xfId="17847" xr:uid="{E0B4D422-71F0-48FC-9E42-92326D8B7E79}"/>
    <cellStyle name="60% - Accent6 38 2" xfId="17848" xr:uid="{AF2C444A-2B8A-4BBA-B692-043863B9974A}"/>
    <cellStyle name="60% - Accent6 38 2 2" xfId="17849" xr:uid="{F8DA6CB1-55B3-48BC-91FC-B7F182030CD9}"/>
    <cellStyle name="60% - Accent6 38 3" xfId="17850" xr:uid="{06D4E0C5-DCFC-46F3-A154-8381EFF846D0}"/>
    <cellStyle name="60% - Accent6 38 4" xfId="17851" xr:uid="{F32733C7-CDE5-4B96-AD2F-F61722EA91D7}"/>
    <cellStyle name="60% - Accent6 38 5" xfId="17852" xr:uid="{AAA0F0AC-BCF6-45A4-85C2-3706EB9601E7}"/>
    <cellStyle name="60% - Accent6 38 6" xfId="17853" xr:uid="{5A9003E5-6F38-42C3-9A7A-0B14C21B2926}"/>
    <cellStyle name="60% - Accent6 38 7" xfId="17854" xr:uid="{835DC061-0CC0-4F79-93E6-87075FCCEACE}"/>
    <cellStyle name="60% - Accent6 39" xfId="17855" xr:uid="{6BA0661A-6325-477A-B86C-9FC1968040C0}"/>
    <cellStyle name="60% - Accent6 39 2" xfId="17856" xr:uid="{C3A1ABBC-C87B-49C0-BBE5-CE91A605C104}"/>
    <cellStyle name="60% - Accent6 39 2 2" xfId="17857" xr:uid="{4083F63A-7BBA-4AE5-AD57-5DBA648C24D4}"/>
    <cellStyle name="60% - Accent6 39 3" xfId="17858" xr:uid="{8FD2C9F7-1A9B-46DB-980B-9EA5E34DB669}"/>
    <cellStyle name="60% - Accent6 39 4" xfId="17859" xr:uid="{D0FB2B47-F98D-4FD5-957C-974CCD7E9ED6}"/>
    <cellStyle name="60% - Accent6 39 5" xfId="17860" xr:uid="{7CB1A625-F9E0-4384-88B2-77D9E0E03FBA}"/>
    <cellStyle name="60% - Accent6 39 6" xfId="17861" xr:uid="{F5838BFC-2C0E-441C-A5CD-263C2C96E51E}"/>
    <cellStyle name="60% - Accent6 39 7" xfId="17862" xr:uid="{D7E7494C-F767-4721-98E1-7BEBE7CEE4A9}"/>
    <cellStyle name="60% - Accent6 4" xfId="17863" xr:uid="{B9399F7E-F370-40FB-A3A1-6809560718AB}"/>
    <cellStyle name="60% - Accent6 4 2" xfId="17864" xr:uid="{10950FED-6F3A-4408-B7FD-2A53ABCE0253}"/>
    <cellStyle name="60% - Accent6 4 2 2" xfId="17865" xr:uid="{09024BB0-9BE6-461B-94AD-7BF77479D09B}"/>
    <cellStyle name="60% - Accent6 4 3" xfId="17866" xr:uid="{5DF20AC9-F00D-4C42-92F7-38D3E818518C}"/>
    <cellStyle name="60% - Accent6 4 4" xfId="17867" xr:uid="{25CCD453-D705-42D5-9805-2039005C63AB}"/>
    <cellStyle name="60% - Accent6 4 5" xfId="17868" xr:uid="{9A2C0A5E-0F2B-4E1A-9E30-536ADC0F99D4}"/>
    <cellStyle name="60% - Accent6 4 6" xfId="17869" xr:uid="{1C703295-C70A-4E9F-B8F5-4961A1FEA015}"/>
    <cellStyle name="60% - Accent6 4 7" xfId="17870" xr:uid="{AC0F9EE7-4EBB-4A05-B722-BAC95163FB68}"/>
    <cellStyle name="60% - Accent6 4 8" xfId="32966" xr:uid="{3B6D232E-71FA-467B-94E5-0BD3CE1D47E3}"/>
    <cellStyle name="60% - Accent6 40" xfId="17871" xr:uid="{ADA6AEB7-6CDD-402D-9884-AD598FF3B7D9}"/>
    <cellStyle name="60% - Accent6 40 2" xfId="17872" xr:uid="{EF7020D4-E7BC-4FB2-8997-9F10C9B9476C}"/>
    <cellStyle name="60% - Accent6 40 2 2" xfId="17873" xr:uid="{3A3541C5-FE13-41F5-9890-D0FA7EC1A22D}"/>
    <cellStyle name="60% - Accent6 40 3" xfId="17874" xr:uid="{A12535C4-5233-4653-9954-5F855597BC95}"/>
    <cellStyle name="60% - Accent6 40 4" xfId="17875" xr:uid="{FDD5D908-AC8E-4BB1-A213-6DD01102B74E}"/>
    <cellStyle name="60% - Accent6 40 5" xfId="17876" xr:uid="{62335AA9-14A7-479A-971C-C2989FD46181}"/>
    <cellStyle name="60% - Accent6 40 6" xfId="17877" xr:uid="{33F6331F-8AD5-4DFE-AC8A-230497B0C2A0}"/>
    <cellStyle name="60% - Accent6 40 7" xfId="17878" xr:uid="{86B555D5-0BED-4FB5-9AA7-A7BF43312120}"/>
    <cellStyle name="60% - Accent6 41" xfId="17879" xr:uid="{617F7834-CCD5-4C96-9F2F-75805AC2D959}"/>
    <cellStyle name="60% - Accent6 41 2" xfId="17880" xr:uid="{34829333-5F0D-4C2C-AA78-715CB94F5C55}"/>
    <cellStyle name="60% - Accent6 41 2 2" xfId="17881" xr:uid="{DC8849E3-3A52-4ECE-BEE0-B43967A5673D}"/>
    <cellStyle name="60% - Accent6 41 3" xfId="17882" xr:uid="{525D968E-1ECD-4E9F-835B-6584BC95E113}"/>
    <cellStyle name="60% - Accent6 41 4" xfId="17883" xr:uid="{76A665D6-DBC2-4EE4-956C-FAD9C7B66D57}"/>
    <cellStyle name="60% - Accent6 41 5" xfId="17884" xr:uid="{362FBD39-D37F-4C8C-A894-6798569CFF69}"/>
    <cellStyle name="60% - Accent6 41 6" xfId="17885" xr:uid="{224C5B3B-511E-4E50-9F49-FABA8F403932}"/>
    <cellStyle name="60% - Accent6 41 7" xfId="17886" xr:uid="{C40F0276-3ED6-4337-9757-1C2CA972F27C}"/>
    <cellStyle name="60% - Accent6 42" xfId="17887" xr:uid="{2E624CA9-54A4-4EFC-93E3-205D9489C048}"/>
    <cellStyle name="60% - Accent6 42 2" xfId="17888" xr:uid="{9ED7AC13-3233-4B23-B5C4-A06920D45A00}"/>
    <cellStyle name="60% - Accent6 42 2 2" xfId="17889" xr:uid="{C1ECDD62-8269-473B-97C0-72B1BC802101}"/>
    <cellStyle name="60% - Accent6 42 3" xfId="17890" xr:uid="{44FBDAFA-8FEC-4B1D-8028-A64BC6D3F31C}"/>
    <cellStyle name="60% - Accent6 42 4" xfId="17891" xr:uid="{731BE2CB-7181-4ED1-A814-8B5A935BEEFE}"/>
    <cellStyle name="60% - Accent6 42 5" xfId="17892" xr:uid="{2258401C-4163-47FC-A9CC-3A80387AF133}"/>
    <cellStyle name="60% - Accent6 42 6" xfId="17893" xr:uid="{8535A5E5-E318-4620-8EC8-920C9B93C22F}"/>
    <cellStyle name="60% - Accent6 42 7" xfId="17894" xr:uid="{B551994C-32EC-49A6-9CFC-ACF1EF3F7F4F}"/>
    <cellStyle name="60% - Accent6 43" xfId="17895" xr:uid="{F941768F-CE27-46F1-8712-12F176328082}"/>
    <cellStyle name="60% - Accent6 43 2" xfId="17896" xr:uid="{43B91198-E3D6-4123-9CE1-F446F9036C98}"/>
    <cellStyle name="60% - Accent6 43 2 2" xfId="17897" xr:uid="{572765E6-E587-42B6-961A-75169E07274D}"/>
    <cellStyle name="60% - Accent6 43 3" xfId="17898" xr:uid="{E7D6AE8D-4A96-4AA2-A607-85E5AB9530AE}"/>
    <cellStyle name="60% - Accent6 43 4" xfId="17899" xr:uid="{D2830D6E-10A1-4464-B900-EE3EA7D7F326}"/>
    <cellStyle name="60% - Accent6 43 5" xfId="17900" xr:uid="{910734B5-C649-4358-AD8E-8D00792BE4A3}"/>
    <cellStyle name="60% - Accent6 43 6" xfId="17901" xr:uid="{55D57C20-29AC-4ABB-89B3-F201BA1C6442}"/>
    <cellStyle name="60% - Accent6 43 7" xfId="17902" xr:uid="{43C9E137-8322-4E9A-A844-8DB16A9A0B91}"/>
    <cellStyle name="60% - Accent6 44" xfId="17903" xr:uid="{3727E2F7-7C85-4948-B964-E9DBD1FD505C}"/>
    <cellStyle name="60% - Accent6 44 2" xfId="17904" xr:uid="{561B6162-6F35-4A90-841D-26338F6E0A2C}"/>
    <cellStyle name="60% - Accent6 44 2 2" xfId="17905" xr:uid="{CEFC8A08-711D-4E67-8B4E-288197E828DC}"/>
    <cellStyle name="60% - Accent6 44 3" xfId="17906" xr:uid="{8C55419D-4BE2-4548-9F6B-CF93A94F4055}"/>
    <cellStyle name="60% - Accent6 44 4" xfId="17907" xr:uid="{D49743A5-7D06-494A-B5F9-49877DF699FD}"/>
    <cellStyle name="60% - Accent6 44 5" xfId="17908" xr:uid="{B59706B2-9F8E-4800-B4E8-315E23F5B819}"/>
    <cellStyle name="60% - Accent6 44 6" xfId="17909" xr:uid="{6151C60F-0D56-45D5-9A89-D021DC082C42}"/>
    <cellStyle name="60% - Accent6 44 7" xfId="17910" xr:uid="{2B043800-300F-4F0C-961A-5994B7D6C7E4}"/>
    <cellStyle name="60% - Accent6 45" xfId="17911" xr:uid="{AB9B02D6-685B-4ABC-AF6B-EBBEB56D25B7}"/>
    <cellStyle name="60% - Accent6 45 2" xfId="17912" xr:uid="{F4DF0677-CDB6-49B7-A6FC-DBA48771BACC}"/>
    <cellStyle name="60% - Accent6 45 2 2" xfId="17913" xr:uid="{4C87E8F1-ED89-4227-B106-1E17C55DF64C}"/>
    <cellStyle name="60% - Accent6 45 3" xfId="17914" xr:uid="{3B194201-1DF8-4444-8836-39A2A9F086F6}"/>
    <cellStyle name="60% - Accent6 45 4" xfId="17915" xr:uid="{5A30E71C-59DD-4C4E-B431-53CA833E82EF}"/>
    <cellStyle name="60% - Accent6 45 5" xfId="17916" xr:uid="{E55D91DF-F73C-47E0-B426-700FE8321C94}"/>
    <cellStyle name="60% - Accent6 45 6" xfId="17917" xr:uid="{4C011178-5E6C-4092-9971-C35CA335A8A1}"/>
    <cellStyle name="60% - Accent6 45 7" xfId="17918" xr:uid="{9CAE715F-50D5-419B-B7B8-EF548F5034EB}"/>
    <cellStyle name="60% - Accent6 46" xfId="17919" xr:uid="{E6FF728C-A4E1-4600-B4B4-153FBA13E82E}"/>
    <cellStyle name="60% - Accent6 46 2" xfId="17920" xr:uid="{350BC8B4-94A4-437A-A074-48BE9C91A98E}"/>
    <cellStyle name="60% - Accent6 46 2 2" xfId="17921" xr:uid="{7357A361-41A8-4EAF-8D1E-3E45F162215E}"/>
    <cellStyle name="60% - Accent6 46 3" xfId="17922" xr:uid="{C0539BE8-1311-45DA-ADF6-BD1BA38DADB3}"/>
    <cellStyle name="60% - Accent6 46 4" xfId="17923" xr:uid="{1CBD228B-83F3-4247-BC0F-865D4C35DE09}"/>
    <cellStyle name="60% - Accent6 46 5" xfId="17924" xr:uid="{C38BFFF0-792D-4592-BDA7-ED297F2D3617}"/>
    <cellStyle name="60% - Accent6 46 6" xfId="17925" xr:uid="{1F851B88-7E51-4BEC-A3BD-630E51FA1648}"/>
    <cellStyle name="60% - Accent6 46 7" xfId="17926" xr:uid="{160F3FEC-70E6-4E72-A265-92A55775DEDE}"/>
    <cellStyle name="60% - Accent6 47" xfId="17927" xr:uid="{E1CE8A20-B9C7-4566-9AFF-570B18612CBA}"/>
    <cellStyle name="60% - Accent6 47 2" xfId="17928" xr:uid="{3C2B3A92-B631-4E84-94DC-94199742D551}"/>
    <cellStyle name="60% - Accent6 47 2 2" xfId="17929" xr:uid="{0AD16861-DF15-4129-97E9-062DD3AA0F75}"/>
    <cellStyle name="60% - Accent6 47 3" xfId="17930" xr:uid="{64B712C9-015B-42B0-B883-769B83B21E7B}"/>
    <cellStyle name="60% - Accent6 47 4" xfId="17931" xr:uid="{5F66A9FF-4FBE-4C11-B142-218A679D632D}"/>
    <cellStyle name="60% - Accent6 47 5" xfId="17932" xr:uid="{A0E057FF-18DD-4BC8-B4D3-F3251DBA3E8F}"/>
    <cellStyle name="60% - Accent6 47 6" xfId="17933" xr:uid="{591007C6-CA28-4F27-BFDD-B073ADC3D88D}"/>
    <cellStyle name="60% - Accent6 47 7" xfId="17934" xr:uid="{EBDDA730-3857-4F40-BBD2-E83018F364E0}"/>
    <cellStyle name="60% - Accent6 48" xfId="17935" xr:uid="{08A58BCC-F2E3-4EDE-B570-8533FD2E297F}"/>
    <cellStyle name="60% - Accent6 48 2" xfId="17936" xr:uid="{E027AFA5-81DC-4841-820B-4DE592279CEA}"/>
    <cellStyle name="60% - Accent6 48 2 2" xfId="17937" xr:uid="{54A9B3BE-88C3-49F8-A41B-B24429537862}"/>
    <cellStyle name="60% - Accent6 48 3" xfId="17938" xr:uid="{031952E6-7608-4C38-8D33-AE7F182AE42D}"/>
    <cellStyle name="60% - Accent6 48 4" xfId="17939" xr:uid="{5C198E28-B2F5-4A29-B32A-DD661DCB3643}"/>
    <cellStyle name="60% - Accent6 48 5" xfId="17940" xr:uid="{21E42899-90C6-4485-9926-1615A4D6E013}"/>
    <cellStyle name="60% - Accent6 48 6" xfId="17941" xr:uid="{192D4396-3812-4AB3-A1C6-0935D167E617}"/>
    <cellStyle name="60% - Accent6 48 7" xfId="17942" xr:uid="{060205AA-E0FA-4B62-AE14-A3D830F93D40}"/>
    <cellStyle name="60% - Accent6 49" xfId="17943" xr:uid="{3192D62C-83D8-4E0A-9148-787390E9C8AF}"/>
    <cellStyle name="60% - Accent6 49 2" xfId="17944" xr:uid="{077131B8-89BC-44F8-80B5-2F7E6659942C}"/>
    <cellStyle name="60% - Accent6 49 2 2" xfId="17945" xr:uid="{2C66F441-A0F7-4661-B78C-9BFD8EE6A07C}"/>
    <cellStyle name="60% - Accent6 49 3" xfId="17946" xr:uid="{CCCF2BF5-21BF-40DA-9AEB-7BD12A08425B}"/>
    <cellStyle name="60% - Accent6 49 4" xfId="17947" xr:uid="{825F85A3-EE9C-45E2-8087-F59D352DE214}"/>
    <cellStyle name="60% - Accent6 49 5" xfId="17948" xr:uid="{F4E3D720-AE8F-4DE4-83D4-7B0F2821EA4A}"/>
    <cellStyle name="60% - Accent6 49 6" xfId="17949" xr:uid="{052B2E60-3C0A-4305-B0D1-A7F65EB3187B}"/>
    <cellStyle name="60% - Accent6 49 7" xfId="17950" xr:uid="{685D4BED-7F02-4F48-9F25-5E295408FCAE}"/>
    <cellStyle name="60% - Accent6 5" xfId="17951" xr:uid="{9C88B145-C0DE-482C-857E-A4CECC04EE3A}"/>
    <cellStyle name="60% - Accent6 5 2" xfId="17952" xr:uid="{E37B7BB3-1456-4503-BFF2-8C2E180324D9}"/>
    <cellStyle name="60% - Accent6 5 2 2" xfId="17953" xr:uid="{CD190A9A-558C-4ED4-8797-0211AB17FA33}"/>
    <cellStyle name="60% - Accent6 5 3" xfId="17954" xr:uid="{F88325ED-59DE-4377-A966-97E8B9B1FE4C}"/>
    <cellStyle name="60% - Accent6 5 4" xfId="17955" xr:uid="{02E55D56-BF44-414D-A6B2-FE773639F580}"/>
    <cellStyle name="60% - Accent6 5 5" xfId="17956" xr:uid="{A5A597B1-25AC-4761-81F5-EF7A3637B20B}"/>
    <cellStyle name="60% - Accent6 5 6" xfId="17957" xr:uid="{79A18D5B-ADF9-4E7B-832B-6F90669E9706}"/>
    <cellStyle name="60% - Accent6 5 7" xfId="17958" xr:uid="{0FAD287A-BEEB-45A3-976D-7C72CFEB9E8B}"/>
    <cellStyle name="60% - Accent6 50" xfId="17959" xr:uid="{22320117-EFC7-4D53-97A1-88E1210E75CB}"/>
    <cellStyle name="60% - Accent6 50 2" xfId="17960" xr:uid="{C83A9B26-4AAF-447D-BA8E-26E789448E49}"/>
    <cellStyle name="60% - Accent6 50 2 2" xfId="17961" xr:uid="{ED06BD53-EC65-410F-99F7-BD277F0A6DD0}"/>
    <cellStyle name="60% - Accent6 50 3" xfId="17962" xr:uid="{9C7D521A-C1A8-4647-A180-7D0906912AA1}"/>
    <cellStyle name="60% - Accent6 50 4" xfId="17963" xr:uid="{A06C86BE-A766-4D94-9262-8D39B653ACB8}"/>
    <cellStyle name="60% - Accent6 50 5" xfId="17964" xr:uid="{F41886F1-5169-4C30-B0E1-E71D8B5E2AD1}"/>
    <cellStyle name="60% - Accent6 50 6" xfId="17965" xr:uid="{374BF1BC-B671-4BE4-B1CB-1553CE5C7F63}"/>
    <cellStyle name="60% - Accent6 50 7" xfId="17966" xr:uid="{322D18FC-B8DF-4D58-B9A8-3FC3B4EFF3BE}"/>
    <cellStyle name="60% - Accent6 51" xfId="17967" xr:uid="{64AFAAD8-DD9D-4A1D-9B4C-67E7F54A2545}"/>
    <cellStyle name="60% - Accent6 51 2" xfId="17968" xr:uid="{0D2B8358-972F-4E35-B70E-8E6272413D7C}"/>
    <cellStyle name="60% - Accent6 51 2 2" xfId="17969" xr:uid="{04B1F756-0A3E-4E5E-95CE-6BA4E9F7E7A0}"/>
    <cellStyle name="60% - Accent6 51 3" xfId="17970" xr:uid="{140176C1-D750-4BB5-B937-5808FA6AFC9A}"/>
    <cellStyle name="60% - Accent6 51 4" xfId="17971" xr:uid="{786C6807-83F1-40CF-B38E-744352956B27}"/>
    <cellStyle name="60% - Accent6 51 5" xfId="17972" xr:uid="{63774FF2-A404-40D2-8A93-2B708CE04198}"/>
    <cellStyle name="60% - Accent6 51 6" xfId="17973" xr:uid="{CE4566A2-4071-438F-85E0-946717F5DB8E}"/>
    <cellStyle name="60% - Accent6 51 7" xfId="17974" xr:uid="{AD329A92-FA48-4F29-A4B9-87B4DC49806F}"/>
    <cellStyle name="60% - Accent6 52" xfId="17975" xr:uid="{2503D270-239F-4366-BCD8-4BA729DB4FBD}"/>
    <cellStyle name="60% - Accent6 52 2" xfId="17976" xr:uid="{2E35E83B-666E-4985-83AD-D948B0DD6978}"/>
    <cellStyle name="60% - Accent6 52 2 2" xfId="17977" xr:uid="{E6419AED-F1E5-456D-97C8-A144905D74AA}"/>
    <cellStyle name="60% - Accent6 52 3" xfId="17978" xr:uid="{6F4A3454-D300-4603-86C7-1505598A4354}"/>
    <cellStyle name="60% - Accent6 52 4" xfId="17979" xr:uid="{18A89E98-B400-4440-81EF-C56C9F4D1066}"/>
    <cellStyle name="60% - Accent6 52 5" xfId="17980" xr:uid="{AD7A6A92-4937-4516-8220-3430C5D2DC0D}"/>
    <cellStyle name="60% - Accent6 52 6" xfId="17981" xr:uid="{68D831D8-8AD6-4910-970D-C10EF098B1E3}"/>
    <cellStyle name="60% - Accent6 52 7" xfId="17982" xr:uid="{F2993227-DD23-4086-B8B6-0F65FA5EA396}"/>
    <cellStyle name="60% - Accent6 53" xfId="17983" xr:uid="{317E723D-E204-47D0-94E1-DAC17BDF6CBF}"/>
    <cellStyle name="60% - Accent6 53 2" xfId="17984" xr:uid="{45BE92F6-BE6A-4C23-9210-BCF639BB24C8}"/>
    <cellStyle name="60% - Accent6 53 2 2" xfId="17985" xr:uid="{9D7E6090-7ED4-47BA-8FFF-0922EE7B4162}"/>
    <cellStyle name="60% - Accent6 53 3" xfId="17986" xr:uid="{34B7F65D-EDE4-4000-A733-B7C866E1B1B0}"/>
    <cellStyle name="60% - Accent6 53 4" xfId="17987" xr:uid="{1693632D-B763-4C73-8A1D-C7866A8F9C0F}"/>
    <cellStyle name="60% - Accent6 53 5" xfId="17988" xr:uid="{938FADFD-40BF-4351-B806-0B9E570B8140}"/>
    <cellStyle name="60% - Accent6 53 6" xfId="17989" xr:uid="{F8019B00-0C32-4B41-B782-0F056409C649}"/>
    <cellStyle name="60% - Accent6 53 7" xfId="17990" xr:uid="{1D2AD8A7-4376-49B1-8058-1A336F082140}"/>
    <cellStyle name="60% - Accent6 54" xfId="17991" xr:uid="{6C7E6591-E7A2-4B92-B126-15179DC5A304}"/>
    <cellStyle name="60% - Accent6 54 2" xfId="17992" xr:uid="{F06030B9-B420-4D27-82A4-98C07EADCBB9}"/>
    <cellStyle name="60% - Accent6 54 2 2" xfId="17993" xr:uid="{6D8B40B1-7E3D-45DA-9090-3DC1EC20501B}"/>
    <cellStyle name="60% - Accent6 54 3" xfId="17994" xr:uid="{AA4DA65F-4BC1-4CA1-BC1F-EED6019672B8}"/>
    <cellStyle name="60% - Accent6 54 4" xfId="17995" xr:uid="{8A0A43D4-AF55-4DEA-B712-CBB332AD3971}"/>
    <cellStyle name="60% - Accent6 54 5" xfId="17996" xr:uid="{E23B095B-200B-413E-A5D9-D3344DFBC79E}"/>
    <cellStyle name="60% - Accent6 54 6" xfId="17997" xr:uid="{3B9090D8-8C2F-408C-88A6-C4E5D0B2AC87}"/>
    <cellStyle name="60% - Accent6 54 7" xfId="17998" xr:uid="{0D7DF73E-7155-407F-9691-CC8C8930D6D8}"/>
    <cellStyle name="60% - Accent6 55" xfId="17999" xr:uid="{57C68B8A-E891-41A0-88C2-0DD6DAFDD7B6}"/>
    <cellStyle name="60% - Accent6 55 2" xfId="18000" xr:uid="{4F50EEFB-B159-4140-888F-4F8B26E8AAEC}"/>
    <cellStyle name="60% - Accent6 55 3" xfId="18001" xr:uid="{1139B0B4-4C60-4D43-82D3-8BE65DAA742B}"/>
    <cellStyle name="60% - Accent6 55 4" xfId="18002" xr:uid="{6AC0EC36-A0AC-400B-ABEE-333859792022}"/>
    <cellStyle name="60% - Accent6 55 5" xfId="18003" xr:uid="{CD6D6E45-36A8-4F47-941B-80E1D19814D1}"/>
    <cellStyle name="60% - Accent6 55 6" xfId="18004" xr:uid="{CE2043C6-EF47-473F-B9D6-E05301570F6C}"/>
    <cellStyle name="60% - Accent6 55 7" xfId="18005" xr:uid="{EAC7E029-7960-4AC9-B54B-6D3A4E19FAC3}"/>
    <cellStyle name="60% - Accent6 56" xfId="18006" xr:uid="{84FB065B-506E-433C-BABC-31FCA0FDC320}"/>
    <cellStyle name="60% - Accent6 56 2" xfId="18007" xr:uid="{E36435BE-9EAA-4EAF-9B71-A0952C2D35D6}"/>
    <cellStyle name="60% - Accent6 57" xfId="18008" xr:uid="{CB430AD7-5DB5-4D8B-AC65-F70378ED93F1}"/>
    <cellStyle name="60% - Accent6 58" xfId="18009" xr:uid="{375B4D7C-88EA-46FA-802C-5B879B16723D}"/>
    <cellStyle name="60% - Accent6 59" xfId="18010" xr:uid="{C24F2F55-9D5F-4206-A171-787001786135}"/>
    <cellStyle name="60% - Accent6 6" xfId="18011" xr:uid="{BE36D28D-6308-4504-8BE2-4593DC0981A2}"/>
    <cellStyle name="60% - Accent6 6 2" xfId="18012" xr:uid="{BC3CE919-48AF-4185-A0FB-256D6F2108F5}"/>
    <cellStyle name="60% - Accent6 6 2 2" xfId="18013" xr:uid="{C9FDF802-D017-40B9-AD9D-36B22D48C320}"/>
    <cellStyle name="60% - Accent6 6 3" xfId="18014" xr:uid="{4CDE7052-8761-4462-9589-4062F04CCD1D}"/>
    <cellStyle name="60% - Accent6 6 4" xfId="18015" xr:uid="{18579FD9-2BD0-4D56-BB83-172998F6C6C7}"/>
    <cellStyle name="60% - Accent6 6 5" xfId="18016" xr:uid="{95305C84-E28D-482F-B45A-9A2F89A15660}"/>
    <cellStyle name="60% - Accent6 6 6" xfId="18017" xr:uid="{4C34B16D-E075-4099-91C8-73AC31DD4BE5}"/>
    <cellStyle name="60% - Accent6 6 7" xfId="18018" xr:uid="{26C5380E-3AE0-4710-BA76-7D0DD67BC5FB}"/>
    <cellStyle name="60% - Accent6 60" xfId="18019" xr:uid="{BB2D5468-C26C-4CA1-BC13-23DCDB3CC5A4}"/>
    <cellStyle name="60% - Accent6 61" xfId="18020" xr:uid="{420A9E1C-AC26-4AA7-B51D-4991A2138438}"/>
    <cellStyle name="60% - Accent6 62" xfId="18021" xr:uid="{BE8D4724-B128-4AEF-ABC7-5BD1CCD49622}"/>
    <cellStyle name="60% - Accent6 62 2" xfId="18022" xr:uid="{42298C49-EAF0-4206-9199-A206C626F787}"/>
    <cellStyle name="60% - Accent6 62 3" xfId="18023" xr:uid="{48D28F23-5178-409E-B54C-28F70A911872}"/>
    <cellStyle name="60% - Accent6 62 4" xfId="18024" xr:uid="{A7348F60-2F1A-47DA-86CA-D35DB3AC87D9}"/>
    <cellStyle name="60% - Accent6 62 5" xfId="18025" xr:uid="{A6903978-1479-481E-8D08-55A5590869E9}"/>
    <cellStyle name="60% - Accent6 62 6" xfId="18026" xr:uid="{1A86778C-9659-44DE-93DD-A6087F53F91B}"/>
    <cellStyle name="60% - Accent6 63" xfId="18027" xr:uid="{BE17961C-E021-4D57-BC07-DE9924A428FD}"/>
    <cellStyle name="60% - Accent6 63 2" xfId="18028" xr:uid="{4EA43ACC-D857-46B7-A520-8C221C846E50}"/>
    <cellStyle name="60% - Accent6 63 3" xfId="18029" xr:uid="{E3E63F9A-F084-4B1A-B8C8-6996E2949683}"/>
    <cellStyle name="60% - Accent6 63 4" xfId="18030" xr:uid="{63F28213-D25E-49C3-9E2A-424DD415C7CF}"/>
    <cellStyle name="60% - Accent6 63 5" xfId="18031" xr:uid="{2C80931D-481F-4803-A5EF-AE8A416814F0}"/>
    <cellStyle name="60% - Accent6 63 6" xfId="18032" xr:uid="{45624367-7E81-4BDF-8411-A1A5ED09F818}"/>
    <cellStyle name="60% - Accent6 64" xfId="18033" xr:uid="{9B46ADFA-77BD-4047-902F-ECC63168E729}"/>
    <cellStyle name="60% - Accent6 65" xfId="18034" xr:uid="{66B74D3F-6E5A-422A-8F36-99936BBD23FD}"/>
    <cellStyle name="60% - Accent6 66" xfId="18035" xr:uid="{7AE38C2F-8F65-417B-B647-A043F9B60A50}"/>
    <cellStyle name="60% - Accent6 67" xfId="18036" xr:uid="{63EC6CEE-1D6C-4846-BE4B-7D8C02C07BC5}"/>
    <cellStyle name="60% - Accent6 68" xfId="18037" xr:uid="{2F7582E1-2C55-4511-834E-81330D95CA92}"/>
    <cellStyle name="60% - Accent6 69" xfId="18038" xr:uid="{0EA74A4C-793D-4DD4-9F35-495F32731DB5}"/>
    <cellStyle name="60% - Accent6 7" xfId="18039" xr:uid="{4B321752-0CEA-46EF-9D63-BBBE5166370D}"/>
    <cellStyle name="60% - Accent6 7 2" xfId="18040" xr:uid="{AB5CB042-4D69-45DF-B868-47E433992AC2}"/>
    <cellStyle name="60% - Accent6 7 2 2" xfId="18041" xr:uid="{CB07F03C-B58D-4FFB-856C-5D488E3F21C0}"/>
    <cellStyle name="60% - Accent6 7 3" xfId="18042" xr:uid="{121A19A3-A2E8-42F3-851B-0F2B7059E64B}"/>
    <cellStyle name="60% - Accent6 7 4" xfId="18043" xr:uid="{597DE4E2-C240-4175-9A0C-5D7633B7E6C4}"/>
    <cellStyle name="60% - Accent6 7 5" xfId="18044" xr:uid="{108D5F7F-8290-44E0-965B-FD5A654B9981}"/>
    <cellStyle name="60% - Accent6 7 6" xfId="18045" xr:uid="{C36006BE-2A3E-4B80-88E8-9BEF1E208D09}"/>
    <cellStyle name="60% - Accent6 7 7" xfId="18046" xr:uid="{0A144493-0DE6-491C-8598-5A532B2097A4}"/>
    <cellStyle name="60% - Accent6 70" xfId="18047" xr:uid="{2CDB1AF1-E7DF-4446-947E-16F5C8930AF8}"/>
    <cellStyle name="60% - Accent6 71" xfId="18048" xr:uid="{1170B861-2E2A-4D5F-B24A-7920F62C8A99}"/>
    <cellStyle name="60% - Accent6 72" xfId="32609" xr:uid="{DF16D22D-0421-4B7E-9D5B-ED899B92749A}"/>
    <cellStyle name="60% - Accent6 8" xfId="18049" xr:uid="{CF59814E-D8AA-49E7-AF08-90DD776CCFAC}"/>
    <cellStyle name="60% - Accent6 8 2" xfId="18050" xr:uid="{B2C8B600-B701-4D49-A991-BD4E1928333C}"/>
    <cellStyle name="60% - Accent6 8 2 2" xfId="18051" xr:uid="{5F164825-AF34-410A-AC42-AFD9791873B9}"/>
    <cellStyle name="60% - Accent6 8 3" xfId="18052" xr:uid="{5AD4B2DA-F6D3-418F-87ED-F26D0B406205}"/>
    <cellStyle name="60% - Accent6 8 4" xfId="18053" xr:uid="{00128C66-02D3-4816-A9FD-B73DC032B31F}"/>
    <cellStyle name="60% - Accent6 8 5" xfId="18054" xr:uid="{DC736814-B575-4FB1-B4DD-751D0FF8AAC6}"/>
    <cellStyle name="60% - Accent6 8 6" xfId="18055" xr:uid="{446D6A2B-C503-4E55-9D75-BB171CEF36D8}"/>
    <cellStyle name="60% - Accent6 8 7" xfId="18056" xr:uid="{8BE704D0-63D8-446E-923B-553D664BE8E0}"/>
    <cellStyle name="60% - Accent6 9" xfId="18057" xr:uid="{9654B7F6-8108-4273-AB32-081D8EA3C259}"/>
    <cellStyle name="60% - Accent6 9 2" xfId="18058" xr:uid="{2D0D1BF5-A593-4ECD-85F9-163A80F6418A}"/>
    <cellStyle name="60% - Accent6 9 2 2" xfId="18059" xr:uid="{0EE95AAF-0A63-4959-A62E-3BF96F2169B6}"/>
    <cellStyle name="60% - Accent6 9 3" xfId="18060" xr:uid="{AE9571C0-C244-4B24-AA42-771422260340}"/>
    <cellStyle name="60% - Accent6 9 4" xfId="18061" xr:uid="{8581D020-DD3C-4B97-9275-F4E31EBC8C5A}"/>
    <cellStyle name="60% - Accent6 9 5" xfId="18062" xr:uid="{3820EDA9-F499-42BF-B6E3-C4F8398865DC}"/>
    <cellStyle name="60% - Accent6 9 6" xfId="18063" xr:uid="{AC0D18C5-7B6C-4B27-89AA-8590103CE36C}"/>
    <cellStyle name="60% - Accent6 9 7" xfId="18064" xr:uid="{E4D66ABA-A449-4153-8C3C-B7BE2331BA02}"/>
    <cellStyle name="60% - ส่วนที่ถูกเน้น1" xfId="18065" xr:uid="{4F417E48-3EA5-49DF-9860-C1805535A7F6}"/>
    <cellStyle name="60% - ส่วนที่ถูกเน้น1 2" xfId="18066" xr:uid="{54137235-CD7E-4529-867B-0066A8993CDE}"/>
    <cellStyle name="60% - ส่วนที่ถูกเน้น1 2 2" xfId="18067" xr:uid="{B80B3F6E-7315-4BFF-B475-5A4A70A15B1B}"/>
    <cellStyle name="60% - ส่วนที่ถูกเน้น1 2 3" xfId="32967" xr:uid="{0F1C22D9-0848-4D21-B212-3D7CAA6F843D}"/>
    <cellStyle name="60% - ส่วนที่ถูกเน้น1 3" xfId="18068" xr:uid="{DA94C3EB-C039-4133-8619-D667D915ACF3}"/>
    <cellStyle name="60% - ส่วนที่ถูกเน้น1 3 2" xfId="32968" xr:uid="{E9451805-4259-47EC-BF33-589961464113}"/>
    <cellStyle name="60% - ส่วนที่ถูกเน้น1 4" xfId="18069" xr:uid="{858F1BF3-FD9E-4CB1-BF9D-E7D4FA242978}"/>
    <cellStyle name="60% - ส่วนที่ถูกเน้น2" xfId="18070" xr:uid="{8CB51B89-965E-4346-BF66-596B3D2287F4}"/>
    <cellStyle name="60% - ส่วนที่ถูกเน้น2 2" xfId="18071" xr:uid="{9C148CA4-77EC-4DA3-9487-2DD765E0251A}"/>
    <cellStyle name="60% - ส่วนที่ถูกเน้น2 2 2" xfId="18072" xr:uid="{46AFD12D-30C0-4245-91AD-1A6FBD141C74}"/>
    <cellStyle name="60% - ส่วนที่ถูกเน้น2 2 3" xfId="32969" xr:uid="{9E664DA3-31A6-408B-9960-BDEAD2C9308E}"/>
    <cellStyle name="60% - ส่วนที่ถูกเน้น2 3" xfId="18073" xr:uid="{35C8230B-F8C3-4EF2-B859-BDCBA7082365}"/>
    <cellStyle name="60% - ส่วนที่ถูกเน้น2 3 2" xfId="32970" xr:uid="{876D86C0-0CBA-46D1-B32E-1D64A0AFD0B7}"/>
    <cellStyle name="60% - ส่วนที่ถูกเน้น2 4" xfId="18074" xr:uid="{8D9BABF7-53DF-46FB-BBFE-753FB0B38173}"/>
    <cellStyle name="60% - ส่วนที่ถูกเน้น3" xfId="18075" xr:uid="{AEA2ABCB-5F40-4816-B6C8-DE0F147BE90D}"/>
    <cellStyle name="60% - ส่วนที่ถูกเน้น3 2" xfId="18076" xr:uid="{16E64062-C951-401A-89FE-4FD0DE03913C}"/>
    <cellStyle name="60% - ส่วนที่ถูกเน้น3 2 2" xfId="18077" xr:uid="{F209F909-9694-4F15-8F88-08BD6A7B39C7}"/>
    <cellStyle name="60% - ส่วนที่ถูกเน้น3 2 3" xfId="32971" xr:uid="{08DB5DF7-4E88-4EC9-8A60-88E66C838FB3}"/>
    <cellStyle name="60% - ส่วนที่ถูกเน้น3 3" xfId="18078" xr:uid="{77C6DDFD-C345-465C-A9E7-2A9363FCA344}"/>
    <cellStyle name="60% - ส่วนที่ถูกเน้น3 3 2" xfId="32972" xr:uid="{6EE3126F-6DC1-4ABE-8B6A-2D920AB7F92B}"/>
    <cellStyle name="60% - ส่วนที่ถูกเน้น3 4" xfId="18079" xr:uid="{B3A35C7E-E9F5-4CB5-BC78-429598CE6587}"/>
    <cellStyle name="60% - ส่วนที่ถูกเน้น4" xfId="18080" xr:uid="{20EF2DD4-549F-4B28-AFD8-1302399A8238}"/>
    <cellStyle name="60% - ส่วนที่ถูกเน้น4 2" xfId="18081" xr:uid="{B7025793-60C0-4FD1-AB78-A5E1EB3D369A}"/>
    <cellStyle name="60% - ส่วนที่ถูกเน้น4 2 2" xfId="18082" xr:uid="{59B13BCD-427C-45B1-B42E-A0BE2F40FC41}"/>
    <cellStyle name="60% - ส่วนที่ถูกเน้น4 2 3" xfId="32973" xr:uid="{A27B8BEA-406C-4F00-B0FE-2D3354D1BF62}"/>
    <cellStyle name="60% - ส่วนที่ถูกเน้น4 3" xfId="18083" xr:uid="{E9FA3701-ECD7-4E1D-BC9C-9AC8CFCF1CD9}"/>
    <cellStyle name="60% - ส่วนที่ถูกเน้น4 3 2" xfId="32974" xr:uid="{D05ED8FE-5AAB-4F39-A3D0-8AFC55EE5FB6}"/>
    <cellStyle name="60% - ส่วนที่ถูกเน้น4 4" xfId="18084" xr:uid="{83097ACF-099D-41E2-B5C4-9D832D4575C3}"/>
    <cellStyle name="60% - ส่วนที่ถูกเน้น5" xfId="18085" xr:uid="{54915F9D-6DDD-46A8-BF42-3DEAF11FAF7B}"/>
    <cellStyle name="60% - ส่วนที่ถูกเน้น5 2" xfId="18086" xr:uid="{5DCD4ADD-11AD-4ED8-8598-755EF9A0EE9B}"/>
    <cellStyle name="60% - ส่วนที่ถูกเน้น5 2 2" xfId="18087" xr:uid="{B8BB8A7C-E2E9-4465-94AC-9088976D6F7D}"/>
    <cellStyle name="60% - ส่วนที่ถูกเน้น5 2 3" xfId="32975" xr:uid="{B204DC69-EAA2-4243-B801-65FBA9D8C184}"/>
    <cellStyle name="60% - ส่วนที่ถูกเน้น5 3" xfId="18088" xr:uid="{B4799BFC-8C1B-413C-9324-C9C3A617B830}"/>
    <cellStyle name="60% - ส่วนที่ถูกเน้น5 3 2" xfId="32976" xr:uid="{BFC18FBA-2548-4445-9BF5-02B17175D588}"/>
    <cellStyle name="60% - ส่วนที่ถูกเน้น5 4" xfId="18089" xr:uid="{1749AB4E-151B-43D1-B427-C12AD7211D65}"/>
    <cellStyle name="60% - ส่วนที่ถูกเน้น6" xfId="18090" xr:uid="{D8289B4E-E70C-46C2-9D55-220CE2032FD0}"/>
    <cellStyle name="60% - ส่วนที่ถูกเน้น6 2" xfId="18091" xr:uid="{A603BC36-6F22-49AC-A752-3E1E897EA335}"/>
    <cellStyle name="60% - ส่วนที่ถูกเน้น6 2 2" xfId="18092" xr:uid="{1F124797-E7B5-4FE4-8D01-500929D4D9B1}"/>
    <cellStyle name="60% - ส่วนที่ถูกเน้น6 2 3" xfId="32977" xr:uid="{86B57764-CCEB-495D-A5D4-B80BF1E86037}"/>
    <cellStyle name="60% - ส่วนที่ถูกเน้น6 3" xfId="18093" xr:uid="{5861EFFF-C206-48D5-9AA4-69AF8C2A2328}"/>
    <cellStyle name="60% - ส่วนที่ถูกเน้น6 3 2" xfId="32978" xr:uid="{4A11FF2E-125B-4FCE-A0F6-4F21935FB409}"/>
    <cellStyle name="60% - ส่วนที่ถูกเน้น6 4" xfId="18094" xr:uid="{7BDAD4D5-46A9-4EB6-ACAB-6087810D15AC}"/>
    <cellStyle name="75" xfId="18095" xr:uid="{399F604A-9961-4CAC-8D09-021C643FDA9B}"/>
    <cellStyle name="AA FRAME" xfId="18096" xr:uid="{18C61B45-8D82-4A46-9D7E-B42CB2A9E99F}"/>
    <cellStyle name="AA FRAME 2" xfId="18097" xr:uid="{2FCB8116-C85C-4B17-88A9-9CDFB5BCF3F9}"/>
    <cellStyle name="AA FRAME 2 2" xfId="18098" xr:uid="{74613CCD-A7E0-4706-9778-DD813A3E8A85}"/>
    <cellStyle name="AA FRAME 3" xfId="18099" xr:uid="{64601D89-A218-46A5-B5CC-6E08820D46F0}"/>
    <cellStyle name="AA FRAME 4" xfId="18100" xr:uid="{4CB92555-0AA1-43F4-B206-64109D7AA912}"/>
    <cellStyle name="AA FRAME 5" xfId="18101" xr:uid="{3DD0307A-12F1-4ABB-B676-CEDA46609989}"/>
    <cellStyle name="AA FRAME 6" xfId="18102" xr:uid="{7B968A96-04F6-41C0-AF9D-ED13962DF51A}"/>
    <cellStyle name="AA FRAME 7" xfId="18103" xr:uid="{FCF39865-87DB-4008-A5F8-82CA1F9492C2}"/>
    <cellStyle name="AA FRAME 8" xfId="18104" xr:uid="{F137B8F5-4837-45B1-91A7-0AA362691BCC}"/>
    <cellStyle name="AA FRAME 9" xfId="18105" xr:uid="{2B5DFDF4-F8EE-47C5-B757-E4DDA243675F}"/>
    <cellStyle name="AA HEADING" xfId="18106" xr:uid="{2993C91C-C3E2-4B03-A1BE-F86ACA0BF7DE}"/>
    <cellStyle name="AA INITIALS" xfId="18107" xr:uid="{A9ADE712-C1CA-448D-B18A-2B22BF75329D}"/>
    <cellStyle name="AA INITIALS 2" xfId="18108" xr:uid="{0EFB0000-EF2D-41AA-9A6D-428AD71BD4AB}"/>
    <cellStyle name="AA INITIALS 3" xfId="18109" xr:uid="{4E3DAEEE-3B87-4780-8AB0-E122E64C8E80}"/>
    <cellStyle name="AA INITIALS 4" xfId="18110" xr:uid="{496A4E1A-8164-462A-8B54-1AD771941D02}"/>
    <cellStyle name="AA INITIALS 5" xfId="18111" xr:uid="{9ADC4F75-8520-4866-A6AF-C80B3E3F5CDF}"/>
    <cellStyle name="AA INITIALS 6" xfId="18112" xr:uid="{727455D9-8DD0-45C8-81DC-D121D306C7C3}"/>
    <cellStyle name="AA INITIALS 7" xfId="18113" xr:uid="{F0958E0A-6E6A-46AD-BAF7-A5DEAE06F7CA}"/>
    <cellStyle name="AA INITIALS 8" xfId="18114" xr:uid="{7A5799FA-6FEE-400D-9444-31DEDA910E75}"/>
    <cellStyle name="AA INPUT" xfId="18115" xr:uid="{A58E041E-03F5-4CB6-ABF2-2D72DFAC8940}"/>
    <cellStyle name="AA LOCK" xfId="18116" xr:uid="{A7AC2C36-EC50-40DF-874A-0D5DBC66CC19}"/>
    <cellStyle name="AA MGR NAME" xfId="18117" xr:uid="{B6ACCCBF-07B1-45BA-9A97-6646F74DE7D0}"/>
    <cellStyle name="AA NORMAL" xfId="18118" xr:uid="{E0ED36B7-F393-4B00-9357-820F128F1547}"/>
    <cellStyle name="AA NUMBER" xfId="18119" xr:uid="{D6411267-D8CD-4971-931C-94DD0BA176B6}"/>
    <cellStyle name="AA NUMBER2" xfId="18120" xr:uid="{E3715785-AF2F-4666-87A7-2C863E3E61A3}"/>
    <cellStyle name="AA QUESTION" xfId="18121" xr:uid="{5F0F6CD7-CD24-4E31-864F-1C49636DC09F}"/>
    <cellStyle name="AA SHADE" xfId="18122" xr:uid="{59EAAA2A-1782-4F36-8A21-0C2B6745D599}"/>
    <cellStyle name="Accent1" xfId="27" builtinId="29" customBuiltin="1"/>
    <cellStyle name="Accent1 - 20%" xfId="18123" xr:uid="{D16EF107-FFA8-4900-8017-7FD442F3CEA8}"/>
    <cellStyle name="Accent1 - 40%" xfId="18124" xr:uid="{CC50313D-95C8-460B-8ED0-5D8A2D3BD836}"/>
    <cellStyle name="Accent1 - 60%" xfId="18125" xr:uid="{0CABF55D-A169-4559-BDC9-EF5198DB22B0}"/>
    <cellStyle name="Accent1 10" xfId="18126" xr:uid="{EA5371EE-42DF-40BE-91C6-3099D13A6D0E}"/>
    <cellStyle name="Accent1 10 2" xfId="18127" xr:uid="{140EE530-DD6B-4717-A53F-17BB9B358870}"/>
    <cellStyle name="Accent1 10 2 2" xfId="18128" xr:uid="{DC7833E6-7DE1-4C62-9E6A-9C7FE92743B6}"/>
    <cellStyle name="Accent1 10 3" xfId="18129" xr:uid="{237DF05A-B64A-4371-AEF7-52A2BCF494E0}"/>
    <cellStyle name="Accent1 10 4" xfId="18130" xr:uid="{C0249FF7-05BB-4953-B4A0-29D4A8CFA929}"/>
    <cellStyle name="Accent1 10 5" xfId="18131" xr:uid="{852EDC6F-45F7-47B5-9202-3F91AEAD5834}"/>
    <cellStyle name="Accent1 10 6" xfId="18132" xr:uid="{624D66F6-B12B-4D01-8273-2CD2FB1E92C6}"/>
    <cellStyle name="Accent1 10 7" xfId="18133" xr:uid="{576976BD-249A-48D8-BACF-2167E674ED33}"/>
    <cellStyle name="Accent1 11" xfId="18134" xr:uid="{58212D90-8B2B-4C82-A474-D8CD29124445}"/>
    <cellStyle name="Accent1 11 2" xfId="18135" xr:uid="{0F4C6DC7-8E55-4A0A-9397-6C724E7281DF}"/>
    <cellStyle name="Accent1 11 2 2" xfId="18136" xr:uid="{4D1D405C-53EE-43D5-982C-4FDBAA4BC921}"/>
    <cellStyle name="Accent1 11 3" xfId="18137" xr:uid="{A1B6F81F-8418-42CE-B524-2DBBA4C16D8B}"/>
    <cellStyle name="Accent1 11 4" xfId="18138" xr:uid="{B13B791C-41FD-458F-9F9C-74EAF8B3A9C8}"/>
    <cellStyle name="Accent1 11 5" xfId="18139" xr:uid="{0528E0CA-BBE0-4692-9980-FB8C50BD9B9C}"/>
    <cellStyle name="Accent1 11 6" xfId="18140" xr:uid="{BF450DF9-8AFD-496E-8B29-5E35AEB2F293}"/>
    <cellStyle name="Accent1 11 7" xfId="18141" xr:uid="{404ECD2C-82A8-49F2-9F1B-DFDBA347AF1E}"/>
    <cellStyle name="Accent1 12" xfId="18142" xr:uid="{70783E97-D3AA-48AA-9BB9-32FE5BC4E2DC}"/>
    <cellStyle name="Accent1 12 2" xfId="18143" xr:uid="{1E227D30-25EB-4E30-843C-E8B7D340CD27}"/>
    <cellStyle name="Accent1 12 2 2" xfId="18144" xr:uid="{F2CCFDF8-104A-4B2D-A346-9190EA737605}"/>
    <cellStyle name="Accent1 12 3" xfId="18145" xr:uid="{9F5D7370-5FC2-4EDC-AAC2-F3E22469695F}"/>
    <cellStyle name="Accent1 12 4" xfId="18146" xr:uid="{6983CA37-24C3-46E5-8C2E-54B8EAAF2CF2}"/>
    <cellStyle name="Accent1 12 5" xfId="18147" xr:uid="{9A24F7B2-8696-47E3-B9D8-910378C08F71}"/>
    <cellStyle name="Accent1 12 6" xfId="18148" xr:uid="{C22E461D-BAF6-4F4D-ABC4-2BB2DF771E1C}"/>
    <cellStyle name="Accent1 12 7" xfId="18149" xr:uid="{4F07C988-22F4-4870-9C87-71F15D2F6F1E}"/>
    <cellStyle name="Accent1 13" xfId="18150" xr:uid="{6ED70FAA-C18E-484D-9F2D-46E4A0596E8B}"/>
    <cellStyle name="Accent1 13 2" xfId="18151" xr:uid="{0DF8B1A4-50B3-4045-B50F-0719A50BC18F}"/>
    <cellStyle name="Accent1 13 2 2" xfId="18152" xr:uid="{4F186DE1-DCD8-4FE9-8305-6C727FE81982}"/>
    <cellStyle name="Accent1 13 3" xfId="18153" xr:uid="{C65D4400-754D-41A0-891C-27C2BCD23EBE}"/>
    <cellStyle name="Accent1 13 4" xfId="18154" xr:uid="{11889124-27B9-4477-A17D-A4942BBE7822}"/>
    <cellStyle name="Accent1 13 5" xfId="18155" xr:uid="{56DC8A16-7794-437A-82B1-0E6925654A91}"/>
    <cellStyle name="Accent1 13 6" xfId="18156" xr:uid="{E38AD4E3-A034-435F-8DCF-1B39D8501DB7}"/>
    <cellStyle name="Accent1 13 7" xfId="18157" xr:uid="{B232B0F5-A990-41D3-9F5B-7CC27DBAD447}"/>
    <cellStyle name="Accent1 14" xfId="18158" xr:uid="{0613D1A9-D4BC-4A23-A5DF-089AB2A7B4DF}"/>
    <cellStyle name="Accent1 14 2" xfId="18159" xr:uid="{CEA22732-C33D-4DCD-9DE4-B9042C7FC58C}"/>
    <cellStyle name="Accent1 14 2 2" xfId="18160" xr:uid="{DEAE1DB8-D3F0-4C7B-B16A-B1C5C9E9FBB4}"/>
    <cellStyle name="Accent1 14 3" xfId="18161" xr:uid="{05A4C854-20F6-4977-A2CF-A66E89546887}"/>
    <cellStyle name="Accent1 14 4" xfId="18162" xr:uid="{CD4EB491-0D58-4A0B-9368-3BF8D0C7111B}"/>
    <cellStyle name="Accent1 14 5" xfId="18163" xr:uid="{D1D20764-B4FB-43F5-A1F2-80B390D753A2}"/>
    <cellStyle name="Accent1 14 6" xfId="18164" xr:uid="{D9E6C3E4-A99E-4DA5-B8DA-24F25E58A2B1}"/>
    <cellStyle name="Accent1 14 7" xfId="18165" xr:uid="{77216A82-0DB7-44D1-97F8-9508A13522D9}"/>
    <cellStyle name="Accent1 15" xfId="18166" xr:uid="{6BE5A6A1-E9C1-427E-BE28-FFF2D73AC6E3}"/>
    <cellStyle name="Accent1 15 2" xfId="18167" xr:uid="{9C3DCFBF-A7E9-44D3-BA79-4B2E9B6BC6D4}"/>
    <cellStyle name="Accent1 15 2 2" xfId="18168" xr:uid="{6DBFEC2E-C3F6-4379-B27D-4DB17A60D8A2}"/>
    <cellStyle name="Accent1 15 3" xfId="18169" xr:uid="{86624684-D0FE-419B-BACF-710D47AFB28D}"/>
    <cellStyle name="Accent1 15 4" xfId="18170" xr:uid="{F4361090-CFF8-42A5-AE9B-3B6BC3BD9DC6}"/>
    <cellStyle name="Accent1 15 5" xfId="18171" xr:uid="{524821D2-0BB7-4D8A-8B3A-CFB55BF551D4}"/>
    <cellStyle name="Accent1 15 6" xfId="18172" xr:uid="{524DBDFA-5536-4C19-A798-C0FF86354D59}"/>
    <cellStyle name="Accent1 15 7" xfId="18173" xr:uid="{2EFB57C8-C8B1-4F74-A995-AD65DDC8314F}"/>
    <cellStyle name="Accent1 16" xfId="18174" xr:uid="{A6C9DFC2-7713-49B6-8029-A4E4DD73E9C6}"/>
    <cellStyle name="Accent1 16 2" xfId="18175" xr:uid="{55BABD28-5294-436D-AE13-A8D4CF1E15EE}"/>
    <cellStyle name="Accent1 16 2 2" xfId="18176" xr:uid="{31D6E368-BDE5-4ED4-AF41-E36981C05A7B}"/>
    <cellStyle name="Accent1 16 3" xfId="18177" xr:uid="{EC218F6A-7F9A-4EF3-9587-4233ADE200EE}"/>
    <cellStyle name="Accent1 16 4" xfId="18178" xr:uid="{75D6CAD6-FFE6-4BB8-A2F9-35219B57A54B}"/>
    <cellStyle name="Accent1 16 5" xfId="18179" xr:uid="{060BCC62-EDFB-4D85-BBF6-6BD2646ED2B1}"/>
    <cellStyle name="Accent1 16 6" xfId="18180" xr:uid="{D7F28DFF-39BD-4C67-9DBB-DC4A7589A091}"/>
    <cellStyle name="Accent1 16 7" xfId="18181" xr:uid="{344C66FB-2630-485A-9A82-3E6A410BF343}"/>
    <cellStyle name="Accent1 17" xfId="18182" xr:uid="{29BA1DB0-70BC-4A8E-BC70-1B994A2E9293}"/>
    <cellStyle name="Accent1 17 2" xfId="18183" xr:uid="{BAD2EBD3-B8EE-4C56-A6D1-8CDE1543F2BE}"/>
    <cellStyle name="Accent1 17 2 2" xfId="18184" xr:uid="{E9B83055-636E-4A2F-B543-A80EA4EBDA0B}"/>
    <cellStyle name="Accent1 17 3" xfId="18185" xr:uid="{3456D3E8-1C91-43E7-9150-36C694528FD1}"/>
    <cellStyle name="Accent1 17 4" xfId="18186" xr:uid="{A9FCF268-826A-4BDB-B8D7-89D9B1332E6C}"/>
    <cellStyle name="Accent1 17 5" xfId="18187" xr:uid="{190216E2-D729-4FB3-AF33-0244707745D6}"/>
    <cellStyle name="Accent1 17 6" xfId="18188" xr:uid="{84288750-EB02-449D-9F7A-9BB12C4123E1}"/>
    <cellStyle name="Accent1 17 7" xfId="18189" xr:uid="{A20C07F9-0A8F-4AD3-9A18-504945039154}"/>
    <cellStyle name="Accent1 18" xfId="18190" xr:uid="{82D4C6BB-95E4-4B74-9E2B-EEBA10F4D073}"/>
    <cellStyle name="Accent1 18 2" xfId="18191" xr:uid="{EDDB9F42-7FE0-45DC-8C60-4AA3F6CF4C35}"/>
    <cellStyle name="Accent1 18 2 2" xfId="18192" xr:uid="{31A361E1-5D23-4B27-B3DC-A4B9C96BAF2B}"/>
    <cellStyle name="Accent1 18 3" xfId="18193" xr:uid="{CB83B480-601F-4410-8E29-066F9DF90ABF}"/>
    <cellStyle name="Accent1 18 4" xfId="18194" xr:uid="{BC8FF43E-B7D8-4DBB-8078-EAEAAFAF720F}"/>
    <cellStyle name="Accent1 18 5" xfId="18195" xr:uid="{804E4E51-B567-44E1-8996-C8742F6BBB19}"/>
    <cellStyle name="Accent1 18 6" xfId="18196" xr:uid="{5BCB4C1D-57B4-4402-B80F-E51656B80AB5}"/>
    <cellStyle name="Accent1 18 7" xfId="18197" xr:uid="{386CB979-7395-46AB-8F35-F34B36960131}"/>
    <cellStyle name="Accent1 19" xfId="18198" xr:uid="{82F1FEBA-CB24-4B38-A7A0-E0BB1840702E}"/>
    <cellStyle name="Accent1 19 2" xfId="18199" xr:uid="{9BC02785-F68C-45DF-A406-6ADF78EC8F9C}"/>
    <cellStyle name="Accent1 19 2 2" xfId="18200" xr:uid="{A721B909-B009-4132-8BE3-A7AA173FF975}"/>
    <cellStyle name="Accent1 19 3" xfId="18201" xr:uid="{95ED8601-E51A-49E4-9675-9720FA8010B1}"/>
    <cellStyle name="Accent1 19 4" xfId="18202" xr:uid="{D64C9641-E475-4ABF-974D-61A178C3B79A}"/>
    <cellStyle name="Accent1 19 5" xfId="18203" xr:uid="{493D438B-0B11-40B0-8564-9284785C7B4B}"/>
    <cellStyle name="Accent1 19 6" xfId="18204" xr:uid="{3CDBEB78-3880-4AFB-B83D-0C646F6A3990}"/>
    <cellStyle name="Accent1 19 7" xfId="18205" xr:uid="{51FD10C2-0AE3-484C-9B5F-32F08D0F641B}"/>
    <cellStyle name="Accent1 2" xfId="18206" xr:uid="{B02055FF-7DEA-49F2-8BF8-E5D4DBED64F7}"/>
    <cellStyle name="Accent1 2 10" xfId="32979" xr:uid="{02B39967-3592-4578-986B-F074AF35DC6A}"/>
    <cellStyle name="Accent1 2 2" xfId="18207" xr:uid="{B0D46D31-DCA9-47CB-A70F-FBB31E932EBD}"/>
    <cellStyle name="Accent1 2 2 2" xfId="18208" xr:uid="{D56C8086-5A93-4E4B-892F-4B0288E043EF}"/>
    <cellStyle name="Accent1 2 3" xfId="18209" xr:uid="{9F0697F2-18C6-40CE-98C8-4EFA7BC58D30}"/>
    <cellStyle name="Accent1 2 4" xfId="18210" xr:uid="{A4FC8480-F028-45BA-A368-03B5246A06EA}"/>
    <cellStyle name="Accent1 2 5" xfId="18211" xr:uid="{6FCFB436-43DD-4418-A0D0-C02573B364CE}"/>
    <cellStyle name="Accent1 2 6" xfId="18212" xr:uid="{52583F35-02BF-4ED8-8C4F-4C7F0E1A052A}"/>
    <cellStyle name="Accent1 2 7" xfId="18213" xr:uid="{42D52F07-3758-4D72-97CB-6D7A00E397A7}"/>
    <cellStyle name="Accent1 2 8" xfId="18214" xr:uid="{E7B50D78-83E2-499C-885A-17DD4427274F}"/>
    <cellStyle name="Accent1 2 9" xfId="32635" xr:uid="{48D4AB33-B506-4FA7-A642-897F83D74410}"/>
    <cellStyle name="Accent1 20" xfId="18215" xr:uid="{3F39A7B8-5CE9-420B-864A-D5DA48EF2262}"/>
    <cellStyle name="Accent1 20 2" xfId="18216" xr:uid="{DD62882C-C0C7-4E15-87B6-D357AD7D88DF}"/>
    <cellStyle name="Accent1 20 2 2" xfId="18217" xr:uid="{252F364C-F0E9-4F37-9104-E57A5F4D1D79}"/>
    <cellStyle name="Accent1 20 3" xfId="18218" xr:uid="{80AE1CDC-A14C-4A84-8DA0-21E68CEA5574}"/>
    <cellStyle name="Accent1 20 4" xfId="18219" xr:uid="{6F34CF0C-4C25-45FF-9732-098D96A1EEA3}"/>
    <cellStyle name="Accent1 20 5" xfId="18220" xr:uid="{B1E7915C-036C-415C-9FEF-E577451C0C3F}"/>
    <cellStyle name="Accent1 20 6" xfId="18221" xr:uid="{4CDB06E7-55B0-4DC0-895E-3E3FE643525C}"/>
    <cellStyle name="Accent1 20 7" xfId="18222" xr:uid="{6E089230-0B95-4F3B-9BF5-B0283935E3A9}"/>
    <cellStyle name="Accent1 21" xfId="18223" xr:uid="{BD1033C1-CDE0-4925-8124-7A48A09BD43D}"/>
    <cellStyle name="Accent1 21 2" xfId="18224" xr:uid="{C253AEC2-A7E4-4806-B1C0-FE4D280BC997}"/>
    <cellStyle name="Accent1 21 2 2" xfId="18225" xr:uid="{F82CA241-6827-4CE4-9A73-E98CBE173CBA}"/>
    <cellStyle name="Accent1 21 3" xfId="18226" xr:uid="{66AEA7BE-C0BA-451A-ADD0-124298D16F0C}"/>
    <cellStyle name="Accent1 21 4" xfId="18227" xr:uid="{2FFDFA76-B8FF-4080-822D-BE21ECACB674}"/>
    <cellStyle name="Accent1 21 5" xfId="18228" xr:uid="{F4E8478B-4BCD-48CB-9EA7-07976B844C85}"/>
    <cellStyle name="Accent1 21 6" xfId="18229" xr:uid="{E45A9B71-2040-4682-AF00-771890B84061}"/>
    <cellStyle name="Accent1 21 7" xfId="18230" xr:uid="{990802BA-3AFC-4B9C-8542-D3527BF52109}"/>
    <cellStyle name="Accent1 22" xfId="18231" xr:uid="{8F9E1DFD-FBDA-4D48-8894-FEE1B3C549A1}"/>
    <cellStyle name="Accent1 22 2" xfId="18232" xr:uid="{E3103926-FC77-471E-A875-85ACAF5E2914}"/>
    <cellStyle name="Accent1 22 2 2" xfId="18233" xr:uid="{527102F7-8427-4EC4-8B80-E96B0A6F9E88}"/>
    <cellStyle name="Accent1 22 3" xfId="18234" xr:uid="{7D864F3D-B1E5-4CF1-9ED9-8C3661E48C11}"/>
    <cellStyle name="Accent1 22 4" xfId="18235" xr:uid="{D5F2A03C-EA45-427C-AACB-DFA19B0CF6F0}"/>
    <cellStyle name="Accent1 22 5" xfId="18236" xr:uid="{7C1927A2-1725-48C2-82C9-E8D050FFC2C5}"/>
    <cellStyle name="Accent1 22 6" xfId="18237" xr:uid="{FF77DA6A-27CF-4C94-8A01-0499F36DE090}"/>
    <cellStyle name="Accent1 22 7" xfId="18238" xr:uid="{E6121AF9-3C04-4B54-8EE6-E5F2CEEC21BB}"/>
    <cellStyle name="Accent1 23" xfId="18239" xr:uid="{582A2C01-82FD-4FDB-84DC-D002F06842CF}"/>
    <cellStyle name="Accent1 23 2" xfId="18240" xr:uid="{5DD60266-FE70-4C39-9A72-C79CB64DB8B3}"/>
    <cellStyle name="Accent1 23 2 2" xfId="18241" xr:uid="{9DE66373-8BC6-4818-94F5-E0B6FE319609}"/>
    <cellStyle name="Accent1 23 3" xfId="18242" xr:uid="{7BF604E5-5DF5-4422-829D-95FDFA694DA5}"/>
    <cellStyle name="Accent1 23 4" xfId="18243" xr:uid="{D9748551-069A-43FD-96C0-224213A83F8D}"/>
    <cellStyle name="Accent1 23 5" xfId="18244" xr:uid="{FF98A55C-F6DB-4460-B92E-CE5DBFAC63DB}"/>
    <cellStyle name="Accent1 23 6" xfId="18245" xr:uid="{3E048C3F-A8D1-485A-AAED-FF73BCAAA7C6}"/>
    <cellStyle name="Accent1 23 7" xfId="18246" xr:uid="{41C504F9-FBCE-44B8-8960-00A05D02BE22}"/>
    <cellStyle name="Accent1 24" xfId="18247" xr:uid="{383DEE2B-0850-4750-B096-12E24E16F254}"/>
    <cellStyle name="Accent1 24 2" xfId="18248" xr:uid="{CB9DF7FF-0AF0-449A-AB33-47D18CCCD553}"/>
    <cellStyle name="Accent1 24 2 2" xfId="18249" xr:uid="{11DD6575-15D5-43E7-9302-22C90478A864}"/>
    <cellStyle name="Accent1 24 3" xfId="18250" xr:uid="{A9BD38BD-FCDB-4076-B2EB-83095EAD2006}"/>
    <cellStyle name="Accent1 24 4" xfId="18251" xr:uid="{76C9FDED-2AC0-4F4B-926D-2FEAFCA6BE28}"/>
    <cellStyle name="Accent1 24 5" xfId="18252" xr:uid="{3474C6B8-AE56-4406-A033-186C12A276F2}"/>
    <cellStyle name="Accent1 24 6" xfId="18253" xr:uid="{833E5171-9FB3-4FD7-A1E6-F34E92F39635}"/>
    <cellStyle name="Accent1 24 7" xfId="18254" xr:uid="{E9781317-B4DD-42FD-9D55-61E2F5BBE43C}"/>
    <cellStyle name="Accent1 25" xfId="18255" xr:uid="{CC10D679-F585-4C3F-A765-E5EEE34CCE43}"/>
    <cellStyle name="Accent1 25 2" xfId="18256" xr:uid="{CB2A7D2E-0DAC-458A-B898-D51463DF0C1C}"/>
    <cellStyle name="Accent1 25 2 2" xfId="18257" xr:uid="{1F9EEDFE-EE02-4D3E-B33F-6BA642B1ABF2}"/>
    <cellStyle name="Accent1 25 3" xfId="18258" xr:uid="{36797FAF-3CE9-4599-83FE-F2288F50268C}"/>
    <cellStyle name="Accent1 25 4" xfId="18259" xr:uid="{2D18E29C-1588-4C94-A999-24D88335897C}"/>
    <cellStyle name="Accent1 25 5" xfId="18260" xr:uid="{4863F8B0-A71A-484E-B836-A7E6463B0154}"/>
    <cellStyle name="Accent1 25 6" xfId="18261" xr:uid="{24BAA2A6-2622-470D-B00A-DC60D4973323}"/>
    <cellStyle name="Accent1 25 7" xfId="18262" xr:uid="{39177139-1DA2-4E7A-B737-3031E7E67BFD}"/>
    <cellStyle name="Accent1 26" xfId="18263" xr:uid="{B595EFB6-4BB4-4A0C-BA09-06B0B5F7B006}"/>
    <cellStyle name="Accent1 26 2" xfId="18264" xr:uid="{4AFEFA1B-DDE2-493E-A427-0D8B07A258A7}"/>
    <cellStyle name="Accent1 26 2 2" xfId="18265" xr:uid="{9D936BB1-C723-4094-886C-A590EB220CE1}"/>
    <cellStyle name="Accent1 26 3" xfId="18266" xr:uid="{8B39BB41-F4AA-4889-8AB1-839E97B4334A}"/>
    <cellStyle name="Accent1 26 4" xfId="18267" xr:uid="{C57373AB-AF3E-48D7-AEEA-9C9ABBDACD57}"/>
    <cellStyle name="Accent1 26 5" xfId="18268" xr:uid="{3B405E03-4407-4EA3-A382-0DF204EE98DA}"/>
    <cellStyle name="Accent1 26 6" xfId="18269" xr:uid="{4B180D67-305A-4C85-92E5-20CA46E823C4}"/>
    <cellStyle name="Accent1 26 7" xfId="18270" xr:uid="{11F1A07C-D4BF-4FA3-B99D-0941C791F44F}"/>
    <cellStyle name="Accent1 27" xfId="18271" xr:uid="{8701DBDA-BF53-466A-A59D-FA678B9BBE73}"/>
    <cellStyle name="Accent1 27 2" xfId="18272" xr:uid="{F1BB1CE1-9AC3-4DDA-86E9-C7D697D73F3D}"/>
    <cellStyle name="Accent1 27 2 2" xfId="18273" xr:uid="{99331B82-BD93-4B93-9C7B-1CBD47729B18}"/>
    <cellStyle name="Accent1 27 3" xfId="18274" xr:uid="{BEB74C77-A627-408F-BB44-FD27B8E05FFB}"/>
    <cellStyle name="Accent1 27 4" xfId="18275" xr:uid="{B02B0949-126B-421A-B006-FB294A3969A3}"/>
    <cellStyle name="Accent1 27 5" xfId="18276" xr:uid="{3EAC2F7A-4392-45AB-8E9D-0857FDB0E268}"/>
    <cellStyle name="Accent1 27 6" xfId="18277" xr:uid="{FA4EA4B8-0F47-49D8-B86D-8762146438F3}"/>
    <cellStyle name="Accent1 27 7" xfId="18278" xr:uid="{61E1609C-B326-4BB4-96CA-CB6C9CFDB86E}"/>
    <cellStyle name="Accent1 28" xfId="18279" xr:uid="{D11F0A63-9E6B-4187-A103-9B5980FD7E8F}"/>
    <cellStyle name="Accent1 28 2" xfId="18280" xr:uid="{B77BE73E-8936-463F-B420-709B4240C3AA}"/>
    <cellStyle name="Accent1 28 2 2" xfId="18281" xr:uid="{7181FDB7-2F06-4299-9A2C-B2C92FA82E1D}"/>
    <cellStyle name="Accent1 28 3" xfId="18282" xr:uid="{0174A6D4-27E9-43D0-A180-6D348A39FF2B}"/>
    <cellStyle name="Accent1 28 4" xfId="18283" xr:uid="{F9F542A7-C68A-4018-A1E9-60EF68A6BDEE}"/>
    <cellStyle name="Accent1 28 5" xfId="18284" xr:uid="{45B28623-ADD8-4FFA-9017-92D272A06265}"/>
    <cellStyle name="Accent1 28 6" xfId="18285" xr:uid="{3B3A94B4-0237-4AE4-B5F5-E57CC1B7AA32}"/>
    <cellStyle name="Accent1 28 7" xfId="18286" xr:uid="{25DEBCBC-1C19-469B-9F9D-BB6695595639}"/>
    <cellStyle name="Accent1 29" xfId="18287" xr:uid="{1EFCA160-87F6-4D02-BBB1-FAA2051A606A}"/>
    <cellStyle name="Accent1 29 2" xfId="18288" xr:uid="{2D8F5F30-6657-448D-89B6-9F2E6AF78DC8}"/>
    <cellStyle name="Accent1 29 2 2" xfId="18289" xr:uid="{77F739AF-64ED-49A3-AECC-2500BB8E4B3D}"/>
    <cellStyle name="Accent1 29 3" xfId="18290" xr:uid="{635FD5EF-E52D-4EB2-B27D-CCC17AD5DA67}"/>
    <cellStyle name="Accent1 29 4" xfId="18291" xr:uid="{EA6570D5-00C0-4EF6-BDD3-7CB90417DE46}"/>
    <cellStyle name="Accent1 29 5" xfId="18292" xr:uid="{E0D6B9F7-DF24-4FC5-9A95-BB0AEB730124}"/>
    <cellStyle name="Accent1 29 6" xfId="18293" xr:uid="{EA862A58-B254-4B0B-8637-98644EFDA3C8}"/>
    <cellStyle name="Accent1 29 7" xfId="18294" xr:uid="{2B3F3877-38DC-453F-B142-914823185DE0}"/>
    <cellStyle name="Accent1 3" xfId="18295" xr:uid="{3C969162-9050-451A-9F25-2C6131936E57}"/>
    <cellStyle name="Accent1 3 2" xfId="18296" xr:uid="{38CE32BF-F020-47F1-8029-8620EC0634AD}"/>
    <cellStyle name="Accent1 3 2 2" xfId="18297" xr:uid="{3F97ABCF-F8CA-4E9A-A0B8-6DC09E18DE69}"/>
    <cellStyle name="Accent1 3 3" xfId="18298" xr:uid="{93F3B305-9AE2-44DD-A573-7C07AA0F6936}"/>
    <cellStyle name="Accent1 3 4" xfId="18299" xr:uid="{0DBAC409-895C-4968-956D-F108AAD9559F}"/>
    <cellStyle name="Accent1 3 5" xfId="18300" xr:uid="{F01FA708-54B2-46FB-A0AA-EA7FEE7FB8AA}"/>
    <cellStyle name="Accent1 3 6" xfId="18301" xr:uid="{102BC469-2B25-44D6-A628-826303E9A60E}"/>
    <cellStyle name="Accent1 3 7" xfId="18302" xr:uid="{04CBA9F7-7694-4CEB-9211-07CA77A53744}"/>
    <cellStyle name="Accent1 3 8" xfId="32980" xr:uid="{BDF23FA2-6078-4D38-A3F4-E58920852219}"/>
    <cellStyle name="Accent1 30" xfId="18303" xr:uid="{FE9D28F2-5BAB-4D53-A4C6-0958B504A646}"/>
    <cellStyle name="Accent1 30 2" xfId="18304" xr:uid="{CED0BA87-EE90-4758-B1DD-41E4A0D71D61}"/>
    <cellStyle name="Accent1 30 2 2" xfId="18305" xr:uid="{857614DA-509A-4FFB-BCD7-523F8F7DC86F}"/>
    <cellStyle name="Accent1 30 3" xfId="18306" xr:uid="{A96B196A-80A2-42FC-9FC0-956D2578318B}"/>
    <cellStyle name="Accent1 30 4" xfId="18307" xr:uid="{18089C10-EBF6-40E7-B05D-0C32038B1B72}"/>
    <cellStyle name="Accent1 30 5" xfId="18308" xr:uid="{2E934A57-78C2-4134-A81A-BF98FE43F531}"/>
    <cellStyle name="Accent1 30 6" xfId="18309" xr:uid="{1B304280-034D-47DD-8325-205B60244CAE}"/>
    <cellStyle name="Accent1 30 7" xfId="18310" xr:uid="{A053E9D7-927B-4F02-ABBA-C56D92DEEDAB}"/>
    <cellStyle name="Accent1 31" xfId="18311" xr:uid="{ABAF99AF-A18D-4B47-8126-5AC5F23A67E1}"/>
    <cellStyle name="Accent1 31 2" xfId="18312" xr:uid="{A341BCE3-6865-4E8A-896F-D0D789EC000B}"/>
    <cellStyle name="Accent1 31 2 2" xfId="18313" xr:uid="{2740280C-C578-433A-A231-6A5B5A73A123}"/>
    <cellStyle name="Accent1 31 3" xfId="18314" xr:uid="{2FD454CF-509E-4872-9A57-1C381D0A03A9}"/>
    <cellStyle name="Accent1 31 4" xfId="18315" xr:uid="{A561C58F-1404-4820-8A85-72BFEE169B3C}"/>
    <cellStyle name="Accent1 31 5" xfId="18316" xr:uid="{85E7129B-EEA0-4C7F-9FA2-7E2DA4CCEEC6}"/>
    <cellStyle name="Accent1 31 6" xfId="18317" xr:uid="{54CC6560-3446-4FC5-9931-BAFFF762F0F9}"/>
    <cellStyle name="Accent1 31 7" xfId="18318" xr:uid="{85334215-3A7C-43BE-A4E4-8E2E151EC308}"/>
    <cellStyle name="Accent1 32" xfId="18319" xr:uid="{5F6E2D03-E709-4BDD-84ED-7F851359415B}"/>
    <cellStyle name="Accent1 32 2" xfId="18320" xr:uid="{7A76DEE3-C4A7-4785-A3E5-28A2491E9B14}"/>
    <cellStyle name="Accent1 32 2 2" xfId="18321" xr:uid="{D037B508-DD51-4957-9FE8-45F81AED6AA8}"/>
    <cellStyle name="Accent1 32 3" xfId="18322" xr:uid="{F9F00905-726B-4E04-9D0C-D9BA2749708D}"/>
    <cellStyle name="Accent1 32 4" xfId="18323" xr:uid="{DE1E6E44-EBAA-4200-AC19-CE934AEBE84E}"/>
    <cellStyle name="Accent1 32 5" xfId="18324" xr:uid="{382FFC5D-0C0D-4236-839F-2AFB39A6FAF4}"/>
    <cellStyle name="Accent1 32 6" xfId="18325" xr:uid="{338BD548-5AEC-4481-B3EF-C75B97468002}"/>
    <cellStyle name="Accent1 32 7" xfId="18326" xr:uid="{6F81C72B-82F8-48A6-9BE5-AAD85E29A9A8}"/>
    <cellStyle name="Accent1 33" xfId="18327" xr:uid="{A1890D54-A29C-49E8-8964-D0B53D400B45}"/>
    <cellStyle name="Accent1 33 2" xfId="18328" xr:uid="{DA29ABE2-8D0D-4C76-B5FC-6C62D2BB38D4}"/>
    <cellStyle name="Accent1 33 2 2" xfId="18329" xr:uid="{4B2F80AA-4FF7-45D1-9997-1EE9687535B8}"/>
    <cellStyle name="Accent1 33 3" xfId="18330" xr:uid="{B4747E9D-8C83-47EB-BF69-A39FC122005D}"/>
    <cellStyle name="Accent1 33 4" xfId="18331" xr:uid="{AEBBC053-AE22-44CB-A201-47AD740F7EA8}"/>
    <cellStyle name="Accent1 33 5" xfId="18332" xr:uid="{8B2FD535-76A0-4BEA-BE66-A6AF2756305E}"/>
    <cellStyle name="Accent1 33 6" xfId="18333" xr:uid="{032BFB39-0D43-4D59-897C-DA219B548B1F}"/>
    <cellStyle name="Accent1 33 7" xfId="18334" xr:uid="{55AF4683-79AD-4481-8CF9-9C2757856D43}"/>
    <cellStyle name="Accent1 34" xfId="18335" xr:uid="{8271CE12-08A9-45A6-A2D8-107836FC62E8}"/>
    <cellStyle name="Accent1 34 2" xfId="18336" xr:uid="{0C71A08D-A33B-49A8-9ABA-2B03851231D6}"/>
    <cellStyle name="Accent1 34 2 2" xfId="18337" xr:uid="{29B0D73E-5FBD-4B2D-9011-7484CCAFC454}"/>
    <cellStyle name="Accent1 34 3" xfId="18338" xr:uid="{83F01155-FED6-4314-B8C9-80385B0E74CD}"/>
    <cellStyle name="Accent1 34 4" xfId="18339" xr:uid="{8465BA39-7CE2-4EA2-AA40-2932A5F33A6F}"/>
    <cellStyle name="Accent1 34 5" xfId="18340" xr:uid="{ABFFDE74-46F7-45E0-BC1D-4492384FFCBE}"/>
    <cellStyle name="Accent1 34 6" xfId="18341" xr:uid="{81492E33-56C7-45CA-9FEC-73394E2CF100}"/>
    <cellStyle name="Accent1 34 7" xfId="18342" xr:uid="{61F46300-E645-4FEE-9026-3864C98D45D1}"/>
    <cellStyle name="Accent1 35" xfId="18343" xr:uid="{7225EF44-2782-4770-B38E-7E7A09EE5861}"/>
    <cellStyle name="Accent1 35 2" xfId="18344" xr:uid="{7CE11474-B143-45E9-B29A-6CF0F123DA36}"/>
    <cellStyle name="Accent1 35 2 2" xfId="18345" xr:uid="{B312D33B-9986-40A0-B77A-B7B450355027}"/>
    <cellStyle name="Accent1 35 3" xfId="18346" xr:uid="{B04FF673-C07F-40C7-909F-C11A6B31B6B8}"/>
    <cellStyle name="Accent1 35 4" xfId="18347" xr:uid="{D588373A-BEFC-418B-8338-DDB6D4C20E59}"/>
    <cellStyle name="Accent1 35 5" xfId="18348" xr:uid="{088D66BF-0285-466F-BDC1-D28DFFCD212D}"/>
    <cellStyle name="Accent1 35 6" xfId="18349" xr:uid="{B0B0211E-7C70-4FF4-9DED-BC3914F53408}"/>
    <cellStyle name="Accent1 35 7" xfId="18350" xr:uid="{232961DB-BD8D-4A67-A938-1BFDE549052F}"/>
    <cellStyle name="Accent1 36" xfId="18351" xr:uid="{C4851596-C395-41C5-B37D-070405027CFE}"/>
    <cellStyle name="Accent1 36 2" xfId="18352" xr:uid="{63A18355-91A9-4D6F-9B9A-87C5AC142D09}"/>
    <cellStyle name="Accent1 36 2 2" xfId="18353" xr:uid="{87F6BB5B-4741-448A-AF2D-B8933561C0F4}"/>
    <cellStyle name="Accent1 36 3" xfId="18354" xr:uid="{EE64A3D4-F139-4B83-860B-BD60AF096752}"/>
    <cellStyle name="Accent1 36 4" xfId="18355" xr:uid="{708E36CB-E7E1-45A3-9B02-25FC2082673C}"/>
    <cellStyle name="Accent1 36 5" xfId="18356" xr:uid="{0065A1EE-86E8-42B3-9F89-A3357F8C67FA}"/>
    <cellStyle name="Accent1 36 6" xfId="18357" xr:uid="{36B5A9DC-80F4-42C7-B21C-2857B9CBACEF}"/>
    <cellStyle name="Accent1 36 7" xfId="18358" xr:uid="{1CC51C78-B811-4A2F-A040-DBD341CCC17D}"/>
    <cellStyle name="Accent1 37" xfId="18359" xr:uid="{1EC5FA61-3DFF-45CD-AB2A-FA52F0CDBF82}"/>
    <cellStyle name="Accent1 37 2" xfId="18360" xr:uid="{E7DBF431-7BD4-4B4E-B4D0-42013D9E2D26}"/>
    <cellStyle name="Accent1 37 2 2" xfId="18361" xr:uid="{AC4033AE-142D-4F8D-B8AF-A4F04E875899}"/>
    <cellStyle name="Accent1 37 3" xfId="18362" xr:uid="{0377CA96-3707-496F-82E8-20C3FA9FD156}"/>
    <cellStyle name="Accent1 37 4" xfId="18363" xr:uid="{BE67EE2E-285C-4473-A238-D2649F20FDB6}"/>
    <cellStyle name="Accent1 37 5" xfId="18364" xr:uid="{5D4483CF-C627-493B-B2AD-2E18F2F00E6D}"/>
    <cellStyle name="Accent1 37 6" xfId="18365" xr:uid="{0925E598-CA7E-4DB7-A670-12CDC9881A0F}"/>
    <cellStyle name="Accent1 37 7" xfId="18366" xr:uid="{3D95ACDA-FA95-419D-A3BE-597B5D63A578}"/>
    <cellStyle name="Accent1 38" xfId="18367" xr:uid="{63204C2B-C0A1-4C6D-8B91-500926E500ED}"/>
    <cellStyle name="Accent1 38 2" xfId="18368" xr:uid="{EB1A5809-93CD-4A09-B027-EF1FB2F12859}"/>
    <cellStyle name="Accent1 38 2 2" xfId="18369" xr:uid="{B69A6290-EEE2-4C4A-9673-8C0ECEDA328E}"/>
    <cellStyle name="Accent1 38 3" xfId="18370" xr:uid="{18A53558-031C-4D5D-89E6-9DA49C6914AC}"/>
    <cellStyle name="Accent1 38 4" xfId="18371" xr:uid="{79A4AC16-7159-4BF6-964B-27D2C208FD18}"/>
    <cellStyle name="Accent1 38 5" xfId="18372" xr:uid="{90A380D6-72BB-4A9A-A2F9-12AD9ECA2252}"/>
    <cellStyle name="Accent1 38 6" xfId="18373" xr:uid="{D8658415-FA49-4E39-BCB8-082D913E691B}"/>
    <cellStyle name="Accent1 38 7" xfId="18374" xr:uid="{C1B4278B-C7B6-4A88-9365-021B64B9222A}"/>
    <cellStyle name="Accent1 39" xfId="18375" xr:uid="{B9B4B1CC-62ED-417C-92DC-52B344FD145C}"/>
    <cellStyle name="Accent1 39 2" xfId="18376" xr:uid="{6CDDD214-6C35-47E8-A066-91C91D77A0FF}"/>
    <cellStyle name="Accent1 39 2 2" xfId="18377" xr:uid="{9411BFAE-DEDE-4359-B1E3-0F0435A0398D}"/>
    <cellStyle name="Accent1 39 3" xfId="18378" xr:uid="{F40EDDD2-91A4-4BC9-82E3-08E35FA673AE}"/>
    <cellStyle name="Accent1 39 4" xfId="18379" xr:uid="{9979958F-C385-416F-8F55-6AC80F4BD3CE}"/>
    <cellStyle name="Accent1 39 5" xfId="18380" xr:uid="{8BB67844-7B31-44CB-A9F8-D744E8866198}"/>
    <cellStyle name="Accent1 39 6" xfId="18381" xr:uid="{33C4F423-D13B-4290-A46C-36B0C76CF59B}"/>
    <cellStyle name="Accent1 39 7" xfId="18382" xr:uid="{1598733B-9F58-4402-9E7D-839721778E05}"/>
    <cellStyle name="Accent1 4" xfId="18383" xr:uid="{036C4898-E6FD-4E54-BF4D-7BF5BDF604EB}"/>
    <cellStyle name="Accent1 4 2" xfId="18384" xr:uid="{3D97B503-FFD6-4FB7-8CD2-46FAFC3AD973}"/>
    <cellStyle name="Accent1 4 2 2" xfId="18385" xr:uid="{D83F289F-03B6-4FEA-B8F5-4CF4547A5EF2}"/>
    <cellStyle name="Accent1 4 3" xfId="18386" xr:uid="{2E6D6872-6F64-4369-92E5-3BBFD3DF76F6}"/>
    <cellStyle name="Accent1 4 4" xfId="18387" xr:uid="{84690A3C-7771-452B-B813-9380E7525361}"/>
    <cellStyle name="Accent1 4 5" xfId="18388" xr:uid="{90C24824-4D7E-4E78-BD2A-3D2937EAC265}"/>
    <cellStyle name="Accent1 4 6" xfId="18389" xr:uid="{7F2CD9F6-555C-44D2-A12B-C13999D681D1}"/>
    <cellStyle name="Accent1 4 7" xfId="18390" xr:uid="{96BCCB5D-8C68-49EE-9663-7F5F98248898}"/>
    <cellStyle name="Accent1 40" xfId="18391" xr:uid="{550FA8B1-752D-485A-9DC9-E8E66EC002EF}"/>
    <cellStyle name="Accent1 40 2" xfId="18392" xr:uid="{BEF91573-A4FF-49E1-BDBC-49D4D80B6685}"/>
    <cellStyle name="Accent1 40 2 2" xfId="18393" xr:uid="{302D66B3-028D-4531-8250-1FC51792720A}"/>
    <cellStyle name="Accent1 40 3" xfId="18394" xr:uid="{53ACE9D4-0231-4ECA-9DB1-6938DDC87104}"/>
    <cellStyle name="Accent1 40 4" xfId="18395" xr:uid="{22358E8D-D601-4AAD-A9B7-C3890D836573}"/>
    <cellStyle name="Accent1 40 5" xfId="18396" xr:uid="{46389D9C-9F7D-4CC3-8FD2-AC02FE3F6438}"/>
    <cellStyle name="Accent1 40 6" xfId="18397" xr:uid="{996D12B9-3314-4D15-B75B-CF4AF1BDB5AB}"/>
    <cellStyle name="Accent1 40 7" xfId="18398" xr:uid="{5A54AAFE-E9D1-455B-914B-D175350A6BD7}"/>
    <cellStyle name="Accent1 41" xfId="18399" xr:uid="{DD513CAF-CF95-4F1B-BF19-53F8BF9BF0BE}"/>
    <cellStyle name="Accent1 41 2" xfId="18400" xr:uid="{B9E923F5-0087-4306-988F-F8984B34B403}"/>
    <cellStyle name="Accent1 41 2 2" xfId="18401" xr:uid="{2292156D-EA31-4055-94E2-684A727AAD49}"/>
    <cellStyle name="Accent1 41 3" xfId="18402" xr:uid="{6FB20DAC-77B5-4C88-98A5-D007BCFF039F}"/>
    <cellStyle name="Accent1 41 4" xfId="18403" xr:uid="{0A16865D-8AE0-4731-905C-6D21A5426686}"/>
    <cellStyle name="Accent1 41 5" xfId="18404" xr:uid="{01AE91CD-88AB-4632-9404-81D104A3733F}"/>
    <cellStyle name="Accent1 41 6" xfId="18405" xr:uid="{9CE0EB12-CB5E-4C37-A1C6-D65AAC56DF4F}"/>
    <cellStyle name="Accent1 41 7" xfId="18406" xr:uid="{E122497B-6FCD-48C8-BBAF-A8F1E6A4F308}"/>
    <cellStyle name="Accent1 42" xfId="18407" xr:uid="{5B629C99-C620-45DB-BC19-19C99C308DBD}"/>
    <cellStyle name="Accent1 42 2" xfId="18408" xr:uid="{79A98172-35F3-4805-95EB-C927E9AB142A}"/>
    <cellStyle name="Accent1 42 2 2" xfId="18409" xr:uid="{E9925ADE-91FA-480E-9792-F57E170C2DB6}"/>
    <cellStyle name="Accent1 42 3" xfId="18410" xr:uid="{D52B1133-F6CA-45C3-B6DE-0BACBD26FFE6}"/>
    <cellStyle name="Accent1 42 4" xfId="18411" xr:uid="{D1F5E1D3-25A1-4C32-887E-2361DEA6B829}"/>
    <cellStyle name="Accent1 42 5" xfId="18412" xr:uid="{3E1354D8-7932-4D76-B14E-BF3C6D41FE2F}"/>
    <cellStyle name="Accent1 42 6" xfId="18413" xr:uid="{0210BA92-0D43-43D7-8E5C-5158832B3CCA}"/>
    <cellStyle name="Accent1 42 7" xfId="18414" xr:uid="{49F9B0A7-3430-4936-B740-9F11652AAD38}"/>
    <cellStyle name="Accent1 43" xfId="18415" xr:uid="{00EDA838-D609-47CE-9FCC-57BA3CE0764C}"/>
    <cellStyle name="Accent1 43 2" xfId="18416" xr:uid="{8D2D6749-A8A5-4A69-8449-EAA5CAEE4280}"/>
    <cellStyle name="Accent1 43 2 2" xfId="18417" xr:uid="{5348169D-0239-4C49-B2F4-4BCAC28B2B11}"/>
    <cellStyle name="Accent1 43 3" xfId="18418" xr:uid="{8D1C525A-EAE9-41CF-BDF6-86C8315491DC}"/>
    <cellStyle name="Accent1 43 4" xfId="18419" xr:uid="{DF917FDB-B362-43BD-B8AB-5CCC16F97613}"/>
    <cellStyle name="Accent1 43 5" xfId="18420" xr:uid="{AFA6F7D3-A808-4173-887A-D39BC1733BF8}"/>
    <cellStyle name="Accent1 43 6" xfId="18421" xr:uid="{5A9E148F-6045-4467-BA3E-8ADB9429DB76}"/>
    <cellStyle name="Accent1 43 7" xfId="18422" xr:uid="{3B8726C4-5ACA-4079-9D69-9681B601E688}"/>
    <cellStyle name="Accent1 44" xfId="18423" xr:uid="{8A522B9E-B8FB-4EEC-904D-DA90B6ADC589}"/>
    <cellStyle name="Accent1 44 2" xfId="18424" xr:uid="{56E0D2FB-0184-4C84-9300-3662737483BB}"/>
    <cellStyle name="Accent1 44 2 2" xfId="18425" xr:uid="{4A8C8A83-D431-4322-A730-9E9A2978B8B0}"/>
    <cellStyle name="Accent1 44 3" xfId="18426" xr:uid="{5B15F580-F00A-4AF8-87AB-661A93A795CE}"/>
    <cellStyle name="Accent1 44 4" xfId="18427" xr:uid="{4C25DD01-28EF-43AE-A688-E8852815F254}"/>
    <cellStyle name="Accent1 44 5" xfId="18428" xr:uid="{AE8E45FE-4B40-4EF2-B31B-F56BFC85134B}"/>
    <cellStyle name="Accent1 44 6" xfId="18429" xr:uid="{AE3D92A2-52FC-4253-A73C-93E986855610}"/>
    <cellStyle name="Accent1 44 7" xfId="18430" xr:uid="{C53FC1BC-EC3F-4B55-9D40-F5CA265701D5}"/>
    <cellStyle name="Accent1 45" xfId="18431" xr:uid="{5F5D20BC-93A7-439D-AB99-6B4EAEEA1CB7}"/>
    <cellStyle name="Accent1 45 2" xfId="18432" xr:uid="{8C6D6C70-B7AE-4419-9C79-B31D81B7257D}"/>
    <cellStyle name="Accent1 45 2 2" xfId="18433" xr:uid="{BFB55EB9-2F84-4FF2-94FC-01BB1C5EEAD6}"/>
    <cellStyle name="Accent1 45 3" xfId="18434" xr:uid="{B6F5C6C2-A8DA-4FFC-BCFD-B2F579CC9062}"/>
    <cellStyle name="Accent1 45 4" xfId="18435" xr:uid="{D36C12A3-F929-46F4-85D0-0F45BA83FCE8}"/>
    <cellStyle name="Accent1 45 5" xfId="18436" xr:uid="{9A0F5C2A-FD0F-4727-A29E-D882FE20FD0C}"/>
    <cellStyle name="Accent1 45 6" xfId="18437" xr:uid="{42326805-77A5-4C99-8AEF-5CDCDEBB03DD}"/>
    <cellStyle name="Accent1 45 7" xfId="18438" xr:uid="{00BFFE02-4AFA-4D2D-A6FA-81212EFD7304}"/>
    <cellStyle name="Accent1 46" xfId="18439" xr:uid="{1E1E7B1C-816D-4F00-AE50-4AD0DDEA80DC}"/>
    <cellStyle name="Accent1 46 2" xfId="18440" xr:uid="{A093DFA5-CA35-4D72-9B3D-3929DAD2BBDA}"/>
    <cellStyle name="Accent1 46 2 2" xfId="18441" xr:uid="{D42B50C8-8492-46EF-BC74-064924933D93}"/>
    <cellStyle name="Accent1 46 3" xfId="18442" xr:uid="{B419A032-F7DC-4A9C-90CF-F18386C89C56}"/>
    <cellStyle name="Accent1 46 4" xfId="18443" xr:uid="{6D010B85-5721-4329-9FBC-D61E210A191B}"/>
    <cellStyle name="Accent1 46 5" xfId="18444" xr:uid="{6BD77E34-C320-473B-B2A5-94DC01E4B931}"/>
    <cellStyle name="Accent1 46 6" xfId="18445" xr:uid="{D15958F0-CDCE-4924-A62B-6E8185C60D6C}"/>
    <cellStyle name="Accent1 46 7" xfId="18446" xr:uid="{BF37B8FF-7358-43EA-9D63-D92E38A64431}"/>
    <cellStyle name="Accent1 47" xfId="18447" xr:uid="{E59FDACF-ADBF-406E-BB77-1440C93AA5B7}"/>
    <cellStyle name="Accent1 47 2" xfId="18448" xr:uid="{70965B5F-3389-4DEF-80C1-B17A75FBB0FE}"/>
    <cellStyle name="Accent1 47 2 2" xfId="18449" xr:uid="{A5271C74-8D5F-4400-8D97-BBC52A130122}"/>
    <cellStyle name="Accent1 47 3" xfId="18450" xr:uid="{75E584D9-E62A-4257-8E2E-D9A186352CE0}"/>
    <cellStyle name="Accent1 47 4" xfId="18451" xr:uid="{B9EA7CE8-323C-4918-9BBF-8560FE1E5BE9}"/>
    <cellStyle name="Accent1 47 5" xfId="18452" xr:uid="{A5321362-C6C5-499A-9C5A-F049689273CB}"/>
    <cellStyle name="Accent1 47 6" xfId="18453" xr:uid="{3D2D3979-530C-4353-83F8-963B6C6B1101}"/>
    <cellStyle name="Accent1 47 7" xfId="18454" xr:uid="{19531A80-EEBF-467D-B64B-7436D6F9098A}"/>
    <cellStyle name="Accent1 48" xfId="18455" xr:uid="{BFD8A8B0-CD1D-449F-90EF-4938ADDC4E9C}"/>
    <cellStyle name="Accent1 48 2" xfId="18456" xr:uid="{0CBAF37F-BD6C-471E-877A-CB1A4BDD8832}"/>
    <cellStyle name="Accent1 48 2 2" xfId="18457" xr:uid="{BBF2A31B-2D4D-4130-9497-93B4B91E7493}"/>
    <cellStyle name="Accent1 48 3" xfId="18458" xr:uid="{B010F688-EBB1-4E40-95FD-320167F8FBD7}"/>
    <cellStyle name="Accent1 48 4" xfId="18459" xr:uid="{BAA47B48-9D02-4F9D-9502-D04A9453ED8B}"/>
    <cellStyle name="Accent1 48 5" xfId="18460" xr:uid="{A08C6D8E-C225-4B81-90F8-D6CF2CE2AEC9}"/>
    <cellStyle name="Accent1 48 6" xfId="18461" xr:uid="{7A29BB20-6BFB-45D6-8EE9-ABE6748A5BE3}"/>
    <cellStyle name="Accent1 48 7" xfId="18462" xr:uid="{D5DC6240-6001-4817-831B-4DD795686148}"/>
    <cellStyle name="Accent1 49" xfId="18463" xr:uid="{2528903D-7F54-493B-9616-93F8192ED9F1}"/>
    <cellStyle name="Accent1 49 2" xfId="18464" xr:uid="{FDAF847E-E8DB-4186-BBBC-92D1FAF3400F}"/>
    <cellStyle name="Accent1 49 2 2" xfId="18465" xr:uid="{494A7D5A-5C88-4EB2-BC42-FF504A2C5FFA}"/>
    <cellStyle name="Accent1 49 3" xfId="18466" xr:uid="{D629DC3A-52EA-4DA7-9951-704D1155703F}"/>
    <cellStyle name="Accent1 49 4" xfId="18467" xr:uid="{D9AA5DEE-4C8C-46E6-9AA5-3E6D8C06011A}"/>
    <cellStyle name="Accent1 49 5" xfId="18468" xr:uid="{A9F044FC-DEC2-493D-A36C-5515BA18DBD3}"/>
    <cellStyle name="Accent1 49 6" xfId="18469" xr:uid="{235F4E7A-52FF-486C-BBA2-231D36718814}"/>
    <cellStyle name="Accent1 49 7" xfId="18470" xr:uid="{93DBEF99-D8A8-4A97-AF8E-924083A5591C}"/>
    <cellStyle name="Accent1 5" xfId="18471" xr:uid="{F21490F3-BFD0-4A97-802F-103386B72482}"/>
    <cellStyle name="Accent1 5 2" xfId="18472" xr:uid="{0D0E46D0-1FD2-4E5B-9592-122E01A2C907}"/>
    <cellStyle name="Accent1 5 2 2" xfId="18473" xr:uid="{7BF9862D-C7E6-45B7-A294-1CF2FC15F642}"/>
    <cellStyle name="Accent1 5 3" xfId="18474" xr:uid="{BDB73107-9908-47D7-95FF-45D20125BBB4}"/>
    <cellStyle name="Accent1 5 4" xfId="18475" xr:uid="{A6D40A37-F83A-4D7D-B0AA-871E0FCAC4A9}"/>
    <cellStyle name="Accent1 5 5" xfId="18476" xr:uid="{577FB0FA-D90B-4D40-9899-942ED177FDB5}"/>
    <cellStyle name="Accent1 5 6" xfId="18477" xr:uid="{6D0F9919-400F-442A-8667-61F97884BE0F}"/>
    <cellStyle name="Accent1 5 7" xfId="18478" xr:uid="{6A5D1A33-A959-49C1-BB17-96D868B09FE0}"/>
    <cellStyle name="Accent1 50" xfId="18479" xr:uid="{9119117E-4623-447C-B90B-AD14A10396C2}"/>
    <cellStyle name="Accent1 50 2" xfId="18480" xr:uid="{348B2520-DAFD-46D6-A36B-2420C0B8833E}"/>
    <cellStyle name="Accent1 50 2 2" xfId="18481" xr:uid="{B67F45C7-3813-4EB0-8939-3BC5FFCAABF9}"/>
    <cellStyle name="Accent1 50 3" xfId="18482" xr:uid="{EA9B092F-E1F3-48F1-85F9-FFF218ECEDED}"/>
    <cellStyle name="Accent1 50 4" xfId="18483" xr:uid="{B9526706-08A5-4B1F-8DD9-4D2A89850D6B}"/>
    <cellStyle name="Accent1 50 5" xfId="18484" xr:uid="{A296B352-430D-44ED-8032-F33FD71168F8}"/>
    <cellStyle name="Accent1 50 6" xfId="18485" xr:uid="{68CCE744-E1D0-4272-86DF-5205109F7EF1}"/>
    <cellStyle name="Accent1 50 7" xfId="18486" xr:uid="{AE73E0C1-03D2-4381-8105-C5730C2508B8}"/>
    <cellStyle name="Accent1 51" xfId="18487" xr:uid="{9A4C466A-D6F8-41D7-B619-9D4F9A783CD8}"/>
    <cellStyle name="Accent1 51 2" xfId="18488" xr:uid="{658D6B36-172C-4DDD-AE33-0796A10F614F}"/>
    <cellStyle name="Accent1 51 2 2" xfId="18489" xr:uid="{443D9D51-7DB9-45F8-8C53-5AD4966B79DE}"/>
    <cellStyle name="Accent1 51 3" xfId="18490" xr:uid="{26BD20F7-0D32-4381-859D-71A4F5BEFD62}"/>
    <cellStyle name="Accent1 51 4" xfId="18491" xr:uid="{1D4F1F75-C299-4288-AA3E-FADDDF7A11D3}"/>
    <cellStyle name="Accent1 51 5" xfId="18492" xr:uid="{8EE3150E-8372-4A2B-9023-DD993F52613A}"/>
    <cellStyle name="Accent1 51 6" xfId="18493" xr:uid="{BEF56FF6-7D95-4E84-8F93-ABB43CE30285}"/>
    <cellStyle name="Accent1 51 7" xfId="18494" xr:uid="{B4DE41DC-F2EA-47FA-95CC-826E93A8EBF1}"/>
    <cellStyle name="Accent1 52" xfId="18495" xr:uid="{29C57D87-A844-41DA-8E6E-9C07FEBB3A09}"/>
    <cellStyle name="Accent1 52 2" xfId="18496" xr:uid="{274393D3-34D9-4402-93F6-6EEA030B14A0}"/>
    <cellStyle name="Accent1 52 2 2" xfId="18497" xr:uid="{2D6F467A-8FB0-4564-AE68-D68116650440}"/>
    <cellStyle name="Accent1 52 3" xfId="18498" xr:uid="{FE17E79A-68E2-43CD-BBF4-C98917B4B4B5}"/>
    <cellStyle name="Accent1 52 4" xfId="18499" xr:uid="{49135F35-BC26-4FD8-B460-3DDC604F11CB}"/>
    <cellStyle name="Accent1 52 5" xfId="18500" xr:uid="{E0850B7A-6C3D-42C9-8872-FD35A84A87D0}"/>
    <cellStyle name="Accent1 52 6" xfId="18501" xr:uid="{75FD68ED-88F2-434F-AA6F-4EEE355D4E58}"/>
    <cellStyle name="Accent1 52 7" xfId="18502" xr:uid="{96B896EA-8B70-448D-BA9C-B4DB415DD13A}"/>
    <cellStyle name="Accent1 53" xfId="18503" xr:uid="{155C99CF-13F1-48EF-8487-88F6E9B55EBA}"/>
    <cellStyle name="Accent1 53 2" xfId="18504" xr:uid="{D97973CF-CD8D-4D05-A45E-337E36FFA0F9}"/>
    <cellStyle name="Accent1 53 2 2" xfId="18505" xr:uid="{F1B4B167-07EF-4EBC-B888-7D1847F467D2}"/>
    <cellStyle name="Accent1 53 3" xfId="18506" xr:uid="{C03B8539-3E02-45B6-926B-0BA11EF46A07}"/>
    <cellStyle name="Accent1 53 4" xfId="18507" xr:uid="{45E068FA-D8EC-46C0-9CD5-48926E213E12}"/>
    <cellStyle name="Accent1 53 5" xfId="18508" xr:uid="{1E20EE7C-2804-4AA5-BF78-0D95989CE418}"/>
    <cellStyle name="Accent1 53 6" xfId="18509" xr:uid="{AAA58A95-B788-4060-9DB4-90E6C8442F60}"/>
    <cellStyle name="Accent1 53 7" xfId="18510" xr:uid="{05828A27-266C-4DDA-92C8-BFF5DEF41FE5}"/>
    <cellStyle name="Accent1 54" xfId="18511" xr:uid="{9DB9DC31-7217-4D37-ACFE-A61D554196B9}"/>
    <cellStyle name="Accent1 54 2" xfId="18512" xr:uid="{4089B233-0CBB-4B77-8EA5-004620C596D2}"/>
    <cellStyle name="Accent1 54 2 2" xfId="18513" xr:uid="{29FE4449-EFAD-411F-8574-065D6B7008D5}"/>
    <cellStyle name="Accent1 54 3" xfId="18514" xr:uid="{618DD9FD-F7FE-4D84-99B7-17F2A5064589}"/>
    <cellStyle name="Accent1 54 4" xfId="18515" xr:uid="{EF6D781E-FE7A-41B4-A7A1-9683D47ACE53}"/>
    <cellStyle name="Accent1 54 5" xfId="18516" xr:uid="{9951EFCA-B487-4CF0-8684-9E9B163ACC6B}"/>
    <cellStyle name="Accent1 54 6" xfId="18517" xr:uid="{A52B2649-BCA9-4CA2-9547-077F337AC0C7}"/>
    <cellStyle name="Accent1 54 7" xfId="18518" xr:uid="{2C44D93F-2425-4092-93AA-9EE0A9D5C431}"/>
    <cellStyle name="Accent1 55" xfId="18519" xr:uid="{7D3E2F58-6616-4F06-BA20-705963F174A1}"/>
    <cellStyle name="Accent1 55 2" xfId="18520" xr:uid="{8931F941-9153-4774-A427-5DF87ED99AD6}"/>
    <cellStyle name="Accent1 55 3" xfId="18521" xr:uid="{E5A13565-87A2-4C5C-81A6-F3F12C35C370}"/>
    <cellStyle name="Accent1 55 4" xfId="18522" xr:uid="{85E7AC6B-D65C-424E-9ADA-C6B3C9A23DB8}"/>
    <cellStyle name="Accent1 55 5" xfId="18523" xr:uid="{09448525-527B-4A65-A050-BE82DA1965D3}"/>
    <cellStyle name="Accent1 55 6" xfId="18524" xr:uid="{4CFB6E42-EC65-4D6C-A849-C43BEE02AD6F}"/>
    <cellStyle name="Accent1 55 7" xfId="18525" xr:uid="{E23EBBE2-D762-4D57-8F35-D9AD8A9DE4C8}"/>
    <cellStyle name="Accent1 56" xfId="18526" xr:uid="{4D4B8E00-784E-43DB-A493-42E16EF0F885}"/>
    <cellStyle name="Accent1 56 2" xfId="18527" xr:uid="{D98A25CB-E571-4480-B15F-BBACCB92359B}"/>
    <cellStyle name="Accent1 57" xfId="18528" xr:uid="{F692C9C6-D8C0-4723-A5DB-5082A4A9164A}"/>
    <cellStyle name="Accent1 58" xfId="18529" xr:uid="{8E5F6A39-B656-45A3-9040-3A69E73CDBB6}"/>
    <cellStyle name="Accent1 59" xfId="18530" xr:uid="{45743BF9-F61E-4B1B-9195-88B663A078E8}"/>
    <cellStyle name="Accent1 6" xfId="18531" xr:uid="{81F6D445-AFE7-48A0-AF58-FF6F9DE8C126}"/>
    <cellStyle name="Accent1 6 2" xfId="18532" xr:uid="{0B74896F-FCFB-4C6D-BB62-70957114330E}"/>
    <cellStyle name="Accent1 6 2 2" xfId="18533" xr:uid="{89961476-8972-44E9-AC78-F0473BFA7DE2}"/>
    <cellStyle name="Accent1 6 3" xfId="18534" xr:uid="{DB63CE24-6A9D-45DA-8F5A-2DF0414F6040}"/>
    <cellStyle name="Accent1 6 4" xfId="18535" xr:uid="{6985F1D7-1619-41DA-97F1-DEA9FE19B438}"/>
    <cellStyle name="Accent1 6 5" xfId="18536" xr:uid="{57B54FE1-2ACA-4D78-A72F-C405E1DB1CA6}"/>
    <cellStyle name="Accent1 6 6" xfId="18537" xr:uid="{64835FD8-FA5B-493F-A522-4028CEB3AE02}"/>
    <cellStyle name="Accent1 6 7" xfId="18538" xr:uid="{29ADE1BA-4C0A-4B4C-B264-BF0D8F1D6B88}"/>
    <cellStyle name="Accent1 60" xfId="18539" xr:uid="{7F0A8398-4449-43A7-B648-52BEEAF7CF30}"/>
    <cellStyle name="Accent1 61" xfId="18540" xr:uid="{B24BB6AE-FC66-4593-BE07-B5061F48F65D}"/>
    <cellStyle name="Accent1 62" xfId="18541" xr:uid="{6674780F-E4F2-4E91-947A-3B8865CE6DBD}"/>
    <cellStyle name="Accent1 62 2" xfId="18542" xr:uid="{C227A96C-5E62-49D9-86E2-346CC5137356}"/>
    <cellStyle name="Accent1 62 3" xfId="18543" xr:uid="{CE373F15-FA35-407B-8BEB-B3E155043E0E}"/>
    <cellStyle name="Accent1 62 4" xfId="18544" xr:uid="{6640B27E-907E-4456-9CB6-D77D3A96548B}"/>
    <cellStyle name="Accent1 62 5" xfId="18545" xr:uid="{C2514D74-1947-4FFD-A58F-F0885AD97656}"/>
    <cellStyle name="Accent1 62 6" xfId="18546" xr:uid="{2D87A4D0-1676-4B8B-A5DF-5BE033090E42}"/>
    <cellStyle name="Accent1 63" xfId="18547" xr:uid="{EA84B61C-646F-4C52-9B14-C340FBCE4189}"/>
    <cellStyle name="Accent1 63 2" xfId="18548" xr:uid="{37AB7E54-06B6-4097-829E-E365FC01BC5A}"/>
    <cellStyle name="Accent1 63 3" xfId="18549" xr:uid="{6824AD27-1794-44B9-B14C-BD81CAB44369}"/>
    <cellStyle name="Accent1 63 4" xfId="18550" xr:uid="{13017726-4964-4ED5-B700-11D4E66D4DB1}"/>
    <cellStyle name="Accent1 63 5" xfId="18551" xr:uid="{863E0D7C-5D2F-45F4-8064-4EDFE55FA61A}"/>
    <cellStyle name="Accent1 63 6" xfId="18552" xr:uid="{249BAB6C-02B5-4D89-A578-12C2E57A22BD}"/>
    <cellStyle name="Accent1 64" xfId="18553" xr:uid="{A2DA9AB8-41F9-4E90-AB5F-1CC166F5F9E0}"/>
    <cellStyle name="Accent1 65" xfId="18554" xr:uid="{15DED11B-811B-4A41-9DF2-6DD49A67C9A3}"/>
    <cellStyle name="Accent1 66" xfId="18555" xr:uid="{AA9E3C91-C4D5-41F5-9F3C-B3ABA107460E}"/>
    <cellStyle name="Accent1 67" xfId="18556" xr:uid="{5D86EEBB-2998-46BD-B2A2-CA87073C57BE}"/>
    <cellStyle name="Accent1 68" xfId="18557" xr:uid="{212322CE-653D-4BFA-99CE-38F3C6F72B94}"/>
    <cellStyle name="Accent1 69" xfId="18558" xr:uid="{5A6C0686-B34E-4E9D-A40C-26EE347A0678}"/>
    <cellStyle name="Accent1 7" xfId="18559" xr:uid="{CFD7BAF5-38C1-42C6-BB26-EC11AAD9371A}"/>
    <cellStyle name="Accent1 7 2" xfId="18560" xr:uid="{C08AAB30-5CB3-4020-B2EC-3140ED7AC752}"/>
    <cellStyle name="Accent1 7 2 2" xfId="18561" xr:uid="{AD2F5E5C-7031-4329-9F31-4A1897DF681E}"/>
    <cellStyle name="Accent1 7 3" xfId="18562" xr:uid="{E9F84CEB-AF2C-4AD0-8249-F5AD6D489EF3}"/>
    <cellStyle name="Accent1 7 4" xfId="18563" xr:uid="{757EE800-29E8-4707-8F18-FDC6080ED6AD}"/>
    <cellStyle name="Accent1 7 5" xfId="18564" xr:uid="{2E160132-F796-405E-A6A3-8E0A217A2C4D}"/>
    <cellStyle name="Accent1 7 6" xfId="18565" xr:uid="{85B7C7CE-9BC9-43B6-9B8C-5B5BFC475B28}"/>
    <cellStyle name="Accent1 7 7" xfId="18566" xr:uid="{8AD0CB1F-977F-4B7A-B6B7-890255D78586}"/>
    <cellStyle name="Accent1 70" xfId="18567" xr:uid="{81F03211-3B68-40C1-922E-1D350091795D}"/>
    <cellStyle name="Accent1 71" xfId="18568" xr:uid="{A498DE50-D07C-4751-8499-889E91F5000F}"/>
    <cellStyle name="Accent1 72" xfId="18569" xr:uid="{12135601-C94D-49B4-A021-CB9E280A3F01}"/>
    <cellStyle name="Accent1 73" xfId="18570" xr:uid="{7F6817FE-9012-4E38-91E3-2ECB7C595500}"/>
    <cellStyle name="Accent1 8" xfId="18571" xr:uid="{F9097193-2811-44FD-90A8-99CFD8AC35AA}"/>
    <cellStyle name="Accent1 8 2" xfId="18572" xr:uid="{48B9A52E-EEF5-4539-B346-EF87350255EF}"/>
    <cellStyle name="Accent1 8 2 2" xfId="18573" xr:uid="{CCB12374-C005-4F08-90DD-79E89C80A14B}"/>
    <cellStyle name="Accent1 8 3" xfId="18574" xr:uid="{C837910A-9CB3-4AF8-A7D5-CE762614BE24}"/>
    <cellStyle name="Accent1 8 4" xfId="18575" xr:uid="{EA525595-CB0B-4D41-9127-E872EF27D2A1}"/>
    <cellStyle name="Accent1 8 5" xfId="18576" xr:uid="{350A11FE-4A2D-447F-AF25-2C74F22E3E8E}"/>
    <cellStyle name="Accent1 8 6" xfId="18577" xr:uid="{77E8A3C3-94A3-4517-BBE5-381707FF01AF}"/>
    <cellStyle name="Accent1 8 7" xfId="18578" xr:uid="{B7E46990-286A-4D02-81A4-D834659573DC}"/>
    <cellStyle name="Accent1 9" xfId="18579" xr:uid="{27F323E6-1D49-414B-A7DF-DE42FECE615A}"/>
    <cellStyle name="Accent1 9 2" xfId="18580" xr:uid="{BD027448-E00E-4BB4-87E9-DD642530468F}"/>
    <cellStyle name="Accent1 9 2 2" xfId="18581" xr:uid="{21A1079A-4538-4495-8230-046CCD75FA40}"/>
    <cellStyle name="Accent1 9 3" xfId="18582" xr:uid="{2E796590-21F8-4E42-AA58-EE7F1CC99024}"/>
    <cellStyle name="Accent1 9 4" xfId="18583" xr:uid="{836C5F7A-55EA-44D0-89C8-5E0D1C780DAE}"/>
    <cellStyle name="Accent1 9 5" xfId="18584" xr:uid="{CC0B7B1C-B4F2-4C8D-BB12-6D59E8570E3A}"/>
    <cellStyle name="Accent1 9 6" xfId="18585" xr:uid="{FEBFD527-BFFC-4229-9C81-6DF19A76485F}"/>
    <cellStyle name="Accent1 9 7" xfId="18586" xr:uid="{9676A90F-DB5C-448B-8357-CE67D202FC43}"/>
    <cellStyle name="Accent2" xfId="31" builtinId="33" customBuiltin="1"/>
    <cellStyle name="Accent2 - 20%" xfId="18587" xr:uid="{341017E6-A72C-4D2E-BD14-DECEAD63C583}"/>
    <cellStyle name="Accent2 - 40%" xfId="18588" xr:uid="{E9510BF9-83FC-4884-9AF5-6C5F7E7012FD}"/>
    <cellStyle name="Accent2 - 60%" xfId="18589" xr:uid="{967F297D-5CC4-472D-8909-206E569F9C12}"/>
    <cellStyle name="Accent2 10" xfId="18590" xr:uid="{579DDD90-82F8-4C30-9E4F-3082435BCAD1}"/>
    <cellStyle name="Accent2 10 2" xfId="18591" xr:uid="{BE7562EB-6743-4AD3-BB26-D91DDCA71A58}"/>
    <cellStyle name="Accent2 10 2 2" xfId="18592" xr:uid="{4D4C6936-DC3A-4C47-A864-623F5DA2518C}"/>
    <cellStyle name="Accent2 10 3" xfId="18593" xr:uid="{5B601F24-ACEB-4BDB-9754-9B06A704A3B7}"/>
    <cellStyle name="Accent2 10 4" xfId="18594" xr:uid="{1CD2E94C-92F3-47FA-80CA-458499E63A0F}"/>
    <cellStyle name="Accent2 10 5" xfId="18595" xr:uid="{1C7386F5-A63F-46CA-80BF-749DEA3C7E03}"/>
    <cellStyle name="Accent2 10 6" xfId="18596" xr:uid="{A03F1959-3619-4D5A-80AE-DD77C1E439ED}"/>
    <cellStyle name="Accent2 10 7" xfId="18597" xr:uid="{3D34CA4D-98D4-40AB-B61E-48D168802DCD}"/>
    <cellStyle name="Accent2 11" xfId="18598" xr:uid="{67DDE1A5-F676-4789-9192-BC29810BB6E7}"/>
    <cellStyle name="Accent2 11 2" xfId="18599" xr:uid="{5030AAE2-746F-4A6F-8F6D-B01D1F788B96}"/>
    <cellStyle name="Accent2 11 2 2" xfId="18600" xr:uid="{042E8C12-4E8F-428E-84FB-C8294FACA55A}"/>
    <cellStyle name="Accent2 11 3" xfId="18601" xr:uid="{92DF0434-1521-4D92-8821-5696BBE27A06}"/>
    <cellStyle name="Accent2 11 4" xfId="18602" xr:uid="{C825FB3B-26EE-4F0D-862C-13B1430E7CE7}"/>
    <cellStyle name="Accent2 11 5" xfId="18603" xr:uid="{CCF3616A-575C-43D6-88B3-932248026729}"/>
    <cellStyle name="Accent2 11 6" xfId="18604" xr:uid="{DBB42477-2305-448B-8E8C-DDDB25CEE70D}"/>
    <cellStyle name="Accent2 11 7" xfId="18605" xr:uid="{43E3C98D-3F6D-4D6D-923D-C75C9FFB05BD}"/>
    <cellStyle name="Accent2 12" xfId="18606" xr:uid="{0658D6E5-B472-43C5-8FC8-E3AF0D8AA690}"/>
    <cellStyle name="Accent2 12 2" xfId="18607" xr:uid="{752F0102-BF2E-40E2-85DF-5B37D0C13FE7}"/>
    <cellStyle name="Accent2 12 2 2" xfId="18608" xr:uid="{A3520AF9-4312-4CE6-AE71-D618C891003F}"/>
    <cellStyle name="Accent2 12 3" xfId="18609" xr:uid="{10178AAB-D1BB-4D75-96A3-CC2BB25098AF}"/>
    <cellStyle name="Accent2 12 4" xfId="18610" xr:uid="{BFEB0CA4-767D-4187-A0C0-25E386B1E060}"/>
    <cellStyle name="Accent2 12 5" xfId="18611" xr:uid="{C139C491-325E-4853-BC67-91A00C62D2C8}"/>
    <cellStyle name="Accent2 12 6" xfId="18612" xr:uid="{2BF5801F-C430-4B9E-812C-39CE1F4816B5}"/>
    <cellStyle name="Accent2 12 7" xfId="18613" xr:uid="{7418B96E-00BB-45BF-9BEA-C58DDF54CF0E}"/>
    <cellStyle name="Accent2 13" xfId="18614" xr:uid="{3828C5A9-D1F6-43BB-83B2-F4D6F0E0D80D}"/>
    <cellStyle name="Accent2 13 2" xfId="18615" xr:uid="{E3583AD0-D34E-48FB-8ACB-EB5F9174B560}"/>
    <cellStyle name="Accent2 13 2 2" xfId="18616" xr:uid="{D9977739-5B6A-4001-B4A7-9EA7F6C2ACB8}"/>
    <cellStyle name="Accent2 13 3" xfId="18617" xr:uid="{E36B2273-8CDB-4989-A9DD-2560318FCBEE}"/>
    <cellStyle name="Accent2 13 4" xfId="18618" xr:uid="{347582FB-4296-47E4-B762-6C06867EC45C}"/>
    <cellStyle name="Accent2 13 5" xfId="18619" xr:uid="{7FA64F58-B280-43DF-9D1C-B64FF33F2444}"/>
    <cellStyle name="Accent2 13 6" xfId="18620" xr:uid="{C76E910C-1573-4466-98F3-6F500300FF58}"/>
    <cellStyle name="Accent2 13 7" xfId="18621" xr:uid="{75B796C1-0472-4483-924A-D5CA52B7083C}"/>
    <cellStyle name="Accent2 14" xfId="18622" xr:uid="{26116A00-302F-4655-9C0A-B11BAB945006}"/>
    <cellStyle name="Accent2 14 2" xfId="18623" xr:uid="{8A3FAFA6-FE1E-4567-A3B7-BE3D7A35D8DE}"/>
    <cellStyle name="Accent2 14 2 2" xfId="18624" xr:uid="{BBAEBE0C-1638-4AFE-8AE3-7522F1A7BE43}"/>
    <cellStyle name="Accent2 14 3" xfId="18625" xr:uid="{59A2B85B-5A8A-4103-B4BC-E356C540D2A0}"/>
    <cellStyle name="Accent2 14 4" xfId="18626" xr:uid="{43B151E6-2096-45CC-A1C9-D766FB7128D3}"/>
    <cellStyle name="Accent2 14 5" xfId="18627" xr:uid="{DF3EA7CF-B50C-4734-AC40-C6BBF7364CB7}"/>
    <cellStyle name="Accent2 14 6" xfId="18628" xr:uid="{AD226ADB-6EFC-4E09-AD82-6402BA253F1A}"/>
    <cellStyle name="Accent2 14 7" xfId="18629" xr:uid="{75DBD4CD-5313-4484-A9BF-7273432FE165}"/>
    <cellStyle name="Accent2 15" xfId="18630" xr:uid="{334D08F2-6B03-4871-8738-4B8ED49ADEC8}"/>
    <cellStyle name="Accent2 15 2" xfId="18631" xr:uid="{AC9B9853-2855-46E0-9453-A730FCE393B4}"/>
    <cellStyle name="Accent2 15 2 2" xfId="18632" xr:uid="{15221565-5B5C-4A70-A560-9322EC75A4BE}"/>
    <cellStyle name="Accent2 15 3" xfId="18633" xr:uid="{17665C66-4627-4D07-B16C-F04C0DF4CC45}"/>
    <cellStyle name="Accent2 15 4" xfId="18634" xr:uid="{4B797573-D73B-4EB1-880C-24A2270D0888}"/>
    <cellStyle name="Accent2 15 5" xfId="18635" xr:uid="{ED224AF3-379C-4721-8CB7-0A3D70C20792}"/>
    <cellStyle name="Accent2 15 6" xfId="18636" xr:uid="{848A0164-CD89-4FD5-88EB-604066A2A890}"/>
    <cellStyle name="Accent2 15 7" xfId="18637" xr:uid="{A5769DF5-CBF1-4BB8-A248-7454ABD39796}"/>
    <cellStyle name="Accent2 16" xfId="18638" xr:uid="{6FEFF9D6-C43B-4C27-B715-FA00C6BFB5E2}"/>
    <cellStyle name="Accent2 16 2" xfId="18639" xr:uid="{9998D167-E8BC-4035-A2B0-BE3D53B1C96D}"/>
    <cellStyle name="Accent2 16 2 2" xfId="18640" xr:uid="{145173BE-0F47-44DD-ADDD-B692E585EE18}"/>
    <cellStyle name="Accent2 16 3" xfId="18641" xr:uid="{0E5ED7A9-6303-4AC9-9535-D3904E6FF100}"/>
    <cellStyle name="Accent2 16 4" xfId="18642" xr:uid="{F5BA33C5-6291-4A56-9313-65E65AE287EE}"/>
    <cellStyle name="Accent2 16 5" xfId="18643" xr:uid="{3721FF41-8B9E-42D7-9CAD-FCABFD54D0C5}"/>
    <cellStyle name="Accent2 16 6" xfId="18644" xr:uid="{636A5AE8-36F1-4E3A-B7DB-3A688F2EC900}"/>
    <cellStyle name="Accent2 16 7" xfId="18645" xr:uid="{C09FFD8D-4451-48ED-AEEB-0005741ADFAD}"/>
    <cellStyle name="Accent2 17" xfId="18646" xr:uid="{10BD4778-8BD8-44BF-8B04-70FA49EFC63F}"/>
    <cellStyle name="Accent2 17 2" xfId="18647" xr:uid="{FA00CB54-653F-4A62-B96C-91758278CA34}"/>
    <cellStyle name="Accent2 17 2 2" xfId="18648" xr:uid="{31DFEC49-0E6A-4233-B97C-456A254B36D3}"/>
    <cellStyle name="Accent2 17 3" xfId="18649" xr:uid="{982813E9-BB1D-4C46-A3EB-85FD4138A57C}"/>
    <cellStyle name="Accent2 17 4" xfId="18650" xr:uid="{FAA93147-E293-40E4-ABDA-70774A3F738C}"/>
    <cellStyle name="Accent2 17 5" xfId="18651" xr:uid="{592D3C3D-426C-4938-9533-1E691EACFB77}"/>
    <cellStyle name="Accent2 17 6" xfId="18652" xr:uid="{8A169DE5-F409-47ED-8D4A-FF4072563E05}"/>
    <cellStyle name="Accent2 17 7" xfId="18653" xr:uid="{8292DD57-8D3B-43DD-9C28-52E9228B294C}"/>
    <cellStyle name="Accent2 18" xfId="18654" xr:uid="{71B8289E-96B0-4150-8AC3-BF963D7C5F04}"/>
    <cellStyle name="Accent2 18 2" xfId="18655" xr:uid="{D0AB2629-E911-4F9E-B066-3F9546266D54}"/>
    <cellStyle name="Accent2 18 2 2" xfId="18656" xr:uid="{663993C6-C76D-4BF5-A1BA-E55BBAE21877}"/>
    <cellStyle name="Accent2 18 3" xfId="18657" xr:uid="{C5741892-EBC1-40E1-B394-F4EC6625B257}"/>
    <cellStyle name="Accent2 18 4" xfId="18658" xr:uid="{638E0FD1-001C-4C45-8F35-2B9F292A421B}"/>
    <cellStyle name="Accent2 18 5" xfId="18659" xr:uid="{CC44D736-5CF7-4DD0-851F-49674EF953FE}"/>
    <cellStyle name="Accent2 18 6" xfId="18660" xr:uid="{03E67EE3-0221-4499-94F0-11B1507F9EAE}"/>
    <cellStyle name="Accent2 18 7" xfId="18661" xr:uid="{CE913C49-70EF-4CF1-90C0-4657D8990510}"/>
    <cellStyle name="Accent2 19" xfId="18662" xr:uid="{373B97E5-7F33-4E2E-86C3-53A7E5CC364A}"/>
    <cellStyle name="Accent2 19 2" xfId="18663" xr:uid="{4FB9D026-1265-43DF-99EE-5F76A334BF90}"/>
    <cellStyle name="Accent2 19 2 2" xfId="18664" xr:uid="{86554B0A-035F-4057-8B17-F9DD1AF0DAC3}"/>
    <cellStyle name="Accent2 19 3" xfId="18665" xr:uid="{E75F02EB-3E4C-4F7A-91AF-B10F8775CD04}"/>
    <cellStyle name="Accent2 19 4" xfId="18666" xr:uid="{C36E9FB2-DCE7-4362-9ED9-B25134471409}"/>
    <cellStyle name="Accent2 19 5" xfId="18667" xr:uid="{03084E4E-7636-4EDB-B50E-9AC4928B448C}"/>
    <cellStyle name="Accent2 19 6" xfId="18668" xr:uid="{F99EDE7B-23AF-4E3F-B491-D086DF8C7D95}"/>
    <cellStyle name="Accent2 19 7" xfId="18669" xr:uid="{6BD20DC2-45C6-4076-B22E-BE4159065763}"/>
    <cellStyle name="Accent2 2" xfId="18670" xr:uid="{9F231917-BE84-4789-803B-26B04ECC13BA}"/>
    <cellStyle name="Accent2 2 10" xfId="32981" xr:uid="{0592FA13-0C02-4A89-BD8B-777AF7243107}"/>
    <cellStyle name="Accent2 2 2" xfId="18671" xr:uid="{FFEAA925-191F-4954-82B0-BD56CC28C8A8}"/>
    <cellStyle name="Accent2 2 2 2" xfId="18672" xr:uid="{43924700-5885-4F41-81F2-34778C6F471F}"/>
    <cellStyle name="Accent2 2 3" xfId="18673" xr:uid="{4BD42361-F590-4757-A216-6A3D7913A63B}"/>
    <cellStyle name="Accent2 2 4" xfId="18674" xr:uid="{59FD25AA-1A72-4825-A5E2-1BB7C83842A7}"/>
    <cellStyle name="Accent2 2 5" xfId="18675" xr:uid="{D988666D-E09E-491E-BC09-09B355E4DB48}"/>
    <cellStyle name="Accent2 2 6" xfId="18676" xr:uid="{0B37A5BE-C091-4D6C-BAF8-BEA2E40029ED}"/>
    <cellStyle name="Accent2 2 7" xfId="18677" xr:uid="{CF45E4D9-4FE5-431F-A2B7-94A48EBC00C4}"/>
    <cellStyle name="Accent2 2 8" xfId="18678" xr:uid="{DBC0451E-E106-46A5-A43F-E6757848460B}"/>
    <cellStyle name="Accent2 2 9" xfId="32636" xr:uid="{667E86AB-A8E3-4E6B-9FFD-1E34D33AAF77}"/>
    <cellStyle name="Accent2 20" xfId="18679" xr:uid="{30A40DE4-1FCD-430A-8147-8B71536782F1}"/>
    <cellStyle name="Accent2 20 2" xfId="18680" xr:uid="{5D3323F4-DC4E-4E08-A1FA-0E9B127E9E98}"/>
    <cellStyle name="Accent2 20 2 2" xfId="18681" xr:uid="{BA522700-38A1-42EB-AEDC-57F669D65E1E}"/>
    <cellStyle name="Accent2 20 3" xfId="18682" xr:uid="{D3C0C712-5D63-4514-B3A4-04EABEA7ED81}"/>
    <cellStyle name="Accent2 20 4" xfId="18683" xr:uid="{B7A2E871-5F76-4CE0-AE47-289FA863824C}"/>
    <cellStyle name="Accent2 20 5" xfId="18684" xr:uid="{F4AB8B25-1B8B-4621-B302-45E2CC529C3B}"/>
    <cellStyle name="Accent2 20 6" xfId="18685" xr:uid="{3C8A4EFB-6A8E-4F38-813D-799819E2E373}"/>
    <cellStyle name="Accent2 20 7" xfId="18686" xr:uid="{F50DB6F3-F4A6-472A-93EB-C22F920770DB}"/>
    <cellStyle name="Accent2 21" xfId="18687" xr:uid="{07852888-5615-4A2C-9C25-ECC19D99B51D}"/>
    <cellStyle name="Accent2 21 2" xfId="18688" xr:uid="{4431D14E-BBD6-41F2-9E15-A69A6F7F4D75}"/>
    <cellStyle name="Accent2 21 2 2" xfId="18689" xr:uid="{79500171-9BAD-4164-B5FD-950E1DA8336B}"/>
    <cellStyle name="Accent2 21 3" xfId="18690" xr:uid="{73C29F32-2019-4A76-8FEF-518A9A7207D5}"/>
    <cellStyle name="Accent2 21 4" xfId="18691" xr:uid="{5EBAB7B3-E046-4C13-9290-279244F95B5E}"/>
    <cellStyle name="Accent2 21 5" xfId="18692" xr:uid="{38BD349D-146F-44F8-8B39-5270955E9817}"/>
    <cellStyle name="Accent2 21 6" xfId="18693" xr:uid="{F86E9579-F2AC-466F-8A4A-AC368663DB76}"/>
    <cellStyle name="Accent2 21 7" xfId="18694" xr:uid="{75B97C9B-8471-49E3-B934-4F63A0753FE1}"/>
    <cellStyle name="Accent2 22" xfId="18695" xr:uid="{540741B5-FE42-4787-B56C-4585BB087959}"/>
    <cellStyle name="Accent2 22 2" xfId="18696" xr:uid="{73F5F3AE-5680-458B-8837-F8A6E45B6001}"/>
    <cellStyle name="Accent2 22 2 2" xfId="18697" xr:uid="{BA8BE0E3-6CBD-439B-BDD9-A7FA5285A1B0}"/>
    <cellStyle name="Accent2 22 3" xfId="18698" xr:uid="{18FC1127-7D46-4AD0-8BA8-DE5B94334982}"/>
    <cellStyle name="Accent2 22 4" xfId="18699" xr:uid="{F1C11743-CEDA-456C-9E10-16847FBB7186}"/>
    <cellStyle name="Accent2 22 5" xfId="18700" xr:uid="{D0A692C4-E6A1-4AEA-878E-356B95C75BCB}"/>
    <cellStyle name="Accent2 22 6" xfId="18701" xr:uid="{E210C963-58AC-4DC9-88F2-DFB3086188AA}"/>
    <cellStyle name="Accent2 22 7" xfId="18702" xr:uid="{D0D5CB26-E5C5-431A-87CD-D0F34C78B4E9}"/>
    <cellStyle name="Accent2 23" xfId="18703" xr:uid="{A7350F42-9E2E-4FD1-AC47-F1E7A34E9226}"/>
    <cellStyle name="Accent2 23 2" xfId="18704" xr:uid="{27127FB7-A1DF-4145-9971-EA990EFD3045}"/>
    <cellStyle name="Accent2 23 2 2" xfId="18705" xr:uid="{EDE5AFF6-1ABD-4BD5-A903-FD34F28D10AB}"/>
    <cellStyle name="Accent2 23 3" xfId="18706" xr:uid="{166A2E39-0F2C-4F57-AED1-8E8063B01693}"/>
    <cellStyle name="Accent2 23 4" xfId="18707" xr:uid="{E6D104CD-6FD8-4D4F-B63C-1F8CD4123BF0}"/>
    <cellStyle name="Accent2 23 5" xfId="18708" xr:uid="{76370B31-C51F-4751-BBC6-7A218A6C8801}"/>
    <cellStyle name="Accent2 23 6" xfId="18709" xr:uid="{04D339A6-1000-45B0-BBA6-3CBFB0F2A02E}"/>
    <cellStyle name="Accent2 23 7" xfId="18710" xr:uid="{96BB599B-EF3B-42FC-932E-4288B73ABBB6}"/>
    <cellStyle name="Accent2 24" xfId="18711" xr:uid="{C23FEE6A-400F-4DF7-97C8-0715FFC7B83D}"/>
    <cellStyle name="Accent2 24 2" xfId="18712" xr:uid="{1894DFAD-1383-4589-9D31-94F8BA30DB6A}"/>
    <cellStyle name="Accent2 24 2 2" xfId="18713" xr:uid="{12D27EA8-AC3F-4841-8F9A-5BA2C79260CB}"/>
    <cellStyle name="Accent2 24 3" xfId="18714" xr:uid="{F5958C53-87D2-4D1B-8580-F28641FFF0D7}"/>
    <cellStyle name="Accent2 24 4" xfId="18715" xr:uid="{BF7F1FB1-9AE7-475D-9B2F-0662B95D9956}"/>
    <cellStyle name="Accent2 24 5" xfId="18716" xr:uid="{688A3425-7F4B-4BEA-8902-C165FCFBE771}"/>
    <cellStyle name="Accent2 24 6" xfId="18717" xr:uid="{E3258337-912D-4DA9-8DBA-0C89B74A7742}"/>
    <cellStyle name="Accent2 24 7" xfId="18718" xr:uid="{08E33539-D83F-419F-9CCD-CB5D1B7BF934}"/>
    <cellStyle name="Accent2 25" xfId="18719" xr:uid="{D4DF9579-6202-49A1-B3B7-C2A31A75B29C}"/>
    <cellStyle name="Accent2 25 2" xfId="18720" xr:uid="{3F6B6BCD-4A0E-475A-8585-A96C40B865B5}"/>
    <cellStyle name="Accent2 25 2 2" xfId="18721" xr:uid="{31607440-69A0-4CFF-9DA0-664A79FC3F2A}"/>
    <cellStyle name="Accent2 25 3" xfId="18722" xr:uid="{84CBB576-BFDB-4024-9F7E-D3213309FD44}"/>
    <cellStyle name="Accent2 25 4" xfId="18723" xr:uid="{808A3CBE-BDA0-4643-8F2D-8AD542DC77C2}"/>
    <cellStyle name="Accent2 25 5" xfId="18724" xr:uid="{DF4C9AF7-5A8B-46F9-B457-E7D5452034B0}"/>
    <cellStyle name="Accent2 25 6" xfId="18725" xr:uid="{85BACE01-518D-4CE0-B293-08BD07B6B100}"/>
    <cellStyle name="Accent2 25 7" xfId="18726" xr:uid="{7C0274C4-3D0B-4218-BFD5-EEB3DDF022B0}"/>
    <cellStyle name="Accent2 26" xfId="18727" xr:uid="{951AA300-B8D4-4E2D-A14E-466977305ECB}"/>
    <cellStyle name="Accent2 26 2" xfId="18728" xr:uid="{AFB584FF-ECD7-4F1F-A2B9-7275E322559A}"/>
    <cellStyle name="Accent2 26 2 2" xfId="18729" xr:uid="{D16FACC9-C6EB-4E43-8657-360A39936A8C}"/>
    <cellStyle name="Accent2 26 3" xfId="18730" xr:uid="{49E07A4D-4CAD-4486-BF13-225FE750B93C}"/>
    <cellStyle name="Accent2 26 4" xfId="18731" xr:uid="{3FC3D346-AB1D-423E-8C97-CA07CB2A00C8}"/>
    <cellStyle name="Accent2 26 5" xfId="18732" xr:uid="{D4249393-84AA-452B-9777-80091A75ED11}"/>
    <cellStyle name="Accent2 26 6" xfId="18733" xr:uid="{2F75F170-D826-4A3B-B304-2B7A6841C11D}"/>
    <cellStyle name="Accent2 26 7" xfId="18734" xr:uid="{14277A6C-411C-42C1-91F6-1772D4DC40D1}"/>
    <cellStyle name="Accent2 27" xfId="18735" xr:uid="{8044992E-1BEC-4090-8C8D-14E5DE5AAB71}"/>
    <cellStyle name="Accent2 27 2" xfId="18736" xr:uid="{F8351D0A-B9BA-4F7A-94F5-DDEC2319E855}"/>
    <cellStyle name="Accent2 27 2 2" xfId="18737" xr:uid="{AE7898DF-DE45-4AD8-9C85-5AEB092AECBD}"/>
    <cellStyle name="Accent2 27 3" xfId="18738" xr:uid="{1ECAA7E6-AE71-4868-91D8-E1F8BCBC3346}"/>
    <cellStyle name="Accent2 27 4" xfId="18739" xr:uid="{912F6A7C-F121-425B-BA60-EF60D498F905}"/>
    <cellStyle name="Accent2 27 5" xfId="18740" xr:uid="{BC934386-A045-4C64-A970-AF8D674F1A37}"/>
    <cellStyle name="Accent2 27 6" xfId="18741" xr:uid="{EC6099DC-961F-44E7-A3C3-77BC22BEEDF5}"/>
    <cellStyle name="Accent2 27 7" xfId="18742" xr:uid="{6127244F-FB06-4FB1-B568-39E6E0EFAF7F}"/>
    <cellStyle name="Accent2 28" xfId="18743" xr:uid="{20F8154D-1807-49B9-ACE2-7C07CD46C3F8}"/>
    <cellStyle name="Accent2 28 2" xfId="18744" xr:uid="{B0323996-8D07-479A-B121-C33D6AA5B4C5}"/>
    <cellStyle name="Accent2 28 2 2" xfId="18745" xr:uid="{DEB7944C-FE87-4A26-9D1D-63A0F21FA824}"/>
    <cellStyle name="Accent2 28 3" xfId="18746" xr:uid="{4D1C861F-2A61-40C6-B24F-0E8DF95B4AE1}"/>
    <cellStyle name="Accent2 28 4" xfId="18747" xr:uid="{7A24E47E-BFF1-4CA5-8154-E2777E6E7EF5}"/>
    <cellStyle name="Accent2 28 5" xfId="18748" xr:uid="{52D37F5D-D750-47C3-B982-D38ACF904977}"/>
    <cellStyle name="Accent2 28 6" xfId="18749" xr:uid="{D92FC76B-9546-4C6C-9FA8-B5AB4613F5BB}"/>
    <cellStyle name="Accent2 28 7" xfId="18750" xr:uid="{2E805C5F-0138-498C-AE17-BACDABC317AF}"/>
    <cellStyle name="Accent2 29" xfId="18751" xr:uid="{5A761BB7-04B9-47AB-91CD-1BCD3247815E}"/>
    <cellStyle name="Accent2 29 2" xfId="18752" xr:uid="{7F6341A1-F3E5-4277-AA28-D0AF27C21B0B}"/>
    <cellStyle name="Accent2 29 2 2" xfId="18753" xr:uid="{0753FB22-2679-4613-B52A-1293E05E9D78}"/>
    <cellStyle name="Accent2 29 3" xfId="18754" xr:uid="{AAA9A1BC-3545-4196-8FF0-FB08BF60950E}"/>
    <cellStyle name="Accent2 29 4" xfId="18755" xr:uid="{3DAE5F1B-3B7F-47B3-B753-367A42F4B971}"/>
    <cellStyle name="Accent2 29 5" xfId="18756" xr:uid="{3547A425-CCD3-448A-AC07-A027FD88C2E8}"/>
    <cellStyle name="Accent2 29 6" xfId="18757" xr:uid="{B05C6516-33DA-45AF-B2D4-CAB1E0D49F44}"/>
    <cellStyle name="Accent2 29 7" xfId="18758" xr:uid="{A708A9E6-922F-45A5-8AA8-CE51D476F7FF}"/>
    <cellStyle name="Accent2 3" xfId="18759" xr:uid="{9E860853-A1D4-421D-84A9-87CC70568ABD}"/>
    <cellStyle name="Accent2 3 2" xfId="18760" xr:uid="{34C3C964-A524-4C58-A897-6A5333C87AF2}"/>
    <cellStyle name="Accent2 3 2 2" xfId="18761" xr:uid="{FD9226EB-87EE-4469-B910-70C080585786}"/>
    <cellStyle name="Accent2 3 3" xfId="18762" xr:uid="{B874BCC6-F3EF-49B8-BB17-1CA24325B092}"/>
    <cellStyle name="Accent2 3 4" xfId="18763" xr:uid="{A5E27CF7-AED2-4403-863B-093C71782CC7}"/>
    <cellStyle name="Accent2 3 5" xfId="18764" xr:uid="{A5CB9BF1-35F8-4D66-8FCC-8D1AE8EC7892}"/>
    <cellStyle name="Accent2 3 6" xfId="18765" xr:uid="{610C85D9-8279-4B77-8BDF-135BA77DE14B}"/>
    <cellStyle name="Accent2 3 7" xfId="18766" xr:uid="{3791E75C-8742-40B0-BE97-579CD8A92DC8}"/>
    <cellStyle name="Accent2 3 8" xfId="32982" xr:uid="{79839AEC-F70D-4F67-ABAA-AC7794EA4C9F}"/>
    <cellStyle name="Accent2 30" xfId="18767" xr:uid="{318761F0-7B0A-4076-BB64-69A1975386B6}"/>
    <cellStyle name="Accent2 30 2" xfId="18768" xr:uid="{8E08B170-29B9-44B7-B962-D4FD1CCA8D51}"/>
    <cellStyle name="Accent2 30 2 2" xfId="18769" xr:uid="{7FA0A251-9186-4676-AA0A-EBFB2EFB67E0}"/>
    <cellStyle name="Accent2 30 3" xfId="18770" xr:uid="{B34C68F7-F2A0-49D9-8107-AB328347AF67}"/>
    <cellStyle name="Accent2 30 4" xfId="18771" xr:uid="{18214F69-4914-474F-90EE-3D0990F26CA1}"/>
    <cellStyle name="Accent2 30 5" xfId="18772" xr:uid="{5AF02DEB-A893-443A-B9F1-33629E68F922}"/>
    <cellStyle name="Accent2 30 6" xfId="18773" xr:uid="{96A8EA32-A686-444F-8DCB-2C13BF139482}"/>
    <cellStyle name="Accent2 30 7" xfId="18774" xr:uid="{BFA7E314-9B9E-4F74-B65D-8111B73BE4B7}"/>
    <cellStyle name="Accent2 31" xfId="18775" xr:uid="{753701B2-6D25-4995-996C-6DC9573C5374}"/>
    <cellStyle name="Accent2 31 2" xfId="18776" xr:uid="{348D9A47-6270-4AA4-B3DC-470B857A3EB2}"/>
    <cellStyle name="Accent2 31 2 2" xfId="18777" xr:uid="{A71053BE-A5A7-4918-B451-D9C5495C2F5B}"/>
    <cellStyle name="Accent2 31 3" xfId="18778" xr:uid="{3D0127F2-6B6D-44D1-842A-214CA8D77AC0}"/>
    <cellStyle name="Accent2 31 4" xfId="18779" xr:uid="{CFA77751-3810-44C9-BB8B-D89AD7EAADCA}"/>
    <cellStyle name="Accent2 31 5" xfId="18780" xr:uid="{4D4125BA-2E74-49BB-B5FD-1804418BF1BA}"/>
    <cellStyle name="Accent2 31 6" xfId="18781" xr:uid="{5FD864C4-C8C5-456A-A224-25516D466A4D}"/>
    <cellStyle name="Accent2 31 7" xfId="18782" xr:uid="{3E81D7E7-C2CF-44E0-A331-D7D4E868957B}"/>
    <cellStyle name="Accent2 32" xfId="18783" xr:uid="{5A59618D-B3C2-49E3-B5F8-3B99B7A678C3}"/>
    <cellStyle name="Accent2 32 2" xfId="18784" xr:uid="{915FEE16-0AC3-4039-9015-09A63BAF1495}"/>
    <cellStyle name="Accent2 32 2 2" xfId="18785" xr:uid="{F8021C95-0EAE-437E-A154-8E15197E8E4C}"/>
    <cellStyle name="Accent2 32 3" xfId="18786" xr:uid="{90E8C083-E753-46DC-8910-BB0A0F097527}"/>
    <cellStyle name="Accent2 32 4" xfId="18787" xr:uid="{548499C6-8273-45F9-82B7-722BE553DA3D}"/>
    <cellStyle name="Accent2 32 5" xfId="18788" xr:uid="{C9858802-3AE1-4AEB-B780-3070D5DAEC52}"/>
    <cellStyle name="Accent2 32 6" xfId="18789" xr:uid="{7815F62B-2237-4007-A374-2B6167B3FD78}"/>
    <cellStyle name="Accent2 32 7" xfId="18790" xr:uid="{D43CA80D-C7A3-4825-AB93-E51C50AEAB77}"/>
    <cellStyle name="Accent2 33" xfId="18791" xr:uid="{AEDC72AA-9F35-4FDD-B57F-728FE02D899F}"/>
    <cellStyle name="Accent2 33 2" xfId="18792" xr:uid="{EEA333EB-7930-457E-A8AC-FC25644F5263}"/>
    <cellStyle name="Accent2 33 2 2" xfId="18793" xr:uid="{5E76B16B-4CC4-4079-B533-D54881DDA528}"/>
    <cellStyle name="Accent2 33 3" xfId="18794" xr:uid="{798A3442-18A4-4301-A6E8-6E52CDBF6800}"/>
    <cellStyle name="Accent2 33 4" xfId="18795" xr:uid="{470A50CD-6461-4FF7-99E4-A92D63A12CA6}"/>
    <cellStyle name="Accent2 33 5" xfId="18796" xr:uid="{B9B64310-4580-4DA0-87AF-FC39ACA11391}"/>
    <cellStyle name="Accent2 33 6" xfId="18797" xr:uid="{2A3C9F6C-89DD-4087-8C38-B1F0090BA6D1}"/>
    <cellStyle name="Accent2 33 7" xfId="18798" xr:uid="{7920991D-6468-44D6-A5CE-BF8162FDF11E}"/>
    <cellStyle name="Accent2 34" xfId="18799" xr:uid="{E1516995-64B3-496F-BBEC-B8BA12A99DC3}"/>
    <cellStyle name="Accent2 34 2" xfId="18800" xr:uid="{3B80F6C1-CC27-45D5-96FA-6BA1CF9D1290}"/>
    <cellStyle name="Accent2 34 2 2" xfId="18801" xr:uid="{58CE0B5E-4D72-4689-A1DA-A2BAB19E707E}"/>
    <cellStyle name="Accent2 34 3" xfId="18802" xr:uid="{05CD6F45-65FF-4CA1-8A36-048C9D9395C1}"/>
    <cellStyle name="Accent2 34 4" xfId="18803" xr:uid="{2FDC56CF-54AF-44FB-BF09-A29F709E4A7C}"/>
    <cellStyle name="Accent2 34 5" xfId="18804" xr:uid="{1D819F99-7B12-4AA7-9284-633456CADCD6}"/>
    <cellStyle name="Accent2 34 6" xfId="18805" xr:uid="{57556AC9-3464-4D95-AEA9-6ABE828E3AB3}"/>
    <cellStyle name="Accent2 34 7" xfId="18806" xr:uid="{60B1B7AD-954A-4DC5-A34F-E081533523DF}"/>
    <cellStyle name="Accent2 35" xfId="18807" xr:uid="{E0304420-9393-4C3E-96AD-DA498269CBD3}"/>
    <cellStyle name="Accent2 35 2" xfId="18808" xr:uid="{57E94103-0E62-41CF-B8D3-4717B6B1D454}"/>
    <cellStyle name="Accent2 35 2 2" xfId="18809" xr:uid="{C64B98C5-50B7-4B65-9FF0-3AE043332712}"/>
    <cellStyle name="Accent2 35 3" xfId="18810" xr:uid="{AD5F3AA5-964A-4D34-841B-60CD13DB10C0}"/>
    <cellStyle name="Accent2 35 4" xfId="18811" xr:uid="{FEA2832E-E01A-4B9E-8A1F-96CD6B106D2A}"/>
    <cellStyle name="Accent2 35 5" xfId="18812" xr:uid="{4024937F-E6C5-42F8-BB41-A754A499179E}"/>
    <cellStyle name="Accent2 35 6" xfId="18813" xr:uid="{458F71A5-9E0A-4CFC-85B1-2425C4B89D69}"/>
    <cellStyle name="Accent2 35 7" xfId="18814" xr:uid="{430DFA8C-505B-49AD-BF21-F40ACA2C43E2}"/>
    <cellStyle name="Accent2 36" xfId="18815" xr:uid="{E379B86C-AEAE-4E98-805C-816532F588E5}"/>
    <cellStyle name="Accent2 36 2" xfId="18816" xr:uid="{8E683EA1-57C6-44B2-8EDE-47E4ACABE14E}"/>
    <cellStyle name="Accent2 36 2 2" xfId="18817" xr:uid="{9E75F928-4459-4DE3-AFD1-7778DB59CC42}"/>
    <cellStyle name="Accent2 36 3" xfId="18818" xr:uid="{BC48F376-2597-4EB3-8A94-7528FAD25F01}"/>
    <cellStyle name="Accent2 36 4" xfId="18819" xr:uid="{56C968CE-DDBC-4023-B875-F3F4A578088D}"/>
    <cellStyle name="Accent2 36 5" xfId="18820" xr:uid="{04AE2653-09DF-4960-A3CE-2066DD090B67}"/>
    <cellStyle name="Accent2 36 6" xfId="18821" xr:uid="{0AE553C7-8F03-4199-A513-D70ADBA76A3A}"/>
    <cellStyle name="Accent2 36 7" xfId="18822" xr:uid="{20658515-D89D-41A0-997E-402AEA5A0C2B}"/>
    <cellStyle name="Accent2 37" xfId="18823" xr:uid="{A305BB0B-AF1D-4869-887F-F0F94D52972D}"/>
    <cellStyle name="Accent2 37 2" xfId="18824" xr:uid="{7E5F1BD5-D053-4970-B10D-DF57FF6124D7}"/>
    <cellStyle name="Accent2 37 2 2" xfId="18825" xr:uid="{CD0A4EF5-9224-44D1-BA70-DA1A99EBA9D3}"/>
    <cellStyle name="Accent2 37 3" xfId="18826" xr:uid="{6B8B87F5-5111-495F-A7F8-4458AB1F32E9}"/>
    <cellStyle name="Accent2 37 4" xfId="18827" xr:uid="{F3D4DCCE-98FB-4289-B387-A5224514E875}"/>
    <cellStyle name="Accent2 37 5" xfId="18828" xr:uid="{A303BF32-6AC1-44AD-90FF-CACD29B8A7F2}"/>
    <cellStyle name="Accent2 37 6" xfId="18829" xr:uid="{36DFF2B8-FED2-48C7-BCA6-302FAD6F17AA}"/>
    <cellStyle name="Accent2 37 7" xfId="18830" xr:uid="{30034DE3-48F5-4FDA-B5D1-17E0B081D9B3}"/>
    <cellStyle name="Accent2 38" xfId="18831" xr:uid="{42294FC6-F3F1-4AC5-93EE-5373915DD89A}"/>
    <cellStyle name="Accent2 38 2" xfId="18832" xr:uid="{B0C3E41B-CCB4-414E-A652-B7C20E9A6314}"/>
    <cellStyle name="Accent2 38 2 2" xfId="18833" xr:uid="{98F40F6E-10D6-410A-8A28-A9A510805BEF}"/>
    <cellStyle name="Accent2 38 3" xfId="18834" xr:uid="{309AE87F-635A-45E1-A57C-55E599EFE6FF}"/>
    <cellStyle name="Accent2 38 4" xfId="18835" xr:uid="{87F5842E-2784-4889-ACE9-C3A9AB1D2B8A}"/>
    <cellStyle name="Accent2 38 5" xfId="18836" xr:uid="{85E93C7C-741E-489C-B52F-4948ADDE330D}"/>
    <cellStyle name="Accent2 38 6" xfId="18837" xr:uid="{2895EC25-3DBF-4776-BC3A-27D35AA2A252}"/>
    <cellStyle name="Accent2 38 7" xfId="18838" xr:uid="{613ACF95-0890-4FF8-92AB-7689AB9DBBE4}"/>
    <cellStyle name="Accent2 39" xfId="18839" xr:uid="{EFEE41EF-9F1F-41A3-A66E-24BB35426266}"/>
    <cellStyle name="Accent2 39 2" xfId="18840" xr:uid="{C2A2BF98-7F4A-414E-BE37-A3581723D4DD}"/>
    <cellStyle name="Accent2 39 2 2" xfId="18841" xr:uid="{9E954FF9-3170-44A4-BC8D-2F4CB488D268}"/>
    <cellStyle name="Accent2 39 3" xfId="18842" xr:uid="{20A05EDD-43A2-4C16-804A-E1DEAD9E865E}"/>
    <cellStyle name="Accent2 39 4" xfId="18843" xr:uid="{F1E3356A-75C5-474B-AEAD-8B5D33A4AD3F}"/>
    <cellStyle name="Accent2 39 5" xfId="18844" xr:uid="{DB2DAA27-8AB9-4876-8631-D062511E871A}"/>
    <cellStyle name="Accent2 39 6" xfId="18845" xr:uid="{8F1B128D-1B82-4CE9-A3B3-E69DCD9A7289}"/>
    <cellStyle name="Accent2 39 7" xfId="18846" xr:uid="{6EA33FCB-2830-4664-93FF-55FA1AE253B6}"/>
    <cellStyle name="Accent2 4" xfId="18847" xr:uid="{D9BCE1EC-9F50-4F29-99FC-18410EC7C18A}"/>
    <cellStyle name="Accent2 4 2" xfId="18848" xr:uid="{F23FE6F0-A5D0-4E81-AAE2-2492E446B5F5}"/>
    <cellStyle name="Accent2 4 2 2" xfId="18849" xr:uid="{7313B2EC-1EA4-48E3-9767-20D951B445D9}"/>
    <cellStyle name="Accent2 4 3" xfId="18850" xr:uid="{85284B67-C9FB-4D08-9B67-01CC99B8B200}"/>
    <cellStyle name="Accent2 4 4" xfId="18851" xr:uid="{A3A3B9F6-C2FF-4407-9C19-14D955375D34}"/>
    <cellStyle name="Accent2 4 5" xfId="18852" xr:uid="{40169665-D09A-4487-B7E8-023193F09BB5}"/>
    <cellStyle name="Accent2 4 6" xfId="18853" xr:uid="{EF181BE1-19F6-4D14-9ABB-F125615B7828}"/>
    <cellStyle name="Accent2 4 7" xfId="18854" xr:uid="{A79206FB-4EE2-4BB2-8C66-6BF423B2DBBD}"/>
    <cellStyle name="Accent2 40" xfId="18855" xr:uid="{763A7970-CDD6-4A34-86DB-56DBD06F3885}"/>
    <cellStyle name="Accent2 40 2" xfId="18856" xr:uid="{DD4C178A-F205-4BCA-85D0-26D4BDAE2077}"/>
    <cellStyle name="Accent2 40 2 2" xfId="18857" xr:uid="{8F5FE1A9-24BC-4920-B120-5C3E5A7A853F}"/>
    <cellStyle name="Accent2 40 3" xfId="18858" xr:uid="{7B4CFF89-3094-4DD2-BC76-332B1475967D}"/>
    <cellStyle name="Accent2 40 4" xfId="18859" xr:uid="{AC16E6E5-3917-42A4-8666-3D77C75C6C89}"/>
    <cellStyle name="Accent2 40 5" xfId="18860" xr:uid="{CB3A2448-25E9-47B8-9FC7-3836CD8D40E0}"/>
    <cellStyle name="Accent2 40 6" xfId="18861" xr:uid="{E2C7464A-246D-4425-A37A-01311E47080B}"/>
    <cellStyle name="Accent2 40 7" xfId="18862" xr:uid="{2F0D8847-C01D-4679-9F8E-9CF1535E749C}"/>
    <cellStyle name="Accent2 41" xfId="18863" xr:uid="{A7A1176D-7D91-431C-BE79-827E686F1D04}"/>
    <cellStyle name="Accent2 41 2" xfId="18864" xr:uid="{1DB561AE-BBBF-4480-AFE2-D1ED777C1640}"/>
    <cellStyle name="Accent2 41 2 2" xfId="18865" xr:uid="{1418E808-9DD5-40C1-B23B-A83B0622C270}"/>
    <cellStyle name="Accent2 41 3" xfId="18866" xr:uid="{BD9E002C-6E09-4D1B-8E63-D67376531E1F}"/>
    <cellStyle name="Accent2 41 4" xfId="18867" xr:uid="{2A50D8A6-3C16-465D-9183-CC955F3B53A9}"/>
    <cellStyle name="Accent2 41 5" xfId="18868" xr:uid="{D5792AEA-A273-4518-BC0B-144B6887109F}"/>
    <cellStyle name="Accent2 41 6" xfId="18869" xr:uid="{7207CBB7-318E-4221-9E64-DE97CD461820}"/>
    <cellStyle name="Accent2 41 7" xfId="18870" xr:uid="{D3A64E67-2F25-4E19-BCC3-281A30EA7B31}"/>
    <cellStyle name="Accent2 42" xfId="18871" xr:uid="{1CA49C3E-D8DC-49C5-A08D-0EB3F72231E6}"/>
    <cellStyle name="Accent2 42 2" xfId="18872" xr:uid="{403A3938-7D23-4404-B21C-5A61B35A9A00}"/>
    <cellStyle name="Accent2 42 2 2" xfId="18873" xr:uid="{5D06F072-9B02-455A-82D5-B15AE652E111}"/>
    <cellStyle name="Accent2 42 3" xfId="18874" xr:uid="{3BF5975A-BA22-4B7D-BFDA-73173A1E7B04}"/>
    <cellStyle name="Accent2 42 4" xfId="18875" xr:uid="{726A354F-2675-41A3-9105-635B7ED0EAA2}"/>
    <cellStyle name="Accent2 42 5" xfId="18876" xr:uid="{E9D9ADDB-D520-4D60-9F30-9433881F62C5}"/>
    <cellStyle name="Accent2 42 6" xfId="18877" xr:uid="{0A97FB43-7C39-423E-8530-8BED51BB4920}"/>
    <cellStyle name="Accent2 42 7" xfId="18878" xr:uid="{6AE6C5D0-7047-45E6-8132-021E551A65BD}"/>
    <cellStyle name="Accent2 43" xfId="18879" xr:uid="{FFCD2F14-AD2D-4C33-A3F1-86656D56CD86}"/>
    <cellStyle name="Accent2 43 2" xfId="18880" xr:uid="{C3E2C56F-4708-4A62-9739-77D20615613D}"/>
    <cellStyle name="Accent2 43 2 2" xfId="18881" xr:uid="{1C5E0E66-A310-4144-84C9-DC8CEAD03DB4}"/>
    <cellStyle name="Accent2 43 3" xfId="18882" xr:uid="{8BDD62B1-A253-4C10-8B6B-6151B79A6EBC}"/>
    <cellStyle name="Accent2 43 4" xfId="18883" xr:uid="{11035EEC-DF54-4C8C-A432-A279CF22FA0E}"/>
    <cellStyle name="Accent2 43 5" xfId="18884" xr:uid="{F52620A5-0200-44C8-9DC1-3CB5DB907459}"/>
    <cellStyle name="Accent2 43 6" xfId="18885" xr:uid="{BEDC2C1A-03B3-46E2-A3D2-B8126E1AF12B}"/>
    <cellStyle name="Accent2 43 7" xfId="18886" xr:uid="{F14770BD-928D-4FEE-9239-1D5A459E4670}"/>
    <cellStyle name="Accent2 44" xfId="18887" xr:uid="{D2E1AC59-00A3-42BB-95C2-93B7E52CA0A0}"/>
    <cellStyle name="Accent2 44 2" xfId="18888" xr:uid="{852F6A31-665A-4FFC-A358-CCB0ED73696D}"/>
    <cellStyle name="Accent2 44 2 2" xfId="18889" xr:uid="{B2DD8AE2-97DD-481E-B171-6DB1E20BB51C}"/>
    <cellStyle name="Accent2 44 3" xfId="18890" xr:uid="{E8B5B9C3-5545-4CF6-8AEA-A758B4993E82}"/>
    <cellStyle name="Accent2 44 4" xfId="18891" xr:uid="{701B2FC3-708A-4111-9B77-9B642C03C2B9}"/>
    <cellStyle name="Accent2 44 5" xfId="18892" xr:uid="{B8DCD3EE-67CB-4B19-A104-B6E496BF1A84}"/>
    <cellStyle name="Accent2 44 6" xfId="18893" xr:uid="{7EC5605F-2622-438F-B92D-60C513805672}"/>
    <cellStyle name="Accent2 44 7" xfId="18894" xr:uid="{15B042EB-3F60-41BD-AE82-7A03733A4AD4}"/>
    <cellStyle name="Accent2 45" xfId="18895" xr:uid="{164AFFC2-73F2-4AFB-8E53-8D236EFBE1F6}"/>
    <cellStyle name="Accent2 45 2" xfId="18896" xr:uid="{DD4D4271-BAF3-4A08-96BA-FBC7B63B7D19}"/>
    <cellStyle name="Accent2 45 2 2" xfId="18897" xr:uid="{E946C71B-74D4-4E00-A3BD-F9FCE172D0B6}"/>
    <cellStyle name="Accent2 45 3" xfId="18898" xr:uid="{AB2BFED1-4AF4-406D-8B7D-AF7D7ECC1DD4}"/>
    <cellStyle name="Accent2 45 4" xfId="18899" xr:uid="{EB8ADC76-78F2-4A4D-8321-314472587AE5}"/>
    <cellStyle name="Accent2 45 5" xfId="18900" xr:uid="{CC041DA6-F072-414D-B5DE-A03E05D1F20F}"/>
    <cellStyle name="Accent2 45 6" xfId="18901" xr:uid="{2F8DA242-ECA1-4280-97D8-E80BB92784A2}"/>
    <cellStyle name="Accent2 45 7" xfId="18902" xr:uid="{49678995-4315-4947-93AD-DAA6ED48A492}"/>
    <cellStyle name="Accent2 46" xfId="18903" xr:uid="{3A2F3F48-3A41-4707-9BCF-43717282491E}"/>
    <cellStyle name="Accent2 46 2" xfId="18904" xr:uid="{7BD0E279-229E-486B-9612-6BE459F57AA6}"/>
    <cellStyle name="Accent2 46 2 2" xfId="18905" xr:uid="{48093D6F-F66A-4971-BE62-F622B97DACDB}"/>
    <cellStyle name="Accent2 46 3" xfId="18906" xr:uid="{847D86D5-BC9B-4491-86C4-EADC7EC28617}"/>
    <cellStyle name="Accent2 46 4" xfId="18907" xr:uid="{2A4174A8-C5C1-4CAC-BC0B-D0A1226C64B8}"/>
    <cellStyle name="Accent2 46 5" xfId="18908" xr:uid="{0453A6AB-5AEC-4FD5-AF75-FE074336BDE4}"/>
    <cellStyle name="Accent2 46 6" xfId="18909" xr:uid="{909F9B1C-C577-4501-BFB1-0AF52D65EE7E}"/>
    <cellStyle name="Accent2 46 7" xfId="18910" xr:uid="{BFAFA786-8133-490C-A602-9344F25E9922}"/>
    <cellStyle name="Accent2 47" xfId="18911" xr:uid="{53433D83-BC03-4F66-9D51-72DDE62F9330}"/>
    <cellStyle name="Accent2 47 2" xfId="18912" xr:uid="{5A96F94D-08AC-4FC1-9887-60202AD53390}"/>
    <cellStyle name="Accent2 47 2 2" xfId="18913" xr:uid="{671AE6AD-9C5A-4EBC-AF31-FF2C7BF74971}"/>
    <cellStyle name="Accent2 47 3" xfId="18914" xr:uid="{5EAE5E94-BB77-4E1C-AB14-4346BACBE9E1}"/>
    <cellStyle name="Accent2 47 4" xfId="18915" xr:uid="{5CE3927F-9843-4A1C-A6A1-7DC62618F6C5}"/>
    <cellStyle name="Accent2 47 5" xfId="18916" xr:uid="{9C619335-AD0E-4B49-A964-B69601D865AC}"/>
    <cellStyle name="Accent2 47 6" xfId="18917" xr:uid="{5A1C66FC-06AB-4FD0-BE4D-1557EF712125}"/>
    <cellStyle name="Accent2 47 7" xfId="18918" xr:uid="{C304BBA3-B561-4C5D-BF02-0307A99C9C0A}"/>
    <cellStyle name="Accent2 48" xfId="18919" xr:uid="{DD0EB23D-D632-4985-A0A2-CCBE47345A9C}"/>
    <cellStyle name="Accent2 48 2" xfId="18920" xr:uid="{AF31872D-2A91-4A6F-B49C-68775D90AE3F}"/>
    <cellStyle name="Accent2 48 2 2" xfId="18921" xr:uid="{770FCB01-273A-4F60-9013-E65DD210B502}"/>
    <cellStyle name="Accent2 48 3" xfId="18922" xr:uid="{93243A5E-AF16-4E9A-8E94-4C399C55BE2B}"/>
    <cellStyle name="Accent2 48 4" xfId="18923" xr:uid="{77E47F8B-A6E9-4BF5-903C-F67828B05B4C}"/>
    <cellStyle name="Accent2 48 5" xfId="18924" xr:uid="{C3B155DC-0C7D-4E85-B3EE-EF00B8C6FFA4}"/>
    <cellStyle name="Accent2 48 6" xfId="18925" xr:uid="{6A65502E-B744-4654-935A-9520EDC57D46}"/>
    <cellStyle name="Accent2 48 7" xfId="18926" xr:uid="{841AAD62-0CD2-48EC-ADD4-FE298D59F170}"/>
    <cellStyle name="Accent2 49" xfId="18927" xr:uid="{A58ACC30-209F-42ED-A326-9DA4B164A4D8}"/>
    <cellStyle name="Accent2 49 2" xfId="18928" xr:uid="{D73760C5-695F-4046-B360-5309838F01B2}"/>
    <cellStyle name="Accent2 49 2 2" xfId="18929" xr:uid="{DAFA7433-E29A-4170-9DD3-0DB397A7BFDF}"/>
    <cellStyle name="Accent2 49 3" xfId="18930" xr:uid="{EE07E04B-0701-4662-A1EC-12FF90741441}"/>
    <cellStyle name="Accent2 49 4" xfId="18931" xr:uid="{EF68AD71-C55A-4C57-BC3F-A42B85EF8504}"/>
    <cellStyle name="Accent2 49 5" xfId="18932" xr:uid="{370C1936-7DAD-473D-A0FD-08FAF2575CD5}"/>
    <cellStyle name="Accent2 49 6" xfId="18933" xr:uid="{90DFA60D-DD73-46CF-A4FA-7646119FE491}"/>
    <cellStyle name="Accent2 49 7" xfId="18934" xr:uid="{95337BE9-B7A0-4183-B7BD-3F7393AF95D4}"/>
    <cellStyle name="Accent2 5" xfId="18935" xr:uid="{9E1AB308-8C4D-46D9-A979-D9E8DFC192D1}"/>
    <cellStyle name="Accent2 5 2" xfId="18936" xr:uid="{F01ADB4A-D7CF-4D72-9A8C-71658030DF5A}"/>
    <cellStyle name="Accent2 5 2 2" xfId="18937" xr:uid="{44AD7B31-A80A-4AEA-A5E5-34EE761FC39E}"/>
    <cellStyle name="Accent2 5 3" xfId="18938" xr:uid="{6B73C92F-495A-4068-9033-1A0C7810540C}"/>
    <cellStyle name="Accent2 5 4" xfId="18939" xr:uid="{DB1871C3-50F1-42EE-87B5-2D6D87659D86}"/>
    <cellStyle name="Accent2 5 5" xfId="18940" xr:uid="{1D82C6CA-58F9-44DA-8D78-786C460A511A}"/>
    <cellStyle name="Accent2 5 6" xfId="18941" xr:uid="{A4C76557-1A3E-4EC5-9595-19FA3C9E19BE}"/>
    <cellStyle name="Accent2 5 7" xfId="18942" xr:uid="{386CE963-B034-4455-8106-F8AEB20B0A70}"/>
    <cellStyle name="Accent2 50" xfId="18943" xr:uid="{8AE2C07A-9B71-4E35-8B59-C09C8416FC4A}"/>
    <cellStyle name="Accent2 50 2" xfId="18944" xr:uid="{8A66948D-D25B-4C82-8A0C-132E5F653E0C}"/>
    <cellStyle name="Accent2 50 2 2" xfId="18945" xr:uid="{C0DF89E3-59C6-40D2-9684-ED87B17507A6}"/>
    <cellStyle name="Accent2 50 3" xfId="18946" xr:uid="{1F535039-4397-4851-9ED6-224656938DCB}"/>
    <cellStyle name="Accent2 50 4" xfId="18947" xr:uid="{65FE847E-451F-43BE-B497-91E4D218274F}"/>
    <cellStyle name="Accent2 50 5" xfId="18948" xr:uid="{4E61992F-3CEE-4442-9746-FCEF390E0503}"/>
    <cellStyle name="Accent2 50 6" xfId="18949" xr:uid="{A680C553-5857-47E5-B0D7-000F82630B47}"/>
    <cellStyle name="Accent2 50 7" xfId="18950" xr:uid="{1F30FB97-0ABF-4092-A391-437EB25A6B62}"/>
    <cellStyle name="Accent2 51" xfId="18951" xr:uid="{56B09FDA-0ADA-4B1C-97BF-9BF53B81DEF9}"/>
    <cellStyle name="Accent2 51 2" xfId="18952" xr:uid="{4A09DB57-DC1E-4E1C-8FC6-4CA0C5D13B59}"/>
    <cellStyle name="Accent2 51 2 2" xfId="18953" xr:uid="{093F84B8-54E5-4D9C-95E9-18450262B7BF}"/>
    <cellStyle name="Accent2 51 3" xfId="18954" xr:uid="{EB7BB8D8-5E2E-435A-A76A-62CB096F9B52}"/>
    <cellStyle name="Accent2 51 4" xfId="18955" xr:uid="{703ABC74-0893-4B19-9A62-E0047FB959B9}"/>
    <cellStyle name="Accent2 51 5" xfId="18956" xr:uid="{115E35ED-9047-4A37-B799-2FE79057814B}"/>
    <cellStyle name="Accent2 51 6" xfId="18957" xr:uid="{79A5E502-FF1B-45CF-9D22-15E74878DAFC}"/>
    <cellStyle name="Accent2 51 7" xfId="18958" xr:uid="{B14AB43F-399A-423F-A192-1174A47F9C78}"/>
    <cellStyle name="Accent2 52" xfId="18959" xr:uid="{515B779E-6087-4510-A561-D7B024EB7198}"/>
    <cellStyle name="Accent2 52 2" xfId="18960" xr:uid="{ED20A863-2F1C-4C20-A2E8-0ECCEADCA8FD}"/>
    <cellStyle name="Accent2 52 2 2" xfId="18961" xr:uid="{A43E72D3-82B9-49BD-AB01-2B697ED73964}"/>
    <cellStyle name="Accent2 52 3" xfId="18962" xr:uid="{3E80E5D5-E29C-4D79-94C7-C8E754F20393}"/>
    <cellStyle name="Accent2 52 4" xfId="18963" xr:uid="{B5961316-6CEF-469F-98C5-5F1999C17C6A}"/>
    <cellStyle name="Accent2 52 5" xfId="18964" xr:uid="{551860FA-7F5C-433A-9DE0-B00281997E8C}"/>
    <cellStyle name="Accent2 52 6" xfId="18965" xr:uid="{51A6E2E3-C461-426C-BB64-B802FC265EA0}"/>
    <cellStyle name="Accent2 52 7" xfId="18966" xr:uid="{0E4AE3A2-0887-429B-9A4B-4BCFC51869E2}"/>
    <cellStyle name="Accent2 53" xfId="18967" xr:uid="{F2B77D72-BDC7-4D86-BECB-3665114656E6}"/>
    <cellStyle name="Accent2 53 2" xfId="18968" xr:uid="{65ADC5B7-2E69-418C-B26B-625F8544532A}"/>
    <cellStyle name="Accent2 53 2 2" xfId="18969" xr:uid="{41440523-EE12-4192-8DFD-5E398178181B}"/>
    <cellStyle name="Accent2 53 3" xfId="18970" xr:uid="{41737F59-15A0-4745-ABBB-BB94058DFDE4}"/>
    <cellStyle name="Accent2 53 4" xfId="18971" xr:uid="{696A1273-4B9A-4B52-AB79-4CD50965E864}"/>
    <cellStyle name="Accent2 53 5" xfId="18972" xr:uid="{DE9EA004-5D5E-4502-A018-4DD79D451F1E}"/>
    <cellStyle name="Accent2 53 6" xfId="18973" xr:uid="{E051F2E9-3441-4DAE-85B0-8750935D5B73}"/>
    <cellStyle name="Accent2 53 7" xfId="18974" xr:uid="{6BA6837F-EF26-4F5B-B0F4-8DA67E57EE9E}"/>
    <cellStyle name="Accent2 54" xfId="18975" xr:uid="{11C21291-CCE0-440E-A5AF-0D618D66F642}"/>
    <cellStyle name="Accent2 54 2" xfId="18976" xr:uid="{74CC72BD-4DD0-442E-A7EF-CF1CB40D350A}"/>
    <cellStyle name="Accent2 54 2 2" xfId="18977" xr:uid="{03698C1B-4BCA-4923-B610-03170D0A25FB}"/>
    <cellStyle name="Accent2 54 3" xfId="18978" xr:uid="{5B257E7D-54C6-4BB1-9DFC-F20C610A15BE}"/>
    <cellStyle name="Accent2 54 4" xfId="18979" xr:uid="{E98DE8AF-6E3E-4D3E-8E6A-5F76D7BED958}"/>
    <cellStyle name="Accent2 54 5" xfId="18980" xr:uid="{F805C634-C2BA-41F9-8214-BACA3BC5069A}"/>
    <cellStyle name="Accent2 54 6" xfId="18981" xr:uid="{4FB8286F-F0AA-4EFF-80EC-6C88A538017B}"/>
    <cellStyle name="Accent2 54 7" xfId="18982" xr:uid="{5F3AF383-CA79-44B2-B585-07F0C3577E5B}"/>
    <cellStyle name="Accent2 55" xfId="18983" xr:uid="{CD6DFE97-3205-47A0-AD5E-F97D0C5BE488}"/>
    <cellStyle name="Accent2 55 2" xfId="18984" xr:uid="{7A4AD41B-5965-43F4-9B21-4A98069EFF25}"/>
    <cellStyle name="Accent2 55 3" xfId="18985" xr:uid="{AD7C6423-52CA-45AA-BCB2-5C2AEB462A69}"/>
    <cellStyle name="Accent2 55 4" xfId="18986" xr:uid="{05C22F3F-EE8A-42CB-B389-4B60966902E0}"/>
    <cellStyle name="Accent2 55 5" xfId="18987" xr:uid="{E5F14F92-592D-4D23-94E3-190EBF4620F3}"/>
    <cellStyle name="Accent2 55 6" xfId="18988" xr:uid="{F787C4AA-F8C4-45D1-A5F9-BF2F9F0ED08C}"/>
    <cellStyle name="Accent2 55 7" xfId="18989" xr:uid="{B311E681-9B1F-46A2-9B9D-E83886AADEC8}"/>
    <cellStyle name="Accent2 56" xfId="18990" xr:uid="{74661F05-F562-4683-A725-425A8E37B5B9}"/>
    <cellStyle name="Accent2 56 2" xfId="18991" xr:uid="{45D63D85-0A19-453D-AE7C-D54D4AD40C80}"/>
    <cellStyle name="Accent2 57" xfId="18992" xr:uid="{F1533B81-F442-493C-BB8E-86B0F0ED2EA9}"/>
    <cellStyle name="Accent2 58" xfId="18993" xr:uid="{4F858B2A-D3F0-451E-BF32-2206A09B254B}"/>
    <cellStyle name="Accent2 59" xfId="18994" xr:uid="{BFEFDD86-CFDA-463F-BDAC-012F69262D20}"/>
    <cellStyle name="Accent2 6" xfId="18995" xr:uid="{87F2D891-EAA5-4350-B9AB-EBA3C4A6F1B0}"/>
    <cellStyle name="Accent2 6 2" xfId="18996" xr:uid="{195B3A7A-2681-4490-BD53-572E70B8B4B6}"/>
    <cellStyle name="Accent2 6 2 2" xfId="18997" xr:uid="{4E783B5D-AC37-4A01-9522-63F813B7323C}"/>
    <cellStyle name="Accent2 6 3" xfId="18998" xr:uid="{7324E02F-D5DA-437F-B0B4-71F685D18DAF}"/>
    <cellStyle name="Accent2 6 4" xfId="18999" xr:uid="{FF7A5F04-C5F2-43F9-A42E-BCE47DB929F8}"/>
    <cellStyle name="Accent2 6 5" xfId="19000" xr:uid="{113381E1-BB43-4642-9EA7-C8BA7391846A}"/>
    <cellStyle name="Accent2 6 6" xfId="19001" xr:uid="{420FCD83-1AB8-473A-8524-1AE2B67058DB}"/>
    <cellStyle name="Accent2 6 7" xfId="19002" xr:uid="{261B9DFE-1FDB-4CFF-BDE3-7CE832F362A8}"/>
    <cellStyle name="Accent2 60" xfId="19003" xr:uid="{04DDA6E1-0C85-407C-A7AD-2D4374F2A5D0}"/>
    <cellStyle name="Accent2 61" xfId="19004" xr:uid="{1B4951E3-233D-4A15-AF8B-AC7B65E3508F}"/>
    <cellStyle name="Accent2 62" xfId="19005" xr:uid="{BC80F2F0-31A7-4CC7-A2A9-E1CE2B997D25}"/>
    <cellStyle name="Accent2 62 2" xfId="19006" xr:uid="{6388DCA5-99B1-416B-BF33-8BFFFFB99F97}"/>
    <cellStyle name="Accent2 62 3" xfId="19007" xr:uid="{DD26678D-89E6-4E17-9308-2D4D847CC955}"/>
    <cellStyle name="Accent2 62 4" xfId="19008" xr:uid="{0F176E74-1575-49D9-9558-B16ACAB57BDE}"/>
    <cellStyle name="Accent2 62 5" xfId="19009" xr:uid="{1A810284-D306-46F7-A97E-F45B33F23899}"/>
    <cellStyle name="Accent2 62 6" xfId="19010" xr:uid="{2B030656-E94F-4417-81A8-64C428906BE0}"/>
    <cellStyle name="Accent2 63" xfId="19011" xr:uid="{EFDE5DB6-F026-4804-AA8A-7E8384B4CC54}"/>
    <cellStyle name="Accent2 63 2" xfId="19012" xr:uid="{EE812570-3E3A-4D4C-8BAB-37CB4BD66BD3}"/>
    <cellStyle name="Accent2 63 3" xfId="19013" xr:uid="{0D3A4778-0D0D-4AEA-9C8D-1BABF3C76FED}"/>
    <cellStyle name="Accent2 63 4" xfId="19014" xr:uid="{40EED908-3766-450F-A163-4848C7EE0D5A}"/>
    <cellStyle name="Accent2 63 5" xfId="19015" xr:uid="{A2ADC63A-12AF-4BF8-A142-D909128489B9}"/>
    <cellStyle name="Accent2 63 6" xfId="19016" xr:uid="{4E014900-C93D-4941-9CD2-58D478FDE98A}"/>
    <cellStyle name="Accent2 64" xfId="19017" xr:uid="{9090B5FB-2949-4548-A409-9B19430002D1}"/>
    <cellStyle name="Accent2 65" xfId="19018" xr:uid="{108D0E30-9F1B-4E5B-B7F9-2D88B0C8A3C9}"/>
    <cellStyle name="Accent2 66" xfId="19019" xr:uid="{1F13254A-046F-4352-AD40-6B46C4E306A7}"/>
    <cellStyle name="Accent2 67" xfId="19020" xr:uid="{E0BF7C29-CF5D-49A2-A295-278272EF010C}"/>
    <cellStyle name="Accent2 68" xfId="19021" xr:uid="{3A5F5A9F-1897-4886-B139-FBF6E068C1CE}"/>
    <cellStyle name="Accent2 69" xfId="19022" xr:uid="{45E44F07-F5F9-458E-B3E1-6508D676EDED}"/>
    <cellStyle name="Accent2 7" xfId="19023" xr:uid="{0A725889-C4EF-4E69-B95F-99A226B12620}"/>
    <cellStyle name="Accent2 7 2" xfId="19024" xr:uid="{F963A998-3415-44EB-93B7-78958110BAFC}"/>
    <cellStyle name="Accent2 7 2 2" xfId="19025" xr:uid="{6F65AFAE-5547-4E59-A064-6B421DEADCED}"/>
    <cellStyle name="Accent2 7 3" xfId="19026" xr:uid="{EBF0DE01-9EF2-4DBB-9CEA-79175AAD40F0}"/>
    <cellStyle name="Accent2 7 4" xfId="19027" xr:uid="{FE63E632-E662-4A89-9A53-7D9747E66EE6}"/>
    <cellStyle name="Accent2 7 5" xfId="19028" xr:uid="{C1DD0237-B8A2-4D3D-9B77-9552175840C9}"/>
    <cellStyle name="Accent2 7 6" xfId="19029" xr:uid="{473AE82C-3A76-423B-89FA-91292D31BEDC}"/>
    <cellStyle name="Accent2 7 7" xfId="19030" xr:uid="{FE25DC7F-CD9D-4CF1-82A8-6E353E3B73BB}"/>
    <cellStyle name="Accent2 70" xfId="19031" xr:uid="{7F03B13F-6101-4943-8C01-EDF4D16EA618}"/>
    <cellStyle name="Accent2 71" xfId="19032" xr:uid="{8C3CAB55-131B-49C2-A765-1DE719195E94}"/>
    <cellStyle name="Accent2 72" xfId="19033" xr:uid="{45A11FCE-E300-4634-9905-9EA2E2B1ED26}"/>
    <cellStyle name="Accent2 73" xfId="19034" xr:uid="{B5F732E9-ECAF-49B7-A261-4BF1688E512C}"/>
    <cellStyle name="Accent2 8" xfId="19035" xr:uid="{461EC45F-81AF-47A3-8079-D63D477B3069}"/>
    <cellStyle name="Accent2 8 2" xfId="19036" xr:uid="{B02838FF-0CEF-4EBA-9C50-7C4958E8CEDA}"/>
    <cellStyle name="Accent2 8 2 2" xfId="19037" xr:uid="{6F742D15-C17F-4130-8E9C-7E721403AE25}"/>
    <cellStyle name="Accent2 8 3" xfId="19038" xr:uid="{1E68F24D-CCC7-462D-90E5-A9FC6639367E}"/>
    <cellStyle name="Accent2 8 4" xfId="19039" xr:uid="{6DF71B03-111E-40CB-8604-FDE2BC7C8D28}"/>
    <cellStyle name="Accent2 8 5" xfId="19040" xr:uid="{005444B6-4E8F-42B8-8270-F60455082EEF}"/>
    <cellStyle name="Accent2 8 6" xfId="19041" xr:uid="{C0A86535-2102-402D-A22C-B2D9EE9DB5B7}"/>
    <cellStyle name="Accent2 8 7" xfId="19042" xr:uid="{FA7F1A50-09B5-4904-A84D-EE61B7D04D41}"/>
    <cellStyle name="Accent2 9" xfId="19043" xr:uid="{6B23CFE0-5848-4808-BDE0-1DE90454E2B2}"/>
    <cellStyle name="Accent2 9 2" xfId="19044" xr:uid="{AC1BE402-649D-463B-A56B-93D0B7343E71}"/>
    <cellStyle name="Accent2 9 2 2" xfId="19045" xr:uid="{A0384BF1-BDD2-4BB3-947D-362729CD83C8}"/>
    <cellStyle name="Accent2 9 3" xfId="19046" xr:uid="{79395931-9067-4183-9101-13CA0C67259A}"/>
    <cellStyle name="Accent2 9 4" xfId="19047" xr:uid="{864C8DF2-B243-4D14-B8F2-9EF7991DFA56}"/>
    <cellStyle name="Accent2 9 5" xfId="19048" xr:uid="{87A540F6-A5B2-4AD0-AAB9-4D35ED1088BF}"/>
    <cellStyle name="Accent2 9 6" xfId="19049" xr:uid="{7ED8306E-6330-4DCD-BDA4-EAA47929305A}"/>
    <cellStyle name="Accent2 9 7" xfId="19050" xr:uid="{A836ACF8-EEFB-472F-B961-3521BD1682D7}"/>
    <cellStyle name="Accent3" xfId="35" builtinId="37" customBuiltin="1"/>
    <cellStyle name="Accent3 - 20%" xfId="19051" xr:uid="{5D9BA725-1987-428E-933C-6C52D58A3A5D}"/>
    <cellStyle name="Accent3 - 40%" xfId="19052" xr:uid="{74AE046A-2399-4379-82DF-45AE26334D52}"/>
    <cellStyle name="Accent3 - 60%" xfId="19053" xr:uid="{529E338E-5F75-46E3-8C06-7ACA7EB95AA1}"/>
    <cellStyle name="Accent3 10" xfId="19054" xr:uid="{D4C58DC9-4FBD-496B-A3E3-D9A2CD2D545F}"/>
    <cellStyle name="Accent3 10 2" xfId="19055" xr:uid="{99B84C93-FE44-40BD-AA38-BF89782EDA25}"/>
    <cellStyle name="Accent3 10 2 2" xfId="19056" xr:uid="{DD5F8B0F-C5A1-4F10-93BB-53F4E59743F4}"/>
    <cellStyle name="Accent3 10 3" xfId="19057" xr:uid="{14DAC28A-F7F5-457C-B518-6B5BABAF9CF9}"/>
    <cellStyle name="Accent3 10 4" xfId="19058" xr:uid="{074CC1DC-E9C4-4CC0-88BA-5FA945115ACB}"/>
    <cellStyle name="Accent3 10 5" xfId="19059" xr:uid="{0B7D3567-C0C8-4840-92B7-5D21E3043AA7}"/>
    <cellStyle name="Accent3 10 6" xfId="19060" xr:uid="{308FDC1A-8971-4B5D-9D8E-EB51B666826D}"/>
    <cellStyle name="Accent3 10 7" xfId="19061" xr:uid="{5E21AF30-08E1-499C-A81E-8E50E9BE863E}"/>
    <cellStyle name="Accent3 11" xfId="19062" xr:uid="{82D9BD58-B4A0-49FF-B2B1-368C94D62C22}"/>
    <cellStyle name="Accent3 11 2" xfId="19063" xr:uid="{9A6996F1-5E03-4BC5-B139-9B2F9091E821}"/>
    <cellStyle name="Accent3 11 2 2" xfId="19064" xr:uid="{4CAE1B6B-D514-4314-B638-83CB2EA9C691}"/>
    <cellStyle name="Accent3 11 3" xfId="19065" xr:uid="{95EEE279-7552-492F-AA51-8C55824A2571}"/>
    <cellStyle name="Accent3 11 4" xfId="19066" xr:uid="{5DBBDD4E-EFC5-4FCB-AC76-B8C7111E9DA4}"/>
    <cellStyle name="Accent3 11 5" xfId="19067" xr:uid="{C810171C-387E-4596-89F4-2984D9A8BFB2}"/>
    <cellStyle name="Accent3 11 6" xfId="19068" xr:uid="{3F9F7762-D0DD-4635-BFE7-A4900C40BFAC}"/>
    <cellStyle name="Accent3 11 7" xfId="19069" xr:uid="{48D30782-B191-46CA-90B3-2CC6268DF452}"/>
    <cellStyle name="Accent3 12" xfId="19070" xr:uid="{A17529CE-1DA4-45D7-8C42-F3D7DB092362}"/>
    <cellStyle name="Accent3 12 2" xfId="19071" xr:uid="{8741BFA7-4134-4B27-9232-F7DEABF60605}"/>
    <cellStyle name="Accent3 12 2 2" xfId="19072" xr:uid="{9980A310-4B65-47A0-A5D5-28648664789C}"/>
    <cellStyle name="Accent3 12 3" xfId="19073" xr:uid="{1DC0597A-C772-4FBD-912A-88CA0474CB42}"/>
    <cellStyle name="Accent3 12 4" xfId="19074" xr:uid="{679A65BC-9B64-4156-BB8E-BDB529B38DD1}"/>
    <cellStyle name="Accent3 12 5" xfId="19075" xr:uid="{FB4E0125-1BCA-4530-94E4-C413C86A41B5}"/>
    <cellStyle name="Accent3 12 6" xfId="19076" xr:uid="{6675E024-E68A-4E94-8916-2D09FB2C120E}"/>
    <cellStyle name="Accent3 12 7" xfId="19077" xr:uid="{897E6F2A-E726-48E6-B95F-7B54CC791DDA}"/>
    <cellStyle name="Accent3 13" xfId="19078" xr:uid="{9E22B8FE-CCA2-43D1-B613-572625B166C0}"/>
    <cellStyle name="Accent3 13 2" xfId="19079" xr:uid="{6B574D69-07B4-46E7-B21F-4FC62A2227FD}"/>
    <cellStyle name="Accent3 13 2 2" xfId="19080" xr:uid="{0839603F-3065-4FF3-B2C9-E4FCA8312804}"/>
    <cellStyle name="Accent3 13 3" xfId="19081" xr:uid="{77884C66-7E92-433D-B7F1-96A35820E6F6}"/>
    <cellStyle name="Accent3 13 4" xfId="19082" xr:uid="{35F136FC-DE42-45C4-BCA5-F5FE2D074D80}"/>
    <cellStyle name="Accent3 13 5" xfId="19083" xr:uid="{A4D82100-66E1-4589-889A-B121DBA8C71D}"/>
    <cellStyle name="Accent3 13 6" xfId="19084" xr:uid="{CA684DB9-191F-4436-B51E-1F22C5286497}"/>
    <cellStyle name="Accent3 13 7" xfId="19085" xr:uid="{A53AD8FE-4EF4-4EBC-9EB3-573A4A3C97DD}"/>
    <cellStyle name="Accent3 14" xfId="19086" xr:uid="{373D1976-1987-4981-BDEB-4A58508A02A2}"/>
    <cellStyle name="Accent3 14 2" xfId="19087" xr:uid="{DA74ADB4-7638-49D6-85E9-445EDC144DBA}"/>
    <cellStyle name="Accent3 14 2 2" xfId="19088" xr:uid="{7B1DD9D4-A5F9-43A1-A690-9CE2AC2762BA}"/>
    <cellStyle name="Accent3 14 3" xfId="19089" xr:uid="{DAC77FC6-F41A-4641-808E-CE15E3331A38}"/>
    <cellStyle name="Accent3 14 4" xfId="19090" xr:uid="{236BF9B0-4A1C-41ED-B42D-0CCBA2CD7145}"/>
    <cellStyle name="Accent3 14 5" xfId="19091" xr:uid="{99304BBD-0427-4868-A47E-3D57833ACBD7}"/>
    <cellStyle name="Accent3 14 6" xfId="19092" xr:uid="{387F7633-8A62-4E1C-B3E8-C53DB4384421}"/>
    <cellStyle name="Accent3 14 7" xfId="19093" xr:uid="{B9D27B4A-0517-4845-8E28-50C7C429D627}"/>
    <cellStyle name="Accent3 15" xfId="19094" xr:uid="{EA6B8DDF-E03C-4958-997C-04663D12883E}"/>
    <cellStyle name="Accent3 15 2" xfId="19095" xr:uid="{64E7B626-F2F1-485C-915D-4C8B531F6619}"/>
    <cellStyle name="Accent3 15 2 2" xfId="19096" xr:uid="{0934183D-E24A-4CF6-B7D4-B61ADDE0DB3C}"/>
    <cellStyle name="Accent3 15 3" xfId="19097" xr:uid="{E3547B6A-900E-4929-9A73-31B2634DA594}"/>
    <cellStyle name="Accent3 15 4" xfId="19098" xr:uid="{AC50C7E5-3FC9-4AE0-8583-B5E465A2AECE}"/>
    <cellStyle name="Accent3 15 5" xfId="19099" xr:uid="{F0CFE939-8C88-4F70-ADF0-B93F64626C05}"/>
    <cellStyle name="Accent3 15 6" xfId="19100" xr:uid="{0D41A6AB-F96B-46C0-9839-7A1BA01E6654}"/>
    <cellStyle name="Accent3 15 7" xfId="19101" xr:uid="{8A136EA8-489B-4FAA-9E67-1B0066B9FF9E}"/>
    <cellStyle name="Accent3 16" xfId="19102" xr:uid="{49518A43-7A46-4DE8-8198-75A989A72FE1}"/>
    <cellStyle name="Accent3 16 2" xfId="19103" xr:uid="{2C8428BC-1CD8-4661-8810-44EA49343838}"/>
    <cellStyle name="Accent3 16 2 2" xfId="19104" xr:uid="{D2D9993B-2E25-4548-B858-286BB9EAD11F}"/>
    <cellStyle name="Accent3 16 3" xfId="19105" xr:uid="{C6C52902-F8AA-4A99-A6DC-AF46A409BD68}"/>
    <cellStyle name="Accent3 16 4" xfId="19106" xr:uid="{F2717D21-7E9A-47FE-8EDE-4424ACFAE484}"/>
    <cellStyle name="Accent3 16 5" xfId="19107" xr:uid="{B1DE02E1-AEF0-4601-B56D-E55AD5289371}"/>
    <cellStyle name="Accent3 16 6" xfId="19108" xr:uid="{34FD0970-38E7-4455-9ADD-7A61ECA4A745}"/>
    <cellStyle name="Accent3 16 7" xfId="19109" xr:uid="{7A148CBF-F009-4D44-B007-38FE983268D4}"/>
    <cellStyle name="Accent3 17" xfId="19110" xr:uid="{E6B5C668-FA96-45F0-9C00-E480424401AC}"/>
    <cellStyle name="Accent3 17 2" xfId="19111" xr:uid="{806398F4-0017-49C6-B112-03AE55874601}"/>
    <cellStyle name="Accent3 17 2 2" xfId="19112" xr:uid="{30B9EE5A-91B6-48AE-9C2E-38D2644822FF}"/>
    <cellStyle name="Accent3 17 3" xfId="19113" xr:uid="{7BBA77BB-585D-444B-8C3F-F3E94D190AF8}"/>
    <cellStyle name="Accent3 17 4" xfId="19114" xr:uid="{50F7E54B-227D-4102-A958-088D81183BE8}"/>
    <cellStyle name="Accent3 17 5" xfId="19115" xr:uid="{11EC94C7-5392-4A6A-8606-01C647471BAA}"/>
    <cellStyle name="Accent3 17 6" xfId="19116" xr:uid="{8538C73B-AA80-4DF6-A477-D769A42056C4}"/>
    <cellStyle name="Accent3 17 7" xfId="19117" xr:uid="{D53BE771-4430-4A43-B6C0-A1CB14F3F995}"/>
    <cellStyle name="Accent3 18" xfId="19118" xr:uid="{9BF252DB-8432-4A8E-B792-47B778C9AF17}"/>
    <cellStyle name="Accent3 18 2" xfId="19119" xr:uid="{BC78C9B2-43B6-4135-9C08-A682E2C92F94}"/>
    <cellStyle name="Accent3 18 2 2" xfId="19120" xr:uid="{68A4FD9A-8460-4191-BC8F-BA679E305A82}"/>
    <cellStyle name="Accent3 18 3" xfId="19121" xr:uid="{054412FE-5F4C-4543-B98A-DADF2721A256}"/>
    <cellStyle name="Accent3 18 4" xfId="19122" xr:uid="{E1B768F3-F4CB-4F0A-B7FD-7FEFE5EA30A6}"/>
    <cellStyle name="Accent3 18 5" xfId="19123" xr:uid="{E6CDF4B2-0552-4551-AD53-6B479285CB58}"/>
    <cellStyle name="Accent3 18 6" xfId="19124" xr:uid="{A202A9AE-37A3-414D-AF5E-4223F093F682}"/>
    <cellStyle name="Accent3 18 7" xfId="19125" xr:uid="{16327293-7100-4297-81FC-4CBCD5E45953}"/>
    <cellStyle name="Accent3 19" xfId="19126" xr:uid="{7DA6CB5B-AE4F-49EB-B961-8A18319F4C33}"/>
    <cellStyle name="Accent3 19 2" xfId="19127" xr:uid="{9F464C03-5CEB-4480-998B-E300CD7ED80B}"/>
    <cellStyle name="Accent3 19 2 2" xfId="19128" xr:uid="{2C727EAA-08D7-427C-B3ED-C63F430E1B6C}"/>
    <cellStyle name="Accent3 19 3" xfId="19129" xr:uid="{A5A2F4CE-DC83-4CF3-9203-B661DEE07152}"/>
    <cellStyle name="Accent3 19 4" xfId="19130" xr:uid="{BD87F53A-F7A3-42AB-8C47-9833DE6D8A92}"/>
    <cellStyle name="Accent3 19 5" xfId="19131" xr:uid="{5816A251-3148-429B-9171-B6F3D96894E4}"/>
    <cellStyle name="Accent3 19 6" xfId="19132" xr:uid="{833C881F-3C07-4550-AC25-3D09CFBE42DD}"/>
    <cellStyle name="Accent3 19 7" xfId="19133" xr:uid="{B4F92089-5BC1-450F-AB08-0909B38D5B97}"/>
    <cellStyle name="Accent3 2" xfId="19134" xr:uid="{54491888-6B77-4D4A-A393-9FD5A90EDF80}"/>
    <cellStyle name="Accent3 2 10" xfId="32983" xr:uid="{FC7CF563-47EB-4216-8D99-DF8247607FF8}"/>
    <cellStyle name="Accent3 2 2" xfId="19135" xr:uid="{02A4A7B6-72D3-4102-9CC0-8D1D9318216C}"/>
    <cellStyle name="Accent3 2 2 2" xfId="19136" xr:uid="{C821397D-3C76-4BA4-A1F8-BA5AACD9BC98}"/>
    <cellStyle name="Accent3 2 3" xfId="19137" xr:uid="{11C9FFB3-9501-40AF-AA39-5C152F491E51}"/>
    <cellStyle name="Accent3 2 4" xfId="19138" xr:uid="{2CA1F914-F88B-4ACB-BEB2-860C2AFC55F9}"/>
    <cellStyle name="Accent3 2 5" xfId="19139" xr:uid="{0E64A083-6300-4C32-AB90-890D17B27722}"/>
    <cellStyle name="Accent3 2 6" xfId="19140" xr:uid="{89619030-08AA-490E-B54D-2886CFEECD4B}"/>
    <cellStyle name="Accent3 2 7" xfId="19141" xr:uid="{D5BAB26B-C820-4269-A521-868EEB81DCE8}"/>
    <cellStyle name="Accent3 2 8" xfId="19142" xr:uid="{989A57A0-22E2-4E03-97E5-0191CEEC030A}"/>
    <cellStyle name="Accent3 2 9" xfId="32637" xr:uid="{99C0B451-769F-4FEE-906F-90196976466D}"/>
    <cellStyle name="Accent3 20" xfId="19143" xr:uid="{B1115656-20AE-4A86-8A83-96250E068920}"/>
    <cellStyle name="Accent3 20 2" xfId="19144" xr:uid="{F6D0A478-3033-4529-85DA-18CD0FF41FA6}"/>
    <cellStyle name="Accent3 20 2 2" xfId="19145" xr:uid="{CFDC63AE-00EC-484B-BB78-C2B30C73B157}"/>
    <cellStyle name="Accent3 20 3" xfId="19146" xr:uid="{1C485436-6906-481F-9AE3-310A21AF6B09}"/>
    <cellStyle name="Accent3 20 4" xfId="19147" xr:uid="{5E2D2C12-A141-4A8A-91BB-1C0CDB2EA457}"/>
    <cellStyle name="Accent3 20 5" xfId="19148" xr:uid="{343CA7EE-9906-47B2-9C08-739E07B3A316}"/>
    <cellStyle name="Accent3 20 6" xfId="19149" xr:uid="{6EC91AD2-B199-4294-A894-CA9266DAAA8D}"/>
    <cellStyle name="Accent3 20 7" xfId="19150" xr:uid="{ABA3369D-8E54-4BC5-A54B-1272F406EA6E}"/>
    <cellStyle name="Accent3 21" xfId="19151" xr:uid="{A1982FCC-7931-475C-88C1-72C6E12F6B08}"/>
    <cellStyle name="Accent3 21 2" xfId="19152" xr:uid="{F1C7863D-16FF-4269-957B-7D18AE8BD6F7}"/>
    <cellStyle name="Accent3 21 2 2" xfId="19153" xr:uid="{78FB1C8A-161C-4411-9413-5A617D8D20C0}"/>
    <cellStyle name="Accent3 21 3" xfId="19154" xr:uid="{B57A6B79-1E6E-40F0-82F7-CD1749EEAC82}"/>
    <cellStyle name="Accent3 21 4" xfId="19155" xr:uid="{A40F424A-C1B4-4867-9AC0-DC5F151C8B38}"/>
    <cellStyle name="Accent3 21 5" xfId="19156" xr:uid="{78ADB9EC-AE8F-479C-B5F8-694C17E821D3}"/>
    <cellStyle name="Accent3 21 6" xfId="19157" xr:uid="{36D19990-643D-4B0D-9102-FBDDC5521E6E}"/>
    <cellStyle name="Accent3 21 7" xfId="19158" xr:uid="{8F4556FD-1800-4DF5-B628-947E3AC0CDE1}"/>
    <cellStyle name="Accent3 22" xfId="19159" xr:uid="{28461559-DD89-445A-B198-3778E1BC9018}"/>
    <cellStyle name="Accent3 22 2" xfId="19160" xr:uid="{ABEE2250-27DD-4EBD-BA04-5F11D78F9F24}"/>
    <cellStyle name="Accent3 22 2 2" xfId="19161" xr:uid="{EE40F96E-2363-4DDC-9E08-D7A896FD6442}"/>
    <cellStyle name="Accent3 22 3" xfId="19162" xr:uid="{30E58824-B853-4011-A0A6-54C59465A5AB}"/>
    <cellStyle name="Accent3 22 4" xfId="19163" xr:uid="{56C4548E-453B-44CC-8CF7-BE81D7DDEBC1}"/>
    <cellStyle name="Accent3 22 5" xfId="19164" xr:uid="{64D6FFF1-46C2-44B7-A759-F92131236B53}"/>
    <cellStyle name="Accent3 22 6" xfId="19165" xr:uid="{B8F21A78-F54B-4CA1-AC8E-01C55260B3B8}"/>
    <cellStyle name="Accent3 22 7" xfId="19166" xr:uid="{3C0802D6-EBC9-40C7-B5E7-95295D21B104}"/>
    <cellStyle name="Accent3 23" xfId="19167" xr:uid="{77A4DD26-2A37-45BD-964F-873D12D6F0F3}"/>
    <cellStyle name="Accent3 23 2" xfId="19168" xr:uid="{1CADD1CF-4EDF-44CC-AE64-6BAC97112821}"/>
    <cellStyle name="Accent3 23 2 2" xfId="19169" xr:uid="{6877ECBF-FC70-468B-93A8-69B64F3EA397}"/>
    <cellStyle name="Accent3 23 3" xfId="19170" xr:uid="{0F6E8BB9-3F7E-47B3-A0CD-199F9AF56768}"/>
    <cellStyle name="Accent3 23 4" xfId="19171" xr:uid="{ED1B3D21-F1D7-4D46-94ED-BBAFE8A9DDA6}"/>
    <cellStyle name="Accent3 23 5" xfId="19172" xr:uid="{6F4CD776-36A5-4888-90AC-B1A05990AC93}"/>
    <cellStyle name="Accent3 23 6" xfId="19173" xr:uid="{11E65DCF-5204-4442-B49E-5834331D2591}"/>
    <cellStyle name="Accent3 23 7" xfId="19174" xr:uid="{3BDE2617-8F76-4620-B6DF-B9421351D3F6}"/>
    <cellStyle name="Accent3 24" xfId="19175" xr:uid="{E4E57831-033D-417A-89D2-0797D2E9ED39}"/>
    <cellStyle name="Accent3 24 2" xfId="19176" xr:uid="{AA6FCD3F-F41E-4516-8DCF-A516AB1753C7}"/>
    <cellStyle name="Accent3 24 2 2" xfId="19177" xr:uid="{4FBE5254-7F8A-471F-951E-A8EA0A6E1232}"/>
    <cellStyle name="Accent3 24 3" xfId="19178" xr:uid="{F2D3F1B3-D7E2-4A98-B718-642A5EDE6B15}"/>
    <cellStyle name="Accent3 24 4" xfId="19179" xr:uid="{DFF0412C-DD59-4471-A4D8-E68BF31E47BE}"/>
    <cellStyle name="Accent3 24 5" xfId="19180" xr:uid="{0A8D10C0-3DD2-4B56-B00F-8C640850DA49}"/>
    <cellStyle name="Accent3 24 6" xfId="19181" xr:uid="{18350BD5-3059-4C35-9538-D0BC0183C770}"/>
    <cellStyle name="Accent3 24 7" xfId="19182" xr:uid="{B9F8B80F-7DC0-421C-AFFE-093CBFACA5EC}"/>
    <cellStyle name="Accent3 25" xfId="19183" xr:uid="{BC7A4873-8E3D-4929-875B-7410399EA69C}"/>
    <cellStyle name="Accent3 25 2" xfId="19184" xr:uid="{022B9DDB-6866-4DA9-8940-C9CA053FB07C}"/>
    <cellStyle name="Accent3 25 2 2" xfId="19185" xr:uid="{E7D8F040-9358-42B1-904D-DCD4EF2A40EB}"/>
    <cellStyle name="Accent3 25 3" xfId="19186" xr:uid="{F78F9631-20BA-4EA5-8D65-A68E053F2D9A}"/>
    <cellStyle name="Accent3 25 4" xfId="19187" xr:uid="{21543565-9281-4DD9-B20B-76FC76BC702F}"/>
    <cellStyle name="Accent3 25 5" xfId="19188" xr:uid="{C1C57D54-878B-43BC-8253-F22FCAC91115}"/>
    <cellStyle name="Accent3 25 6" xfId="19189" xr:uid="{BBD7AF6B-5056-4E83-8DA6-F626F1BB2B6E}"/>
    <cellStyle name="Accent3 25 7" xfId="19190" xr:uid="{FECBC808-562A-495B-BEF4-C70225DB91FA}"/>
    <cellStyle name="Accent3 26" xfId="19191" xr:uid="{B9CD8BD3-649C-4FC5-85D8-EBCF36F70582}"/>
    <cellStyle name="Accent3 26 2" xfId="19192" xr:uid="{BACA7900-D40C-49AB-B5C8-99FFC3467730}"/>
    <cellStyle name="Accent3 26 2 2" xfId="19193" xr:uid="{5ABA4DF1-534B-4A7B-8373-2D000E628E6D}"/>
    <cellStyle name="Accent3 26 3" xfId="19194" xr:uid="{6262D9F4-0B6B-4E66-A488-E028E08E37FC}"/>
    <cellStyle name="Accent3 26 4" xfId="19195" xr:uid="{38D55AD9-B4A5-4DB7-8B09-61EFACC6CE7C}"/>
    <cellStyle name="Accent3 26 5" xfId="19196" xr:uid="{CA4C8736-F02F-497E-89B5-DB17CEDE84F5}"/>
    <cellStyle name="Accent3 26 6" xfId="19197" xr:uid="{5A40537E-DFB7-4E6E-A0C9-0AB307801000}"/>
    <cellStyle name="Accent3 26 7" xfId="19198" xr:uid="{8564530E-9E35-4058-9CAC-1102E63BA92F}"/>
    <cellStyle name="Accent3 27" xfId="19199" xr:uid="{619810C5-A10E-4C04-AF66-1525D7504FFC}"/>
    <cellStyle name="Accent3 27 2" xfId="19200" xr:uid="{57490548-2C84-45E3-9D09-AFB717CE97A0}"/>
    <cellStyle name="Accent3 27 2 2" xfId="19201" xr:uid="{046ECF82-A46B-4780-A934-DB039F678CE5}"/>
    <cellStyle name="Accent3 27 3" xfId="19202" xr:uid="{F27DC69E-C18E-410B-82AF-23B838535B4F}"/>
    <cellStyle name="Accent3 27 4" xfId="19203" xr:uid="{E32AED8A-2B33-4060-965C-948547E50988}"/>
    <cellStyle name="Accent3 27 5" xfId="19204" xr:uid="{6A71836A-7FD1-4DD4-8CA6-4FEF2D7ADC29}"/>
    <cellStyle name="Accent3 27 6" xfId="19205" xr:uid="{2491D907-8A55-4BCA-9845-B1BF76B7BE6B}"/>
    <cellStyle name="Accent3 27 7" xfId="19206" xr:uid="{0A1D6C80-1EA3-4084-890F-EDFD232CE324}"/>
    <cellStyle name="Accent3 28" xfId="19207" xr:uid="{C7C51425-7A2E-43FB-AE50-6DAAF9C2141A}"/>
    <cellStyle name="Accent3 28 2" xfId="19208" xr:uid="{BECF1625-FE95-495B-82FD-C22467D66C34}"/>
    <cellStyle name="Accent3 28 2 2" xfId="19209" xr:uid="{A51F25D4-7AA4-44EB-9691-700C1AD6C35E}"/>
    <cellStyle name="Accent3 28 3" xfId="19210" xr:uid="{CEAD4467-1EA8-4F68-80B2-11E2573AC806}"/>
    <cellStyle name="Accent3 28 4" xfId="19211" xr:uid="{76995324-62AD-425C-A416-599CF2B8B302}"/>
    <cellStyle name="Accent3 28 5" xfId="19212" xr:uid="{C0097534-6921-4BB8-BBF8-9B9D625573FA}"/>
    <cellStyle name="Accent3 28 6" xfId="19213" xr:uid="{9D2793B4-4732-4005-ACFB-28CBD1AF9208}"/>
    <cellStyle name="Accent3 28 7" xfId="19214" xr:uid="{575F2669-B507-45F9-BEE7-828E44540B64}"/>
    <cellStyle name="Accent3 29" xfId="19215" xr:uid="{3B229555-5CCC-42FC-9611-628ACFC5158E}"/>
    <cellStyle name="Accent3 29 2" xfId="19216" xr:uid="{B287E0D6-A3B9-4BFD-B109-C45404CFCDA5}"/>
    <cellStyle name="Accent3 29 2 2" xfId="19217" xr:uid="{2B1133C9-8A56-4215-9225-31D043833C41}"/>
    <cellStyle name="Accent3 29 3" xfId="19218" xr:uid="{79052C84-5139-4FB7-B830-1665146035D0}"/>
    <cellStyle name="Accent3 29 4" xfId="19219" xr:uid="{72AA12F2-26AB-49F9-9382-D17E81F4C20F}"/>
    <cellStyle name="Accent3 29 5" xfId="19220" xr:uid="{5B1E302E-A5C5-499E-91BD-B1BF695CC96A}"/>
    <cellStyle name="Accent3 29 6" xfId="19221" xr:uid="{F13EA6DB-9ED2-4B9D-8D38-C4570CA5CD11}"/>
    <cellStyle name="Accent3 29 7" xfId="19222" xr:uid="{0402BD36-4297-497E-AD79-A9BE75FD4778}"/>
    <cellStyle name="Accent3 3" xfId="19223" xr:uid="{D16C487C-6BB7-4433-BB34-CFC55A3ED538}"/>
    <cellStyle name="Accent3 3 2" xfId="19224" xr:uid="{99068BFB-FC61-4291-9DFB-0582014A1BBB}"/>
    <cellStyle name="Accent3 3 2 2" xfId="19225" xr:uid="{B7C1CF24-9494-4A51-847C-CB1D7E32D213}"/>
    <cellStyle name="Accent3 3 3" xfId="19226" xr:uid="{8790FA11-E706-4D06-ABA8-2C129AAA03FF}"/>
    <cellStyle name="Accent3 3 4" xfId="19227" xr:uid="{D3B7C43F-9A07-482F-B1A2-80FF67A2D88D}"/>
    <cellStyle name="Accent3 3 5" xfId="19228" xr:uid="{8135D5CA-CEAA-42FB-BAC3-2F32AF309C08}"/>
    <cellStyle name="Accent3 3 6" xfId="19229" xr:uid="{15A9DA42-AD9B-463C-9B55-3B997969A37A}"/>
    <cellStyle name="Accent3 3 7" xfId="19230" xr:uid="{EB077434-516F-4270-8506-806602E06E2C}"/>
    <cellStyle name="Accent3 3 8" xfId="32984" xr:uid="{1C9EC035-1983-4A8F-937F-9D8780E3C5D6}"/>
    <cellStyle name="Accent3 30" xfId="19231" xr:uid="{083C1733-2869-4207-AB2C-F4501DF9EEA4}"/>
    <cellStyle name="Accent3 30 2" xfId="19232" xr:uid="{2D04D8DD-0A4E-4E4B-B299-639E5B0D9973}"/>
    <cellStyle name="Accent3 30 2 2" xfId="19233" xr:uid="{776851B5-8C66-431A-859A-D2CBE356D5CF}"/>
    <cellStyle name="Accent3 30 3" xfId="19234" xr:uid="{7F426D47-B024-4D52-A945-AA1F09DC08F9}"/>
    <cellStyle name="Accent3 30 4" xfId="19235" xr:uid="{51E6F623-D7D0-4418-92A7-2DACE5DC1049}"/>
    <cellStyle name="Accent3 30 5" xfId="19236" xr:uid="{176ABBEA-A307-4E8E-ACA2-FFFE76506A3D}"/>
    <cellStyle name="Accent3 30 6" xfId="19237" xr:uid="{BF0A579B-20CD-4BD9-9747-10800321964D}"/>
    <cellStyle name="Accent3 30 7" xfId="19238" xr:uid="{3AA04084-39DF-4130-8803-6EB2FE9E14FD}"/>
    <cellStyle name="Accent3 31" xfId="19239" xr:uid="{0A18FAFF-6EBE-4D2E-965A-32FBAE8C58B7}"/>
    <cellStyle name="Accent3 31 2" xfId="19240" xr:uid="{556D2464-32C8-4751-94FF-7DA31D81FC94}"/>
    <cellStyle name="Accent3 31 2 2" xfId="19241" xr:uid="{0025C926-F1DB-4160-AC25-794F8B713DD8}"/>
    <cellStyle name="Accent3 31 3" xfId="19242" xr:uid="{EEEBA316-FC2D-4CAE-B7F8-EA985F322857}"/>
    <cellStyle name="Accent3 31 4" xfId="19243" xr:uid="{35FC2390-60F9-4A8F-9BC1-3AF9C838AE65}"/>
    <cellStyle name="Accent3 31 5" xfId="19244" xr:uid="{D2AF3987-5170-4758-B8E4-2773379C82CF}"/>
    <cellStyle name="Accent3 31 6" xfId="19245" xr:uid="{699ABB9F-C5C2-419C-9D7F-18554A7B4205}"/>
    <cellStyle name="Accent3 31 7" xfId="19246" xr:uid="{A5871EA1-2D45-444B-B98A-C26EBE25666F}"/>
    <cellStyle name="Accent3 32" xfId="19247" xr:uid="{7D65608C-5C23-4F76-840F-A35CD8505126}"/>
    <cellStyle name="Accent3 32 2" xfId="19248" xr:uid="{C576460A-F6C2-4F03-AB72-D0A7E9E0C206}"/>
    <cellStyle name="Accent3 32 2 2" xfId="19249" xr:uid="{06D47848-FC51-4439-806A-E864283939E1}"/>
    <cellStyle name="Accent3 32 3" xfId="19250" xr:uid="{C91000A4-EF12-4693-AC12-DCA6CA356EB7}"/>
    <cellStyle name="Accent3 32 4" xfId="19251" xr:uid="{59D2C560-9DDA-4518-931F-F10B250A31F5}"/>
    <cellStyle name="Accent3 32 5" xfId="19252" xr:uid="{11530A74-2073-4E9E-9F59-97BD6BEE3FDC}"/>
    <cellStyle name="Accent3 32 6" xfId="19253" xr:uid="{0D95501F-DE0F-4DA0-BD8F-379B106B8529}"/>
    <cellStyle name="Accent3 32 7" xfId="19254" xr:uid="{C9BC256E-7A55-41C1-89E0-A1D48D61EA28}"/>
    <cellStyle name="Accent3 33" xfId="19255" xr:uid="{66484B82-EB09-4233-87BF-F413DD14D97B}"/>
    <cellStyle name="Accent3 33 2" xfId="19256" xr:uid="{5A5ACA75-E567-4D76-BBC8-2D8BAFC61F08}"/>
    <cellStyle name="Accent3 33 2 2" xfId="19257" xr:uid="{507296E3-EDC8-45F9-B082-9537BA5FB38A}"/>
    <cellStyle name="Accent3 33 3" xfId="19258" xr:uid="{E57B7284-03FA-40DB-8193-1D300595C967}"/>
    <cellStyle name="Accent3 33 4" xfId="19259" xr:uid="{5F64EA30-BF86-4DEC-80E4-09C6322F996A}"/>
    <cellStyle name="Accent3 33 5" xfId="19260" xr:uid="{75C591A5-5F79-4920-B87D-B126440B656A}"/>
    <cellStyle name="Accent3 33 6" xfId="19261" xr:uid="{82ADA3F1-1CC3-4400-B576-885953668D61}"/>
    <cellStyle name="Accent3 33 7" xfId="19262" xr:uid="{613B4C7D-BC0B-40E8-950B-7DAF52CA5157}"/>
    <cellStyle name="Accent3 34" xfId="19263" xr:uid="{DAFB2630-A407-4CC0-8AB0-2C0A1E2556C9}"/>
    <cellStyle name="Accent3 34 2" xfId="19264" xr:uid="{3B9465B8-DAE2-44F2-9251-DD19D1B6D9E0}"/>
    <cellStyle name="Accent3 34 2 2" xfId="19265" xr:uid="{60DD6BA4-3E43-4C61-BB75-0DA39C11EE1B}"/>
    <cellStyle name="Accent3 34 3" xfId="19266" xr:uid="{84D35B22-54AE-49BF-B4DD-C19FC206470E}"/>
    <cellStyle name="Accent3 34 4" xfId="19267" xr:uid="{B4E043F2-803E-4F3F-B097-DEC2987A3A28}"/>
    <cellStyle name="Accent3 34 5" xfId="19268" xr:uid="{CC695DA4-B786-4E11-B28A-C715045DA7C2}"/>
    <cellStyle name="Accent3 34 6" xfId="19269" xr:uid="{4FFAEF4F-A69A-4651-8F6D-27E1C6CFF851}"/>
    <cellStyle name="Accent3 34 7" xfId="19270" xr:uid="{3C943C7F-1303-47F9-B7A7-9385BE6002DC}"/>
    <cellStyle name="Accent3 35" xfId="19271" xr:uid="{EAF5834B-3E76-43AA-9721-879E30627FAB}"/>
    <cellStyle name="Accent3 35 2" xfId="19272" xr:uid="{23CECD86-D508-4C06-9251-964B74EC3BDA}"/>
    <cellStyle name="Accent3 35 2 2" xfId="19273" xr:uid="{1C2F2497-74BD-405A-9136-90EDE2DF5FBA}"/>
    <cellStyle name="Accent3 35 3" xfId="19274" xr:uid="{F2380B0C-0E23-44DD-9E08-E44A9864A693}"/>
    <cellStyle name="Accent3 35 4" xfId="19275" xr:uid="{AD9D435E-554B-4932-ADD4-B391B10C16FA}"/>
    <cellStyle name="Accent3 35 5" xfId="19276" xr:uid="{19A38C58-FAA8-4BE4-B093-8C0A66CC68F4}"/>
    <cellStyle name="Accent3 35 6" xfId="19277" xr:uid="{8EA0310F-0F70-4C0C-88B5-036F7D39F44F}"/>
    <cellStyle name="Accent3 35 7" xfId="19278" xr:uid="{41A93040-4714-451A-A0F1-CE0536B1217B}"/>
    <cellStyle name="Accent3 36" xfId="19279" xr:uid="{A847B42E-5771-4100-A710-C3100335DEC7}"/>
    <cellStyle name="Accent3 36 2" xfId="19280" xr:uid="{0CC01373-D1FD-43D0-9906-EB893BB7A3E5}"/>
    <cellStyle name="Accent3 36 2 2" xfId="19281" xr:uid="{0220983F-83B7-4749-8502-7498E337795E}"/>
    <cellStyle name="Accent3 36 3" xfId="19282" xr:uid="{73356282-9CA4-45C0-AF66-C76217423608}"/>
    <cellStyle name="Accent3 36 4" xfId="19283" xr:uid="{056158F7-04BA-420C-B61C-9FB80522D4DE}"/>
    <cellStyle name="Accent3 36 5" xfId="19284" xr:uid="{1FCAD6EA-3E2C-4604-94A3-100133C502B2}"/>
    <cellStyle name="Accent3 36 6" xfId="19285" xr:uid="{1F06113D-B24F-48AC-93A0-5E7B8C5942C4}"/>
    <cellStyle name="Accent3 36 7" xfId="19286" xr:uid="{3BD2E7F3-A6A5-4B1A-8803-AA64918E4499}"/>
    <cellStyle name="Accent3 37" xfId="19287" xr:uid="{8C5B46ED-FF1D-46DF-A104-6C2BD598DDD1}"/>
    <cellStyle name="Accent3 37 2" xfId="19288" xr:uid="{216FB46F-DC9F-4153-925A-AC184CCC2991}"/>
    <cellStyle name="Accent3 37 2 2" xfId="19289" xr:uid="{F366718F-5859-4794-A183-9A4273D23B2D}"/>
    <cellStyle name="Accent3 37 3" xfId="19290" xr:uid="{776B4652-C2B7-4399-97FE-157ED54E1AED}"/>
    <cellStyle name="Accent3 37 4" xfId="19291" xr:uid="{DD9EDBC1-855F-4BD4-B7A2-A2E0E227C058}"/>
    <cellStyle name="Accent3 37 5" xfId="19292" xr:uid="{17BC7429-6860-4A0F-ACCB-CE5F856EB27E}"/>
    <cellStyle name="Accent3 37 6" xfId="19293" xr:uid="{F313361C-B98F-4849-BCB0-67AA708176CA}"/>
    <cellStyle name="Accent3 37 7" xfId="19294" xr:uid="{86277360-4F8A-4967-B7EE-8FD4E6604970}"/>
    <cellStyle name="Accent3 38" xfId="19295" xr:uid="{CD373823-E211-4D0E-B21A-1DEBC525F22C}"/>
    <cellStyle name="Accent3 38 2" xfId="19296" xr:uid="{11B1BA0D-E30E-4AAF-B770-7A2E55EACA1C}"/>
    <cellStyle name="Accent3 38 2 2" xfId="19297" xr:uid="{F1641579-1198-4C7F-A0BC-3151FCA0FECA}"/>
    <cellStyle name="Accent3 38 3" xfId="19298" xr:uid="{5219973B-30F1-4E19-BBA1-FEFC1DD652E2}"/>
    <cellStyle name="Accent3 38 4" xfId="19299" xr:uid="{DD7F0D8D-4BFA-4EB0-8EE4-DF3E94DC4B6D}"/>
    <cellStyle name="Accent3 38 5" xfId="19300" xr:uid="{BBEB39C1-4E5B-49F0-A920-C60942F63E47}"/>
    <cellStyle name="Accent3 38 6" xfId="19301" xr:uid="{BB5D0698-E1F1-459F-8270-2256C07CEADB}"/>
    <cellStyle name="Accent3 38 7" xfId="19302" xr:uid="{8D907E60-C9BC-4695-BB24-CC5B5218E70E}"/>
    <cellStyle name="Accent3 39" xfId="19303" xr:uid="{114093D9-3099-4D15-A8CD-67FA297CC26A}"/>
    <cellStyle name="Accent3 39 2" xfId="19304" xr:uid="{B4284FDB-E0B1-49F3-9B56-F53C085A2FCD}"/>
    <cellStyle name="Accent3 39 2 2" xfId="19305" xr:uid="{D8DC2BF8-CA98-422E-BDF7-D420B142CB60}"/>
    <cellStyle name="Accent3 39 3" xfId="19306" xr:uid="{F65A2CFD-B293-4597-94EC-87AB89AE9F06}"/>
    <cellStyle name="Accent3 39 4" xfId="19307" xr:uid="{0FE385F7-CA9D-4125-ABEB-8BA94F5BFB6B}"/>
    <cellStyle name="Accent3 39 5" xfId="19308" xr:uid="{7EE62E94-BB99-4DBD-87A2-50823A1B74C2}"/>
    <cellStyle name="Accent3 39 6" xfId="19309" xr:uid="{BE63AD18-99D5-4802-B658-493ABE2475CB}"/>
    <cellStyle name="Accent3 39 7" xfId="19310" xr:uid="{1CFB66D5-E5D1-40E7-B174-176031751C6B}"/>
    <cellStyle name="Accent3 4" xfId="19311" xr:uid="{9AE67A76-8F4D-4FF1-AC1A-A2F3979314DC}"/>
    <cellStyle name="Accent3 4 2" xfId="19312" xr:uid="{210E84F0-81DC-4231-97B5-252823D06133}"/>
    <cellStyle name="Accent3 4 2 2" xfId="19313" xr:uid="{5B3B95D1-010E-4CE5-B28B-5728FDC98877}"/>
    <cellStyle name="Accent3 4 3" xfId="19314" xr:uid="{A869803B-3E79-4349-8A97-42E5545B80F7}"/>
    <cellStyle name="Accent3 4 4" xfId="19315" xr:uid="{149801F0-DD3C-4009-8E5C-7152EEB2E3F3}"/>
    <cellStyle name="Accent3 4 5" xfId="19316" xr:uid="{FD2C46DF-8310-48C5-B400-0348B90DBBB3}"/>
    <cellStyle name="Accent3 4 6" xfId="19317" xr:uid="{10238E35-8D39-48C2-97FD-FD292E39BF41}"/>
    <cellStyle name="Accent3 4 7" xfId="19318" xr:uid="{C1C13CCC-FB1E-4B26-ABF6-951DEE8155BC}"/>
    <cellStyle name="Accent3 40" xfId="19319" xr:uid="{68F5F50E-0A0C-4BC5-8B0C-11352B70321C}"/>
    <cellStyle name="Accent3 40 2" xfId="19320" xr:uid="{01A63434-BC2F-48DA-949F-6448F7ABCB83}"/>
    <cellStyle name="Accent3 40 2 2" xfId="19321" xr:uid="{739003FD-B287-4676-873C-3508F7F131F7}"/>
    <cellStyle name="Accent3 40 3" xfId="19322" xr:uid="{A89FF881-7292-4323-A1C0-BB35898C52CF}"/>
    <cellStyle name="Accent3 40 4" xfId="19323" xr:uid="{554834F6-277C-4902-9CD1-8A0AF737CD42}"/>
    <cellStyle name="Accent3 40 5" xfId="19324" xr:uid="{F3072046-68E3-4CFE-AB22-B9474D3CA2F3}"/>
    <cellStyle name="Accent3 40 6" xfId="19325" xr:uid="{6C0DFECE-0E7E-4C6B-83BE-0E523A3F5B76}"/>
    <cellStyle name="Accent3 40 7" xfId="19326" xr:uid="{B4A26A72-D12F-48E9-A144-294618886936}"/>
    <cellStyle name="Accent3 41" xfId="19327" xr:uid="{5D8EAA44-1A9E-4D0F-B6AA-FDE82F1EA8BB}"/>
    <cellStyle name="Accent3 41 2" xfId="19328" xr:uid="{EE74164A-B616-44E9-B0B9-498EF57335E3}"/>
    <cellStyle name="Accent3 41 2 2" xfId="19329" xr:uid="{4E6D1FA1-D0F5-4803-9E9E-D7A47E9B8F97}"/>
    <cellStyle name="Accent3 41 3" xfId="19330" xr:uid="{287BD17B-B28E-4F45-A4FF-8F315AF593BF}"/>
    <cellStyle name="Accent3 41 4" xfId="19331" xr:uid="{B946E540-C9B6-42C6-B9A5-C159E5154961}"/>
    <cellStyle name="Accent3 41 5" xfId="19332" xr:uid="{CA48A129-DD19-4BB7-9604-9E93E6AA0717}"/>
    <cellStyle name="Accent3 41 6" xfId="19333" xr:uid="{8FC319C6-6510-4865-8B81-DEAD36C1EE79}"/>
    <cellStyle name="Accent3 41 7" xfId="19334" xr:uid="{A1DC66A5-CF7F-48F3-A9B5-23212B2A9421}"/>
    <cellStyle name="Accent3 42" xfId="19335" xr:uid="{8BC745AE-5210-479D-9F00-98C4A18DF79F}"/>
    <cellStyle name="Accent3 42 2" xfId="19336" xr:uid="{9F2F8986-3972-4C09-83D8-336C38A7A1EF}"/>
    <cellStyle name="Accent3 42 2 2" xfId="19337" xr:uid="{DCF467D3-4791-4B35-8A15-0E6A9AA617A5}"/>
    <cellStyle name="Accent3 42 3" xfId="19338" xr:uid="{6D68B8E8-A214-4FFD-8462-1A5957FA5C34}"/>
    <cellStyle name="Accent3 42 4" xfId="19339" xr:uid="{ED4903A4-1194-4524-9A0F-99099914D1C9}"/>
    <cellStyle name="Accent3 42 5" xfId="19340" xr:uid="{C4F4086F-9D32-4728-8347-EDE2537CC4B6}"/>
    <cellStyle name="Accent3 42 6" xfId="19341" xr:uid="{59070B51-CE85-4875-9FAC-750462F179B1}"/>
    <cellStyle name="Accent3 42 7" xfId="19342" xr:uid="{50687CC3-26A7-4B39-8838-ED0BA0774F5B}"/>
    <cellStyle name="Accent3 43" xfId="19343" xr:uid="{A3A09093-8789-48C8-A7D4-9DA6D6CBD458}"/>
    <cellStyle name="Accent3 43 2" xfId="19344" xr:uid="{87D923BE-2F1E-4F0A-A1AC-1A9A042499CC}"/>
    <cellStyle name="Accent3 43 2 2" xfId="19345" xr:uid="{B11D8F47-8D97-4D8E-B886-985B865C2D25}"/>
    <cellStyle name="Accent3 43 3" xfId="19346" xr:uid="{96CFECA8-F8A6-4467-A1B6-9449919EBB9C}"/>
    <cellStyle name="Accent3 43 4" xfId="19347" xr:uid="{14F02DD3-AD87-4E0D-BBA6-99558153BABB}"/>
    <cellStyle name="Accent3 43 5" xfId="19348" xr:uid="{A206E35A-3080-4306-9A1F-22393393FA04}"/>
    <cellStyle name="Accent3 43 6" xfId="19349" xr:uid="{1FE257F1-6037-4FC2-B097-22C9D573D578}"/>
    <cellStyle name="Accent3 43 7" xfId="19350" xr:uid="{7E0BB362-45CC-4C97-9306-8FE1FD105AED}"/>
    <cellStyle name="Accent3 44" xfId="19351" xr:uid="{E7C068E8-EA94-4CA9-8DF1-64838F44CFDF}"/>
    <cellStyle name="Accent3 44 2" xfId="19352" xr:uid="{525157F2-6DA6-4A59-A23F-518DF1B79F83}"/>
    <cellStyle name="Accent3 44 2 2" xfId="19353" xr:uid="{DF1BEC90-F705-490A-B7E1-08AFC50BBAF1}"/>
    <cellStyle name="Accent3 44 3" xfId="19354" xr:uid="{A3F07BB8-1262-4B8C-80B1-5EABD3B12C33}"/>
    <cellStyle name="Accent3 44 4" xfId="19355" xr:uid="{ACB31D2D-D397-45F6-8742-075BC07DB5F7}"/>
    <cellStyle name="Accent3 44 5" xfId="19356" xr:uid="{02C5667C-5D1F-4E00-9D69-D945DC519A0A}"/>
    <cellStyle name="Accent3 44 6" xfId="19357" xr:uid="{D0FDFB84-B341-41A8-9664-2E6ED5AA0C55}"/>
    <cellStyle name="Accent3 44 7" xfId="19358" xr:uid="{0C6DA9A3-CAFE-45E2-877D-AB6990C8EA1D}"/>
    <cellStyle name="Accent3 45" xfId="19359" xr:uid="{5F5427B2-21D8-4841-A35F-37C6745AFF47}"/>
    <cellStyle name="Accent3 45 2" xfId="19360" xr:uid="{A9996241-2064-47CA-8C2C-32365C4797E5}"/>
    <cellStyle name="Accent3 45 2 2" xfId="19361" xr:uid="{3AB4CEA4-5659-4703-B660-C54D1E2D4DB1}"/>
    <cellStyle name="Accent3 45 3" xfId="19362" xr:uid="{0D524C13-01EB-4060-9677-B59EF0959432}"/>
    <cellStyle name="Accent3 45 4" xfId="19363" xr:uid="{7A090E8E-EFD3-4263-9ED1-D7826A6341EB}"/>
    <cellStyle name="Accent3 45 5" xfId="19364" xr:uid="{70CF8E86-394A-44B8-963D-7E28F4496D2D}"/>
    <cellStyle name="Accent3 45 6" xfId="19365" xr:uid="{FF80B3BB-AD62-4B38-BE8D-583896C093EC}"/>
    <cellStyle name="Accent3 45 7" xfId="19366" xr:uid="{81F28F34-2AE8-4507-AF21-F5535AE9BCA9}"/>
    <cellStyle name="Accent3 46" xfId="19367" xr:uid="{1024FE9E-4213-408A-AC57-B0DD0A03AB82}"/>
    <cellStyle name="Accent3 46 2" xfId="19368" xr:uid="{7FDD720B-6EA8-4992-850F-642E466E113B}"/>
    <cellStyle name="Accent3 46 2 2" xfId="19369" xr:uid="{C6AA0A92-894D-4CE3-A7EC-3BE73AD491A3}"/>
    <cellStyle name="Accent3 46 3" xfId="19370" xr:uid="{6A9F1CCB-67AA-4BB2-B299-35D284C10830}"/>
    <cellStyle name="Accent3 46 4" xfId="19371" xr:uid="{C94A53FE-6B90-4F26-8D67-9B92B23E3647}"/>
    <cellStyle name="Accent3 46 5" xfId="19372" xr:uid="{62D22122-C7BB-4171-A5E3-B732DC8A5051}"/>
    <cellStyle name="Accent3 46 6" xfId="19373" xr:uid="{D691F43A-2EAB-455A-A2BE-F21A3DBBEB21}"/>
    <cellStyle name="Accent3 46 7" xfId="19374" xr:uid="{BD67DE19-B54E-45E9-9996-A781ABAEE3CB}"/>
    <cellStyle name="Accent3 47" xfId="19375" xr:uid="{09ACA05D-FD28-4C16-BBB4-0B0198E7205C}"/>
    <cellStyle name="Accent3 47 2" xfId="19376" xr:uid="{56CD7851-B2A9-4C8E-8685-D4EB7B81C25B}"/>
    <cellStyle name="Accent3 47 2 2" xfId="19377" xr:uid="{96857A13-6CE0-41ED-93B8-66A918FF97D2}"/>
    <cellStyle name="Accent3 47 3" xfId="19378" xr:uid="{223A503F-F825-47B9-9338-E71E1458B7F8}"/>
    <cellStyle name="Accent3 47 4" xfId="19379" xr:uid="{CF689737-6AB7-46CB-B67D-AC6426474C6F}"/>
    <cellStyle name="Accent3 47 5" xfId="19380" xr:uid="{89604A00-A671-436A-A46F-3C052F200B03}"/>
    <cellStyle name="Accent3 47 6" xfId="19381" xr:uid="{DBC7B96E-C0A6-45B1-B490-5B314B8822E5}"/>
    <cellStyle name="Accent3 47 7" xfId="19382" xr:uid="{D8B3B78D-88E0-428B-AB79-005B1C1AC6B5}"/>
    <cellStyle name="Accent3 48" xfId="19383" xr:uid="{B5AF60D4-13C1-4D00-BED6-9F32A76F3EA0}"/>
    <cellStyle name="Accent3 48 2" xfId="19384" xr:uid="{77F55E4D-A33A-493F-B364-AF3002A1AEC2}"/>
    <cellStyle name="Accent3 48 2 2" xfId="19385" xr:uid="{A8F1169E-AC4F-4034-8BC6-E9E8F6749496}"/>
    <cellStyle name="Accent3 48 3" xfId="19386" xr:uid="{7B4E112A-B32A-4C81-A541-906358AA6898}"/>
    <cellStyle name="Accent3 48 4" xfId="19387" xr:uid="{E9836FD1-D513-424D-8EB0-7BBCE575AD5D}"/>
    <cellStyle name="Accent3 48 5" xfId="19388" xr:uid="{FF6FC828-6524-40F4-ADED-30012023A314}"/>
    <cellStyle name="Accent3 48 6" xfId="19389" xr:uid="{D33AA636-6941-4921-8EEB-438844DA6A52}"/>
    <cellStyle name="Accent3 48 7" xfId="19390" xr:uid="{0C86A6B9-8815-4ADB-93D2-A3E8BA110C12}"/>
    <cellStyle name="Accent3 49" xfId="19391" xr:uid="{287CD653-5A03-446D-BC4B-13646FC43656}"/>
    <cellStyle name="Accent3 49 2" xfId="19392" xr:uid="{4C58FEBD-45AF-4BBB-B88C-4393F7E83B5C}"/>
    <cellStyle name="Accent3 49 2 2" xfId="19393" xr:uid="{7298E8B0-55A9-4CE8-8BA7-55DD77CB10C3}"/>
    <cellStyle name="Accent3 49 3" xfId="19394" xr:uid="{9900F048-A843-4DFC-AD2F-E24DB17E649E}"/>
    <cellStyle name="Accent3 49 4" xfId="19395" xr:uid="{17654D70-57B3-4FC8-A672-07F927E23286}"/>
    <cellStyle name="Accent3 49 5" xfId="19396" xr:uid="{2DBC75C2-41F9-4C46-B0D9-1C37E126EF5F}"/>
    <cellStyle name="Accent3 49 6" xfId="19397" xr:uid="{A509FFA2-F24A-41F7-A111-1923F41F36B2}"/>
    <cellStyle name="Accent3 49 7" xfId="19398" xr:uid="{46C6AA17-BDFF-4320-B421-AA656445DB32}"/>
    <cellStyle name="Accent3 5" xfId="19399" xr:uid="{F0406BD8-9558-41C7-9B77-4408B68D3F0B}"/>
    <cellStyle name="Accent3 5 2" xfId="19400" xr:uid="{A27E304A-6DB0-40B8-8C3E-346CB665F9D1}"/>
    <cellStyle name="Accent3 5 2 2" xfId="19401" xr:uid="{DBE9310D-D666-429B-8794-BE01F2D19EA6}"/>
    <cellStyle name="Accent3 5 3" xfId="19402" xr:uid="{E8D094A8-18AA-4E60-871A-B88DD3CC0829}"/>
    <cellStyle name="Accent3 5 4" xfId="19403" xr:uid="{C5AEC4B8-4BB7-4DB4-8E4F-5B08C26DC2DC}"/>
    <cellStyle name="Accent3 5 5" xfId="19404" xr:uid="{8623BF31-DFF3-46D5-8DB3-60CDEC05143B}"/>
    <cellStyle name="Accent3 5 6" xfId="19405" xr:uid="{85119D1F-1860-4E4B-B61B-69D11CD64342}"/>
    <cellStyle name="Accent3 5 7" xfId="19406" xr:uid="{534E3834-D228-4E65-B749-297469FA7D62}"/>
    <cellStyle name="Accent3 50" xfId="19407" xr:uid="{7C2A5435-1374-4E8B-A725-979D60127615}"/>
    <cellStyle name="Accent3 50 2" xfId="19408" xr:uid="{988D8739-C3C0-4187-BAB0-38513C17010E}"/>
    <cellStyle name="Accent3 50 2 2" xfId="19409" xr:uid="{5A5D41CE-8467-40F6-AA72-34C11707CE2A}"/>
    <cellStyle name="Accent3 50 3" xfId="19410" xr:uid="{91C67C23-C1E7-4B8B-A5BF-E2FDE1BC9BF5}"/>
    <cellStyle name="Accent3 50 4" xfId="19411" xr:uid="{505BF735-CA39-4637-99FB-0E3D3E69429E}"/>
    <cellStyle name="Accent3 50 5" xfId="19412" xr:uid="{0CA31056-CFCB-4436-8A81-935ADDE66272}"/>
    <cellStyle name="Accent3 50 6" xfId="19413" xr:uid="{C69C6540-747A-4DB0-B0A9-DC35E662F455}"/>
    <cellStyle name="Accent3 50 7" xfId="19414" xr:uid="{61B7218F-8255-4DFF-865A-3696FE079FFC}"/>
    <cellStyle name="Accent3 51" xfId="19415" xr:uid="{9AC5C20B-E11A-47DF-B86A-45F5FB981F19}"/>
    <cellStyle name="Accent3 51 2" xfId="19416" xr:uid="{492C4A63-59D4-41B7-A6FF-4940C053C028}"/>
    <cellStyle name="Accent3 51 2 2" xfId="19417" xr:uid="{F9260705-F7C1-4D74-868B-F5B648A68111}"/>
    <cellStyle name="Accent3 51 3" xfId="19418" xr:uid="{98E0819D-2EE7-48E9-AB35-282F36220337}"/>
    <cellStyle name="Accent3 51 4" xfId="19419" xr:uid="{CE5780A9-C63E-4083-82BC-2EC99431AE3A}"/>
    <cellStyle name="Accent3 51 5" xfId="19420" xr:uid="{4B86B1E4-4C47-4BC3-BF41-E5A9D8E5751B}"/>
    <cellStyle name="Accent3 51 6" xfId="19421" xr:uid="{953CABA8-074F-48A6-A058-BE0B4C50A034}"/>
    <cellStyle name="Accent3 51 7" xfId="19422" xr:uid="{AC879D7A-CE97-43CE-977D-1FC3B97767E9}"/>
    <cellStyle name="Accent3 52" xfId="19423" xr:uid="{401B6A2D-B3C9-4B61-B8A7-75F8EFA4C8FA}"/>
    <cellStyle name="Accent3 52 2" xfId="19424" xr:uid="{F0C4DF1C-B289-4D41-A6C3-E9167BEFEAC3}"/>
    <cellStyle name="Accent3 52 2 2" xfId="19425" xr:uid="{7FB1771C-F875-42C2-84F1-8DA067DE6CE3}"/>
    <cellStyle name="Accent3 52 3" xfId="19426" xr:uid="{38B37E79-AF3E-4F2B-9564-D90850F09CC6}"/>
    <cellStyle name="Accent3 52 4" xfId="19427" xr:uid="{F12F8D3A-6467-4901-B161-EE3BB884D32F}"/>
    <cellStyle name="Accent3 52 5" xfId="19428" xr:uid="{61267BC2-F020-42F5-949D-41FF93BAEA2A}"/>
    <cellStyle name="Accent3 52 6" xfId="19429" xr:uid="{8BC2AEA4-0BB9-4502-B5DD-E550399E7858}"/>
    <cellStyle name="Accent3 52 7" xfId="19430" xr:uid="{7822E770-FEC1-41B0-8768-C5341ED991D3}"/>
    <cellStyle name="Accent3 53" xfId="19431" xr:uid="{31AA9D32-FA15-4004-BA76-B86DBC43DFDA}"/>
    <cellStyle name="Accent3 53 2" xfId="19432" xr:uid="{DD9134E9-018D-40B8-8516-01F1498FA7D7}"/>
    <cellStyle name="Accent3 53 2 2" xfId="19433" xr:uid="{024C89EA-704E-4E75-BDE0-3B189DEE89D3}"/>
    <cellStyle name="Accent3 53 3" xfId="19434" xr:uid="{37AF3BE9-2009-45BB-A9FF-7671F5F9EB84}"/>
    <cellStyle name="Accent3 53 4" xfId="19435" xr:uid="{0ADBFF95-699F-4952-980B-51CB5B143F66}"/>
    <cellStyle name="Accent3 53 5" xfId="19436" xr:uid="{C325699D-4479-4462-9326-2BA7964BFE1A}"/>
    <cellStyle name="Accent3 53 6" xfId="19437" xr:uid="{D6986E80-9A5E-4DBD-8DB8-457648D420CE}"/>
    <cellStyle name="Accent3 53 7" xfId="19438" xr:uid="{4729FC3A-05B9-4C52-B0A9-50F72FA65580}"/>
    <cellStyle name="Accent3 54" xfId="19439" xr:uid="{6E812CAC-17AA-4543-BE2A-4499669E266A}"/>
    <cellStyle name="Accent3 54 2" xfId="19440" xr:uid="{C595A9C2-BE28-4E02-BC7A-05A614311C00}"/>
    <cellStyle name="Accent3 54 2 2" xfId="19441" xr:uid="{CFD9D75D-FF53-42AF-94F9-44D40E84C58D}"/>
    <cellStyle name="Accent3 54 3" xfId="19442" xr:uid="{A144E9CD-8027-4698-B4EE-9E120347D0D6}"/>
    <cellStyle name="Accent3 54 4" xfId="19443" xr:uid="{D767C56C-8A9A-4709-9A2B-D62213D961F9}"/>
    <cellStyle name="Accent3 54 5" xfId="19444" xr:uid="{CCDC841F-EA22-4AD4-91ED-6F6F34452681}"/>
    <cellStyle name="Accent3 54 6" xfId="19445" xr:uid="{449681A3-868F-466F-A2B0-AF5EFDD9D1B5}"/>
    <cellStyle name="Accent3 54 7" xfId="19446" xr:uid="{3F55B911-8EDE-48F2-A16D-6C189A9839AD}"/>
    <cellStyle name="Accent3 55" xfId="19447" xr:uid="{33E7B33D-8482-4657-B0C7-18874CD3611B}"/>
    <cellStyle name="Accent3 55 2" xfId="19448" xr:uid="{701A72DB-17FA-46D6-A7AC-BB36853EC4FD}"/>
    <cellStyle name="Accent3 55 3" xfId="19449" xr:uid="{FF947085-9250-40D1-A997-8075A4F53EB9}"/>
    <cellStyle name="Accent3 55 4" xfId="19450" xr:uid="{4D22058F-78D0-49AA-8B6C-F1A709B44AAE}"/>
    <cellStyle name="Accent3 55 5" xfId="19451" xr:uid="{9B52DEE6-62BB-47BD-9D45-E44E6226CC83}"/>
    <cellStyle name="Accent3 55 6" xfId="19452" xr:uid="{51B387A2-A17A-416C-AE50-4EE0A5DCAE0B}"/>
    <cellStyle name="Accent3 55 7" xfId="19453" xr:uid="{A03296A0-AAA7-4A9B-9E7F-FA3C8B6C429E}"/>
    <cellStyle name="Accent3 56" xfId="19454" xr:uid="{F2CCA52C-A109-43B6-993A-8D46679924CF}"/>
    <cellStyle name="Accent3 56 2" xfId="19455" xr:uid="{7572A4A0-091F-42F9-B761-D2B41DDC546C}"/>
    <cellStyle name="Accent3 57" xfId="19456" xr:uid="{DE6ACBFB-E6EF-48AD-A5DD-EF505B8003A9}"/>
    <cellStyle name="Accent3 58" xfId="19457" xr:uid="{0D347829-9C13-4451-9E4D-D87F3B6B06E0}"/>
    <cellStyle name="Accent3 59" xfId="19458" xr:uid="{FDD5725F-041D-4E52-96A5-2ED46C3CD898}"/>
    <cellStyle name="Accent3 6" xfId="19459" xr:uid="{262123D3-7206-48CA-AD59-75F37B420920}"/>
    <cellStyle name="Accent3 6 2" xfId="19460" xr:uid="{E3A20FB1-85A7-446D-9D9B-78351BCB0CC9}"/>
    <cellStyle name="Accent3 6 2 2" xfId="19461" xr:uid="{2E3A0A4E-7A66-4815-A35D-8C68BED27EF1}"/>
    <cellStyle name="Accent3 6 3" xfId="19462" xr:uid="{019DCCDD-7864-47E2-8BF1-2D6ACBFBFCEA}"/>
    <cellStyle name="Accent3 6 4" xfId="19463" xr:uid="{62603C2F-E26A-4A2A-A405-5D850E8E184C}"/>
    <cellStyle name="Accent3 6 5" xfId="19464" xr:uid="{8556EDCD-808B-4B5E-98B5-02E07411A1C8}"/>
    <cellStyle name="Accent3 6 6" xfId="19465" xr:uid="{35DAF698-C3A6-43DA-BAFF-FAA542744D2D}"/>
    <cellStyle name="Accent3 6 7" xfId="19466" xr:uid="{6064BAAE-5F8A-4469-879A-1F50A53143A1}"/>
    <cellStyle name="Accent3 60" xfId="19467" xr:uid="{D0C5FBA0-E7B7-4A72-B52E-54B2CEA31974}"/>
    <cellStyle name="Accent3 61" xfId="19468" xr:uid="{C2A61C5F-BBD0-4EC1-BB5D-652F1C9F64CF}"/>
    <cellStyle name="Accent3 62" xfId="19469" xr:uid="{17F7F53D-8F05-4352-80B3-4616C59E55EB}"/>
    <cellStyle name="Accent3 62 2" xfId="19470" xr:uid="{FD23751F-95FA-4D61-9114-EF1FE95B90C4}"/>
    <cellStyle name="Accent3 62 3" xfId="19471" xr:uid="{2866A24F-B651-48ED-9FA3-FD7F4B4A435B}"/>
    <cellStyle name="Accent3 62 4" xfId="19472" xr:uid="{9687A065-B8AE-4368-B144-78D85554283C}"/>
    <cellStyle name="Accent3 62 5" xfId="19473" xr:uid="{F6D0367E-2F31-4779-8A7A-9FA3AA714BCD}"/>
    <cellStyle name="Accent3 62 6" xfId="19474" xr:uid="{2244B5B6-8335-4F7A-8A52-E058834A594C}"/>
    <cellStyle name="Accent3 63" xfId="19475" xr:uid="{459724EC-1531-46C1-9860-613DF52C9990}"/>
    <cellStyle name="Accent3 63 2" xfId="19476" xr:uid="{D74D9072-3C93-4A1A-A06C-043574D7CF27}"/>
    <cellStyle name="Accent3 63 3" xfId="19477" xr:uid="{1861F339-5ED7-49E3-8066-1FD7A054CBC8}"/>
    <cellStyle name="Accent3 63 4" xfId="19478" xr:uid="{2A2C48AF-172F-4907-B81F-D5D74B695D0F}"/>
    <cellStyle name="Accent3 63 5" xfId="19479" xr:uid="{826B7420-0D3A-4F87-81FC-3ADA66A58327}"/>
    <cellStyle name="Accent3 63 6" xfId="19480" xr:uid="{BC814DF6-9D45-4C77-9FB9-B278EED0B4E4}"/>
    <cellStyle name="Accent3 64" xfId="19481" xr:uid="{1408F868-8064-43C4-A19C-F818E2CF661E}"/>
    <cellStyle name="Accent3 65" xfId="19482" xr:uid="{E3A31FBB-11E0-4FDD-8510-AF0E78D9165C}"/>
    <cellStyle name="Accent3 66" xfId="19483" xr:uid="{A86267FA-9F02-4336-BB2D-9BC482E80528}"/>
    <cellStyle name="Accent3 67" xfId="19484" xr:uid="{79B68C8D-597B-4CE6-A592-098736F2334D}"/>
    <cellStyle name="Accent3 68" xfId="19485" xr:uid="{16286A6D-F273-4FFE-934D-027263512776}"/>
    <cellStyle name="Accent3 69" xfId="19486" xr:uid="{9C1494A1-1319-4907-B350-4DF6A6D55C4C}"/>
    <cellStyle name="Accent3 7" xfId="19487" xr:uid="{3D78657D-149C-4C6B-B90E-31E7C9B7BC19}"/>
    <cellStyle name="Accent3 7 2" xfId="19488" xr:uid="{881F6D58-CA0C-4B36-898D-3C0FFA39216E}"/>
    <cellStyle name="Accent3 7 2 2" xfId="19489" xr:uid="{A9D3A2A4-F63A-4D5F-BE90-8F2365AD6AF9}"/>
    <cellStyle name="Accent3 7 3" xfId="19490" xr:uid="{8D32ECBF-1C3F-4477-8772-B4AAB13B8B3E}"/>
    <cellStyle name="Accent3 7 4" xfId="19491" xr:uid="{4DB7905E-B82A-478B-B7DA-A11BBEBC3532}"/>
    <cellStyle name="Accent3 7 5" xfId="19492" xr:uid="{F8BA924A-616C-4F92-98C6-6230B50865AD}"/>
    <cellStyle name="Accent3 7 6" xfId="19493" xr:uid="{3B85624E-B327-496B-9757-E65CBD78805E}"/>
    <cellStyle name="Accent3 7 7" xfId="19494" xr:uid="{9BFF7834-BFBD-4DBA-BC2A-3BC1AE85A073}"/>
    <cellStyle name="Accent3 70" xfId="19495" xr:uid="{61682371-5ABE-4CB0-B373-C58D9B30022C}"/>
    <cellStyle name="Accent3 71" xfId="19496" xr:uid="{BC7BDA21-AB6D-4D70-94C3-12FCCB2E5EA8}"/>
    <cellStyle name="Accent3 72" xfId="19497" xr:uid="{A372FBC0-71B4-4129-8E31-774CFFEFE50F}"/>
    <cellStyle name="Accent3 73" xfId="19498" xr:uid="{7AE937F8-467F-4B73-8BB1-CCAA7DDB7E70}"/>
    <cellStyle name="Accent3 8" xfId="19499" xr:uid="{2E263306-87F5-4D6A-9434-F833F3B37135}"/>
    <cellStyle name="Accent3 8 2" xfId="19500" xr:uid="{ECD44939-A547-4878-A8F9-9176910C806A}"/>
    <cellStyle name="Accent3 8 2 2" xfId="19501" xr:uid="{DED15534-DE23-44D1-A480-8CE3954C8BF9}"/>
    <cellStyle name="Accent3 8 3" xfId="19502" xr:uid="{D0D2D0E3-6D21-48C0-BE2F-31C01EF549ED}"/>
    <cellStyle name="Accent3 8 4" xfId="19503" xr:uid="{F985A273-7DD7-48B5-A107-55C23933E6D1}"/>
    <cellStyle name="Accent3 8 5" xfId="19504" xr:uid="{D11E7BF8-D4B5-4EB4-ADB3-F02E7A7FBF05}"/>
    <cellStyle name="Accent3 8 6" xfId="19505" xr:uid="{7E2B6D56-77DB-4567-975D-67BEF83CF4F1}"/>
    <cellStyle name="Accent3 8 7" xfId="19506" xr:uid="{7DA78480-FADB-45D3-B17E-F7E2C40D1323}"/>
    <cellStyle name="Accent3 9" xfId="19507" xr:uid="{DFCB24EE-20BD-4A89-B2AC-FE5E4C54AA0E}"/>
    <cellStyle name="Accent3 9 2" xfId="19508" xr:uid="{FD3E1A4B-50C6-4AC6-8A15-24C02D2C2901}"/>
    <cellStyle name="Accent3 9 2 2" xfId="19509" xr:uid="{E0A5A826-9D93-420D-9A46-EA82F357F057}"/>
    <cellStyle name="Accent3 9 3" xfId="19510" xr:uid="{FDCD2576-16A1-483B-AC35-A20CF6B02956}"/>
    <cellStyle name="Accent3 9 4" xfId="19511" xr:uid="{DE003C5D-F6B6-4A5E-8323-523871E43A99}"/>
    <cellStyle name="Accent3 9 5" xfId="19512" xr:uid="{78C63F31-A671-450C-9B64-34F2F064005E}"/>
    <cellStyle name="Accent3 9 6" xfId="19513" xr:uid="{2CF2E4FE-3280-4491-B5AF-847814DB1E60}"/>
    <cellStyle name="Accent3 9 7" xfId="19514" xr:uid="{0CA50893-CD4A-403B-AAFE-9D5BDFB8C75D}"/>
    <cellStyle name="Accent4" xfId="39" builtinId="41" customBuiltin="1"/>
    <cellStyle name="Accent4 - 20%" xfId="19515" xr:uid="{BD52E98F-3331-4395-B4D3-3FE26428478F}"/>
    <cellStyle name="Accent4 - 40%" xfId="19516" xr:uid="{68053134-1197-4EC4-B8F0-99A3307364B2}"/>
    <cellStyle name="Accent4 - 60%" xfId="19517" xr:uid="{103F107C-B594-4B6F-A318-729EA2D87774}"/>
    <cellStyle name="Accent4 10" xfId="19518" xr:uid="{3264DB6E-6A21-4883-9D66-249FC3041DB9}"/>
    <cellStyle name="Accent4 10 2" xfId="19519" xr:uid="{B98D2217-C465-4AF0-B30E-60AA479B993D}"/>
    <cellStyle name="Accent4 10 2 2" xfId="19520" xr:uid="{CF0DDC5D-52BA-4D6A-9948-8EDC94A71A22}"/>
    <cellStyle name="Accent4 10 3" xfId="19521" xr:uid="{AD441598-91AE-4A09-9968-E0D4363EC515}"/>
    <cellStyle name="Accent4 10 4" xfId="19522" xr:uid="{9CD8463E-CC4E-45A7-B0F6-6FEEDD1E653D}"/>
    <cellStyle name="Accent4 10 5" xfId="19523" xr:uid="{09F6E2AA-A966-400C-A5DF-EDFBD1CEB5A2}"/>
    <cellStyle name="Accent4 10 6" xfId="19524" xr:uid="{D6F70BF5-A545-48B1-AFAD-C256CEF98AE5}"/>
    <cellStyle name="Accent4 10 7" xfId="19525" xr:uid="{F96DC2E7-8D43-4665-A5CC-5AC17BC2107D}"/>
    <cellStyle name="Accent4 11" xfId="19526" xr:uid="{DF32C5CE-25D2-41DD-B8D3-248D9ED69A90}"/>
    <cellStyle name="Accent4 11 2" xfId="19527" xr:uid="{09485B4B-E17C-407E-8721-EF44578BCE36}"/>
    <cellStyle name="Accent4 11 2 2" xfId="19528" xr:uid="{E8E245DA-1BE2-4DD4-8D1A-1B576532B4D6}"/>
    <cellStyle name="Accent4 11 3" xfId="19529" xr:uid="{934E46F3-9EE3-4191-BE03-72DF459A4DEB}"/>
    <cellStyle name="Accent4 11 4" xfId="19530" xr:uid="{F386D042-FBBE-4487-93ED-FAA6072E9368}"/>
    <cellStyle name="Accent4 11 5" xfId="19531" xr:uid="{D4229F07-F397-4B2E-95F3-741728DEC700}"/>
    <cellStyle name="Accent4 11 6" xfId="19532" xr:uid="{C645DA55-B5D7-4BAC-8943-75175A1DFF01}"/>
    <cellStyle name="Accent4 11 7" xfId="19533" xr:uid="{245AB8A5-8D21-43C3-B12D-A61F7A160710}"/>
    <cellStyle name="Accent4 12" xfId="19534" xr:uid="{0983F9A4-A278-4BF5-A18F-359BF24457B8}"/>
    <cellStyle name="Accent4 12 2" xfId="19535" xr:uid="{06D8922E-5CF0-4040-864C-CBCD69FDEFF7}"/>
    <cellStyle name="Accent4 12 2 2" xfId="19536" xr:uid="{FBDA1C7D-FD0F-42C8-9303-9ACEA92889A6}"/>
    <cellStyle name="Accent4 12 3" xfId="19537" xr:uid="{D109E644-697A-4EBB-85DD-29961C557E3C}"/>
    <cellStyle name="Accent4 12 4" xfId="19538" xr:uid="{323B851D-453D-4048-AE21-FBFDC449A359}"/>
    <cellStyle name="Accent4 12 5" xfId="19539" xr:uid="{C5A503C2-420E-4EAC-81EA-3350D69554FB}"/>
    <cellStyle name="Accent4 12 6" xfId="19540" xr:uid="{9FD2E726-A9BF-4D73-B69F-58DF424F8AE3}"/>
    <cellStyle name="Accent4 12 7" xfId="19541" xr:uid="{EE67CB07-F24A-41FA-848B-42FB663EF96C}"/>
    <cellStyle name="Accent4 13" xfId="19542" xr:uid="{6EBA3716-E9F5-4C8A-BAD3-CB3778F1019E}"/>
    <cellStyle name="Accent4 13 2" xfId="19543" xr:uid="{97CB0A71-807A-4F91-96FC-CCB1CA9DCBD0}"/>
    <cellStyle name="Accent4 13 2 2" xfId="19544" xr:uid="{7C7634A7-6241-4AED-AD24-2B9289FB4917}"/>
    <cellStyle name="Accent4 13 3" xfId="19545" xr:uid="{EED18758-2652-4D6E-BE71-E889E36EF8B3}"/>
    <cellStyle name="Accent4 13 4" xfId="19546" xr:uid="{3C616370-D611-4016-9879-8DD98955BCBF}"/>
    <cellStyle name="Accent4 13 5" xfId="19547" xr:uid="{1E44F365-072F-4055-873D-CD751FBAD0AC}"/>
    <cellStyle name="Accent4 13 6" xfId="19548" xr:uid="{4F65411C-42BC-4B1A-91F4-F34CD3B1B721}"/>
    <cellStyle name="Accent4 13 7" xfId="19549" xr:uid="{DB1C78B2-B327-44E1-8D0A-FE47BA037A4A}"/>
    <cellStyle name="Accent4 14" xfId="19550" xr:uid="{A692C3A1-5F73-423A-A106-039C965F20B7}"/>
    <cellStyle name="Accent4 14 2" xfId="19551" xr:uid="{7269430C-F4D0-4B74-8F76-BD18CC1A415C}"/>
    <cellStyle name="Accent4 14 2 2" xfId="19552" xr:uid="{4FC5EE13-5B46-4B75-A3EE-4BC6061BC3C1}"/>
    <cellStyle name="Accent4 14 3" xfId="19553" xr:uid="{9DC3719E-0120-49A1-8133-87B3C09EE9A0}"/>
    <cellStyle name="Accent4 14 4" xfId="19554" xr:uid="{3EB0C647-B85B-402F-B5E0-860C5A6E0833}"/>
    <cellStyle name="Accent4 14 5" xfId="19555" xr:uid="{4B8D47D1-F8E0-4418-A9CB-44D93FDE500C}"/>
    <cellStyle name="Accent4 14 6" xfId="19556" xr:uid="{BA305E22-FA92-490D-BF18-B4596AF202FA}"/>
    <cellStyle name="Accent4 14 7" xfId="19557" xr:uid="{42D685EA-751E-410E-BC53-EFA4084FD8E3}"/>
    <cellStyle name="Accent4 15" xfId="19558" xr:uid="{E37AA039-2B27-4ED0-8702-A07439538439}"/>
    <cellStyle name="Accent4 15 2" xfId="19559" xr:uid="{B3DD4FAD-5B91-4AB2-AB1C-09CB1EFFDE13}"/>
    <cellStyle name="Accent4 15 2 2" xfId="19560" xr:uid="{CC17B3C1-0246-488E-B86A-D45CF6427244}"/>
    <cellStyle name="Accent4 15 3" xfId="19561" xr:uid="{6D92B229-E314-4602-9650-31939D2CEE34}"/>
    <cellStyle name="Accent4 15 4" xfId="19562" xr:uid="{DD507094-C4F8-4DF6-B902-5DDC52AB2086}"/>
    <cellStyle name="Accent4 15 5" xfId="19563" xr:uid="{13CCCD69-BB75-4C19-B517-68F2ADD9231F}"/>
    <cellStyle name="Accent4 15 6" xfId="19564" xr:uid="{32062559-EC53-4B12-B2D9-95067FF3A869}"/>
    <cellStyle name="Accent4 15 7" xfId="19565" xr:uid="{EEE1403D-B492-4C9D-95D1-63B49F0B7638}"/>
    <cellStyle name="Accent4 16" xfId="19566" xr:uid="{8C2077AE-FCE1-43D7-BC4D-720D8800CB44}"/>
    <cellStyle name="Accent4 16 2" xfId="19567" xr:uid="{08E4CAEC-14A5-4B3E-9463-58082071091E}"/>
    <cellStyle name="Accent4 16 2 2" xfId="19568" xr:uid="{909C8144-2A20-4E62-BD09-EDDF66AD19CC}"/>
    <cellStyle name="Accent4 16 3" xfId="19569" xr:uid="{A007F962-C09E-4BD3-A6B9-52C0B7F2F1A7}"/>
    <cellStyle name="Accent4 16 4" xfId="19570" xr:uid="{5BF0D41B-93EE-4A55-ABA0-1316D458805D}"/>
    <cellStyle name="Accent4 16 5" xfId="19571" xr:uid="{B9B87C3C-01E4-482E-8C37-3C686A353286}"/>
    <cellStyle name="Accent4 16 6" xfId="19572" xr:uid="{1F4DAF72-C5E5-4E34-9542-02335F21FC92}"/>
    <cellStyle name="Accent4 16 7" xfId="19573" xr:uid="{832D72E2-77B7-4B2A-A858-100D4D3B261B}"/>
    <cellStyle name="Accent4 17" xfId="19574" xr:uid="{9B7E307C-0640-4A57-B812-6DBA3CD28E03}"/>
    <cellStyle name="Accent4 17 2" xfId="19575" xr:uid="{3BB4709A-CEF1-4A72-B743-613DD0F6191F}"/>
    <cellStyle name="Accent4 17 2 2" xfId="19576" xr:uid="{7289DFFF-12A8-49F1-878E-B175BC098799}"/>
    <cellStyle name="Accent4 17 3" xfId="19577" xr:uid="{1F5F4495-94D6-4351-A33E-C427D610DC0E}"/>
    <cellStyle name="Accent4 17 4" xfId="19578" xr:uid="{471303AF-D5B5-4946-B303-04D7D5F38E6A}"/>
    <cellStyle name="Accent4 17 5" xfId="19579" xr:uid="{4EB67727-5C00-4290-9771-07FA74CD5014}"/>
    <cellStyle name="Accent4 17 6" xfId="19580" xr:uid="{730D599E-5433-4D75-AE28-0DDFC4039ADC}"/>
    <cellStyle name="Accent4 17 7" xfId="19581" xr:uid="{C1D51E9F-5498-4BB5-9C0E-6D88CC4EEAE8}"/>
    <cellStyle name="Accent4 18" xfId="19582" xr:uid="{5DDD6F87-C13D-419F-BE5D-3C1A98DBEF18}"/>
    <cellStyle name="Accent4 18 2" xfId="19583" xr:uid="{FA4C855A-BEBB-4F2F-89B8-8A1B0A699E7B}"/>
    <cellStyle name="Accent4 18 2 2" xfId="19584" xr:uid="{35156969-9DCA-442F-A003-CD3E84F5C585}"/>
    <cellStyle name="Accent4 18 3" xfId="19585" xr:uid="{A3331B8F-B273-4555-BC84-BB30A3AEEC15}"/>
    <cellStyle name="Accent4 18 4" xfId="19586" xr:uid="{029C5021-E95F-4160-BF3A-467730B63933}"/>
    <cellStyle name="Accent4 18 5" xfId="19587" xr:uid="{F93B5AC2-3687-46D3-A14F-1095C2FCE455}"/>
    <cellStyle name="Accent4 18 6" xfId="19588" xr:uid="{0CB4A286-F0E2-47ED-8DD7-DECC6BB2585D}"/>
    <cellStyle name="Accent4 18 7" xfId="19589" xr:uid="{DBC85F1B-4C79-4A26-90E7-36214AD11207}"/>
    <cellStyle name="Accent4 19" xfId="19590" xr:uid="{9F721BE7-DA8E-4B8D-8DB6-5C0313577AA0}"/>
    <cellStyle name="Accent4 19 2" xfId="19591" xr:uid="{7D8BD686-58F0-4D32-A96F-3595FC1F7AF4}"/>
    <cellStyle name="Accent4 19 2 2" xfId="19592" xr:uid="{A20E54C5-24BB-49E2-9A9F-34E344519460}"/>
    <cellStyle name="Accent4 19 3" xfId="19593" xr:uid="{1AFD5B88-D1F7-472E-B374-6E181461CFC2}"/>
    <cellStyle name="Accent4 19 4" xfId="19594" xr:uid="{BE8FA838-B58F-4EA6-8374-239B06D6D181}"/>
    <cellStyle name="Accent4 19 5" xfId="19595" xr:uid="{5EDF804B-F54E-47D3-9509-9A266977F8E3}"/>
    <cellStyle name="Accent4 19 6" xfId="19596" xr:uid="{26713B70-D3C4-443F-849A-CFD2F0A4DEA4}"/>
    <cellStyle name="Accent4 19 7" xfId="19597" xr:uid="{A9321846-12DB-4E18-A20E-21681A8F569E}"/>
    <cellStyle name="Accent4 2" xfId="19598" xr:uid="{36BACBB0-EBF2-4CDB-8356-68193DF801E4}"/>
    <cellStyle name="Accent4 2 10" xfId="32985" xr:uid="{C92B9AFE-B913-4297-9F6E-729C82763CF0}"/>
    <cellStyle name="Accent4 2 2" xfId="19599" xr:uid="{DEAB5829-86FE-41A5-BD48-9AC2C38ECB4F}"/>
    <cellStyle name="Accent4 2 2 2" xfId="19600" xr:uid="{E2C0E34E-DE19-41DA-9661-8DA83B7358D7}"/>
    <cellStyle name="Accent4 2 3" xfId="19601" xr:uid="{18B7E61F-4BC5-490C-B40B-4D4AF2329E6D}"/>
    <cellStyle name="Accent4 2 4" xfId="19602" xr:uid="{20B7142D-663F-4AC8-9060-30A27B89AB57}"/>
    <cellStyle name="Accent4 2 5" xfId="19603" xr:uid="{CE3F6DF6-FDE2-4916-B00A-3CB1A3975E85}"/>
    <cellStyle name="Accent4 2 6" xfId="19604" xr:uid="{5B81D8B4-F647-46A7-8707-C3ED5823DD5C}"/>
    <cellStyle name="Accent4 2 7" xfId="19605" xr:uid="{529BC37F-655A-488A-A5AC-68480D83C8EB}"/>
    <cellStyle name="Accent4 2 8" xfId="19606" xr:uid="{3F351801-0F57-4617-8950-2BD778A2D7F9}"/>
    <cellStyle name="Accent4 2 9" xfId="32638" xr:uid="{AA1E92E6-3EED-4CC0-8641-B07CA6468FE4}"/>
    <cellStyle name="Accent4 20" xfId="19607" xr:uid="{840BC322-8577-480E-BC92-77482401C9C9}"/>
    <cellStyle name="Accent4 20 2" xfId="19608" xr:uid="{2A6C8504-99A4-4A9E-B604-7CF1DA98AAD2}"/>
    <cellStyle name="Accent4 20 2 2" xfId="19609" xr:uid="{9E11C4FB-583B-4CBA-9341-20642037286A}"/>
    <cellStyle name="Accent4 20 3" xfId="19610" xr:uid="{87986CE3-FE1F-43B2-B77C-AF35F2573DBB}"/>
    <cellStyle name="Accent4 20 4" xfId="19611" xr:uid="{112F703C-D21E-4CBA-B9A5-557BA331B96C}"/>
    <cellStyle name="Accent4 20 5" xfId="19612" xr:uid="{BE93518B-F52D-417D-97F6-1EBE8E5A7EF3}"/>
    <cellStyle name="Accent4 20 6" xfId="19613" xr:uid="{FDD10B12-793A-49B5-A565-63F1DB4D050F}"/>
    <cellStyle name="Accent4 20 7" xfId="19614" xr:uid="{817B3818-3CF3-4A13-9F0F-B0CDB180CDA3}"/>
    <cellStyle name="Accent4 21" xfId="19615" xr:uid="{261619F1-A3C3-410E-A67F-329D51AE52F1}"/>
    <cellStyle name="Accent4 21 2" xfId="19616" xr:uid="{DE34CC7D-1303-4844-800A-3ACEBA74B849}"/>
    <cellStyle name="Accent4 21 2 2" xfId="19617" xr:uid="{E8FFAA56-356D-47D6-A03C-5DC312DCD8C8}"/>
    <cellStyle name="Accent4 21 3" xfId="19618" xr:uid="{FCBC56FB-C7A4-4A0E-923F-5B2F18085BA2}"/>
    <cellStyle name="Accent4 21 4" xfId="19619" xr:uid="{EE4E3D71-BA7B-4B90-BB7E-802FAC62DA74}"/>
    <cellStyle name="Accent4 21 5" xfId="19620" xr:uid="{0ED98634-1945-46FB-8B88-D8235C5C427A}"/>
    <cellStyle name="Accent4 21 6" xfId="19621" xr:uid="{7018C1DB-7565-4F18-9E96-0320496EB6E9}"/>
    <cellStyle name="Accent4 21 7" xfId="19622" xr:uid="{8FCE8896-3C16-4B3C-9A08-AEE638946096}"/>
    <cellStyle name="Accent4 22" xfId="19623" xr:uid="{FE4CCC79-4C88-4D1E-A14F-EC26FF06284C}"/>
    <cellStyle name="Accent4 22 2" xfId="19624" xr:uid="{7529395A-6F93-4E12-9748-1DB7120D6E89}"/>
    <cellStyle name="Accent4 22 2 2" xfId="19625" xr:uid="{D21037E7-8340-4805-A7CA-66FD3D2ECB1D}"/>
    <cellStyle name="Accent4 22 3" xfId="19626" xr:uid="{50415626-7777-4C2B-A663-46FE7AA6D3DB}"/>
    <cellStyle name="Accent4 22 4" xfId="19627" xr:uid="{DA3CA9C2-5D8B-4FDC-B764-E78D148CEAA8}"/>
    <cellStyle name="Accent4 22 5" xfId="19628" xr:uid="{569D8B7D-6E9A-42B5-A0CB-4E97F0139BEB}"/>
    <cellStyle name="Accent4 22 6" xfId="19629" xr:uid="{5DDB87CF-6481-497B-AB9A-09516F91E8AE}"/>
    <cellStyle name="Accent4 22 7" xfId="19630" xr:uid="{55A643CE-3D86-4C99-9F28-AA727658FF83}"/>
    <cellStyle name="Accent4 23" xfId="19631" xr:uid="{8AE35FAB-0FFB-4E25-B0FD-150D9EE7AA46}"/>
    <cellStyle name="Accent4 23 2" xfId="19632" xr:uid="{DD63F96D-56E5-483D-AE23-9125E4A37A1C}"/>
    <cellStyle name="Accent4 23 2 2" xfId="19633" xr:uid="{5A1B6E85-DC3D-47EC-B6B2-72541A0CDAA0}"/>
    <cellStyle name="Accent4 23 3" xfId="19634" xr:uid="{04033944-CD9D-49D1-9DC8-3607E02BBA76}"/>
    <cellStyle name="Accent4 23 4" xfId="19635" xr:uid="{AE37E476-EA86-4C37-B3D8-EFF5CE9EC26D}"/>
    <cellStyle name="Accent4 23 5" xfId="19636" xr:uid="{B7448D52-FDD9-4F19-AB76-EC0E1182E746}"/>
    <cellStyle name="Accent4 23 6" xfId="19637" xr:uid="{398A7867-74D0-446D-BFFD-D2D10976F52E}"/>
    <cellStyle name="Accent4 23 7" xfId="19638" xr:uid="{4C76F6F6-ABFA-43C4-B573-9450A2E8CE03}"/>
    <cellStyle name="Accent4 24" xfId="19639" xr:uid="{AF1320F7-F760-4E7D-9349-C09A6D2B5C39}"/>
    <cellStyle name="Accent4 24 2" xfId="19640" xr:uid="{32C52B10-FD31-4568-876D-4459E760F854}"/>
    <cellStyle name="Accent4 24 2 2" xfId="19641" xr:uid="{F5AFBA8B-DEF4-45C8-85BB-BF604DAC9C96}"/>
    <cellStyle name="Accent4 24 3" xfId="19642" xr:uid="{E2C386E3-4C9D-4940-9A1B-364399AC65AB}"/>
    <cellStyle name="Accent4 24 4" xfId="19643" xr:uid="{28E0D3D9-0D0B-48BF-9C7A-EF3FC1524146}"/>
    <cellStyle name="Accent4 24 5" xfId="19644" xr:uid="{B2C57DB8-F0B3-4FC3-BF7A-15D4CF3A3B95}"/>
    <cellStyle name="Accent4 24 6" xfId="19645" xr:uid="{30E1BAF9-E864-4FA7-B6BB-46A0C52B88CF}"/>
    <cellStyle name="Accent4 24 7" xfId="19646" xr:uid="{67A3DB9C-020C-4B7F-AEEE-29AE32113FBB}"/>
    <cellStyle name="Accent4 25" xfId="19647" xr:uid="{E75E0C31-CF7E-4F54-BDFF-019256650A7C}"/>
    <cellStyle name="Accent4 25 2" xfId="19648" xr:uid="{D4D94267-9C92-4A43-901F-7A34AFDC535B}"/>
    <cellStyle name="Accent4 25 2 2" xfId="19649" xr:uid="{6CD2519A-7C70-4B3E-8DCF-182D786A718E}"/>
    <cellStyle name="Accent4 25 3" xfId="19650" xr:uid="{E39D80E8-2859-4BBB-A70A-54FC78F55928}"/>
    <cellStyle name="Accent4 25 4" xfId="19651" xr:uid="{8869BE82-F8BB-4489-B1B0-D884853C97BE}"/>
    <cellStyle name="Accent4 25 5" xfId="19652" xr:uid="{2750180D-028D-4F36-AEED-EB142757270B}"/>
    <cellStyle name="Accent4 25 6" xfId="19653" xr:uid="{9EE93BE9-E7A7-4F42-ADAE-50224303B4BA}"/>
    <cellStyle name="Accent4 25 7" xfId="19654" xr:uid="{F813691E-05C2-46B3-BCF0-065A857FD6E8}"/>
    <cellStyle name="Accent4 26" xfId="19655" xr:uid="{C27FA669-FFC5-4DDF-9B50-716901AC2DCC}"/>
    <cellStyle name="Accent4 26 2" xfId="19656" xr:uid="{400CAB59-BDA1-482E-8313-DA2C142C7364}"/>
    <cellStyle name="Accent4 26 2 2" xfId="19657" xr:uid="{9C12FF0F-9F2B-44B8-A6E2-61DD36B9ECB0}"/>
    <cellStyle name="Accent4 26 3" xfId="19658" xr:uid="{E53482A0-E8D2-4FC5-B521-1CC8EC86EB50}"/>
    <cellStyle name="Accent4 26 4" xfId="19659" xr:uid="{7F725093-0BE3-42D9-9F10-81DA1B2A535F}"/>
    <cellStyle name="Accent4 26 5" xfId="19660" xr:uid="{0EF0785F-DAE1-451C-B5FF-5F436DFCD97A}"/>
    <cellStyle name="Accent4 26 6" xfId="19661" xr:uid="{B672262A-86DC-4222-B1E2-3121110143D2}"/>
    <cellStyle name="Accent4 26 7" xfId="19662" xr:uid="{518B9861-B10F-450C-BAA4-676B215B20AF}"/>
    <cellStyle name="Accent4 27" xfId="19663" xr:uid="{0FCB5DE5-D978-4ADA-A715-993DBB3A8226}"/>
    <cellStyle name="Accent4 27 2" xfId="19664" xr:uid="{A798E87F-4E49-4B07-9DB1-7787CC71A679}"/>
    <cellStyle name="Accent4 27 2 2" xfId="19665" xr:uid="{D6A15F0D-BC3A-4956-9C1C-5AEF4479F1F8}"/>
    <cellStyle name="Accent4 27 3" xfId="19666" xr:uid="{BAC60F08-32E6-4341-8C19-88B6A6F79256}"/>
    <cellStyle name="Accent4 27 4" xfId="19667" xr:uid="{908F4C0B-8E11-47BF-B8DA-7AAB0C7D98BA}"/>
    <cellStyle name="Accent4 27 5" xfId="19668" xr:uid="{74E7D72A-354B-42C7-AEBF-AC6C40B9AAD4}"/>
    <cellStyle name="Accent4 27 6" xfId="19669" xr:uid="{42B08E99-61F0-4500-9E20-A0D8208BA77C}"/>
    <cellStyle name="Accent4 27 7" xfId="19670" xr:uid="{A3F74ED6-C647-4319-B6B4-1858D59E67BD}"/>
    <cellStyle name="Accent4 28" xfId="19671" xr:uid="{4EAEF32A-D2ED-45BA-A02B-2D6757906E08}"/>
    <cellStyle name="Accent4 28 2" xfId="19672" xr:uid="{9114CC14-AAFF-42BB-9434-296A46517B91}"/>
    <cellStyle name="Accent4 28 2 2" xfId="19673" xr:uid="{F7856584-28D6-417F-BA4C-1A417FEAFD5B}"/>
    <cellStyle name="Accent4 28 3" xfId="19674" xr:uid="{401671E0-CD92-4BC7-B8D2-3DCC7DF1A903}"/>
    <cellStyle name="Accent4 28 4" xfId="19675" xr:uid="{9D009B32-D6F5-4DCE-BEA8-ACB32A283786}"/>
    <cellStyle name="Accent4 28 5" xfId="19676" xr:uid="{2898943A-5DE6-4707-ADD6-FCFEFBAD2C69}"/>
    <cellStyle name="Accent4 28 6" xfId="19677" xr:uid="{2515BDAA-B8FA-4FBC-900F-784FD05BE0D2}"/>
    <cellStyle name="Accent4 28 7" xfId="19678" xr:uid="{FBD49F57-E211-4FC6-9048-C23344919AD4}"/>
    <cellStyle name="Accent4 29" xfId="19679" xr:uid="{7D7009BD-7903-496B-8B3F-CC87F258C7C7}"/>
    <cellStyle name="Accent4 29 2" xfId="19680" xr:uid="{B0D5DA7B-F896-4A33-95F8-77FB66A86C5A}"/>
    <cellStyle name="Accent4 29 2 2" xfId="19681" xr:uid="{DAB06556-2D1A-4241-90A0-E842755423B4}"/>
    <cellStyle name="Accent4 29 3" xfId="19682" xr:uid="{20D1ED4C-CB5C-4769-A34C-95189324BFB7}"/>
    <cellStyle name="Accent4 29 4" xfId="19683" xr:uid="{C62D4581-ED84-478B-AED8-55064F03E5F4}"/>
    <cellStyle name="Accent4 29 5" xfId="19684" xr:uid="{CE13CCF9-BEB4-4E09-91BE-2B82EC3D412E}"/>
    <cellStyle name="Accent4 29 6" xfId="19685" xr:uid="{644194B1-7FFD-455B-9C5B-89EB48981815}"/>
    <cellStyle name="Accent4 29 7" xfId="19686" xr:uid="{C6375C81-96DA-4F08-B7C6-7C8642AB7ED1}"/>
    <cellStyle name="Accent4 3" xfId="19687" xr:uid="{CA6EF81F-CE9B-4406-B89C-04E059C243D3}"/>
    <cellStyle name="Accent4 3 2" xfId="19688" xr:uid="{C499037D-01B2-474E-8318-836DB4C6E67B}"/>
    <cellStyle name="Accent4 3 2 2" xfId="19689" xr:uid="{D11648E9-53D0-46E5-9B59-8FBB5F0723E8}"/>
    <cellStyle name="Accent4 3 3" xfId="19690" xr:uid="{2FA63E61-AF52-4EB4-9B93-4229B3AC1641}"/>
    <cellStyle name="Accent4 3 4" xfId="19691" xr:uid="{CBF5254B-D857-4D05-9509-725A43002510}"/>
    <cellStyle name="Accent4 3 5" xfId="19692" xr:uid="{C5E0DD6C-3124-4650-835E-9ADCBD9E2E64}"/>
    <cellStyle name="Accent4 3 6" xfId="19693" xr:uid="{9B900371-AC30-4522-B3A8-92CFBC97BC54}"/>
    <cellStyle name="Accent4 3 7" xfId="19694" xr:uid="{01ED3248-4034-4CA4-B9E0-02D45F81C17D}"/>
    <cellStyle name="Accent4 3 8" xfId="32986" xr:uid="{7BBDF3F8-1800-4BFD-AE73-A2236E44EB34}"/>
    <cellStyle name="Accent4 30" xfId="19695" xr:uid="{ECE990C3-3A64-478C-8261-DA9921864A06}"/>
    <cellStyle name="Accent4 30 2" xfId="19696" xr:uid="{2198210A-86B2-4C07-A8E7-86FCE6666B9D}"/>
    <cellStyle name="Accent4 30 2 2" xfId="19697" xr:uid="{AA84555A-868A-424A-AF2E-9B697E8E456A}"/>
    <cellStyle name="Accent4 30 3" xfId="19698" xr:uid="{5D1DD018-3F54-4A9C-8713-A8F3248F0601}"/>
    <cellStyle name="Accent4 30 4" xfId="19699" xr:uid="{6B47BFBD-1200-409B-AEB1-3A2BCD005357}"/>
    <cellStyle name="Accent4 30 5" xfId="19700" xr:uid="{54EBAB3D-B4F3-46BC-B914-EC9811F4CE3D}"/>
    <cellStyle name="Accent4 30 6" xfId="19701" xr:uid="{3470EE82-63C6-4CDB-878A-3DFC408A9547}"/>
    <cellStyle name="Accent4 30 7" xfId="19702" xr:uid="{F1C52B1E-B497-420A-8033-9882214456F3}"/>
    <cellStyle name="Accent4 31" xfId="19703" xr:uid="{030FF465-575A-430C-A5D2-A0E65B016945}"/>
    <cellStyle name="Accent4 31 2" xfId="19704" xr:uid="{AE5A981B-E2C3-4C0A-935C-8319F3EC972D}"/>
    <cellStyle name="Accent4 31 2 2" xfId="19705" xr:uid="{5F21B48B-5BA0-469D-BED6-FA1F8A240E50}"/>
    <cellStyle name="Accent4 31 3" xfId="19706" xr:uid="{6232C8B5-73CD-48A8-B29D-417F79E70553}"/>
    <cellStyle name="Accent4 31 4" xfId="19707" xr:uid="{53A965F6-F03A-4256-A952-F0448D05FFAB}"/>
    <cellStyle name="Accent4 31 5" xfId="19708" xr:uid="{A07D0A7F-EDF0-41B3-B2C5-CD41AD4D527A}"/>
    <cellStyle name="Accent4 31 6" xfId="19709" xr:uid="{C14487C1-6C27-4230-B19F-33E6DDD45FBB}"/>
    <cellStyle name="Accent4 31 7" xfId="19710" xr:uid="{7495B4BC-B7C7-43BA-AAF7-BA88E16B2A47}"/>
    <cellStyle name="Accent4 32" xfId="19711" xr:uid="{29E50E8F-76AD-46CF-8EA4-1FD1189F0C25}"/>
    <cellStyle name="Accent4 32 2" xfId="19712" xr:uid="{BE4EF5A4-3BE7-4313-9377-5464FCDD433F}"/>
    <cellStyle name="Accent4 32 2 2" xfId="19713" xr:uid="{D8EE58E0-2E47-4814-9031-06B564CB2278}"/>
    <cellStyle name="Accent4 32 3" xfId="19714" xr:uid="{420A86BC-E8AE-418D-A577-700BB1730785}"/>
    <cellStyle name="Accent4 32 4" xfId="19715" xr:uid="{7371E111-7FDE-401E-B39B-6FDEE952CC94}"/>
    <cellStyle name="Accent4 32 5" xfId="19716" xr:uid="{F5408E17-1DCC-48B1-AF4E-58D9AAE445E3}"/>
    <cellStyle name="Accent4 32 6" xfId="19717" xr:uid="{156341DC-472E-481F-BE80-94F84C9B5442}"/>
    <cellStyle name="Accent4 32 7" xfId="19718" xr:uid="{29D2620C-DDBB-44A6-B1F3-F73D08E02DCE}"/>
    <cellStyle name="Accent4 33" xfId="19719" xr:uid="{07CF3665-7CDE-401B-AFA3-E6533A5B6828}"/>
    <cellStyle name="Accent4 33 2" xfId="19720" xr:uid="{DDBCE26A-63FC-487F-8758-3E0BDF07D0B3}"/>
    <cellStyle name="Accent4 33 2 2" xfId="19721" xr:uid="{B6BA2283-DB4A-433E-847F-789757C8FAE5}"/>
    <cellStyle name="Accent4 33 3" xfId="19722" xr:uid="{BA04504E-A3A2-4110-A4B9-7B57AE8F90A2}"/>
    <cellStyle name="Accent4 33 4" xfId="19723" xr:uid="{E2C0441E-C4B1-4D4C-9823-51993398A2D5}"/>
    <cellStyle name="Accent4 33 5" xfId="19724" xr:uid="{244CE7B5-4F6B-473D-B8D0-F72F594564A9}"/>
    <cellStyle name="Accent4 33 6" xfId="19725" xr:uid="{9D24926A-0BA7-47CF-B423-CE4DE04C60D2}"/>
    <cellStyle name="Accent4 33 7" xfId="19726" xr:uid="{D1A736A5-260E-4C53-BB8B-CA29C26F16F0}"/>
    <cellStyle name="Accent4 34" xfId="19727" xr:uid="{FBED3D6C-61E3-494F-A96B-F6DBEB31D7A8}"/>
    <cellStyle name="Accent4 34 2" xfId="19728" xr:uid="{B9DD0600-21E1-4C74-A52B-593C18405BA8}"/>
    <cellStyle name="Accent4 34 2 2" xfId="19729" xr:uid="{11181074-F948-4868-B1CC-59C243CE3493}"/>
    <cellStyle name="Accent4 34 3" xfId="19730" xr:uid="{42C889DB-4C83-4DAC-A8B1-A5D3B36CDC4B}"/>
    <cellStyle name="Accent4 34 4" xfId="19731" xr:uid="{D74EAFE7-29D1-4918-91D5-88D33F1F166B}"/>
    <cellStyle name="Accent4 34 5" xfId="19732" xr:uid="{AC421DD2-52E0-4B0E-B58D-D15F3A17A4B6}"/>
    <cellStyle name="Accent4 34 6" xfId="19733" xr:uid="{04B408DF-376E-4107-806B-08FE88FF848C}"/>
    <cellStyle name="Accent4 34 7" xfId="19734" xr:uid="{398963D2-36B8-4656-B637-7DF2CC1C0075}"/>
    <cellStyle name="Accent4 35" xfId="19735" xr:uid="{1583136C-1D5C-4A52-8194-CBCF9F9D2BD9}"/>
    <cellStyle name="Accent4 35 2" xfId="19736" xr:uid="{100EA078-3AA4-4111-9D63-FD597A202BC0}"/>
    <cellStyle name="Accent4 35 2 2" xfId="19737" xr:uid="{E5D8168C-5CB7-4728-91CF-6716DC091901}"/>
    <cellStyle name="Accent4 35 3" xfId="19738" xr:uid="{C3CB10D8-DEE4-4F08-B9BD-1D42F726AA2B}"/>
    <cellStyle name="Accent4 35 4" xfId="19739" xr:uid="{AAB3B4DB-ECBE-4C48-90CB-4A627D144753}"/>
    <cellStyle name="Accent4 35 5" xfId="19740" xr:uid="{1AD3520B-DEFB-44E1-B6A7-34589FBB0330}"/>
    <cellStyle name="Accent4 35 6" xfId="19741" xr:uid="{248B74AD-309F-4751-8CDB-2B64AF4C42EA}"/>
    <cellStyle name="Accent4 35 7" xfId="19742" xr:uid="{00C9AAE1-897F-47C6-9BE6-B4610F240A85}"/>
    <cellStyle name="Accent4 36" xfId="19743" xr:uid="{BD5CF928-5A43-4C9F-A33E-2CCCDB913F9A}"/>
    <cellStyle name="Accent4 36 2" xfId="19744" xr:uid="{696E36A8-A674-4CEA-9D3B-F6C18AB162A7}"/>
    <cellStyle name="Accent4 36 2 2" xfId="19745" xr:uid="{0E9D8553-890E-4D78-B286-E6723A8ABCDC}"/>
    <cellStyle name="Accent4 36 3" xfId="19746" xr:uid="{3760F2F5-9E9F-4819-BB87-72E740E38B58}"/>
    <cellStyle name="Accent4 36 4" xfId="19747" xr:uid="{981D54B9-6336-4AA0-8585-5671A467809A}"/>
    <cellStyle name="Accent4 36 5" xfId="19748" xr:uid="{F78DBBF4-B0E3-4C55-A6EF-3924D36070CF}"/>
    <cellStyle name="Accent4 36 6" xfId="19749" xr:uid="{C58286B0-402C-4171-B83C-F8C2338579FC}"/>
    <cellStyle name="Accent4 36 7" xfId="19750" xr:uid="{1A7F3A62-9C50-4EA5-A4B6-08DFE12A17DB}"/>
    <cellStyle name="Accent4 37" xfId="19751" xr:uid="{AC722B6C-3CCD-4438-88D4-AB1D5FC9E3ED}"/>
    <cellStyle name="Accent4 37 2" xfId="19752" xr:uid="{1B6F6598-6CFA-465F-8283-ACC6DC9C385A}"/>
    <cellStyle name="Accent4 37 2 2" xfId="19753" xr:uid="{52E2234B-94B1-4B7F-8277-0C17AE34CCEF}"/>
    <cellStyle name="Accent4 37 3" xfId="19754" xr:uid="{FB4BF313-6DF0-4C59-B079-73734CD34489}"/>
    <cellStyle name="Accent4 37 4" xfId="19755" xr:uid="{4E2E73B5-CCA0-453E-A48F-DBB2B678A0FD}"/>
    <cellStyle name="Accent4 37 5" xfId="19756" xr:uid="{9216A23C-10B6-41ED-B047-BE466DF426FD}"/>
    <cellStyle name="Accent4 37 6" xfId="19757" xr:uid="{5A1EBD5F-405E-4503-AB49-AE54C663A544}"/>
    <cellStyle name="Accent4 37 7" xfId="19758" xr:uid="{F7890FA3-8166-47C0-ACF7-E86C54232FFD}"/>
    <cellStyle name="Accent4 38" xfId="19759" xr:uid="{38D69303-E30E-425F-89CE-9D9BF2A5A5AB}"/>
    <cellStyle name="Accent4 38 2" xfId="19760" xr:uid="{3BC7BB7E-4421-4AD1-99F7-D6A2CE43F3AC}"/>
    <cellStyle name="Accent4 38 2 2" xfId="19761" xr:uid="{53CE8875-4BE9-4FB2-AAF1-4E8F20D8A3C2}"/>
    <cellStyle name="Accent4 38 3" xfId="19762" xr:uid="{2615E73E-EB03-4578-8809-750FFF3F441B}"/>
    <cellStyle name="Accent4 38 4" xfId="19763" xr:uid="{B91E3600-551A-47C9-B839-F26C54DDF881}"/>
    <cellStyle name="Accent4 38 5" xfId="19764" xr:uid="{C2AA045B-0EA1-4881-BBB5-E6EA5C04B6E0}"/>
    <cellStyle name="Accent4 38 6" xfId="19765" xr:uid="{5040520C-F05F-4E79-A404-F7457699FE29}"/>
    <cellStyle name="Accent4 38 7" xfId="19766" xr:uid="{2AC81E43-81B6-4E65-9EF7-1CA050AF12D5}"/>
    <cellStyle name="Accent4 39" xfId="19767" xr:uid="{E425C817-31B4-40E3-9555-98B7CECB9A5C}"/>
    <cellStyle name="Accent4 39 2" xfId="19768" xr:uid="{47908C6B-072E-448F-97BC-41AF53472662}"/>
    <cellStyle name="Accent4 39 2 2" xfId="19769" xr:uid="{5107001A-05F0-4869-87DF-C67D60C9135D}"/>
    <cellStyle name="Accent4 39 3" xfId="19770" xr:uid="{B94611B1-7AC2-4BF2-96DD-34C6FF93BB4D}"/>
    <cellStyle name="Accent4 39 4" xfId="19771" xr:uid="{5FB4A122-27E4-420F-81FA-191557E0E2C3}"/>
    <cellStyle name="Accent4 39 5" xfId="19772" xr:uid="{B6E23E16-5CB4-4AEA-88A9-1B8D32F11C06}"/>
    <cellStyle name="Accent4 39 6" xfId="19773" xr:uid="{B35AC0C4-4818-4CB7-A74E-FA33DBF18731}"/>
    <cellStyle name="Accent4 39 7" xfId="19774" xr:uid="{C87633A2-6CEC-4EAE-A74E-6F523BBC979F}"/>
    <cellStyle name="Accent4 4" xfId="19775" xr:uid="{298557D7-DFD9-4996-9379-B1BED9D6DBA9}"/>
    <cellStyle name="Accent4 4 2" xfId="19776" xr:uid="{925B8386-4281-4043-8189-2F821D67551D}"/>
    <cellStyle name="Accent4 4 2 2" xfId="19777" xr:uid="{E3611D13-3730-44E0-8DBA-BE123D21041C}"/>
    <cellStyle name="Accent4 4 3" xfId="19778" xr:uid="{0EBF6C92-6751-4CF8-B311-B18D4AC31D36}"/>
    <cellStyle name="Accent4 4 4" xfId="19779" xr:uid="{20FD10E0-73EC-4BFD-8479-439FDD391831}"/>
    <cellStyle name="Accent4 4 5" xfId="19780" xr:uid="{1CAA3F94-8595-4F7C-9CE3-7CCEAC240F96}"/>
    <cellStyle name="Accent4 4 6" xfId="19781" xr:uid="{FB4FEF95-B24B-4C0F-AA97-11C92065B29F}"/>
    <cellStyle name="Accent4 4 7" xfId="19782" xr:uid="{F345B179-3636-46BA-A38A-66EB06E8FB7D}"/>
    <cellStyle name="Accent4 40" xfId="19783" xr:uid="{41C7D42A-1994-462B-8A51-66F71AB7D096}"/>
    <cellStyle name="Accent4 40 2" xfId="19784" xr:uid="{DE289F8B-6CB8-4195-B654-C0854951CC36}"/>
    <cellStyle name="Accent4 40 2 2" xfId="19785" xr:uid="{9C1E9816-D35A-4852-8752-08C44C42017C}"/>
    <cellStyle name="Accent4 40 3" xfId="19786" xr:uid="{AA5B4458-6756-4862-99FD-6FCD936B64A3}"/>
    <cellStyle name="Accent4 40 4" xfId="19787" xr:uid="{B80DA806-E0ED-4E0C-B1A8-261DE1910B20}"/>
    <cellStyle name="Accent4 40 5" xfId="19788" xr:uid="{D581B2DB-F39F-4168-834A-3D53CEBF2E0D}"/>
    <cellStyle name="Accent4 40 6" xfId="19789" xr:uid="{CD22109A-41CC-4F2A-ACB5-1389109C3A6B}"/>
    <cellStyle name="Accent4 40 7" xfId="19790" xr:uid="{822886B4-0AF0-47AE-AEB2-4CF9112BCC52}"/>
    <cellStyle name="Accent4 41" xfId="19791" xr:uid="{4BE9A11C-B9E3-4186-9489-D7EBF07E7041}"/>
    <cellStyle name="Accent4 41 2" xfId="19792" xr:uid="{00F9757C-D6EE-488D-BC26-BECE80A4F947}"/>
    <cellStyle name="Accent4 41 2 2" xfId="19793" xr:uid="{8D96C191-ED2C-4442-B55F-A6E61800CA36}"/>
    <cellStyle name="Accent4 41 3" xfId="19794" xr:uid="{B92D2724-FF7D-4514-8AA7-A9A40CFBB49A}"/>
    <cellStyle name="Accent4 41 4" xfId="19795" xr:uid="{8B242F0E-13E3-4E27-BDD2-3B9A0638F706}"/>
    <cellStyle name="Accent4 41 5" xfId="19796" xr:uid="{267264FF-8432-4711-96D5-308ACD241AE3}"/>
    <cellStyle name="Accent4 41 6" xfId="19797" xr:uid="{A5F7D402-F303-4C5E-8CA3-A362FF4C81B5}"/>
    <cellStyle name="Accent4 41 7" xfId="19798" xr:uid="{B1902A73-71F3-4B9C-B782-F51270B13FA5}"/>
    <cellStyle name="Accent4 42" xfId="19799" xr:uid="{7BA81EAD-32F2-4A1B-852C-6F966829A08B}"/>
    <cellStyle name="Accent4 42 2" xfId="19800" xr:uid="{F03B89C0-F934-4122-965E-682007C0500B}"/>
    <cellStyle name="Accent4 42 2 2" xfId="19801" xr:uid="{04AFD5C8-ECC7-4B96-8282-E22621BA0CC8}"/>
    <cellStyle name="Accent4 42 3" xfId="19802" xr:uid="{19E8040A-A910-409F-BED6-199C6B23043C}"/>
    <cellStyle name="Accent4 42 4" xfId="19803" xr:uid="{C18A1434-4116-4CEC-B7C7-965F1866F2D0}"/>
    <cellStyle name="Accent4 42 5" xfId="19804" xr:uid="{9A93C10C-AC89-4E2D-8982-43F6C5EBA5C1}"/>
    <cellStyle name="Accent4 42 6" xfId="19805" xr:uid="{237AC540-8588-485C-885A-7D1851857DCD}"/>
    <cellStyle name="Accent4 42 7" xfId="19806" xr:uid="{D50BA979-D93E-41F1-8A9D-3F2AAC26C032}"/>
    <cellStyle name="Accent4 43" xfId="19807" xr:uid="{4881E390-ACBD-44D7-94BE-2421422FDCE1}"/>
    <cellStyle name="Accent4 43 2" xfId="19808" xr:uid="{EECE4194-6BBE-431F-BAFF-8F53CE6F4E9F}"/>
    <cellStyle name="Accent4 43 2 2" xfId="19809" xr:uid="{6F01010E-13CA-415E-A07F-059D43E4E646}"/>
    <cellStyle name="Accent4 43 3" xfId="19810" xr:uid="{211F7B7A-A58E-40E2-8764-72E5D683941A}"/>
    <cellStyle name="Accent4 43 4" xfId="19811" xr:uid="{6C3D45D2-34C1-461A-8415-E2781328327E}"/>
    <cellStyle name="Accent4 43 5" xfId="19812" xr:uid="{78A32C20-B369-465F-BE31-1796613C10FA}"/>
    <cellStyle name="Accent4 43 6" xfId="19813" xr:uid="{0F624277-5123-49C1-88A7-B16144C38558}"/>
    <cellStyle name="Accent4 43 7" xfId="19814" xr:uid="{0AA909D3-D5C3-4863-9261-11A2D3DAD3CC}"/>
    <cellStyle name="Accent4 44" xfId="19815" xr:uid="{DA0522F0-D986-4176-A29B-4F68BBE70DF6}"/>
    <cellStyle name="Accent4 44 2" xfId="19816" xr:uid="{8192C2A8-B4B7-4D3F-BFE8-F1E0C71D843C}"/>
    <cellStyle name="Accent4 44 2 2" xfId="19817" xr:uid="{C870F8D1-064C-4A91-8ED5-C14A3B9C6014}"/>
    <cellStyle name="Accent4 44 3" xfId="19818" xr:uid="{E6F72AFE-8143-41FB-8B9E-99DA5D25D6D9}"/>
    <cellStyle name="Accent4 44 4" xfId="19819" xr:uid="{56978AB1-8DF3-48A3-9228-6A5963D2A36C}"/>
    <cellStyle name="Accent4 44 5" xfId="19820" xr:uid="{D9307118-348C-4B4B-93F2-2478AD4B84FB}"/>
    <cellStyle name="Accent4 44 6" xfId="19821" xr:uid="{A518FFA3-C50B-4D80-AB11-51B31943BF96}"/>
    <cellStyle name="Accent4 44 7" xfId="19822" xr:uid="{ABB15B56-F931-445E-864D-A81F5EC79680}"/>
    <cellStyle name="Accent4 45" xfId="19823" xr:uid="{EBDDBAE3-7D1F-4980-A5FC-249361E2591D}"/>
    <cellStyle name="Accent4 45 2" xfId="19824" xr:uid="{8B9C01CB-D1DC-430D-9CFA-5DA78A26EEA6}"/>
    <cellStyle name="Accent4 45 2 2" xfId="19825" xr:uid="{1B9BCF28-77FB-474E-871F-A5724F90CF21}"/>
    <cellStyle name="Accent4 45 3" xfId="19826" xr:uid="{F4BAA895-7EB3-4CF9-9CDC-35DC49B21332}"/>
    <cellStyle name="Accent4 45 4" xfId="19827" xr:uid="{17DE77A3-7DD4-4977-8400-1E23363BC26E}"/>
    <cellStyle name="Accent4 45 5" xfId="19828" xr:uid="{5C5F2AE7-25EE-4F3E-B950-43815ABCBE17}"/>
    <cellStyle name="Accent4 45 6" xfId="19829" xr:uid="{8BB36C0F-00C4-4402-B019-D014BF40E946}"/>
    <cellStyle name="Accent4 45 7" xfId="19830" xr:uid="{BA9F8543-E0B6-4B69-B36A-D2B447F07A9A}"/>
    <cellStyle name="Accent4 46" xfId="19831" xr:uid="{F3DBA324-2BAF-4D35-9CE0-1883862D9D4F}"/>
    <cellStyle name="Accent4 46 2" xfId="19832" xr:uid="{EF8F50AF-BFC2-4702-8D68-70E26935A29E}"/>
    <cellStyle name="Accent4 46 2 2" xfId="19833" xr:uid="{DEC13D10-6A18-4957-96D7-F65B7EF62B13}"/>
    <cellStyle name="Accent4 46 3" xfId="19834" xr:uid="{AE8CE219-0FE8-4754-B2BD-EAEC6C706075}"/>
    <cellStyle name="Accent4 46 4" xfId="19835" xr:uid="{5991BA6E-370E-4719-BB1F-192912DF7BB8}"/>
    <cellStyle name="Accent4 46 5" xfId="19836" xr:uid="{35C0AE46-5205-48C4-BF6F-0C003762D3C2}"/>
    <cellStyle name="Accent4 46 6" xfId="19837" xr:uid="{72EE26BA-CD6B-4F4D-BAA6-48049763C170}"/>
    <cellStyle name="Accent4 46 7" xfId="19838" xr:uid="{CEB7C28A-5B18-4162-AA60-2C32B49F3D39}"/>
    <cellStyle name="Accent4 47" xfId="19839" xr:uid="{8127D8FE-564C-447C-89F0-9CA540184C13}"/>
    <cellStyle name="Accent4 47 2" xfId="19840" xr:uid="{D6206519-2E3A-4D55-84D5-6BC6412A0B63}"/>
    <cellStyle name="Accent4 47 2 2" xfId="19841" xr:uid="{922E0CE4-F272-4A58-9DBB-0EF705E816AF}"/>
    <cellStyle name="Accent4 47 3" xfId="19842" xr:uid="{FF2B7D79-8843-4B55-B1FC-0983D310ABB9}"/>
    <cellStyle name="Accent4 47 4" xfId="19843" xr:uid="{F2A7D316-3B1E-46E9-BB8B-0E45C92120DA}"/>
    <cellStyle name="Accent4 47 5" xfId="19844" xr:uid="{8A7943A6-8FCE-4DFD-86DC-8D8A5EA915DC}"/>
    <cellStyle name="Accent4 47 6" xfId="19845" xr:uid="{A8991808-EC8A-4C52-96CA-EBA5267545C0}"/>
    <cellStyle name="Accent4 47 7" xfId="19846" xr:uid="{D86F0D9A-0E61-4485-AB26-60EE0E9288DA}"/>
    <cellStyle name="Accent4 48" xfId="19847" xr:uid="{48ECB4C0-0A8A-47CD-9979-1E655F65696A}"/>
    <cellStyle name="Accent4 48 2" xfId="19848" xr:uid="{F9B3F0D9-1523-48FC-827C-B248D5DA6C70}"/>
    <cellStyle name="Accent4 48 2 2" xfId="19849" xr:uid="{85BDAABB-CF12-4D51-BE29-43D3F8C78557}"/>
    <cellStyle name="Accent4 48 3" xfId="19850" xr:uid="{2003D7FA-9AD8-4485-B90A-AD1878B29E5A}"/>
    <cellStyle name="Accent4 48 4" xfId="19851" xr:uid="{90018B65-0EFD-4984-B45B-62304BB201B4}"/>
    <cellStyle name="Accent4 48 5" xfId="19852" xr:uid="{57C17089-C69D-4930-B24C-4828D109E8C3}"/>
    <cellStyle name="Accent4 48 6" xfId="19853" xr:uid="{39633C90-2422-42ED-A5EF-DBFFC8B02CF8}"/>
    <cellStyle name="Accent4 48 7" xfId="19854" xr:uid="{113A0292-65BE-4719-AC3C-AD356C2FA065}"/>
    <cellStyle name="Accent4 49" xfId="19855" xr:uid="{9FA77A8C-D3A4-4EFB-97D1-07F2C64C686F}"/>
    <cellStyle name="Accent4 49 2" xfId="19856" xr:uid="{FC70F095-43AD-478A-9A90-462ADEA92DDE}"/>
    <cellStyle name="Accent4 49 2 2" xfId="19857" xr:uid="{A146B155-2FE1-48AC-BB2D-E7BCF2844F65}"/>
    <cellStyle name="Accent4 49 3" xfId="19858" xr:uid="{AFCA2014-2731-4826-8A96-B2024F92A030}"/>
    <cellStyle name="Accent4 49 4" xfId="19859" xr:uid="{1F308AAB-0110-443A-8D83-4F772F16FBE7}"/>
    <cellStyle name="Accent4 49 5" xfId="19860" xr:uid="{E70E1C31-249C-4BBA-9E52-16E7D7B346FB}"/>
    <cellStyle name="Accent4 49 6" xfId="19861" xr:uid="{113CB156-0B68-4B3B-8C5E-FE825E821933}"/>
    <cellStyle name="Accent4 49 7" xfId="19862" xr:uid="{9A92B478-DB49-466C-A1A1-8A72526B359D}"/>
    <cellStyle name="Accent4 5" xfId="19863" xr:uid="{AC3DE0CC-0116-487E-B642-C333C063C0B5}"/>
    <cellStyle name="Accent4 5 2" xfId="19864" xr:uid="{3E1D73A7-4F12-4696-AC25-CE8BF9649D16}"/>
    <cellStyle name="Accent4 5 2 2" xfId="19865" xr:uid="{06B40503-D337-463D-8072-31B5F3DFA587}"/>
    <cellStyle name="Accent4 5 3" xfId="19866" xr:uid="{FD06D5D0-EA74-4287-8BE5-AEA0E537BED9}"/>
    <cellStyle name="Accent4 5 4" xfId="19867" xr:uid="{8C21D27F-6E2E-47F2-8FD2-55BC277F6D46}"/>
    <cellStyle name="Accent4 5 5" xfId="19868" xr:uid="{308B086C-A6EB-4164-AA9E-C0E38767E791}"/>
    <cellStyle name="Accent4 5 6" xfId="19869" xr:uid="{230027E7-B3E4-4B9A-9537-1193E08AD916}"/>
    <cellStyle name="Accent4 5 7" xfId="19870" xr:uid="{9182AB9F-D854-42D1-9E3E-DD412C82076E}"/>
    <cellStyle name="Accent4 50" xfId="19871" xr:uid="{68569E4D-A914-46EF-8323-C052AD0FF3B8}"/>
    <cellStyle name="Accent4 50 2" xfId="19872" xr:uid="{FFF43BF8-D857-46DD-83CA-5CBB69F31EEB}"/>
    <cellStyle name="Accent4 50 2 2" xfId="19873" xr:uid="{F9893550-EC70-4120-A59E-7403B2B6CFF9}"/>
    <cellStyle name="Accent4 50 3" xfId="19874" xr:uid="{6786A12A-B836-43D7-AE7A-657A66D3E57C}"/>
    <cellStyle name="Accent4 50 4" xfId="19875" xr:uid="{5B34F276-C82D-48E3-85CC-3F19E57196D8}"/>
    <cellStyle name="Accent4 50 5" xfId="19876" xr:uid="{9EF1353D-38CA-4984-A8A1-6DD65B4B9CB8}"/>
    <cellStyle name="Accent4 50 6" xfId="19877" xr:uid="{FB515A47-7E48-4CC9-9075-57D03AA0B4E7}"/>
    <cellStyle name="Accent4 50 7" xfId="19878" xr:uid="{1DC80D4E-F762-4593-91EC-D02301AA9895}"/>
    <cellStyle name="Accent4 51" xfId="19879" xr:uid="{91F3769D-EA44-4A77-8E28-07991495D81F}"/>
    <cellStyle name="Accent4 51 2" xfId="19880" xr:uid="{711DB6C6-91CE-4AB5-9022-234B96C8EA52}"/>
    <cellStyle name="Accent4 51 2 2" xfId="19881" xr:uid="{F9807E6F-76DA-4D12-B47E-7A637A1639FD}"/>
    <cellStyle name="Accent4 51 3" xfId="19882" xr:uid="{F6BF22F8-84B9-4607-9D86-4CCB43CD1EA3}"/>
    <cellStyle name="Accent4 51 4" xfId="19883" xr:uid="{803CDE68-D0DF-4CDC-B3BF-1A3966432049}"/>
    <cellStyle name="Accent4 51 5" xfId="19884" xr:uid="{E9AEE035-7EA8-45CD-A581-ACE6B3699A7F}"/>
    <cellStyle name="Accent4 51 6" xfId="19885" xr:uid="{E9E60998-67ED-4A8D-BDEB-ECA0A432FA3B}"/>
    <cellStyle name="Accent4 51 7" xfId="19886" xr:uid="{F9C0CF8C-7EC8-4F3C-B297-96D853FE4265}"/>
    <cellStyle name="Accent4 52" xfId="19887" xr:uid="{4943B310-0CAE-48CA-B2C2-0BE2A00E0A68}"/>
    <cellStyle name="Accent4 52 2" xfId="19888" xr:uid="{0EFBA093-FE9E-4644-B148-651E215C36F7}"/>
    <cellStyle name="Accent4 52 2 2" xfId="19889" xr:uid="{5156FB61-F288-4696-A56B-A86DCDCE854E}"/>
    <cellStyle name="Accent4 52 3" xfId="19890" xr:uid="{C6091E9E-9DC9-4FB6-90BC-3DDC41F93355}"/>
    <cellStyle name="Accent4 52 4" xfId="19891" xr:uid="{D16557DF-8C1D-4E24-88AE-0DA35F090B50}"/>
    <cellStyle name="Accent4 52 5" xfId="19892" xr:uid="{9147ABF2-13EB-491B-98B2-297AFEB0C9D7}"/>
    <cellStyle name="Accent4 52 6" xfId="19893" xr:uid="{8C71AA8A-383B-47DC-943E-3940993E172B}"/>
    <cellStyle name="Accent4 52 7" xfId="19894" xr:uid="{18672972-AE3E-4E02-A7FD-D5A8A90AB3D8}"/>
    <cellStyle name="Accent4 53" xfId="19895" xr:uid="{1E08722D-3438-49D3-8F1B-252E5C93F63E}"/>
    <cellStyle name="Accent4 53 2" xfId="19896" xr:uid="{85200AFC-FFE6-417A-AB16-8503467B1D2E}"/>
    <cellStyle name="Accent4 53 2 2" xfId="19897" xr:uid="{E160E03A-E0AA-4470-8BD3-E4D85B244644}"/>
    <cellStyle name="Accent4 53 3" xfId="19898" xr:uid="{2C57C65A-C497-4FD4-B857-C982A401196E}"/>
    <cellStyle name="Accent4 53 4" xfId="19899" xr:uid="{7E2E0EFC-2959-4E48-BDD4-8E0494E4F370}"/>
    <cellStyle name="Accent4 53 5" xfId="19900" xr:uid="{D3A88C81-4A5E-4A66-AA79-4BDEAAF2AB34}"/>
    <cellStyle name="Accent4 53 6" xfId="19901" xr:uid="{874149EC-ADA6-4DED-B5F2-F97C94989CF4}"/>
    <cellStyle name="Accent4 53 7" xfId="19902" xr:uid="{D664733F-4CE4-4DAA-BBFC-ADB4B183A4B7}"/>
    <cellStyle name="Accent4 54" xfId="19903" xr:uid="{0D5DAC4E-F5BF-43B0-81FB-421539BC0245}"/>
    <cellStyle name="Accent4 54 2" xfId="19904" xr:uid="{9DFE9C93-BACA-45A1-9EC3-3E8C8D662A51}"/>
    <cellStyle name="Accent4 54 2 2" xfId="19905" xr:uid="{B88516BA-64F7-4739-8BC4-E7B60B27CD45}"/>
    <cellStyle name="Accent4 54 3" xfId="19906" xr:uid="{4430BCFF-F22D-4EE1-884F-65E10E0C8DF3}"/>
    <cellStyle name="Accent4 54 4" xfId="19907" xr:uid="{08433A36-14E8-4587-B7E2-413D2AD723F6}"/>
    <cellStyle name="Accent4 54 5" xfId="19908" xr:uid="{A0522046-FF7C-435D-8E54-8F651321E7C0}"/>
    <cellStyle name="Accent4 54 6" xfId="19909" xr:uid="{8F2271A8-47A8-469C-8288-DD6F030479BC}"/>
    <cellStyle name="Accent4 54 7" xfId="19910" xr:uid="{0C43F01E-827C-4BAC-ACB5-01F0C40AECCB}"/>
    <cellStyle name="Accent4 55" xfId="19911" xr:uid="{6E15E93F-FF64-4478-A0BC-072AEFC617CE}"/>
    <cellStyle name="Accent4 55 2" xfId="19912" xr:uid="{32CAC2C2-8571-483E-AF8F-96FFFA59479B}"/>
    <cellStyle name="Accent4 55 3" xfId="19913" xr:uid="{70D3D728-B473-46F8-9AAD-698A27BC32CF}"/>
    <cellStyle name="Accent4 55 4" xfId="19914" xr:uid="{5CCB553A-632D-47A1-BF39-44C62DD3A70C}"/>
    <cellStyle name="Accent4 55 5" xfId="19915" xr:uid="{408D55C0-82FE-4777-BD4B-6926B8BD4C5A}"/>
    <cellStyle name="Accent4 55 6" xfId="19916" xr:uid="{EBC60086-ADAC-4670-853C-D20B852C7B37}"/>
    <cellStyle name="Accent4 55 7" xfId="19917" xr:uid="{430574A4-8022-4039-9EC7-A842D7B16E50}"/>
    <cellStyle name="Accent4 56" xfId="19918" xr:uid="{517D55E7-05B9-4092-B799-C081549BF86D}"/>
    <cellStyle name="Accent4 56 2" xfId="19919" xr:uid="{4DA56488-C0D5-4994-AC5E-B87BA5F2D248}"/>
    <cellStyle name="Accent4 57" xfId="19920" xr:uid="{73F3D1F3-A716-4AD9-AA03-642A7595DC56}"/>
    <cellStyle name="Accent4 58" xfId="19921" xr:uid="{039F2D45-1065-43B4-9631-3A4BFFB35D70}"/>
    <cellStyle name="Accent4 59" xfId="19922" xr:uid="{8997C294-3B22-4DB7-935E-6082F3018173}"/>
    <cellStyle name="Accent4 6" xfId="19923" xr:uid="{54FDA1D0-8842-4C66-BD38-1EC6AD2BBC70}"/>
    <cellStyle name="Accent4 6 2" xfId="19924" xr:uid="{A552FE25-8763-4FF8-89FF-2D9D1F1C24EA}"/>
    <cellStyle name="Accent4 6 2 2" xfId="19925" xr:uid="{8F2F89D8-0216-44F0-8040-05DD6911E916}"/>
    <cellStyle name="Accent4 6 3" xfId="19926" xr:uid="{EBCDFDBB-801C-4C1F-98F4-69E4F23BBAA5}"/>
    <cellStyle name="Accent4 6 4" xfId="19927" xr:uid="{3FB515E6-6CF9-44AB-BD15-9862143F7E9C}"/>
    <cellStyle name="Accent4 6 5" xfId="19928" xr:uid="{455922AF-CC7C-45A6-A671-4A60088CC066}"/>
    <cellStyle name="Accent4 6 6" xfId="19929" xr:uid="{31A5D010-6AE5-4EFF-8997-69784FFB836F}"/>
    <cellStyle name="Accent4 6 7" xfId="19930" xr:uid="{80D0D557-0760-4BA0-B6DC-DC189421D8C1}"/>
    <cellStyle name="Accent4 60" xfId="19931" xr:uid="{BF33DCB8-FCE6-41A6-9713-1B47E116A2F3}"/>
    <cellStyle name="Accent4 61" xfId="19932" xr:uid="{0484C412-E3AB-4160-B212-C2EB5B0AACCB}"/>
    <cellStyle name="Accent4 62" xfId="19933" xr:uid="{35BA521E-2725-410B-846B-12593AFA0EC0}"/>
    <cellStyle name="Accent4 62 2" xfId="19934" xr:uid="{5683F234-54DC-4FB2-BF07-113516FE55C9}"/>
    <cellStyle name="Accent4 62 3" xfId="19935" xr:uid="{A1B41C8B-0648-4BA0-BCC4-4A802005467B}"/>
    <cellStyle name="Accent4 62 4" xfId="19936" xr:uid="{3C3D1EFA-291C-4157-88A2-980620B9DC7C}"/>
    <cellStyle name="Accent4 62 5" xfId="19937" xr:uid="{25036767-D932-441E-8AB2-03ABB5CF740D}"/>
    <cellStyle name="Accent4 62 6" xfId="19938" xr:uid="{C2C34CA2-32E9-449A-83DD-30685E3A5725}"/>
    <cellStyle name="Accent4 63" xfId="19939" xr:uid="{C812313B-DF4E-4333-B6FD-B50382B39858}"/>
    <cellStyle name="Accent4 63 2" xfId="19940" xr:uid="{91C9C197-1B56-4168-B47B-2F2477296497}"/>
    <cellStyle name="Accent4 63 3" xfId="19941" xr:uid="{15A20C46-7167-4A5A-B9B2-76576E3118E1}"/>
    <cellStyle name="Accent4 63 4" xfId="19942" xr:uid="{619FF7AD-B2F0-4B28-9F1D-C70BDA663694}"/>
    <cellStyle name="Accent4 63 5" xfId="19943" xr:uid="{983E4EA5-1F04-434E-ACB1-2CC79EF5E7F6}"/>
    <cellStyle name="Accent4 63 6" xfId="19944" xr:uid="{5D029507-D3C7-4851-A41A-12AEBC2E3EDF}"/>
    <cellStyle name="Accent4 64" xfId="19945" xr:uid="{935ABC73-50FF-42D9-BEAC-4E753CB636E3}"/>
    <cellStyle name="Accent4 65" xfId="19946" xr:uid="{D79342A5-B621-45EF-A81A-A031282BCAE9}"/>
    <cellStyle name="Accent4 66" xfId="19947" xr:uid="{4C70BA7B-91F8-4375-A69E-3691D48D7469}"/>
    <cellStyle name="Accent4 67" xfId="19948" xr:uid="{28BD1162-EAA3-4EF4-9CED-47178F101F3D}"/>
    <cellStyle name="Accent4 68" xfId="19949" xr:uid="{D7FE7A46-221F-44B2-850D-634F79C9265E}"/>
    <cellStyle name="Accent4 69" xfId="19950" xr:uid="{53FD36E9-64DB-400C-B1B0-D7C4637E02B7}"/>
    <cellStyle name="Accent4 7" xfId="19951" xr:uid="{80C45648-41E8-4F0C-A7C3-FB2C6F7CADF7}"/>
    <cellStyle name="Accent4 7 2" xfId="19952" xr:uid="{56AF304F-7AC4-436A-867A-F9C79E29FE65}"/>
    <cellStyle name="Accent4 7 2 2" xfId="19953" xr:uid="{88C36654-BC07-480C-839A-F57970A3DEF6}"/>
    <cellStyle name="Accent4 7 3" xfId="19954" xr:uid="{AF133AAA-BFAA-4DB3-B529-8A708E4CD442}"/>
    <cellStyle name="Accent4 7 4" xfId="19955" xr:uid="{03F53800-AD61-42C4-8AD6-EC171F8B68EA}"/>
    <cellStyle name="Accent4 7 5" xfId="19956" xr:uid="{CFD9E1E3-B7C1-4DA8-8653-71BC67AA9C0C}"/>
    <cellStyle name="Accent4 7 6" xfId="19957" xr:uid="{849BEDD1-2542-439A-9D94-78C8959D4B4D}"/>
    <cellStyle name="Accent4 7 7" xfId="19958" xr:uid="{C8F3490C-82E4-4E01-B49D-025264BF456E}"/>
    <cellStyle name="Accent4 70" xfId="19959" xr:uid="{2BCF382D-A051-48E5-A5DC-77E3A29B90DE}"/>
    <cellStyle name="Accent4 71" xfId="19960" xr:uid="{E6C06721-B2D9-480A-92A4-18D2C72CBE31}"/>
    <cellStyle name="Accent4 72" xfId="19961" xr:uid="{AA6A4597-7745-4BE2-80F1-B362355D9182}"/>
    <cellStyle name="Accent4 73" xfId="19962" xr:uid="{BA3F81FB-6785-4C35-A95D-C39E3F7CAEBD}"/>
    <cellStyle name="Accent4 8" xfId="19963" xr:uid="{9078B707-CC5F-47E1-8852-A6CE3C2EF53B}"/>
    <cellStyle name="Accent4 8 2" xfId="19964" xr:uid="{52620E9F-0A1B-4D19-B8D3-D6F762AA4DC9}"/>
    <cellStyle name="Accent4 8 2 2" xfId="19965" xr:uid="{36AD962B-015E-4938-A639-276F55F5DC7E}"/>
    <cellStyle name="Accent4 8 3" xfId="19966" xr:uid="{57C71372-1727-4C05-8026-D50514AC44BE}"/>
    <cellStyle name="Accent4 8 4" xfId="19967" xr:uid="{A872F0C3-E14B-4351-8362-BA180AAFF91D}"/>
    <cellStyle name="Accent4 8 5" xfId="19968" xr:uid="{388B8D8F-26D7-45B9-967D-03BB3BCD7D0D}"/>
    <cellStyle name="Accent4 8 6" xfId="19969" xr:uid="{5A1FF654-1715-49DC-8A05-6E2ED3650A61}"/>
    <cellStyle name="Accent4 8 7" xfId="19970" xr:uid="{66BD48D4-5FA2-4EE7-A388-0D58A353B283}"/>
    <cellStyle name="Accent4 9" xfId="19971" xr:uid="{78790933-9712-4796-B380-912864A09546}"/>
    <cellStyle name="Accent4 9 2" xfId="19972" xr:uid="{182BFDDA-10E4-446A-A36E-3C3852DABEC3}"/>
    <cellStyle name="Accent4 9 2 2" xfId="19973" xr:uid="{386AAB72-F6A8-464E-8B74-8EBC36F7A9F5}"/>
    <cellStyle name="Accent4 9 3" xfId="19974" xr:uid="{7BA34763-844C-4552-856E-EC4764F862C6}"/>
    <cellStyle name="Accent4 9 4" xfId="19975" xr:uid="{12CB23E7-CFB6-4CD8-B2C9-2016E48F4495}"/>
    <cellStyle name="Accent4 9 5" xfId="19976" xr:uid="{68531157-B531-43A1-AB39-1C40252B79D2}"/>
    <cellStyle name="Accent4 9 6" xfId="19977" xr:uid="{876C0631-B027-43AF-A153-843F4C51B6E6}"/>
    <cellStyle name="Accent4 9 7" xfId="19978" xr:uid="{CF3C20C5-D9A3-4A34-9B0D-EA0FAC64FDE7}"/>
    <cellStyle name="Accent5" xfId="43" builtinId="45" customBuiltin="1"/>
    <cellStyle name="Accent5 - 20%" xfId="19979" xr:uid="{32C5B47E-520F-43E2-ACFC-9A8976D85244}"/>
    <cellStyle name="Accent5 - 40%" xfId="19980" xr:uid="{97C62232-87EE-40DA-9120-A73EA4732450}"/>
    <cellStyle name="Accent5 - 60%" xfId="19981" xr:uid="{BE76D26F-BC8F-4558-A3CB-156FB137A3B0}"/>
    <cellStyle name="Accent5 10" xfId="19982" xr:uid="{FAA5544A-987F-4827-BD86-77A37452C23E}"/>
    <cellStyle name="Accent5 10 2" xfId="19983" xr:uid="{BABB45C9-A3DB-4316-9635-11833F053B28}"/>
    <cellStyle name="Accent5 10 2 2" xfId="19984" xr:uid="{886527C8-076F-491C-B815-0B36FD85E28A}"/>
    <cellStyle name="Accent5 10 3" xfId="19985" xr:uid="{7BBDF0CD-9834-4A79-9509-4F0D4B8B0BFE}"/>
    <cellStyle name="Accent5 10 4" xfId="19986" xr:uid="{0C94FF7B-9E4A-4926-B7D2-2AFC8D143EAC}"/>
    <cellStyle name="Accent5 10 5" xfId="19987" xr:uid="{6DF671EB-D739-4BDD-8658-EC9FD37ED984}"/>
    <cellStyle name="Accent5 10 6" xfId="19988" xr:uid="{10FAA5E6-38A3-4C67-B012-E196CA3B7339}"/>
    <cellStyle name="Accent5 10 7" xfId="19989" xr:uid="{14A5894A-2FE5-4A28-923C-3AA50FE9E570}"/>
    <cellStyle name="Accent5 11" xfId="19990" xr:uid="{83D3AF4A-E6F0-4C07-9503-7A8AD7764AD3}"/>
    <cellStyle name="Accent5 11 2" xfId="19991" xr:uid="{54375399-C52A-4B54-946B-736C703EF3B6}"/>
    <cellStyle name="Accent5 11 2 2" xfId="19992" xr:uid="{93E4CD91-F731-4CFD-99F8-2839B6E2516E}"/>
    <cellStyle name="Accent5 11 3" xfId="19993" xr:uid="{6419C691-EDDC-4017-A8CD-A336C10BC0FF}"/>
    <cellStyle name="Accent5 11 4" xfId="19994" xr:uid="{E7806914-4BC9-4725-BFBA-53F17B3F147B}"/>
    <cellStyle name="Accent5 11 5" xfId="19995" xr:uid="{D801C1A4-5E0E-4C71-AF4F-10AB6AE01DE0}"/>
    <cellStyle name="Accent5 11 6" xfId="19996" xr:uid="{6A146264-6C06-4310-BF1E-3E809695AC98}"/>
    <cellStyle name="Accent5 11 7" xfId="19997" xr:uid="{F3405AB6-884B-4ED5-BB61-9EF3DAB24956}"/>
    <cellStyle name="Accent5 12" xfId="19998" xr:uid="{83812A13-E77A-45C6-B27A-EDAD7E7F693E}"/>
    <cellStyle name="Accent5 12 2" xfId="19999" xr:uid="{01878EA5-0ECA-4102-B6DD-6DD6C62BF505}"/>
    <cellStyle name="Accent5 12 2 2" xfId="20000" xr:uid="{DDF53E9F-65D3-4479-BCE1-6FE09C1044AE}"/>
    <cellStyle name="Accent5 12 3" xfId="20001" xr:uid="{A70FCDF1-7C65-4879-B80D-BF057FC8C413}"/>
    <cellStyle name="Accent5 12 4" xfId="20002" xr:uid="{A8DD664D-E46C-48E4-BB41-BFC3347C559C}"/>
    <cellStyle name="Accent5 12 5" xfId="20003" xr:uid="{B27CAA50-D504-4D88-A245-DCA0D8A13CF4}"/>
    <cellStyle name="Accent5 12 6" xfId="20004" xr:uid="{A305B218-93EF-45AC-AB63-50FB2F349C39}"/>
    <cellStyle name="Accent5 12 7" xfId="20005" xr:uid="{B08B6671-220D-4AA8-898A-F8483CB806A5}"/>
    <cellStyle name="Accent5 13" xfId="20006" xr:uid="{CE72DF28-303F-4944-8CED-18BC4B2360DC}"/>
    <cellStyle name="Accent5 13 2" xfId="20007" xr:uid="{C0FF6BDB-27BC-4C0F-AA70-155795A7A39F}"/>
    <cellStyle name="Accent5 13 2 2" xfId="20008" xr:uid="{54C53578-AF27-4AC3-9B86-1FE50A6BC51B}"/>
    <cellStyle name="Accent5 13 3" xfId="20009" xr:uid="{3AA1A752-6730-4C1D-9C57-28FC99442339}"/>
    <cellStyle name="Accent5 13 4" xfId="20010" xr:uid="{12F5244B-6B8A-41D6-9ADC-727A2D27E5F0}"/>
    <cellStyle name="Accent5 13 5" xfId="20011" xr:uid="{4F0E73F1-89F3-4B88-855F-E49A19FF5530}"/>
    <cellStyle name="Accent5 13 6" xfId="20012" xr:uid="{DCDC89FD-70FA-452C-B136-DA371BF5E5F1}"/>
    <cellStyle name="Accent5 13 7" xfId="20013" xr:uid="{E11C9239-5A98-44B7-B347-D55E8219C30A}"/>
    <cellStyle name="Accent5 14" xfId="20014" xr:uid="{17847112-487A-4925-B35B-650848666C3A}"/>
    <cellStyle name="Accent5 14 2" xfId="20015" xr:uid="{FC6D0695-9F11-411D-AAF8-22A10ED64A52}"/>
    <cellStyle name="Accent5 14 2 2" xfId="20016" xr:uid="{579794D8-36B7-4AB7-94A7-190F5C7AD336}"/>
    <cellStyle name="Accent5 14 3" xfId="20017" xr:uid="{692D9701-790D-40D8-81A1-5B2F16BF72D9}"/>
    <cellStyle name="Accent5 14 4" xfId="20018" xr:uid="{2A2E1B5C-8123-42B8-A32B-09635B111D82}"/>
    <cellStyle name="Accent5 14 5" xfId="20019" xr:uid="{12988231-9348-4D0C-A9FF-258BE73FE7F6}"/>
    <cellStyle name="Accent5 14 6" xfId="20020" xr:uid="{CBBCBA36-EED9-42FE-8941-1D0B532619B3}"/>
    <cellStyle name="Accent5 14 7" xfId="20021" xr:uid="{97CAA1A3-EF09-417C-BA46-BA5649728B97}"/>
    <cellStyle name="Accent5 15" xfId="20022" xr:uid="{D312D1C0-07BC-4CE0-B2A5-042567B9346D}"/>
    <cellStyle name="Accent5 15 2" xfId="20023" xr:uid="{C3436A2A-1A08-4894-B8F2-BAE10A953AAA}"/>
    <cellStyle name="Accent5 15 2 2" xfId="20024" xr:uid="{8B5BE741-78A3-47F4-B322-38CC16B1903A}"/>
    <cellStyle name="Accent5 15 3" xfId="20025" xr:uid="{F42225FC-A31C-492F-B827-48D20B6CE0C2}"/>
    <cellStyle name="Accent5 15 4" xfId="20026" xr:uid="{28247EA2-930D-40C0-AAFD-01936683542E}"/>
    <cellStyle name="Accent5 15 5" xfId="20027" xr:uid="{F5FDC693-CC6B-436E-907C-DF88AEE6DE7A}"/>
    <cellStyle name="Accent5 15 6" xfId="20028" xr:uid="{94B8FA72-B4C4-447F-ADC4-740F022842A9}"/>
    <cellStyle name="Accent5 15 7" xfId="20029" xr:uid="{241E00A4-2F10-4997-AB6A-FEAAB9CD4D2E}"/>
    <cellStyle name="Accent5 16" xfId="20030" xr:uid="{C8181282-EDC1-48A0-8467-6A35EDEE6AA0}"/>
    <cellStyle name="Accent5 16 2" xfId="20031" xr:uid="{5D2AACEF-324F-401F-95D2-688CF08F91B5}"/>
    <cellStyle name="Accent5 16 2 2" xfId="20032" xr:uid="{2CD887C1-51CE-4F47-AC00-AE3E69DCF317}"/>
    <cellStyle name="Accent5 16 3" xfId="20033" xr:uid="{005E9BC8-631C-47C9-B0FF-764C2D544B2D}"/>
    <cellStyle name="Accent5 16 4" xfId="20034" xr:uid="{EF7CC554-B707-47E2-A34D-8A3F3354ABC0}"/>
    <cellStyle name="Accent5 16 5" xfId="20035" xr:uid="{961A48D3-A900-4547-AE02-0B333D2AD567}"/>
    <cellStyle name="Accent5 16 6" xfId="20036" xr:uid="{97924BB4-406C-4498-B332-31318C51E91C}"/>
    <cellStyle name="Accent5 16 7" xfId="20037" xr:uid="{310FCDAE-CC16-4E7C-A2A2-52EA64234653}"/>
    <cellStyle name="Accent5 17" xfId="20038" xr:uid="{192E93F1-9C2D-4F04-9A07-99C85767BC62}"/>
    <cellStyle name="Accent5 17 2" xfId="20039" xr:uid="{62F1BB80-510A-4D84-92AD-EC5E8A3CE83E}"/>
    <cellStyle name="Accent5 17 2 2" xfId="20040" xr:uid="{3E7093AE-4661-4DF8-8081-500577F2FF19}"/>
    <cellStyle name="Accent5 17 3" xfId="20041" xr:uid="{0F19223F-17DD-4BA5-91DB-E84A152E66CA}"/>
    <cellStyle name="Accent5 17 4" xfId="20042" xr:uid="{D2B1A313-EC54-42CF-93F0-2FE2126C2FBE}"/>
    <cellStyle name="Accent5 17 5" xfId="20043" xr:uid="{ECE9C45B-306D-46B1-B954-F79AD6543D1D}"/>
    <cellStyle name="Accent5 17 6" xfId="20044" xr:uid="{D1EDE04E-226D-4AAE-BFDA-B286F1A6440C}"/>
    <cellStyle name="Accent5 17 7" xfId="20045" xr:uid="{966C5BEF-414B-478D-B85C-78912377731F}"/>
    <cellStyle name="Accent5 18" xfId="20046" xr:uid="{AEA6A3E6-AF9B-4C8B-A4B1-2CAEF61CF9D6}"/>
    <cellStyle name="Accent5 18 2" xfId="20047" xr:uid="{4ECD2AA8-76CB-4682-8FB4-DCBC16F62341}"/>
    <cellStyle name="Accent5 18 2 2" xfId="20048" xr:uid="{2669595E-F1EE-461E-B0EC-7B31EFCD3517}"/>
    <cellStyle name="Accent5 18 3" xfId="20049" xr:uid="{5B9C4747-18BE-40B0-9E8D-F3BF5D43AC91}"/>
    <cellStyle name="Accent5 18 4" xfId="20050" xr:uid="{FA7F1076-70AE-4F73-9DB4-DD63AABA254D}"/>
    <cellStyle name="Accent5 18 5" xfId="20051" xr:uid="{DF653853-2462-4B7B-B76A-CE3C4EF1AFE7}"/>
    <cellStyle name="Accent5 18 6" xfId="20052" xr:uid="{D1699CAD-1197-44FA-9D49-D25AB1CC1C2B}"/>
    <cellStyle name="Accent5 18 7" xfId="20053" xr:uid="{F254939E-3692-425E-945E-618ACF46A4C1}"/>
    <cellStyle name="Accent5 19" xfId="20054" xr:uid="{B0A3AAEF-A2C4-473F-A729-8EE18E143B36}"/>
    <cellStyle name="Accent5 19 2" xfId="20055" xr:uid="{5A1AE2A1-BDDA-4F31-8354-8F324F7F43A4}"/>
    <cellStyle name="Accent5 19 2 2" xfId="20056" xr:uid="{6F67DE99-19C6-4236-B789-7F1E5EE69E63}"/>
    <cellStyle name="Accent5 19 3" xfId="20057" xr:uid="{59AAB4CA-F11D-40A5-9F4B-72E739BB60A6}"/>
    <cellStyle name="Accent5 19 4" xfId="20058" xr:uid="{4B9CC349-F65B-4ADC-8219-DE6681D7B95F}"/>
    <cellStyle name="Accent5 19 5" xfId="20059" xr:uid="{B04F8102-5ABD-4623-BE85-C34D0D2E4B8B}"/>
    <cellStyle name="Accent5 19 6" xfId="20060" xr:uid="{F87288E0-1A59-4FD7-A472-FE7BD97F680A}"/>
    <cellStyle name="Accent5 19 7" xfId="20061" xr:uid="{B94DD5A2-0E88-47D2-A5B0-B1C029FE3420}"/>
    <cellStyle name="Accent5 2" xfId="20062" xr:uid="{1222F7C2-EA87-4061-8E37-DD11AF73BA1E}"/>
    <cellStyle name="Accent5 2 10" xfId="32987" xr:uid="{6604FABB-431C-43E5-AFAB-D21C31563EE0}"/>
    <cellStyle name="Accent5 2 2" xfId="20063" xr:uid="{9FF37B6F-07D1-4390-98BC-013CF9DF7CB3}"/>
    <cellStyle name="Accent5 2 2 2" xfId="20064" xr:uid="{081338DA-78D0-4057-876E-4D1DE58C54C4}"/>
    <cellStyle name="Accent5 2 3" xfId="20065" xr:uid="{0E355DD7-FCA6-4D03-8750-C66786A7D221}"/>
    <cellStyle name="Accent5 2 4" xfId="20066" xr:uid="{74AA1486-D6E5-49D2-BAD1-28FCF7AB301A}"/>
    <cellStyle name="Accent5 2 5" xfId="20067" xr:uid="{65C72965-973E-4506-A072-0919DA326EEE}"/>
    <cellStyle name="Accent5 2 6" xfId="20068" xr:uid="{2F65F7C2-2548-4450-A35B-5DA7981F1DDD}"/>
    <cellStyle name="Accent5 2 7" xfId="20069" xr:uid="{39A2120D-86B7-481A-920A-54451DE55279}"/>
    <cellStyle name="Accent5 2 8" xfId="20070" xr:uid="{C53AD564-9E7A-4D44-919D-3A4A25749021}"/>
    <cellStyle name="Accent5 2 9" xfId="32639" xr:uid="{89C11462-DF41-4FC7-B7F4-EA9D9FF12025}"/>
    <cellStyle name="Accent5 20" xfId="20071" xr:uid="{2F771E69-A3F0-4093-AA76-4295154A1909}"/>
    <cellStyle name="Accent5 20 2" xfId="20072" xr:uid="{79911266-D6ED-4740-881A-2B730DAA5EAE}"/>
    <cellStyle name="Accent5 20 2 2" xfId="20073" xr:uid="{9C227944-F9B7-4578-BEA9-8381E4C43D6D}"/>
    <cellStyle name="Accent5 20 3" xfId="20074" xr:uid="{6AA6FBAA-E740-4FF8-91E9-4AB185924E2A}"/>
    <cellStyle name="Accent5 20 4" xfId="20075" xr:uid="{90519A4F-5B5E-4C8D-87E9-340D9E554836}"/>
    <cellStyle name="Accent5 20 5" xfId="20076" xr:uid="{105A9456-FB4B-45F3-93D6-FCFAE933FC65}"/>
    <cellStyle name="Accent5 20 6" xfId="20077" xr:uid="{99897C90-5718-4350-AF8F-3F93BAF7F413}"/>
    <cellStyle name="Accent5 20 7" xfId="20078" xr:uid="{D8F34510-2C5B-4AA8-B96D-0387ECDAF56F}"/>
    <cellStyle name="Accent5 21" xfId="20079" xr:uid="{A8946E6B-9FA6-4250-996A-4E0D7A879253}"/>
    <cellStyle name="Accent5 21 2" xfId="20080" xr:uid="{25160719-6AB7-4673-9BD5-DD3AF4E64CF6}"/>
    <cellStyle name="Accent5 21 2 2" xfId="20081" xr:uid="{3544D222-1EC3-4E54-817B-1B6D7FEF2606}"/>
    <cellStyle name="Accent5 21 3" xfId="20082" xr:uid="{8E89173A-851F-46FA-B2DF-EDBE049BDD77}"/>
    <cellStyle name="Accent5 21 4" xfId="20083" xr:uid="{49B5A258-9722-4BBC-9E88-C84A0438F331}"/>
    <cellStyle name="Accent5 21 5" xfId="20084" xr:uid="{C2A4B886-A9C8-4701-BFCA-76569B9A889D}"/>
    <cellStyle name="Accent5 21 6" xfId="20085" xr:uid="{757D22E5-121D-4224-B209-71CE8E4B556E}"/>
    <cellStyle name="Accent5 21 7" xfId="20086" xr:uid="{5B834336-06CC-4782-AC98-E524B0F3C90E}"/>
    <cellStyle name="Accent5 22" xfId="20087" xr:uid="{7B345026-D8E0-40DF-9A32-CB710E9FC786}"/>
    <cellStyle name="Accent5 22 2" xfId="20088" xr:uid="{BCBFFE08-F8E0-4F07-AF08-125623463483}"/>
    <cellStyle name="Accent5 22 2 2" xfId="20089" xr:uid="{6E4ABAF4-81A7-43C4-A565-B5A588291CD5}"/>
    <cellStyle name="Accent5 22 3" xfId="20090" xr:uid="{28B7B079-9DF4-4BB1-AAFF-CF90C5D2CEBA}"/>
    <cellStyle name="Accent5 22 4" xfId="20091" xr:uid="{04B19680-D2FE-4FA2-9E37-0A34736E56A1}"/>
    <cellStyle name="Accent5 22 5" xfId="20092" xr:uid="{B81FAF55-5CEB-4CEB-8ED9-22EF476B2B19}"/>
    <cellStyle name="Accent5 22 6" xfId="20093" xr:uid="{A92B4894-F669-4A69-BF4B-0C6A4A29ED6F}"/>
    <cellStyle name="Accent5 22 7" xfId="20094" xr:uid="{AF2A01C0-E2F0-421A-9A1B-8BC4BE20C562}"/>
    <cellStyle name="Accent5 23" xfId="20095" xr:uid="{3E07A401-3DD9-433C-BEEC-293A7DB7EEF2}"/>
    <cellStyle name="Accent5 23 2" xfId="20096" xr:uid="{ED191E87-0E30-4E85-B54D-B5537554CFBD}"/>
    <cellStyle name="Accent5 23 2 2" xfId="20097" xr:uid="{D8A61EEB-006A-4BF0-893A-8EF12E47F3A0}"/>
    <cellStyle name="Accent5 23 3" xfId="20098" xr:uid="{819083CC-CEDE-450C-BF80-DA8D0342AAA8}"/>
    <cellStyle name="Accent5 23 4" xfId="20099" xr:uid="{CBD6F7CA-6F5C-409D-8823-B787AABCA6CB}"/>
    <cellStyle name="Accent5 23 5" xfId="20100" xr:uid="{CA90344B-8A49-4FA7-9920-2C59F1D92E01}"/>
    <cellStyle name="Accent5 23 6" xfId="20101" xr:uid="{61B081B1-AA79-4475-84FD-C2F39A6D732C}"/>
    <cellStyle name="Accent5 23 7" xfId="20102" xr:uid="{F1C15FC5-D927-4371-B648-5136F5301434}"/>
    <cellStyle name="Accent5 24" xfId="20103" xr:uid="{F15D02F3-A8D7-44F2-ABDC-A1A56B39D0D5}"/>
    <cellStyle name="Accent5 24 2" xfId="20104" xr:uid="{FB622DF3-29CE-408F-BCBF-CED232B4ED2F}"/>
    <cellStyle name="Accent5 24 2 2" xfId="20105" xr:uid="{481DCDEE-C07F-429B-B506-03F978FBD108}"/>
    <cellStyle name="Accent5 24 3" xfId="20106" xr:uid="{D164F551-ACEB-437F-AEF8-9650BDDFFB7E}"/>
    <cellStyle name="Accent5 24 4" xfId="20107" xr:uid="{2438AD13-70FE-4A4D-9D8A-BA2B70B0E966}"/>
    <cellStyle name="Accent5 24 5" xfId="20108" xr:uid="{2155C71E-CB3D-45EF-B650-E83E30DCB8D5}"/>
    <cellStyle name="Accent5 24 6" xfId="20109" xr:uid="{7A0566C1-9A39-4DD6-95ED-C3B37E3EA70F}"/>
    <cellStyle name="Accent5 24 7" xfId="20110" xr:uid="{F2F1C0FC-D6B5-4F01-A09B-7A33B04F2F9E}"/>
    <cellStyle name="Accent5 25" xfId="20111" xr:uid="{495F9481-C692-4A9B-AAD6-4B7CBBA032DD}"/>
    <cellStyle name="Accent5 25 2" xfId="20112" xr:uid="{3E566DD4-6E5D-4FBD-9289-5605056BD2E1}"/>
    <cellStyle name="Accent5 25 2 2" xfId="20113" xr:uid="{CC28783B-30EE-4CE6-B14A-BA4B15AB0E9E}"/>
    <cellStyle name="Accent5 25 3" xfId="20114" xr:uid="{598BC66F-F54E-463C-AE7E-DB66FFD50DB2}"/>
    <cellStyle name="Accent5 25 4" xfId="20115" xr:uid="{CD560FE2-907A-4419-BA9B-F741E145E8CA}"/>
    <cellStyle name="Accent5 25 5" xfId="20116" xr:uid="{DC62C599-C0B7-4BA1-BFE1-52D57E23C265}"/>
    <cellStyle name="Accent5 25 6" xfId="20117" xr:uid="{73A69AF6-205A-4260-B6F2-19FA0ECAA82D}"/>
    <cellStyle name="Accent5 25 7" xfId="20118" xr:uid="{9552A003-7D8B-4E52-AC79-7D143BE4D90C}"/>
    <cellStyle name="Accent5 26" xfId="20119" xr:uid="{CCDA79BF-74C9-4129-A92D-60E02A3E6FB6}"/>
    <cellStyle name="Accent5 26 2" xfId="20120" xr:uid="{320CC919-5CD3-46A9-BB9E-7CF59468314C}"/>
    <cellStyle name="Accent5 26 2 2" xfId="20121" xr:uid="{7D6125F2-CE95-4598-A913-516DBC7DA2F0}"/>
    <cellStyle name="Accent5 26 3" xfId="20122" xr:uid="{16FFA2A9-EC89-4528-9498-BAAF80E7D31B}"/>
    <cellStyle name="Accent5 26 4" xfId="20123" xr:uid="{0D617AA0-A412-43A9-8D7C-1A70948DA556}"/>
    <cellStyle name="Accent5 26 5" xfId="20124" xr:uid="{157CD7CB-0A01-4AA7-882A-2C00584C7B30}"/>
    <cellStyle name="Accent5 26 6" xfId="20125" xr:uid="{93168E5D-46BC-4BE7-A341-3586CB3206B6}"/>
    <cellStyle name="Accent5 26 7" xfId="20126" xr:uid="{FDAADB1F-5479-4D94-A43D-D5BAD4D3A711}"/>
    <cellStyle name="Accent5 27" xfId="20127" xr:uid="{BC2F1BB0-8894-4C67-8E88-9C6FC5EDD5B0}"/>
    <cellStyle name="Accent5 27 2" xfId="20128" xr:uid="{B21CA09C-83E8-46C1-BD24-44E3B901FE02}"/>
    <cellStyle name="Accent5 27 2 2" xfId="20129" xr:uid="{02B3D90F-F9A3-4BFB-8994-881EF6DF2A2D}"/>
    <cellStyle name="Accent5 27 3" xfId="20130" xr:uid="{76AED4B3-DA7D-4B1D-A0EF-8FFDC3FC298C}"/>
    <cellStyle name="Accent5 27 4" xfId="20131" xr:uid="{723D7E64-EA97-4071-A924-2930DA5E0D10}"/>
    <cellStyle name="Accent5 27 5" xfId="20132" xr:uid="{8A025720-206B-41CA-B323-6BBD231972E4}"/>
    <cellStyle name="Accent5 27 6" xfId="20133" xr:uid="{EB289070-D8C5-4341-AE35-F77211D21E35}"/>
    <cellStyle name="Accent5 27 7" xfId="20134" xr:uid="{34BF9C2E-7401-40F1-83B8-E5298EC38DE1}"/>
    <cellStyle name="Accent5 28" xfId="20135" xr:uid="{A2350434-4D6F-475C-AB68-C88A2B286C66}"/>
    <cellStyle name="Accent5 28 2" xfId="20136" xr:uid="{50D3A7F4-3E23-4106-8FFF-559083943293}"/>
    <cellStyle name="Accent5 28 2 2" xfId="20137" xr:uid="{51D251A0-8964-498F-936B-062E8EAE3716}"/>
    <cellStyle name="Accent5 28 3" xfId="20138" xr:uid="{5DB2FB25-9761-4575-B68F-765D1BA72C1C}"/>
    <cellStyle name="Accent5 28 4" xfId="20139" xr:uid="{25250E24-0D9D-414B-947A-61D46F1C22D5}"/>
    <cellStyle name="Accent5 28 5" xfId="20140" xr:uid="{2FCBC7AE-BF3B-4B95-AC28-7F2A19901329}"/>
    <cellStyle name="Accent5 28 6" xfId="20141" xr:uid="{0BE2EEF3-A1AB-4FD9-B736-3C00DB690562}"/>
    <cellStyle name="Accent5 28 7" xfId="20142" xr:uid="{C344E75B-B2D8-4487-A6CD-2D72727FAF7A}"/>
    <cellStyle name="Accent5 29" xfId="20143" xr:uid="{8264717C-83A9-449E-94C0-E711EE0FF4F1}"/>
    <cellStyle name="Accent5 29 2" xfId="20144" xr:uid="{460A884A-4580-4958-B7DD-D8F7CB3DCEDA}"/>
    <cellStyle name="Accent5 29 2 2" xfId="20145" xr:uid="{BD93A796-2F68-468C-A76E-651F32D3C49A}"/>
    <cellStyle name="Accent5 29 3" xfId="20146" xr:uid="{F8B05A84-55D0-475D-AEF1-2066DABD7241}"/>
    <cellStyle name="Accent5 29 4" xfId="20147" xr:uid="{41690928-A6D2-40FF-A474-721A5271D0E3}"/>
    <cellStyle name="Accent5 29 5" xfId="20148" xr:uid="{00B82BD6-3332-4A12-9E69-097DFFE4529D}"/>
    <cellStyle name="Accent5 29 6" xfId="20149" xr:uid="{FCD7C445-7BF7-4ADB-B939-96E211C92818}"/>
    <cellStyle name="Accent5 29 7" xfId="20150" xr:uid="{34454B25-7420-4390-BDD8-F8B2A94BE745}"/>
    <cellStyle name="Accent5 3" xfId="20151" xr:uid="{A81E135C-4443-43AA-A44E-45C584890CD0}"/>
    <cellStyle name="Accent5 3 2" xfId="20152" xr:uid="{62543EA6-EA42-4ECB-A07F-CE0BBAC48D08}"/>
    <cellStyle name="Accent5 3 2 2" xfId="20153" xr:uid="{480C7395-5118-4730-88E5-E05F6E2057C5}"/>
    <cellStyle name="Accent5 3 3" xfId="20154" xr:uid="{5D91A51A-6D6B-4847-979A-D8744CF8CE7D}"/>
    <cellStyle name="Accent5 3 4" xfId="20155" xr:uid="{37FF648D-D008-476B-A7E7-7ACB3C635477}"/>
    <cellStyle name="Accent5 3 5" xfId="20156" xr:uid="{EDD567A2-A087-4942-ACB0-E0513747C6B9}"/>
    <cellStyle name="Accent5 3 6" xfId="20157" xr:uid="{3BEF6C2E-8632-412D-BE9F-CB663D914AEB}"/>
    <cellStyle name="Accent5 3 7" xfId="20158" xr:uid="{499A13B7-2CAD-4020-8A93-00C2CA8AAEF0}"/>
    <cellStyle name="Accent5 3 8" xfId="32988" xr:uid="{BAFC951F-E2A5-4361-93B2-6B3B92209724}"/>
    <cellStyle name="Accent5 30" xfId="20159" xr:uid="{76294A37-16E7-4BF3-A6A5-FEF1EEBA5FC3}"/>
    <cellStyle name="Accent5 30 2" xfId="20160" xr:uid="{89968B0A-6BA5-438C-83FE-DC24191546C9}"/>
    <cellStyle name="Accent5 30 2 2" xfId="20161" xr:uid="{B18B8F61-7480-4F01-8077-BA8A1A000648}"/>
    <cellStyle name="Accent5 30 3" xfId="20162" xr:uid="{762EB7A6-F678-484E-A4A5-BAF81008F9FD}"/>
    <cellStyle name="Accent5 30 4" xfId="20163" xr:uid="{D8D7A58F-6B78-47DA-A16C-372335B2AD0B}"/>
    <cellStyle name="Accent5 30 5" xfId="20164" xr:uid="{931C0D7E-143A-4B1E-92EE-85CC7CEF8B72}"/>
    <cellStyle name="Accent5 30 6" xfId="20165" xr:uid="{3305A7BC-BAF9-4822-A138-BAE2A1707BA3}"/>
    <cellStyle name="Accent5 30 7" xfId="20166" xr:uid="{C026C93D-B47C-4472-A542-3943661FB065}"/>
    <cellStyle name="Accent5 31" xfId="20167" xr:uid="{5D6FC8BD-A1E2-44C6-8B6E-D1CEC57E44ED}"/>
    <cellStyle name="Accent5 31 2" xfId="20168" xr:uid="{292432A8-B5AC-40F9-BC2C-0AD9215F393D}"/>
    <cellStyle name="Accent5 31 2 2" xfId="20169" xr:uid="{2EE89302-9719-4E6E-8F23-613C908BABA9}"/>
    <cellStyle name="Accent5 31 3" xfId="20170" xr:uid="{F36F8072-EA52-4D38-99FF-50A7A5F86832}"/>
    <cellStyle name="Accent5 31 4" xfId="20171" xr:uid="{39A268CF-CA0F-46F8-8A0E-E3AF0A26839C}"/>
    <cellStyle name="Accent5 31 5" xfId="20172" xr:uid="{C59B2361-3627-4F97-A4C5-8DF6B28038D7}"/>
    <cellStyle name="Accent5 31 6" xfId="20173" xr:uid="{AFE32C48-1167-4591-A895-96EF4F807492}"/>
    <cellStyle name="Accent5 31 7" xfId="20174" xr:uid="{139FAF8A-525C-47ED-BD8A-F6B6EAE24758}"/>
    <cellStyle name="Accent5 32" xfId="20175" xr:uid="{10A88F50-9CA5-42F6-8DD2-2535FB2DE738}"/>
    <cellStyle name="Accent5 32 2" xfId="20176" xr:uid="{45048FF4-DDF2-4CF7-BE7E-CADD08CCDAF9}"/>
    <cellStyle name="Accent5 32 2 2" xfId="20177" xr:uid="{71A611E0-892A-4446-8A78-715B00FE472A}"/>
    <cellStyle name="Accent5 32 3" xfId="20178" xr:uid="{9F8D95DD-707A-4D26-9136-3CA6C7C99FEE}"/>
    <cellStyle name="Accent5 32 4" xfId="20179" xr:uid="{99D0B697-EAA7-4489-BDAD-7390960FF1F9}"/>
    <cellStyle name="Accent5 32 5" xfId="20180" xr:uid="{A4B32C61-80F9-4FDF-8A05-9AA17A2555E4}"/>
    <cellStyle name="Accent5 32 6" xfId="20181" xr:uid="{4F2ECC30-94BC-4BBD-AD92-CB96A730FFB3}"/>
    <cellStyle name="Accent5 32 7" xfId="20182" xr:uid="{DCDD2F5B-F865-4B0B-A2EB-954351B69992}"/>
    <cellStyle name="Accent5 33" xfId="20183" xr:uid="{2C31C984-3679-421A-92E0-55720665BAAF}"/>
    <cellStyle name="Accent5 33 2" xfId="20184" xr:uid="{BBBB531A-4EFB-4099-9D2D-6DAC0B357B95}"/>
    <cellStyle name="Accent5 33 2 2" xfId="20185" xr:uid="{F8C28A0C-3D8B-4E2E-B814-44935BA150D5}"/>
    <cellStyle name="Accent5 33 3" xfId="20186" xr:uid="{7CC25DE0-DF68-438A-92CB-A271DAD45463}"/>
    <cellStyle name="Accent5 33 4" xfId="20187" xr:uid="{78EE7A33-050F-49FD-841A-692C86DCBDC8}"/>
    <cellStyle name="Accent5 33 5" xfId="20188" xr:uid="{9EDBC1E4-0D65-42C2-9D10-006F3930ABD3}"/>
    <cellStyle name="Accent5 33 6" xfId="20189" xr:uid="{D7478993-2FA9-45FE-844A-92D112081466}"/>
    <cellStyle name="Accent5 33 7" xfId="20190" xr:uid="{77A81121-9001-4A33-9DA5-24C6501E35E7}"/>
    <cellStyle name="Accent5 34" xfId="20191" xr:uid="{C2173AF7-33E9-4161-B1CA-C200481F3EAD}"/>
    <cellStyle name="Accent5 34 2" xfId="20192" xr:uid="{8CE5717F-3BD2-46CA-B66A-260E77210D89}"/>
    <cellStyle name="Accent5 34 2 2" xfId="20193" xr:uid="{768A08BF-3EF3-4789-8E52-A02E20F36FC2}"/>
    <cellStyle name="Accent5 34 3" xfId="20194" xr:uid="{E8F40066-B6E9-44F8-9119-643CFA553CDC}"/>
    <cellStyle name="Accent5 34 4" xfId="20195" xr:uid="{E39D9607-72DD-476A-94C2-A9384A4C566F}"/>
    <cellStyle name="Accent5 34 5" xfId="20196" xr:uid="{E1AD4C31-C327-4C05-A652-D660AFCC2EEC}"/>
    <cellStyle name="Accent5 34 6" xfId="20197" xr:uid="{84514487-9384-4507-886E-AEC71E03DA7D}"/>
    <cellStyle name="Accent5 34 7" xfId="20198" xr:uid="{9509A4EC-E959-4480-ADD8-4052DC0A93E9}"/>
    <cellStyle name="Accent5 35" xfId="20199" xr:uid="{3765E443-D986-42A1-99AA-1B4326CA0B29}"/>
    <cellStyle name="Accent5 35 2" xfId="20200" xr:uid="{93F94F9B-2F7F-4826-B862-D938FDAD379E}"/>
    <cellStyle name="Accent5 35 2 2" xfId="20201" xr:uid="{CC9E6502-0445-46E9-911A-A9626F8871EB}"/>
    <cellStyle name="Accent5 35 3" xfId="20202" xr:uid="{B9CCC46F-EF28-44AC-89E5-2E0DD29B2C58}"/>
    <cellStyle name="Accent5 35 4" xfId="20203" xr:uid="{033BF33C-101D-40B7-8AF4-9C39DC91B0AB}"/>
    <cellStyle name="Accent5 35 5" xfId="20204" xr:uid="{CADF7A20-393F-4C11-85E7-89033462E365}"/>
    <cellStyle name="Accent5 35 6" xfId="20205" xr:uid="{B4BC39BC-EF31-4372-8789-68550B9724B3}"/>
    <cellStyle name="Accent5 35 7" xfId="20206" xr:uid="{753A58F4-2B91-4A1C-8A9E-02AC08C7D894}"/>
    <cellStyle name="Accent5 36" xfId="20207" xr:uid="{9A2E2D2F-1692-4A36-A027-223F6A8D355C}"/>
    <cellStyle name="Accent5 36 2" xfId="20208" xr:uid="{253BFF51-E602-4A8E-A04D-369E4B94DCDA}"/>
    <cellStyle name="Accent5 36 2 2" xfId="20209" xr:uid="{99039EA2-06EC-43EA-8B67-5F776F89156C}"/>
    <cellStyle name="Accent5 36 3" xfId="20210" xr:uid="{B001CDE7-CCD3-4E54-81A7-2F2411597308}"/>
    <cellStyle name="Accent5 36 4" xfId="20211" xr:uid="{5E97D02A-4919-4B9C-A8C1-0C619B6021D4}"/>
    <cellStyle name="Accent5 36 5" xfId="20212" xr:uid="{753566D4-1C60-409C-ADE9-BAB61C17E4B9}"/>
    <cellStyle name="Accent5 36 6" xfId="20213" xr:uid="{880BB626-6F5E-4513-8C11-D22A7EE4BDBA}"/>
    <cellStyle name="Accent5 36 7" xfId="20214" xr:uid="{0F7491BA-C16A-4C01-BB6F-44AD013A2FD7}"/>
    <cellStyle name="Accent5 37" xfId="20215" xr:uid="{E456E87C-5BAE-4061-AB9D-29294C1A86E4}"/>
    <cellStyle name="Accent5 37 2" xfId="20216" xr:uid="{DBC0C01E-95C3-4742-B30C-99284B0C9994}"/>
    <cellStyle name="Accent5 37 2 2" xfId="20217" xr:uid="{A7693896-7E13-43F2-A5EE-A2A19BC0B377}"/>
    <cellStyle name="Accent5 37 3" xfId="20218" xr:uid="{3D04F4E5-02B1-42FE-8237-4F5EC7D64445}"/>
    <cellStyle name="Accent5 37 4" xfId="20219" xr:uid="{D14F747F-837C-4525-AD78-91E93EA5C9E2}"/>
    <cellStyle name="Accent5 37 5" xfId="20220" xr:uid="{3ED5B343-1172-4FD1-9A1A-EE26A7681CD7}"/>
    <cellStyle name="Accent5 37 6" xfId="20221" xr:uid="{E1F9ECC0-E208-4D4B-BB1D-CC826630800E}"/>
    <cellStyle name="Accent5 37 7" xfId="20222" xr:uid="{2D5D85F2-B9D4-45E6-96EE-A84867AD7CE7}"/>
    <cellStyle name="Accent5 38" xfId="20223" xr:uid="{4D45590E-A01C-4D6B-82B7-DE8961E51966}"/>
    <cellStyle name="Accent5 38 2" xfId="20224" xr:uid="{B0682E8B-3047-4A28-B14D-2EF618FCB3E4}"/>
    <cellStyle name="Accent5 38 2 2" xfId="20225" xr:uid="{9BD24BA8-750E-43C7-9FA1-E4765D46D44C}"/>
    <cellStyle name="Accent5 38 3" xfId="20226" xr:uid="{FC937BE6-B6AE-41BD-A51C-3C4C5A1851E5}"/>
    <cellStyle name="Accent5 38 4" xfId="20227" xr:uid="{3C7A79A6-78AD-4CB8-ADAA-FAD233C6499C}"/>
    <cellStyle name="Accent5 38 5" xfId="20228" xr:uid="{C6931263-F329-403F-BBC3-B836C1F9FE37}"/>
    <cellStyle name="Accent5 38 6" xfId="20229" xr:uid="{FD227993-D792-49C0-BE00-BF8584C6209E}"/>
    <cellStyle name="Accent5 38 7" xfId="20230" xr:uid="{6E180A03-B4B1-4AF8-9813-30733352C19C}"/>
    <cellStyle name="Accent5 39" xfId="20231" xr:uid="{61826397-2E7D-4544-B545-75700ABD179E}"/>
    <cellStyle name="Accent5 39 2" xfId="20232" xr:uid="{4883EEE6-1D8A-4E14-B369-DE6F1A2DD80F}"/>
    <cellStyle name="Accent5 39 2 2" xfId="20233" xr:uid="{486220BE-8074-4377-935C-23B51CDB188F}"/>
    <cellStyle name="Accent5 39 3" xfId="20234" xr:uid="{C67A281D-98E6-4E3F-BC09-3A95AC688AA2}"/>
    <cellStyle name="Accent5 39 4" xfId="20235" xr:uid="{016CBAB9-708D-42EC-82C4-C4A6B5D2EDEA}"/>
    <cellStyle name="Accent5 39 5" xfId="20236" xr:uid="{296D9F72-22F8-4BEE-9B2A-45EA8AEE6372}"/>
    <cellStyle name="Accent5 39 6" xfId="20237" xr:uid="{1578DC2C-168E-4DAF-9676-218A8391B43C}"/>
    <cellStyle name="Accent5 39 7" xfId="20238" xr:uid="{875EBC75-528D-4084-B936-1451DAB229AE}"/>
    <cellStyle name="Accent5 4" xfId="20239" xr:uid="{50EE21AE-D803-4F63-9F73-C4B7C56A44F5}"/>
    <cellStyle name="Accent5 4 2" xfId="20240" xr:uid="{365848C1-3B1C-4EB6-A599-83EED2B0F66A}"/>
    <cellStyle name="Accent5 4 2 2" xfId="20241" xr:uid="{01F61244-79EB-4E31-B02D-416C4E3838F2}"/>
    <cellStyle name="Accent5 4 3" xfId="20242" xr:uid="{D8E6D512-B0AC-4332-ABD5-41F5A461051B}"/>
    <cellStyle name="Accent5 4 4" xfId="20243" xr:uid="{2CC8B269-740A-42FA-A092-71185A189EEE}"/>
    <cellStyle name="Accent5 4 5" xfId="20244" xr:uid="{03E80CDE-A37F-49F1-A301-016795A7DE70}"/>
    <cellStyle name="Accent5 4 6" xfId="20245" xr:uid="{D169CA79-5C7F-4C73-89BF-7BE8A7B7C4CE}"/>
    <cellStyle name="Accent5 4 7" xfId="20246" xr:uid="{7F9F804E-ADF3-4B9B-B8BB-A8784B4F4564}"/>
    <cellStyle name="Accent5 40" xfId="20247" xr:uid="{4C28BF24-E8A6-43D7-B4AF-6E0A1F0DA108}"/>
    <cellStyle name="Accent5 40 2" xfId="20248" xr:uid="{E1692A3A-51C9-4A9D-ADB0-798F0E85800D}"/>
    <cellStyle name="Accent5 40 2 2" xfId="20249" xr:uid="{85BC000A-935C-49F1-A0A0-8C51802BBDE0}"/>
    <cellStyle name="Accent5 40 3" xfId="20250" xr:uid="{3C662B85-B837-4773-9AFD-91A6572333B2}"/>
    <cellStyle name="Accent5 40 4" xfId="20251" xr:uid="{F714AE9A-94D3-45D3-8F8F-8C41A6827E55}"/>
    <cellStyle name="Accent5 40 5" xfId="20252" xr:uid="{0480F63F-E2A6-465B-BEDF-A6ADAB2D6A97}"/>
    <cellStyle name="Accent5 40 6" xfId="20253" xr:uid="{715E1BE8-BAD5-45E8-AC64-B7C47C3C7128}"/>
    <cellStyle name="Accent5 40 7" xfId="20254" xr:uid="{87F12C11-77E9-4BE4-882B-AE0A6608F7AD}"/>
    <cellStyle name="Accent5 41" xfId="20255" xr:uid="{5D5524E2-5AF7-4145-AED2-97B9BE976926}"/>
    <cellStyle name="Accent5 41 2" xfId="20256" xr:uid="{A5833208-1ABF-49E0-9EC7-5E9BA1688A09}"/>
    <cellStyle name="Accent5 41 2 2" xfId="20257" xr:uid="{BB30B2A1-2E79-47E6-9937-42D3CDF1BF34}"/>
    <cellStyle name="Accent5 41 3" xfId="20258" xr:uid="{2CC353A1-6C14-4ACD-9571-291DEAA585C3}"/>
    <cellStyle name="Accent5 41 4" xfId="20259" xr:uid="{96672875-407F-48D5-B37E-B9DCEAF49AAB}"/>
    <cellStyle name="Accent5 41 5" xfId="20260" xr:uid="{D3420564-10CA-4655-B03D-4D171BA1E765}"/>
    <cellStyle name="Accent5 41 6" xfId="20261" xr:uid="{81E5FC5D-6F35-4307-AFF2-69FECAECAB23}"/>
    <cellStyle name="Accent5 41 7" xfId="20262" xr:uid="{6E474D81-326A-44BA-A6D4-7AC5038D539C}"/>
    <cellStyle name="Accent5 42" xfId="20263" xr:uid="{DD657039-13AD-4E8F-8244-71C4C4CEC762}"/>
    <cellStyle name="Accent5 42 2" xfId="20264" xr:uid="{3E2E969D-3795-4FCD-8E13-AF6AE63CB946}"/>
    <cellStyle name="Accent5 42 2 2" xfId="20265" xr:uid="{D0BC04CA-4864-43CF-9514-8A39ED176266}"/>
    <cellStyle name="Accent5 42 3" xfId="20266" xr:uid="{741E0D32-577F-44A0-8446-F7ECFD89FD32}"/>
    <cellStyle name="Accent5 42 4" xfId="20267" xr:uid="{82E96756-4A0A-4A8E-A56B-12BAE8AD42D9}"/>
    <cellStyle name="Accent5 42 5" xfId="20268" xr:uid="{31CE6F7D-26A7-4429-8D5F-CAF18CB24BFB}"/>
    <cellStyle name="Accent5 42 6" xfId="20269" xr:uid="{04FA1694-FF4E-4EC5-BFF6-286B695E7E25}"/>
    <cellStyle name="Accent5 42 7" xfId="20270" xr:uid="{1B397C89-9102-43E1-9072-CE6AE0B9E8A0}"/>
    <cellStyle name="Accent5 43" xfId="20271" xr:uid="{3972ABC3-FC67-4F0F-ABAB-EEF13B2F6D36}"/>
    <cellStyle name="Accent5 43 2" xfId="20272" xr:uid="{7C2F01A9-11FF-41C8-9B07-3EAFFB0B6268}"/>
    <cellStyle name="Accent5 43 2 2" xfId="20273" xr:uid="{84F4A324-B7B6-43AE-8E21-ADC672673FC6}"/>
    <cellStyle name="Accent5 43 3" xfId="20274" xr:uid="{BC5E4B09-17A8-4EC4-80F2-4DD2C6777A6B}"/>
    <cellStyle name="Accent5 43 4" xfId="20275" xr:uid="{4D1446A9-BC88-452F-A150-200C22FDFB26}"/>
    <cellStyle name="Accent5 43 5" xfId="20276" xr:uid="{21710838-5A82-4942-88DC-31ADB7B93339}"/>
    <cellStyle name="Accent5 43 6" xfId="20277" xr:uid="{296FF26D-DDC6-4DD8-A598-66696BD89880}"/>
    <cellStyle name="Accent5 43 7" xfId="20278" xr:uid="{23ED3691-12B2-44E6-8A72-4E4946886C41}"/>
    <cellStyle name="Accent5 44" xfId="20279" xr:uid="{4D1EE250-73D4-44D0-AE34-1AB905AF8F9C}"/>
    <cellStyle name="Accent5 44 2" xfId="20280" xr:uid="{FC156DDC-C9BE-4ED4-AC85-65E532CAC53B}"/>
    <cellStyle name="Accent5 44 2 2" xfId="20281" xr:uid="{A61B3EF5-9750-4BD3-90CE-28E028A976EC}"/>
    <cellStyle name="Accent5 44 3" xfId="20282" xr:uid="{4DB0F633-0A00-405B-AEB4-2045258BC394}"/>
    <cellStyle name="Accent5 44 4" xfId="20283" xr:uid="{4D08C688-D05C-4545-8F8B-E3C7C2051E52}"/>
    <cellStyle name="Accent5 44 5" xfId="20284" xr:uid="{BBFBAEE4-90AB-4E5A-BB16-387D8DF91D1F}"/>
    <cellStyle name="Accent5 44 6" xfId="20285" xr:uid="{914C55E4-8FD5-4433-A563-5561E3AA38E1}"/>
    <cellStyle name="Accent5 44 7" xfId="20286" xr:uid="{40767A57-A325-4E17-9782-A6FC610F7933}"/>
    <cellStyle name="Accent5 45" xfId="20287" xr:uid="{6C015421-3C21-440B-ADFC-DD60B2043759}"/>
    <cellStyle name="Accent5 45 2" xfId="20288" xr:uid="{522F0048-84F5-42B3-823E-1CC85A494A84}"/>
    <cellStyle name="Accent5 45 2 2" xfId="20289" xr:uid="{8D714888-BD34-4E12-AD92-9C77DFBD4D7E}"/>
    <cellStyle name="Accent5 45 3" xfId="20290" xr:uid="{BF717A2B-1CD7-4C9C-B614-628C116B0CED}"/>
    <cellStyle name="Accent5 45 4" xfId="20291" xr:uid="{4D1C2AC2-E1C0-4313-A0EE-DB5FE67983BB}"/>
    <cellStyle name="Accent5 45 5" xfId="20292" xr:uid="{5F0DFA06-3809-4DD8-A3D5-3EF21BA38644}"/>
    <cellStyle name="Accent5 45 6" xfId="20293" xr:uid="{E6DA3272-18A9-4B95-A4F7-610281B50BE8}"/>
    <cellStyle name="Accent5 45 7" xfId="20294" xr:uid="{4E61A61C-ED50-450F-AD72-FF6AAC717542}"/>
    <cellStyle name="Accent5 46" xfId="20295" xr:uid="{060A4AC2-9D9C-4475-823B-786EF4E938AE}"/>
    <cellStyle name="Accent5 46 2" xfId="20296" xr:uid="{29F74852-3808-4D16-BCDE-CFAD7C3C31BF}"/>
    <cellStyle name="Accent5 46 2 2" xfId="20297" xr:uid="{5CB800B2-5C2D-4EE4-861E-CEE5A57F3928}"/>
    <cellStyle name="Accent5 46 3" xfId="20298" xr:uid="{3A345159-9546-4DD9-9AD4-92EF3DA53D0C}"/>
    <cellStyle name="Accent5 46 4" xfId="20299" xr:uid="{69E7178D-001D-401A-8BE9-7159D410CC25}"/>
    <cellStyle name="Accent5 46 5" xfId="20300" xr:uid="{9886F384-A439-44DD-B92A-375AB3D2207A}"/>
    <cellStyle name="Accent5 46 6" xfId="20301" xr:uid="{DE17853C-6F0C-464C-8121-C20790546789}"/>
    <cellStyle name="Accent5 46 7" xfId="20302" xr:uid="{23EB3E83-099F-4BB5-9FA3-EA649CBB80D9}"/>
    <cellStyle name="Accent5 47" xfId="20303" xr:uid="{F6620CB2-D247-4FAE-9560-01565A218388}"/>
    <cellStyle name="Accent5 47 2" xfId="20304" xr:uid="{200F751E-9FB9-416C-A17F-53D48B68A235}"/>
    <cellStyle name="Accent5 47 2 2" xfId="20305" xr:uid="{3081A033-A1EB-48AA-BD02-832DA82AEBB3}"/>
    <cellStyle name="Accent5 47 3" xfId="20306" xr:uid="{AC977087-6BA1-4E5C-9079-891FDE9C8CB2}"/>
    <cellStyle name="Accent5 47 4" xfId="20307" xr:uid="{14540429-0793-474E-8D3B-F36DA260FCB9}"/>
    <cellStyle name="Accent5 47 5" xfId="20308" xr:uid="{C3BECC6A-DDA0-4B9E-8DC9-7F72112FDA85}"/>
    <cellStyle name="Accent5 47 6" xfId="20309" xr:uid="{59BFDA2A-A1CA-4B8A-80FF-E31FA2291CB2}"/>
    <cellStyle name="Accent5 47 7" xfId="20310" xr:uid="{CA68E4B9-6DFE-477A-9D8E-B16C96A6FBAE}"/>
    <cellStyle name="Accent5 48" xfId="20311" xr:uid="{7DA5EDA3-FEBF-4FBF-8330-7DC64D836A61}"/>
    <cellStyle name="Accent5 48 2" xfId="20312" xr:uid="{4B6D7AE8-4812-4581-B628-A5191441CE32}"/>
    <cellStyle name="Accent5 48 2 2" xfId="20313" xr:uid="{A2B04282-CB5B-4DD8-8AF6-B3A8195CB163}"/>
    <cellStyle name="Accent5 48 3" xfId="20314" xr:uid="{55017F83-257D-4F01-A4C0-8E69FBDD864C}"/>
    <cellStyle name="Accent5 48 4" xfId="20315" xr:uid="{6EC0CCA9-56B4-4B39-9B56-80CEA2091FC1}"/>
    <cellStyle name="Accent5 48 5" xfId="20316" xr:uid="{9DF39540-B1F9-4F74-B2B4-A15467A9EBD4}"/>
    <cellStyle name="Accent5 48 6" xfId="20317" xr:uid="{BFCA8648-6196-463B-8A7B-1E9ACFB146A8}"/>
    <cellStyle name="Accent5 48 7" xfId="20318" xr:uid="{4CDC7D3B-DB51-4806-B0A8-50EA2CDC9AB7}"/>
    <cellStyle name="Accent5 49" xfId="20319" xr:uid="{3EACAFB5-BB0B-4499-A231-816C216E081A}"/>
    <cellStyle name="Accent5 49 2" xfId="20320" xr:uid="{0CAFA26B-CFE9-47D6-9293-1681D92C46FA}"/>
    <cellStyle name="Accent5 49 2 2" xfId="20321" xr:uid="{AFF6A777-9BF2-4114-91E3-46345692D1EB}"/>
    <cellStyle name="Accent5 49 3" xfId="20322" xr:uid="{BA25D468-79AC-44EE-92D1-15B95037F5F9}"/>
    <cellStyle name="Accent5 49 4" xfId="20323" xr:uid="{9E1461B6-D7AB-4FFA-8359-30E284861078}"/>
    <cellStyle name="Accent5 49 5" xfId="20324" xr:uid="{469E6801-355E-4869-B1A2-D84B9DCB7262}"/>
    <cellStyle name="Accent5 49 6" xfId="20325" xr:uid="{FB8ABDEE-C4B8-474F-9910-2BE18892E376}"/>
    <cellStyle name="Accent5 49 7" xfId="20326" xr:uid="{EE6CCB82-67A3-471F-A641-C8FD7CCB6BD5}"/>
    <cellStyle name="Accent5 5" xfId="20327" xr:uid="{2D0FDD84-4590-49C6-A87B-EEE1DE710378}"/>
    <cellStyle name="Accent5 5 2" xfId="20328" xr:uid="{E2E126E9-4BD7-48F1-A800-FE6D895D24CD}"/>
    <cellStyle name="Accent5 5 2 2" xfId="20329" xr:uid="{54D15A63-6135-44FB-9AF3-970C521D906A}"/>
    <cellStyle name="Accent5 5 3" xfId="20330" xr:uid="{1BE5E4AC-3D34-44F8-B95E-7306A83A4C19}"/>
    <cellStyle name="Accent5 5 4" xfId="20331" xr:uid="{FD4AD666-5B87-4304-BFB0-FD7AD5CB150A}"/>
    <cellStyle name="Accent5 5 5" xfId="20332" xr:uid="{F7CF17CD-FADF-413E-AF2C-6F263B4715F8}"/>
    <cellStyle name="Accent5 5 6" xfId="20333" xr:uid="{254A4318-1B42-4663-9A5F-23462ACAA502}"/>
    <cellStyle name="Accent5 5 7" xfId="20334" xr:uid="{20EE02F5-4587-4653-9083-57DFFA9868EE}"/>
    <cellStyle name="Accent5 50" xfId="20335" xr:uid="{5D0088B2-3E96-4748-8146-BEE31D686D6C}"/>
    <cellStyle name="Accent5 50 2" xfId="20336" xr:uid="{0916F6AE-ECBB-453A-A63A-D9B75C4ED934}"/>
    <cellStyle name="Accent5 50 2 2" xfId="20337" xr:uid="{918B618F-2571-4ADF-AC75-EE67B74FDA0E}"/>
    <cellStyle name="Accent5 50 3" xfId="20338" xr:uid="{4858B4CE-862C-4FA1-8356-2660FD7919B7}"/>
    <cellStyle name="Accent5 50 4" xfId="20339" xr:uid="{34BD9B40-BEE3-4AEF-915C-934C73596129}"/>
    <cellStyle name="Accent5 50 5" xfId="20340" xr:uid="{977368C2-EBB3-4660-80AD-96DF24BC985B}"/>
    <cellStyle name="Accent5 50 6" xfId="20341" xr:uid="{1F54B57C-A0AA-4870-9494-3BAEA39E45E7}"/>
    <cellStyle name="Accent5 50 7" xfId="20342" xr:uid="{F24CE2E4-9002-487B-8CC9-7C255DF0DFE6}"/>
    <cellStyle name="Accent5 51" xfId="20343" xr:uid="{227D1744-75AF-4F56-913C-35B2E40D0F82}"/>
    <cellStyle name="Accent5 51 2" xfId="20344" xr:uid="{2586D4E2-FC66-44E6-9AA3-33074D14CC6F}"/>
    <cellStyle name="Accent5 51 2 2" xfId="20345" xr:uid="{15A02177-B801-440E-89A6-D16376B92B1F}"/>
    <cellStyle name="Accent5 51 3" xfId="20346" xr:uid="{1CEC7DE3-FADE-4C2E-BA3B-53085F4DA117}"/>
    <cellStyle name="Accent5 51 4" xfId="20347" xr:uid="{E44F7E00-905F-4DBA-9530-A40C10B37374}"/>
    <cellStyle name="Accent5 51 5" xfId="20348" xr:uid="{629551A8-6563-4C5E-8042-68C8270693A7}"/>
    <cellStyle name="Accent5 51 6" xfId="20349" xr:uid="{EED10611-56E7-4114-A528-E99FF90CFD65}"/>
    <cellStyle name="Accent5 51 7" xfId="20350" xr:uid="{D84D0A5A-581E-473A-88D8-65457B5B7732}"/>
    <cellStyle name="Accent5 52" xfId="20351" xr:uid="{4EFBA566-1C41-498F-B2A8-02B06BE82DE5}"/>
    <cellStyle name="Accent5 52 2" xfId="20352" xr:uid="{93EE85B8-F160-4D5E-AE1A-0C50AC25301B}"/>
    <cellStyle name="Accent5 52 2 2" xfId="20353" xr:uid="{F0B83177-66A9-4A23-97C6-4BD8C38A3F80}"/>
    <cellStyle name="Accent5 52 3" xfId="20354" xr:uid="{80546D33-E0F9-40E2-9F98-56272A1E6374}"/>
    <cellStyle name="Accent5 52 4" xfId="20355" xr:uid="{E3DBAFDA-58B5-4FD2-82BA-3CD608038027}"/>
    <cellStyle name="Accent5 52 5" xfId="20356" xr:uid="{A1B3B3B3-237A-4810-A9FC-585AECCD19D3}"/>
    <cellStyle name="Accent5 52 6" xfId="20357" xr:uid="{F0EB1194-33F0-4F28-A0DE-D1599F038B18}"/>
    <cellStyle name="Accent5 52 7" xfId="20358" xr:uid="{256E32A2-311D-4EE3-99F0-9EA3834723E4}"/>
    <cellStyle name="Accent5 53" xfId="20359" xr:uid="{801C1B56-CBB3-49E2-8027-7174DDE31621}"/>
    <cellStyle name="Accent5 53 2" xfId="20360" xr:uid="{4BA530CB-A3E5-4209-A97D-A3E148EB3864}"/>
    <cellStyle name="Accent5 53 2 2" xfId="20361" xr:uid="{8B36A6F0-E778-49F1-827B-91EC18338376}"/>
    <cellStyle name="Accent5 53 3" xfId="20362" xr:uid="{959C7969-13C6-4852-96B5-A31C246131AC}"/>
    <cellStyle name="Accent5 53 4" xfId="20363" xr:uid="{7CB5A064-20F7-4F5B-82B5-C985F5D77529}"/>
    <cellStyle name="Accent5 53 5" xfId="20364" xr:uid="{B0C25B38-FA6A-4DCC-9C79-CE031CF7C1A4}"/>
    <cellStyle name="Accent5 53 6" xfId="20365" xr:uid="{EEEBF36C-7FF4-47A9-BF10-3279DC1874B9}"/>
    <cellStyle name="Accent5 53 7" xfId="20366" xr:uid="{4C22A026-102D-43E4-9F96-018450E3FFA7}"/>
    <cellStyle name="Accent5 54" xfId="20367" xr:uid="{44308D9B-F0A9-47D0-BC1C-9EE9874128CA}"/>
    <cellStyle name="Accent5 54 2" xfId="20368" xr:uid="{098AABB8-82BA-4090-85F7-4DCA36D947A7}"/>
    <cellStyle name="Accent5 54 2 2" xfId="20369" xr:uid="{95638337-4E05-4193-8F89-DEFDF34D671A}"/>
    <cellStyle name="Accent5 54 3" xfId="20370" xr:uid="{19F61760-F545-47FD-94AE-03B6315864E0}"/>
    <cellStyle name="Accent5 54 4" xfId="20371" xr:uid="{846D0F81-F222-461C-8425-F305F2651145}"/>
    <cellStyle name="Accent5 54 5" xfId="20372" xr:uid="{7ECD90BB-BC76-4F2B-B9BE-D5B4991830B2}"/>
    <cellStyle name="Accent5 54 6" xfId="20373" xr:uid="{C3F4D6A5-9AC3-4640-902D-EE9BD4863A0A}"/>
    <cellStyle name="Accent5 54 7" xfId="20374" xr:uid="{8F8F9FCE-EA1A-4B24-8994-8163BF44800F}"/>
    <cellStyle name="Accent5 55" xfId="20375" xr:uid="{76901159-2A63-4AAC-BB1E-A0C5F8547068}"/>
    <cellStyle name="Accent5 55 2" xfId="20376" xr:uid="{4E59B665-5C7D-4763-80F3-0C3917328224}"/>
    <cellStyle name="Accent5 55 3" xfId="20377" xr:uid="{89809DF3-3EE3-4CED-B4AA-D725DC02AE57}"/>
    <cellStyle name="Accent5 55 4" xfId="20378" xr:uid="{0AB4D864-D320-40C3-9B82-5C9CD605AC1D}"/>
    <cellStyle name="Accent5 55 5" xfId="20379" xr:uid="{C9F61639-41F5-413E-B069-E09E306B26D9}"/>
    <cellStyle name="Accent5 55 6" xfId="20380" xr:uid="{D4C018E1-BAF6-4626-B108-A0B599DDA831}"/>
    <cellStyle name="Accent5 55 7" xfId="20381" xr:uid="{085639CA-C643-4D21-A739-67173A2E6C0C}"/>
    <cellStyle name="Accent5 56" xfId="20382" xr:uid="{F4FF06F8-A759-4CC0-B3F9-145E4F5C0D77}"/>
    <cellStyle name="Accent5 56 2" xfId="20383" xr:uid="{DE7EC96E-AB52-4846-A940-931DF4A6876B}"/>
    <cellStyle name="Accent5 57" xfId="20384" xr:uid="{E498EF37-7C7E-4649-BDE0-20956D93E90F}"/>
    <cellStyle name="Accent5 58" xfId="20385" xr:uid="{5C29A54A-AF16-4AD3-8176-A48FF71B540B}"/>
    <cellStyle name="Accent5 59" xfId="20386" xr:uid="{21CB4DC8-E1D2-4FC0-AF26-6E501FB7580B}"/>
    <cellStyle name="Accent5 6" xfId="20387" xr:uid="{6DD90C34-5EA2-4D35-93DC-926377162D8E}"/>
    <cellStyle name="Accent5 6 2" xfId="20388" xr:uid="{E2153D2C-341D-4761-98DA-9336E8EF6240}"/>
    <cellStyle name="Accent5 6 2 2" xfId="20389" xr:uid="{6367E643-F5F9-45F3-87B7-8161D9769F50}"/>
    <cellStyle name="Accent5 6 3" xfId="20390" xr:uid="{55572E4B-1310-48DE-BF6C-945679064AEE}"/>
    <cellStyle name="Accent5 6 4" xfId="20391" xr:uid="{397AC6DF-6F56-4D96-949E-32F3E6EEA081}"/>
    <cellStyle name="Accent5 6 5" xfId="20392" xr:uid="{05957C54-C186-4F63-9A81-BC1B4A201E83}"/>
    <cellStyle name="Accent5 6 6" xfId="20393" xr:uid="{462A9CE5-EE00-48F9-B44C-8CDF40C93597}"/>
    <cellStyle name="Accent5 6 7" xfId="20394" xr:uid="{9B7AF2B2-F601-454C-A58C-3A217678CF89}"/>
    <cellStyle name="Accent5 60" xfId="20395" xr:uid="{E332BB1F-C51B-4F85-9CE3-54FC0B8712F2}"/>
    <cellStyle name="Accent5 61" xfId="20396" xr:uid="{07AE1A58-D362-4038-94B1-9B0587D33E98}"/>
    <cellStyle name="Accent5 62" xfId="20397" xr:uid="{4434FBF1-FA3C-412A-BC04-1F39683974B7}"/>
    <cellStyle name="Accent5 62 2" xfId="20398" xr:uid="{CE746733-56AA-4F3B-BFF2-54A9490C85F0}"/>
    <cellStyle name="Accent5 62 3" xfId="20399" xr:uid="{BFA70C74-0179-4374-B411-06172E08815C}"/>
    <cellStyle name="Accent5 62 4" xfId="20400" xr:uid="{CB36A703-6DEE-456A-9DD0-A007B921311A}"/>
    <cellStyle name="Accent5 62 5" xfId="20401" xr:uid="{E21357C4-074C-49D7-B412-9DCFA63F0B75}"/>
    <cellStyle name="Accent5 62 6" xfId="20402" xr:uid="{EBC126D5-3483-424C-9EFF-5B7E1E6D0AC1}"/>
    <cellStyle name="Accent5 63" xfId="20403" xr:uid="{A9ABBBA9-1F63-4FB0-9528-A1B8BED6D328}"/>
    <cellStyle name="Accent5 63 2" xfId="20404" xr:uid="{ED62E1AB-89BD-4424-B5FF-1090EFBA7083}"/>
    <cellStyle name="Accent5 63 3" xfId="20405" xr:uid="{D2A96F7D-C1B1-4773-AF89-A050C3343796}"/>
    <cellStyle name="Accent5 63 4" xfId="20406" xr:uid="{7E671BA8-DEC2-484E-8CD7-AC5CDF442CFC}"/>
    <cellStyle name="Accent5 63 5" xfId="20407" xr:uid="{0F27B072-C846-42E5-85BD-82ACE0F2EA96}"/>
    <cellStyle name="Accent5 63 6" xfId="20408" xr:uid="{4AD95868-9FC8-4F64-B6C2-528E4451477E}"/>
    <cellStyle name="Accent5 64" xfId="20409" xr:uid="{382CBFEF-5DB2-4659-94F9-10B49483D1CF}"/>
    <cellStyle name="Accent5 65" xfId="20410" xr:uid="{69E928AE-45CF-41D0-97C5-7EF1559AE312}"/>
    <cellStyle name="Accent5 66" xfId="20411" xr:uid="{38E1E12B-C678-408F-9AAC-CD6F3AA7AA0E}"/>
    <cellStyle name="Accent5 67" xfId="20412" xr:uid="{09C718F1-0F48-4ACC-84D3-50C6B4CE47C3}"/>
    <cellStyle name="Accent5 68" xfId="20413" xr:uid="{9263F645-3CF1-4D68-B22E-0FEFB9E32BFF}"/>
    <cellStyle name="Accent5 69" xfId="20414" xr:uid="{9D2773E1-B1F4-456C-8CC2-B21D6E544D8B}"/>
    <cellStyle name="Accent5 7" xfId="20415" xr:uid="{ADFAD75D-3B97-4F03-A1DF-86B25B94D6A0}"/>
    <cellStyle name="Accent5 7 2" xfId="20416" xr:uid="{63B6CAD1-6B25-4879-B4E0-39557F04AEF8}"/>
    <cellStyle name="Accent5 7 2 2" xfId="20417" xr:uid="{73E70E08-706C-41DB-9F98-3CE6A928F640}"/>
    <cellStyle name="Accent5 7 3" xfId="20418" xr:uid="{2981941F-9027-482F-8188-C9E0258A4DBC}"/>
    <cellStyle name="Accent5 7 4" xfId="20419" xr:uid="{C3CC0AAA-446D-4729-B306-8FD2A88EB09F}"/>
    <cellStyle name="Accent5 7 5" xfId="20420" xr:uid="{4D443CAC-114D-4A62-A78D-D7EEBF7FBFC0}"/>
    <cellStyle name="Accent5 7 6" xfId="20421" xr:uid="{CF32A92B-BA12-46F0-86C6-809E34511F6D}"/>
    <cellStyle name="Accent5 7 7" xfId="20422" xr:uid="{13F1AE61-2B11-43C0-A314-301E67241101}"/>
    <cellStyle name="Accent5 70" xfId="20423" xr:uid="{04578AAD-62A5-42F2-AB0B-962591D1C8AE}"/>
    <cellStyle name="Accent5 71" xfId="20424" xr:uid="{4A94B334-E086-40D6-933B-642B5DFED380}"/>
    <cellStyle name="Accent5 72" xfId="20425" xr:uid="{AB611DB5-11B4-4E70-8490-B97137705DDA}"/>
    <cellStyle name="Accent5 73" xfId="20426" xr:uid="{1902B739-5F0B-4D3C-8EF0-5536C60C7044}"/>
    <cellStyle name="Accent5 8" xfId="20427" xr:uid="{4BD6BCD6-DAD7-4523-878C-46B0B9FDB7B9}"/>
    <cellStyle name="Accent5 8 2" xfId="20428" xr:uid="{15229EF9-CFC9-4930-9428-C900B5338152}"/>
    <cellStyle name="Accent5 8 2 2" xfId="20429" xr:uid="{2D767DFF-5F50-4916-B410-406307EF6410}"/>
    <cellStyle name="Accent5 8 3" xfId="20430" xr:uid="{7F62767B-9A42-4CC9-B6BB-7AFEFA5BD5FF}"/>
    <cellStyle name="Accent5 8 4" xfId="20431" xr:uid="{F6C8C20B-4B20-49DC-8054-AE0B3DA05168}"/>
    <cellStyle name="Accent5 8 5" xfId="20432" xr:uid="{3D97B756-D5B5-4FFC-8E9B-415A3F5BB625}"/>
    <cellStyle name="Accent5 8 6" xfId="20433" xr:uid="{E579AE49-9DA1-4E43-A62A-86B97EE9FF83}"/>
    <cellStyle name="Accent5 8 7" xfId="20434" xr:uid="{DE4813EE-5107-429B-8E2F-0582179B6A2F}"/>
    <cellStyle name="Accent5 9" xfId="20435" xr:uid="{262622A3-4D73-411B-A01C-72C0283964BF}"/>
    <cellStyle name="Accent5 9 2" xfId="20436" xr:uid="{CA6188CF-9EA9-45C3-BC1C-C4AE57DF7B8C}"/>
    <cellStyle name="Accent5 9 2 2" xfId="20437" xr:uid="{4912B0D5-4FAB-47A4-9AD8-836D52F7F30F}"/>
    <cellStyle name="Accent5 9 3" xfId="20438" xr:uid="{A2CF5849-3184-4095-B667-A6B983B24636}"/>
    <cellStyle name="Accent5 9 4" xfId="20439" xr:uid="{8481AF31-E635-44D3-83CF-9FE89ACAFE3D}"/>
    <cellStyle name="Accent5 9 5" xfId="20440" xr:uid="{FE3EBC42-210B-408F-90FA-73659FE2787A}"/>
    <cellStyle name="Accent5 9 6" xfId="20441" xr:uid="{5988A277-B309-4393-A8B4-A09D4E24D2A3}"/>
    <cellStyle name="Accent5 9 7" xfId="20442" xr:uid="{EDF3EB47-EC9F-40D6-8F04-50278B2FA32E}"/>
    <cellStyle name="Accent6" xfId="47" builtinId="49" customBuiltin="1"/>
    <cellStyle name="Accent6 - 20%" xfId="20443" xr:uid="{A4CFECDF-568C-471C-BEAC-6CEB16D64F59}"/>
    <cellStyle name="Accent6 - 40%" xfId="20444" xr:uid="{83BF05A0-8AB4-4579-8B32-6A50F4F46C3D}"/>
    <cellStyle name="Accent6 - 60%" xfId="20445" xr:uid="{E84AC969-3B21-4AD0-9411-D4DD959FD14A}"/>
    <cellStyle name="Accent6 10" xfId="20446" xr:uid="{DC684CA3-918B-44D5-A2C9-A80BF266B4B4}"/>
    <cellStyle name="Accent6 10 2" xfId="20447" xr:uid="{A31EB5F1-F7DC-4331-979D-F20928174BC7}"/>
    <cellStyle name="Accent6 10 2 2" xfId="20448" xr:uid="{263F323A-D4E3-434B-A94E-C7420AB3780D}"/>
    <cellStyle name="Accent6 10 3" xfId="20449" xr:uid="{76FB4C8E-187E-40EF-A3CA-87D5BF052DDD}"/>
    <cellStyle name="Accent6 10 4" xfId="20450" xr:uid="{1C85337C-E92A-4000-8EC3-A800834C513C}"/>
    <cellStyle name="Accent6 10 5" xfId="20451" xr:uid="{137FD908-640E-4DFA-93C5-6B6F422DE996}"/>
    <cellStyle name="Accent6 10 6" xfId="20452" xr:uid="{8E0C8A52-60B5-4D01-8E7C-BA5FE0569C27}"/>
    <cellStyle name="Accent6 10 7" xfId="20453" xr:uid="{EB9941E7-4A81-4CE2-A802-E549EA18AC95}"/>
    <cellStyle name="Accent6 11" xfId="20454" xr:uid="{E28A3456-478A-4CA7-9FB5-219F0D96C7CB}"/>
    <cellStyle name="Accent6 11 2" xfId="20455" xr:uid="{20E8D0F1-B14A-4898-AA7E-7E0128082C9F}"/>
    <cellStyle name="Accent6 11 2 2" xfId="20456" xr:uid="{CFA3E4EF-44A9-4849-82B7-139A0E83E701}"/>
    <cellStyle name="Accent6 11 3" xfId="20457" xr:uid="{5E8366FC-A82F-4B02-A58A-487937CF6CF9}"/>
    <cellStyle name="Accent6 11 4" xfId="20458" xr:uid="{969F3A2C-D3D8-4DA9-A667-AF36032BA094}"/>
    <cellStyle name="Accent6 11 5" xfId="20459" xr:uid="{0FB04F14-CE52-4EDD-BD38-2A3FAB9F5819}"/>
    <cellStyle name="Accent6 11 6" xfId="20460" xr:uid="{79DE8EBB-A5F1-4034-AD2E-32E9ECB03E2F}"/>
    <cellStyle name="Accent6 11 7" xfId="20461" xr:uid="{4A016D88-A2E7-41C9-8D54-5FD04FFFA867}"/>
    <cellStyle name="Accent6 12" xfId="20462" xr:uid="{1BAE1396-9C90-4FC8-B1BE-12B86F9FB7DB}"/>
    <cellStyle name="Accent6 12 2" xfId="20463" xr:uid="{BEDEC454-A19B-4362-A26D-543EA6AF09BB}"/>
    <cellStyle name="Accent6 12 2 2" xfId="20464" xr:uid="{B60DBD67-3BCD-480D-B532-E5C0D8E5E15D}"/>
    <cellStyle name="Accent6 12 3" xfId="20465" xr:uid="{C01C0A02-6FD1-4D69-9164-345F48B5FE04}"/>
    <cellStyle name="Accent6 12 4" xfId="20466" xr:uid="{E7CA8633-90C8-4D6A-A7BB-59690E4C5F1E}"/>
    <cellStyle name="Accent6 12 5" xfId="20467" xr:uid="{570BE0B9-845B-46CD-BD0D-45CBEF80B605}"/>
    <cellStyle name="Accent6 12 6" xfId="20468" xr:uid="{A70BF100-26D7-4FE8-B207-F954A29214B7}"/>
    <cellStyle name="Accent6 12 7" xfId="20469" xr:uid="{BD7C84FC-5FF6-4052-A1C6-DD698031469F}"/>
    <cellStyle name="Accent6 13" xfId="20470" xr:uid="{0580FB8B-34E8-43DE-82F6-01F8C7759F4E}"/>
    <cellStyle name="Accent6 13 2" xfId="20471" xr:uid="{1250911D-4CA4-4E4B-8ECE-065655115AC9}"/>
    <cellStyle name="Accent6 13 2 2" xfId="20472" xr:uid="{3D18098E-E2FB-44A3-9AF0-386F9D88C835}"/>
    <cellStyle name="Accent6 13 3" xfId="20473" xr:uid="{1A8AD71A-F038-49C6-A32F-6AD967610761}"/>
    <cellStyle name="Accent6 13 4" xfId="20474" xr:uid="{17C3BF11-DF4F-4D72-BB47-DEF29BCFF33E}"/>
    <cellStyle name="Accent6 13 5" xfId="20475" xr:uid="{F2D8553B-520A-4D41-9CCD-6CA6F64ECFC7}"/>
    <cellStyle name="Accent6 13 6" xfId="20476" xr:uid="{B38E44FD-3FDD-4465-B2F2-5812528C1896}"/>
    <cellStyle name="Accent6 13 7" xfId="20477" xr:uid="{55D00A77-815A-43F8-A7D0-8B9756010E84}"/>
    <cellStyle name="Accent6 14" xfId="20478" xr:uid="{19EF56D2-71D3-4465-B5E5-FF498AD4BCB1}"/>
    <cellStyle name="Accent6 14 2" xfId="20479" xr:uid="{484D04AF-F611-4C9B-943A-7782258A8792}"/>
    <cellStyle name="Accent6 14 2 2" xfId="20480" xr:uid="{F6F124E3-9CF9-4A17-969C-7F1970CA9DBD}"/>
    <cellStyle name="Accent6 14 3" xfId="20481" xr:uid="{6788CE8E-A807-456A-A9BF-EF09EAAC60CE}"/>
    <cellStyle name="Accent6 14 4" xfId="20482" xr:uid="{1D4F7540-49D6-40A6-BF77-1B7258FD372B}"/>
    <cellStyle name="Accent6 14 5" xfId="20483" xr:uid="{F70C6014-1633-421E-AEF6-25A994FFBC33}"/>
    <cellStyle name="Accent6 14 6" xfId="20484" xr:uid="{B0E21931-E408-4F5D-BAB8-93AEC868807B}"/>
    <cellStyle name="Accent6 14 7" xfId="20485" xr:uid="{5E5417D2-CCD9-47AF-88A3-7EB24E9B103A}"/>
    <cellStyle name="Accent6 15" xfId="20486" xr:uid="{8DC3C420-2366-4BBF-87FD-6300B7C8DCFE}"/>
    <cellStyle name="Accent6 15 2" xfId="20487" xr:uid="{C7564558-DA91-461E-B9C5-92ED28607EE0}"/>
    <cellStyle name="Accent6 15 2 2" xfId="20488" xr:uid="{95D20E76-9E01-4DEE-9996-5233B18D1688}"/>
    <cellStyle name="Accent6 15 3" xfId="20489" xr:uid="{07CD610E-003E-4F7F-B4BA-BA3903CF0F88}"/>
    <cellStyle name="Accent6 15 4" xfId="20490" xr:uid="{89B9ECB8-E460-4889-92A6-1C42804CE718}"/>
    <cellStyle name="Accent6 15 5" xfId="20491" xr:uid="{5376255A-073C-433E-99BA-2760F22F7183}"/>
    <cellStyle name="Accent6 15 6" xfId="20492" xr:uid="{474FFFF0-98A4-47CF-861A-C2346BA6E3F4}"/>
    <cellStyle name="Accent6 15 7" xfId="20493" xr:uid="{F15B2632-CC44-4C65-AD91-6FE21BF0AFFA}"/>
    <cellStyle name="Accent6 16" xfId="20494" xr:uid="{6575650C-211E-4FD3-89E2-B26D71E7E061}"/>
    <cellStyle name="Accent6 16 2" xfId="20495" xr:uid="{D2E3AACA-0A4A-4DD6-9974-DFFD215CD7B6}"/>
    <cellStyle name="Accent6 16 2 2" xfId="20496" xr:uid="{356F6D0B-DF5E-4D7E-9A8F-BA0A3D626B69}"/>
    <cellStyle name="Accent6 16 3" xfId="20497" xr:uid="{5D236EC1-A379-4E98-9BA0-538B4F64CB2B}"/>
    <cellStyle name="Accent6 16 4" xfId="20498" xr:uid="{8BA94F21-3EED-4869-A11D-CBACD5F2D89A}"/>
    <cellStyle name="Accent6 16 5" xfId="20499" xr:uid="{5CC12A20-1372-4950-9260-EDA694B9C012}"/>
    <cellStyle name="Accent6 16 6" xfId="20500" xr:uid="{3B0C7C11-4C0F-455E-BAED-23CC1EABFC7F}"/>
    <cellStyle name="Accent6 16 7" xfId="20501" xr:uid="{BE6B41ED-E637-4AC9-866D-EB02942B42E1}"/>
    <cellStyle name="Accent6 17" xfId="20502" xr:uid="{F16A76C7-6F72-4E5A-AEC5-888A0742B1EC}"/>
    <cellStyle name="Accent6 17 2" xfId="20503" xr:uid="{BF9B83C9-97DC-43C6-9406-C498618976E1}"/>
    <cellStyle name="Accent6 17 2 2" xfId="20504" xr:uid="{C18AAB1B-6AB8-4361-8F44-05A927DBDF9E}"/>
    <cellStyle name="Accent6 17 3" xfId="20505" xr:uid="{3AC8C597-C0C1-44D2-8D68-F6458BFE6A4A}"/>
    <cellStyle name="Accent6 17 4" xfId="20506" xr:uid="{8004C450-96AD-4CE6-B8A2-8D43EAED734F}"/>
    <cellStyle name="Accent6 17 5" xfId="20507" xr:uid="{FE2D7AEA-0351-46A4-B267-0E50DC475A83}"/>
    <cellStyle name="Accent6 17 6" xfId="20508" xr:uid="{11DA9836-A91F-4548-9C4A-0E470AD3397E}"/>
    <cellStyle name="Accent6 17 7" xfId="20509" xr:uid="{487BCFC7-5456-46A7-8A70-86E1BA7A877B}"/>
    <cellStyle name="Accent6 18" xfId="20510" xr:uid="{681C932F-D343-4A72-9852-B0589F133A40}"/>
    <cellStyle name="Accent6 18 2" xfId="20511" xr:uid="{9E1580CC-5B84-4729-A9D8-A8AAC33A9783}"/>
    <cellStyle name="Accent6 18 2 2" xfId="20512" xr:uid="{A2BD8D62-208D-4535-8324-5A54FCE641AB}"/>
    <cellStyle name="Accent6 18 3" xfId="20513" xr:uid="{761FC834-C8C7-43A8-9674-3B509E039DB3}"/>
    <cellStyle name="Accent6 18 4" xfId="20514" xr:uid="{41B63F39-C45A-4DA1-8A1F-5184D9771DBA}"/>
    <cellStyle name="Accent6 18 5" xfId="20515" xr:uid="{9BCC5E04-EE6D-41F8-A2B0-E77B4D57DFC5}"/>
    <cellStyle name="Accent6 18 6" xfId="20516" xr:uid="{11E7D39E-3320-42C3-961C-1D067626A971}"/>
    <cellStyle name="Accent6 18 7" xfId="20517" xr:uid="{F225C835-3BCB-42A7-9D49-8701835454FD}"/>
    <cellStyle name="Accent6 19" xfId="20518" xr:uid="{0B526FEC-F75B-47E4-9F93-4E07700BEAC0}"/>
    <cellStyle name="Accent6 19 2" xfId="20519" xr:uid="{E80A5498-5D34-49F0-B2A7-A2C5A1B8AE0D}"/>
    <cellStyle name="Accent6 19 2 2" xfId="20520" xr:uid="{9FE6E98E-DC6B-40DD-BF58-E16A0C1018D0}"/>
    <cellStyle name="Accent6 19 3" xfId="20521" xr:uid="{2EE063D8-24A8-4977-A745-42ECB3DAD5FB}"/>
    <cellStyle name="Accent6 19 4" xfId="20522" xr:uid="{66980F25-F0A1-4DAD-963E-FFADAA3F7DCC}"/>
    <cellStyle name="Accent6 19 5" xfId="20523" xr:uid="{83D9346D-111A-4A1D-A605-B5AB5F96250B}"/>
    <cellStyle name="Accent6 19 6" xfId="20524" xr:uid="{F89C67E4-16FF-4E1F-87FF-149C06E4A780}"/>
    <cellStyle name="Accent6 19 7" xfId="20525" xr:uid="{D7C0565F-5C78-44FC-AA52-FF9F8518EA51}"/>
    <cellStyle name="Accent6 2" xfId="20526" xr:uid="{4EE6EE87-9AA0-4C0F-829B-7084D8F1865C}"/>
    <cellStyle name="Accent6 2 10" xfId="32989" xr:uid="{62B0C894-7273-4A8A-8CD2-214BE0ABA5E7}"/>
    <cellStyle name="Accent6 2 2" xfId="20527" xr:uid="{BB44A04F-8FE2-40CD-806A-402D96325331}"/>
    <cellStyle name="Accent6 2 2 2" xfId="20528" xr:uid="{195626C6-2806-4EFC-A320-75D0922E9445}"/>
    <cellStyle name="Accent6 2 3" xfId="20529" xr:uid="{9A3B6325-D46C-40FF-8BAD-4B26D3FD2913}"/>
    <cellStyle name="Accent6 2 4" xfId="20530" xr:uid="{FD3992FC-A771-4C4C-81C9-164A44B43A16}"/>
    <cellStyle name="Accent6 2 5" xfId="20531" xr:uid="{A267E5B9-E138-40F3-A807-EDDB4C0E9D15}"/>
    <cellStyle name="Accent6 2 6" xfId="20532" xr:uid="{02770F43-6C87-4943-9A56-A54B87DFA43E}"/>
    <cellStyle name="Accent6 2 7" xfId="20533" xr:uid="{509F6D1A-BDFF-4988-8687-7696DD3F547A}"/>
    <cellStyle name="Accent6 2 8" xfId="20534" xr:uid="{1B92C82B-AFA8-4E56-BA8F-06AE5FD08059}"/>
    <cellStyle name="Accent6 2 9" xfId="32640" xr:uid="{FC08B6B1-E427-47DE-8303-04DBE565832A}"/>
    <cellStyle name="Accent6 20" xfId="20535" xr:uid="{B8A4F81F-6EBF-44A9-9FC6-4F9E1804EF50}"/>
    <cellStyle name="Accent6 20 2" xfId="20536" xr:uid="{A6DCA23F-006C-49E0-B7AD-8C963523375C}"/>
    <cellStyle name="Accent6 20 2 2" xfId="20537" xr:uid="{0CAE1CC1-8B02-42FB-9D9C-999F4A18CECD}"/>
    <cellStyle name="Accent6 20 3" xfId="20538" xr:uid="{2F3CEAF3-D152-4BB2-BFAD-BB2179BECAFE}"/>
    <cellStyle name="Accent6 20 4" xfId="20539" xr:uid="{F6838B6A-6AD0-4F9B-9254-070F2505BFA3}"/>
    <cellStyle name="Accent6 20 5" xfId="20540" xr:uid="{47D059AD-ADF7-4273-9991-3EC02508AE44}"/>
    <cellStyle name="Accent6 20 6" xfId="20541" xr:uid="{5A630CEA-5AE1-439D-8013-8B00DE62066F}"/>
    <cellStyle name="Accent6 20 7" xfId="20542" xr:uid="{68F34541-DBF1-4970-83F4-93EFD2190D93}"/>
    <cellStyle name="Accent6 21" xfId="20543" xr:uid="{4ACAA268-4C3E-4999-AB69-585EBAD74890}"/>
    <cellStyle name="Accent6 21 2" xfId="20544" xr:uid="{EA93AB31-54D8-4BD9-BE9B-C105E8AEA72E}"/>
    <cellStyle name="Accent6 21 2 2" xfId="20545" xr:uid="{AB2D54AB-038B-446E-8E49-EE1F7772E46C}"/>
    <cellStyle name="Accent6 21 3" xfId="20546" xr:uid="{ABE26DFA-378B-4C65-8F3F-89667541EFCF}"/>
    <cellStyle name="Accent6 21 4" xfId="20547" xr:uid="{90D3416B-26F6-43F1-AE8B-799E85BE4356}"/>
    <cellStyle name="Accent6 21 5" xfId="20548" xr:uid="{8E96DD15-06D4-40A1-BF9F-108C080575E4}"/>
    <cellStyle name="Accent6 21 6" xfId="20549" xr:uid="{AFB69B42-07A5-4518-8043-BBF98A01EF86}"/>
    <cellStyle name="Accent6 21 7" xfId="20550" xr:uid="{ACC55408-62B0-4123-92DC-B60901020B74}"/>
    <cellStyle name="Accent6 22" xfId="20551" xr:uid="{E1AA406E-18BD-47F8-BB0A-E991ED118731}"/>
    <cellStyle name="Accent6 22 2" xfId="20552" xr:uid="{AA5A0011-10FB-48E8-B336-1483C619C898}"/>
    <cellStyle name="Accent6 22 2 2" xfId="20553" xr:uid="{0ACA13C8-8253-4566-A546-52CF78F5675E}"/>
    <cellStyle name="Accent6 22 3" xfId="20554" xr:uid="{2B9AAC81-469A-4B42-A0BA-CFFD4CAE16D6}"/>
    <cellStyle name="Accent6 22 4" xfId="20555" xr:uid="{5EA3EF62-43E0-4200-8290-238CECFD2843}"/>
    <cellStyle name="Accent6 22 5" xfId="20556" xr:uid="{45880760-C19A-466E-8AD5-0153DD5C3352}"/>
    <cellStyle name="Accent6 22 6" xfId="20557" xr:uid="{8648A82A-88D4-4DC6-845A-9A07A126BF90}"/>
    <cellStyle name="Accent6 22 7" xfId="20558" xr:uid="{59FF34CC-08F1-4F52-8002-BCDC440D67E3}"/>
    <cellStyle name="Accent6 23" xfId="20559" xr:uid="{9E4504AB-653E-4CAD-AB51-37185A20A15A}"/>
    <cellStyle name="Accent6 23 2" xfId="20560" xr:uid="{CD090B69-9594-413A-96CD-00ACEE495CDC}"/>
    <cellStyle name="Accent6 23 2 2" xfId="20561" xr:uid="{160F539F-9E3E-4D29-B862-B8E3A35AFC3A}"/>
    <cellStyle name="Accent6 23 3" xfId="20562" xr:uid="{DF854693-9CF5-4630-9A0F-69F76BBD058A}"/>
    <cellStyle name="Accent6 23 4" xfId="20563" xr:uid="{8C5BBAC3-841C-4661-B032-BD77305EF1F3}"/>
    <cellStyle name="Accent6 23 5" xfId="20564" xr:uid="{B1E42EC0-E6EB-40E1-8270-490EE0240824}"/>
    <cellStyle name="Accent6 23 6" xfId="20565" xr:uid="{C1D7B38B-080E-42C6-8D86-636FB2AAA30D}"/>
    <cellStyle name="Accent6 23 7" xfId="20566" xr:uid="{0BB95045-D3F4-45D1-9501-26E280CFD969}"/>
    <cellStyle name="Accent6 24" xfId="20567" xr:uid="{DF475716-0D13-425D-AEAF-9905EC8B9EF4}"/>
    <cellStyle name="Accent6 24 2" xfId="20568" xr:uid="{E42171D6-FAEA-41E3-8E49-8FE888936BF0}"/>
    <cellStyle name="Accent6 24 2 2" xfId="20569" xr:uid="{F61B0EFA-2528-4DB1-AD3D-5DDADB07E91D}"/>
    <cellStyle name="Accent6 24 3" xfId="20570" xr:uid="{C771C42B-93CE-4944-8AE9-5D3CC996B6AD}"/>
    <cellStyle name="Accent6 24 4" xfId="20571" xr:uid="{706A90D0-D9F4-4E20-A577-6ED6D89BFF1F}"/>
    <cellStyle name="Accent6 24 5" xfId="20572" xr:uid="{DA26872F-C619-4DBC-83DF-1C9A69901013}"/>
    <cellStyle name="Accent6 24 6" xfId="20573" xr:uid="{BDC62A2A-3C0E-4501-9E7F-EE42B47E1895}"/>
    <cellStyle name="Accent6 24 7" xfId="20574" xr:uid="{CBEA8882-E375-4154-A21E-90FA33211831}"/>
    <cellStyle name="Accent6 25" xfId="20575" xr:uid="{2A160D95-80FC-41A0-B4E6-998711BF14C2}"/>
    <cellStyle name="Accent6 25 2" xfId="20576" xr:uid="{83C3F1CB-38EE-41BE-8FDF-E4A522E63B1D}"/>
    <cellStyle name="Accent6 25 2 2" xfId="20577" xr:uid="{255E7F8C-0BBC-4851-B167-7BBEFC0F209F}"/>
    <cellStyle name="Accent6 25 3" xfId="20578" xr:uid="{D7EE89F9-DC76-4856-8CCB-C13916409980}"/>
    <cellStyle name="Accent6 25 4" xfId="20579" xr:uid="{165A0307-449B-4725-910D-E7548839C253}"/>
    <cellStyle name="Accent6 25 5" xfId="20580" xr:uid="{65C7F1D4-9717-41B6-A808-F094AFE1E421}"/>
    <cellStyle name="Accent6 25 6" xfId="20581" xr:uid="{CE3F58DC-813A-444B-8C30-4E8163D5D1AD}"/>
    <cellStyle name="Accent6 25 7" xfId="20582" xr:uid="{AEC6C595-357A-40C0-ACD4-BAD1948C281E}"/>
    <cellStyle name="Accent6 26" xfId="20583" xr:uid="{63B258D4-D8DB-4765-87DD-497390AAEABB}"/>
    <cellStyle name="Accent6 26 2" xfId="20584" xr:uid="{F66397F6-6305-40BF-B526-D87E3F27F5E0}"/>
    <cellStyle name="Accent6 26 2 2" xfId="20585" xr:uid="{DE2B3C1C-1A54-4383-AE3C-046FD5A22134}"/>
    <cellStyle name="Accent6 26 3" xfId="20586" xr:uid="{6E0652C7-7B8B-42D5-B7C3-46389E23C4A5}"/>
    <cellStyle name="Accent6 26 4" xfId="20587" xr:uid="{DC24A9E5-00AD-45AA-92F3-CCBB245F3EA2}"/>
    <cellStyle name="Accent6 26 5" xfId="20588" xr:uid="{BABFC694-4573-47BF-9F2F-B4F0FD0C99CD}"/>
    <cellStyle name="Accent6 26 6" xfId="20589" xr:uid="{FE8B1790-70CD-40AC-BE41-52BE7972A889}"/>
    <cellStyle name="Accent6 26 7" xfId="20590" xr:uid="{2A5AFB37-E87D-4EC0-8956-1A9A37304C7D}"/>
    <cellStyle name="Accent6 27" xfId="20591" xr:uid="{6C4F33D2-FD52-4B8B-A84A-599151738621}"/>
    <cellStyle name="Accent6 27 2" xfId="20592" xr:uid="{779E11D4-F728-4231-B6BB-3797AA04FB80}"/>
    <cellStyle name="Accent6 27 2 2" xfId="20593" xr:uid="{ECCC3856-7FAA-439F-BAC6-3315B6AA75D9}"/>
    <cellStyle name="Accent6 27 3" xfId="20594" xr:uid="{B2EF72CF-5B3E-496B-B757-F3EBE56C3D51}"/>
    <cellStyle name="Accent6 27 4" xfId="20595" xr:uid="{BB22429B-1896-4B14-9899-E08F39C027E2}"/>
    <cellStyle name="Accent6 27 5" xfId="20596" xr:uid="{6F7AD6F7-10E9-4913-AB9E-03E05A03DD8C}"/>
    <cellStyle name="Accent6 27 6" xfId="20597" xr:uid="{FFEC7264-105C-4EE0-897A-66834A5D5FF1}"/>
    <cellStyle name="Accent6 27 7" xfId="20598" xr:uid="{62DB7F9D-80E3-48D7-9053-B432CACDDF60}"/>
    <cellStyle name="Accent6 28" xfId="20599" xr:uid="{9B442F3C-CF71-43CB-AC29-347F45D1D299}"/>
    <cellStyle name="Accent6 28 2" xfId="20600" xr:uid="{1ACF96D1-677F-4E3E-B50E-45CB878CD05E}"/>
    <cellStyle name="Accent6 28 2 2" xfId="20601" xr:uid="{D20BA00F-E5B8-4C2D-AA42-A0683F412BE1}"/>
    <cellStyle name="Accent6 28 3" xfId="20602" xr:uid="{7A38655A-898D-4CEB-8C95-2FB42B24945D}"/>
    <cellStyle name="Accent6 28 4" xfId="20603" xr:uid="{50D3B4E5-B080-4695-838D-AE3E30E1BCB3}"/>
    <cellStyle name="Accent6 28 5" xfId="20604" xr:uid="{747E2C21-03DB-4EA0-AA2E-B5D8E2345F9B}"/>
    <cellStyle name="Accent6 28 6" xfId="20605" xr:uid="{15FE358E-EE9F-44B1-8F7A-B4BE4826D608}"/>
    <cellStyle name="Accent6 28 7" xfId="20606" xr:uid="{3C01B79D-EAF0-42E0-9F8A-96B53D58305F}"/>
    <cellStyle name="Accent6 29" xfId="20607" xr:uid="{C50BDBB0-F7B2-4E36-9DC8-190A38875D08}"/>
    <cellStyle name="Accent6 29 2" xfId="20608" xr:uid="{C9550537-C06C-41DB-8A36-739B3D9F0EA0}"/>
    <cellStyle name="Accent6 29 2 2" xfId="20609" xr:uid="{D1EAB63A-D013-409E-A722-9E36DF994DD8}"/>
    <cellStyle name="Accent6 29 3" xfId="20610" xr:uid="{72C8C434-703C-49FC-9238-C23F5190F526}"/>
    <cellStyle name="Accent6 29 4" xfId="20611" xr:uid="{AE41F1AD-C997-4C50-BF19-7CAE4EBBE995}"/>
    <cellStyle name="Accent6 29 5" xfId="20612" xr:uid="{7D1F5BFE-2AA9-4FE5-89C7-69D7D7417AA8}"/>
    <cellStyle name="Accent6 29 6" xfId="20613" xr:uid="{3E03E911-59F7-40CA-9141-F77EC93913C7}"/>
    <cellStyle name="Accent6 29 7" xfId="20614" xr:uid="{4B575D5C-977B-4242-88CB-8F65F93E9BD1}"/>
    <cellStyle name="Accent6 3" xfId="20615" xr:uid="{A7C72E0C-1DB1-4891-B0BD-084E1EA132E4}"/>
    <cellStyle name="Accent6 3 2" xfId="20616" xr:uid="{26AF38D8-3813-41DA-B723-A8EDA880965C}"/>
    <cellStyle name="Accent6 3 2 2" xfId="20617" xr:uid="{CC681E0E-50DB-45AF-B363-791B9F96E82B}"/>
    <cellStyle name="Accent6 3 3" xfId="20618" xr:uid="{2450D94F-713D-4A73-B82B-1900CFADE069}"/>
    <cellStyle name="Accent6 3 4" xfId="20619" xr:uid="{76409A2F-5A58-410E-88CB-8C3759FE9D4F}"/>
    <cellStyle name="Accent6 3 5" xfId="20620" xr:uid="{2AF35ABD-9385-4AF9-8EBB-0BB10E86A107}"/>
    <cellStyle name="Accent6 3 6" xfId="20621" xr:uid="{0EEF251A-1890-4B25-8B91-7B2531EB872E}"/>
    <cellStyle name="Accent6 3 7" xfId="20622" xr:uid="{6CCEF527-2E2F-4ACF-851A-28C0C150589F}"/>
    <cellStyle name="Accent6 3 8" xfId="32990" xr:uid="{09E47984-E252-4664-9EF4-95C0B8EC3BBF}"/>
    <cellStyle name="Accent6 30" xfId="20623" xr:uid="{220FEF1B-9B00-4662-B93C-2EC101EA283C}"/>
    <cellStyle name="Accent6 30 2" xfId="20624" xr:uid="{BAB06108-AEBF-4C61-8B01-C36BE748FD8C}"/>
    <cellStyle name="Accent6 30 2 2" xfId="20625" xr:uid="{09C030BB-7774-434B-BE66-502E7F525A7F}"/>
    <cellStyle name="Accent6 30 3" xfId="20626" xr:uid="{4769F6AB-0F00-4B6E-8A1D-F07BA5A7ABBA}"/>
    <cellStyle name="Accent6 30 4" xfId="20627" xr:uid="{F30C23F5-B8E6-4A79-AF5D-951674DE79F5}"/>
    <cellStyle name="Accent6 30 5" xfId="20628" xr:uid="{30B5F316-F0EC-4540-B489-2C233D9099F4}"/>
    <cellStyle name="Accent6 30 6" xfId="20629" xr:uid="{62413384-AFC7-4EE8-9B4D-C3427681B39B}"/>
    <cellStyle name="Accent6 30 7" xfId="20630" xr:uid="{002FE260-9CF6-4BC5-B2A0-B83C2EF5071E}"/>
    <cellStyle name="Accent6 31" xfId="20631" xr:uid="{DF95FB15-DE2A-47BF-9F4C-638CEB44F547}"/>
    <cellStyle name="Accent6 31 2" xfId="20632" xr:uid="{EC1EBD32-B716-4624-BB19-3807226ECE8D}"/>
    <cellStyle name="Accent6 31 2 2" xfId="20633" xr:uid="{7468F997-2711-4ADE-A54C-C23BCCE0D27B}"/>
    <cellStyle name="Accent6 31 3" xfId="20634" xr:uid="{4BB9F0E6-810F-40EA-B765-0CA3C9F0C796}"/>
    <cellStyle name="Accent6 31 4" xfId="20635" xr:uid="{08733DDC-CADA-4690-B999-F46C994ED182}"/>
    <cellStyle name="Accent6 31 5" xfId="20636" xr:uid="{7A373FFD-9C4D-4EBB-B4D3-2EFA70232290}"/>
    <cellStyle name="Accent6 31 6" xfId="20637" xr:uid="{355847D0-6310-4082-B5F6-92653EC022C1}"/>
    <cellStyle name="Accent6 31 7" xfId="20638" xr:uid="{F84EB816-2761-4720-95E8-595651256082}"/>
    <cellStyle name="Accent6 32" xfId="20639" xr:uid="{8DFCC072-20CA-4ABC-BB7A-6C49EC889BA8}"/>
    <cellStyle name="Accent6 32 2" xfId="20640" xr:uid="{F5BE31A2-A62A-4476-81FB-A97137167837}"/>
    <cellStyle name="Accent6 32 2 2" xfId="20641" xr:uid="{75692E84-91C5-4F6B-B9FE-F398721F8564}"/>
    <cellStyle name="Accent6 32 3" xfId="20642" xr:uid="{5AFA4EEA-3D68-4EC6-B591-0AB0B474FA04}"/>
    <cellStyle name="Accent6 32 4" xfId="20643" xr:uid="{A3309776-0333-4F9A-91A0-7BBD75C56030}"/>
    <cellStyle name="Accent6 32 5" xfId="20644" xr:uid="{5107191A-9F9C-4F38-85C0-5A47EA8FDDF9}"/>
    <cellStyle name="Accent6 32 6" xfId="20645" xr:uid="{7E42CC6C-E9DA-4908-B92D-C9B590EF3C07}"/>
    <cellStyle name="Accent6 32 7" xfId="20646" xr:uid="{E7B08EE9-D0DC-4C41-81C0-986F7C6AA1AE}"/>
    <cellStyle name="Accent6 33" xfId="20647" xr:uid="{31103B95-D33E-45DD-BC6E-E042E5191CC3}"/>
    <cellStyle name="Accent6 33 2" xfId="20648" xr:uid="{F416EFE1-3525-46F2-9437-0E6F93300825}"/>
    <cellStyle name="Accent6 33 2 2" xfId="20649" xr:uid="{F642520F-A611-4821-8D3A-E1FE81B519B0}"/>
    <cellStyle name="Accent6 33 3" xfId="20650" xr:uid="{A820EDE4-672E-4355-B8F3-3EFA1DFA40CF}"/>
    <cellStyle name="Accent6 33 4" xfId="20651" xr:uid="{F05CDC99-3453-4233-B5BD-4E72E52FE1F2}"/>
    <cellStyle name="Accent6 33 5" xfId="20652" xr:uid="{BF554483-2D56-4F8A-BD81-082529DA326F}"/>
    <cellStyle name="Accent6 33 6" xfId="20653" xr:uid="{C48F9F54-31E3-4415-997D-C379E05F5BE7}"/>
    <cellStyle name="Accent6 33 7" xfId="20654" xr:uid="{AE03D7EC-36DA-4530-8A6D-D626A507D2F0}"/>
    <cellStyle name="Accent6 34" xfId="20655" xr:uid="{AC5FA715-E773-42C7-9C30-7BDE9DD19FC5}"/>
    <cellStyle name="Accent6 34 2" xfId="20656" xr:uid="{0188DD2C-6E9F-4F64-BD78-0968A3B4DB41}"/>
    <cellStyle name="Accent6 34 2 2" xfId="20657" xr:uid="{F45CD223-766B-4A2A-9EDE-2483D5446393}"/>
    <cellStyle name="Accent6 34 3" xfId="20658" xr:uid="{6A33DE53-2685-4486-88F4-CE6FD636D2EF}"/>
    <cellStyle name="Accent6 34 4" xfId="20659" xr:uid="{05663350-057C-4D19-BAD3-6899362A47DF}"/>
    <cellStyle name="Accent6 34 5" xfId="20660" xr:uid="{D7B5D8B0-F4F7-4002-8ED9-F60ABC810121}"/>
    <cellStyle name="Accent6 34 6" xfId="20661" xr:uid="{3B297256-53FC-4629-854E-DCC461E06FED}"/>
    <cellStyle name="Accent6 34 7" xfId="20662" xr:uid="{A214A86C-DDBD-4309-985E-B06D1CC1AB65}"/>
    <cellStyle name="Accent6 35" xfId="20663" xr:uid="{16489744-7ED4-475E-B76D-E523B6C83AC4}"/>
    <cellStyle name="Accent6 35 2" xfId="20664" xr:uid="{8FBAA368-7F48-4390-8F40-C83B03AD73FD}"/>
    <cellStyle name="Accent6 35 2 2" xfId="20665" xr:uid="{0206140C-6B6B-4DBB-BC4D-55798874338C}"/>
    <cellStyle name="Accent6 35 3" xfId="20666" xr:uid="{E3B5C526-423E-43F4-8517-09E073FA5CC3}"/>
    <cellStyle name="Accent6 35 4" xfId="20667" xr:uid="{057BA0D3-0498-4604-9680-4085DDC390F1}"/>
    <cellStyle name="Accent6 35 5" xfId="20668" xr:uid="{68621DA1-17DF-4124-8127-FBD349F56B6A}"/>
    <cellStyle name="Accent6 35 6" xfId="20669" xr:uid="{D95D7C5F-600C-4AE9-8A07-B607A9735AD7}"/>
    <cellStyle name="Accent6 35 7" xfId="20670" xr:uid="{4F1E76E3-1D97-4EF1-AC4B-27176E30C485}"/>
    <cellStyle name="Accent6 36" xfId="20671" xr:uid="{2FAA3372-2274-4250-A412-580247125D51}"/>
    <cellStyle name="Accent6 36 2" xfId="20672" xr:uid="{C0AE3FC3-FA99-4D40-86BA-539740959DF9}"/>
    <cellStyle name="Accent6 36 2 2" xfId="20673" xr:uid="{EBF6FC5A-D2F1-4FE4-92B7-C3BF9C636668}"/>
    <cellStyle name="Accent6 36 3" xfId="20674" xr:uid="{3CB6EEF6-6C6C-4B1B-949C-AFBF9069A222}"/>
    <cellStyle name="Accent6 36 4" xfId="20675" xr:uid="{B42A4822-D796-4C75-BF26-D4B200271A47}"/>
    <cellStyle name="Accent6 36 5" xfId="20676" xr:uid="{DCB1B471-4D8C-4148-A081-1B0789AF24B0}"/>
    <cellStyle name="Accent6 36 6" xfId="20677" xr:uid="{2EEB71CE-C4B0-4A4C-B7B3-1115A6AFCE62}"/>
    <cellStyle name="Accent6 36 7" xfId="20678" xr:uid="{778A4EDD-908E-435F-8F52-C223A7950E68}"/>
    <cellStyle name="Accent6 37" xfId="20679" xr:uid="{1635B2F6-830E-477A-BC05-78FAE365F3FD}"/>
    <cellStyle name="Accent6 37 2" xfId="20680" xr:uid="{4F156233-EEF6-48A3-8DD8-28F2BA44B916}"/>
    <cellStyle name="Accent6 37 2 2" xfId="20681" xr:uid="{E943E90B-7824-4991-9031-CF7A5EA33A57}"/>
    <cellStyle name="Accent6 37 3" xfId="20682" xr:uid="{CA121A2B-B570-444F-821A-D1D74E836228}"/>
    <cellStyle name="Accent6 37 4" xfId="20683" xr:uid="{088E163A-F3AD-4F73-AB54-BDD880806B27}"/>
    <cellStyle name="Accent6 37 5" xfId="20684" xr:uid="{E5EF0B25-3FAB-4C72-8DAF-9F1E3EC22330}"/>
    <cellStyle name="Accent6 37 6" xfId="20685" xr:uid="{765F1232-92C7-4B07-A483-27795252661A}"/>
    <cellStyle name="Accent6 37 7" xfId="20686" xr:uid="{631C1ECF-9ED3-46EE-A67E-8E4AE01CFE8D}"/>
    <cellStyle name="Accent6 38" xfId="20687" xr:uid="{AC1CB683-8E1D-4A54-BA4C-8A23DEB4FFB4}"/>
    <cellStyle name="Accent6 38 2" xfId="20688" xr:uid="{BFA59D1E-C4D9-4B38-8138-D3EC68C4D810}"/>
    <cellStyle name="Accent6 38 2 2" xfId="20689" xr:uid="{269997E5-7BB0-4BD7-BC31-7F3311CF7876}"/>
    <cellStyle name="Accent6 38 3" xfId="20690" xr:uid="{1DC9E832-3D97-412D-83A7-C89525675F4F}"/>
    <cellStyle name="Accent6 38 4" xfId="20691" xr:uid="{DD7D1D0A-AB6C-4757-B3F8-DB2F68194A42}"/>
    <cellStyle name="Accent6 38 5" xfId="20692" xr:uid="{9708A4C2-40A5-4811-9512-2736FFD8635F}"/>
    <cellStyle name="Accent6 38 6" xfId="20693" xr:uid="{144CD3C2-9EF4-43CF-8B70-F47C44A5204E}"/>
    <cellStyle name="Accent6 38 7" xfId="20694" xr:uid="{5CA32CFE-4574-44B2-AA5A-43B060A14A89}"/>
    <cellStyle name="Accent6 39" xfId="20695" xr:uid="{7CB67482-3489-4482-A752-E13E261CBCBB}"/>
    <cellStyle name="Accent6 39 2" xfId="20696" xr:uid="{B9A99B02-4D4F-4544-B4AF-A33C8370DC4F}"/>
    <cellStyle name="Accent6 39 2 2" xfId="20697" xr:uid="{EC73B871-6E7E-4349-89B3-5EB0A5F71CAE}"/>
    <cellStyle name="Accent6 39 3" xfId="20698" xr:uid="{8ACBEDB1-8E01-416C-AA25-116C5426BAFF}"/>
    <cellStyle name="Accent6 39 4" xfId="20699" xr:uid="{B1487BF8-DCC1-412F-A668-EEBCBB24C40E}"/>
    <cellStyle name="Accent6 39 5" xfId="20700" xr:uid="{74A53860-388B-44A0-B46C-92B7061ECD3E}"/>
    <cellStyle name="Accent6 39 6" xfId="20701" xr:uid="{2C721957-AFDB-45AE-B770-D47C6D2F8976}"/>
    <cellStyle name="Accent6 39 7" xfId="20702" xr:uid="{B5623F54-BEA0-45AF-8174-881486516FA6}"/>
    <cellStyle name="Accent6 4" xfId="20703" xr:uid="{EF8168EA-9EAA-4702-88F2-364A852CD9E1}"/>
    <cellStyle name="Accent6 4 2" xfId="20704" xr:uid="{8FD7E807-E6B5-42B0-835E-1EC850562EA8}"/>
    <cellStyle name="Accent6 4 2 2" xfId="20705" xr:uid="{E46287A0-38B3-48DE-963F-BD34EC71FBA7}"/>
    <cellStyle name="Accent6 4 3" xfId="20706" xr:uid="{3A2F7A2E-BA08-4375-89E1-9630F9E680B7}"/>
    <cellStyle name="Accent6 4 4" xfId="20707" xr:uid="{24856FBF-6F57-4C6F-BD62-DDDAF206C7A5}"/>
    <cellStyle name="Accent6 4 5" xfId="20708" xr:uid="{7CB2496B-18A5-46B3-AC74-19D2B47EBCD0}"/>
    <cellStyle name="Accent6 4 6" xfId="20709" xr:uid="{C08F94D6-09E4-46D2-8E95-397EE1D1F7A8}"/>
    <cellStyle name="Accent6 4 7" xfId="20710" xr:uid="{46085B95-24D9-4B43-A678-1C0DBB026F55}"/>
    <cellStyle name="Accent6 40" xfId="20711" xr:uid="{7133902F-4194-411D-9771-30B19A7C3810}"/>
    <cellStyle name="Accent6 40 2" xfId="20712" xr:uid="{E97EF382-11AC-451D-9722-AA73F1DC498B}"/>
    <cellStyle name="Accent6 40 2 2" xfId="20713" xr:uid="{939013CF-33E2-4C40-94A8-2CE8A31A33FC}"/>
    <cellStyle name="Accent6 40 3" xfId="20714" xr:uid="{BDAF09F1-6DD9-47BD-9EAA-D6FAC5E72083}"/>
    <cellStyle name="Accent6 40 4" xfId="20715" xr:uid="{4B368626-3130-4044-B4EB-6B0F764FDDC7}"/>
    <cellStyle name="Accent6 40 5" xfId="20716" xr:uid="{1581A0F7-A879-4E2B-9E2C-156302B68D52}"/>
    <cellStyle name="Accent6 40 6" xfId="20717" xr:uid="{63459260-CE99-43E3-9D70-9B05B9B36131}"/>
    <cellStyle name="Accent6 40 7" xfId="20718" xr:uid="{ED76FDE2-5F42-4E5C-97AC-890C06DC743F}"/>
    <cellStyle name="Accent6 41" xfId="20719" xr:uid="{CAF98E97-F2D2-4235-9B58-54C146A1AE45}"/>
    <cellStyle name="Accent6 41 2" xfId="20720" xr:uid="{F346C10A-3614-4CD0-8459-9E88E22E113E}"/>
    <cellStyle name="Accent6 41 2 2" xfId="20721" xr:uid="{DCDCAC88-BC41-4B22-A8E5-8F04A0DED379}"/>
    <cellStyle name="Accent6 41 3" xfId="20722" xr:uid="{35E92256-DB65-47E1-B8D7-186ECA8C5447}"/>
    <cellStyle name="Accent6 41 4" xfId="20723" xr:uid="{A09EAE12-89AF-4F78-BFBF-2BA076BADFB6}"/>
    <cellStyle name="Accent6 41 5" xfId="20724" xr:uid="{3D41EA15-B7CC-4259-8A3F-0FE93B7CE15C}"/>
    <cellStyle name="Accent6 41 6" xfId="20725" xr:uid="{2A02F1E3-D167-4F93-9A3F-D217F216DEF0}"/>
    <cellStyle name="Accent6 41 7" xfId="20726" xr:uid="{D50D4A1A-9D4E-4A4B-B30D-C53D3B6A50D8}"/>
    <cellStyle name="Accent6 42" xfId="20727" xr:uid="{56B51B84-9A6D-4CAD-84F3-A0C8917C89C9}"/>
    <cellStyle name="Accent6 42 2" xfId="20728" xr:uid="{C98FD94B-6FE7-4BB3-BFC7-845609FF217B}"/>
    <cellStyle name="Accent6 42 2 2" xfId="20729" xr:uid="{6EAACBC8-4CFF-4E73-A1EF-C8CEE2F87368}"/>
    <cellStyle name="Accent6 42 3" xfId="20730" xr:uid="{FA9D0F3F-8906-4F4A-AAD1-A26FA84C855B}"/>
    <cellStyle name="Accent6 42 4" xfId="20731" xr:uid="{06B3C350-28CC-4FE7-A390-A09F2353DD0E}"/>
    <cellStyle name="Accent6 42 5" xfId="20732" xr:uid="{683DF896-0DC8-4C5D-B875-08A864898371}"/>
    <cellStyle name="Accent6 42 6" xfId="20733" xr:uid="{592D3C80-01F9-461C-A321-D8EF6D3767CD}"/>
    <cellStyle name="Accent6 42 7" xfId="20734" xr:uid="{6ABB77D9-CFAB-4A70-BFAF-4778A476A4B8}"/>
    <cellStyle name="Accent6 43" xfId="20735" xr:uid="{E7AC5B37-EBF4-49FC-9748-5B5C037F0475}"/>
    <cellStyle name="Accent6 43 2" xfId="20736" xr:uid="{B8AC4E60-AD4E-4BDA-BDAC-C2C0051AFC98}"/>
    <cellStyle name="Accent6 43 2 2" xfId="20737" xr:uid="{9A715EC0-D5EB-484C-8C0C-FCE993DA0014}"/>
    <cellStyle name="Accent6 43 3" xfId="20738" xr:uid="{79A54F82-5890-4223-BA74-A599EC9F9B4F}"/>
    <cellStyle name="Accent6 43 4" xfId="20739" xr:uid="{E1A5FE81-4352-466D-8769-7874E1566C93}"/>
    <cellStyle name="Accent6 43 5" xfId="20740" xr:uid="{BABE4722-75A6-4559-93C1-336191184893}"/>
    <cellStyle name="Accent6 43 6" xfId="20741" xr:uid="{8917D41A-CF9A-43CB-8512-3728094E42AE}"/>
    <cellStyle name="Accent6 43 7" xfId="20742" xr:uid="{E218A474-F06E-4797-9818-BDF52BC7A8CF}"/>
    <cellStyle name="Accent6 44" xfId="20743" xr:uid="{F7E4B0B6-0D0A-41DC-B04A-DF03E4A6A672}"/>
    <cellStyle name="Accent6 44 2" xfId="20744" xr:uid="{640366C2-767B-431A-8317-3714C819C991}"/>
    <cellStyle name="Accent6 44 2 2" xfId="20745" xr:uid="{25DA8D2D-55F4-4E72-A8A9-79675978DE51}"/>
    <cellStyle name="Accent6 44 3" xfId="20746" xr:uid="{8B90EDD7-D274-41A8-8B1B-01D2F969B274}"/>
    <cellStyle name="Accent6 44 4" xfId="20747" xr:uid="{949B6A68-0D89-445A-9D51-4405D8153A45}"/>
    <cellStyle name="Accent6 44 5" xfId="20748" xr:uid="{D1142A76-8D30-4C45-B560-80970B168926}"/>
    <cellStyle name="Accent6 44 6" xfId="20749" xr:uid="{BFF2A2F1-E424-4B1A-B126-B4842256AF1E}"/>
    <cellStyle name="Accent6 44 7" xfId="20750" xr:uid="{89D3EA47-E433-4636-8D23-8ADCD759E754}"/>
    <cellStyle name="Accent6 45" xfId="20751" xr:uid="{E23A224F-BCF9-481F-A828-6F092A35615A}"/>
    <cellStyle name="Accent6 45 2" xfId="20752" xr:uid="{87F53C46-B32E-4424-ABCA-279229A3C2FF}"/>
    <cellStyle name="Accent6 45 2 2" xfId="20753" xr:uid="{7AEBAD63-FBC1-4BF4-A3A1-2088E41905AC}"/>
    <cellStyle name="Accent6 45 3" xfId="20754" xr:uid="{DC3203AB-38C5-4A2D-AE50-766391FE33C5}"/>
    <cellStyle name="Accent6 45 4" xfId="20755" xr:uid="{EC35F4C6-C98B-4783-959F-97447138582D}"/>
    <cellStyle name="Accent6 45 5" xfId="20756" xr:uid="{2C979EEC-9EF3-49D7-925C-63FA476AB852}"/>
    <cellStyle name="Accent6 45 6" xfId="20757" xr:uid="{C8413242-E2A9-4DDB-90B3-95B596FF4A0F}"/>
    <cellStyle name="Accent6 45 7" xfId="20758" xr:uid="{3A0C0E8E-70B6-475F-A30D-A03EE0F7945B}"/>
    <cellStyle name="Accent6 46" xfId="20759" xr:uid="{8D3C1BEB-39F6-445E-9310-C7D4424AB440}"/>
    <cellStyle name="Accent6 46 2" xfId="20760" xr:uid="{6854ABAC-61F4-4813-9EEE-53DF2994324D}"/>
    <cellStyle name="Accent6 46 2 2" xfId="20761" xr:uid="{4701560F-0661-4B95-A977-DA6C9954EAAF}"/>
    <cellStyle name="Accent6 46 3" xfId="20762" xr:uid="{C97491A5-B1C9-4608-A74D-F5AFF7C09187}"/>
    <cellStyle name="Accent6 46 4" xfId="20763" xr:uid="{B19436A7-D87D-42B2-96E8-673CDAB07005}"/>
    <cellStyle name="Accent6 46 5" xfId="20764" xr:uid="{5211036B-8B4F-4F61-9312-0AB06D3B4BC4}"/>
    <cellStyle name="Accent6 46 6" xfId="20765" xr:uid="{FDCA2D32-4A92-4D74-820D-69B3AAC916EE}"/>
    <cellStyle name="Accent6 46 7" xfId="20766" xr:uid="{AD6E369E-7060-4F71-82C6-FD768F3254ED}"/>
    <cellStyle name="Accent6 47" xfId="20767" xr:uid="{0C5B0354-4800-4E78-B2C5-CFD300B919AE}"/>
    <cellStyle name="Accent6 47 2" xfId="20768" xr:uid="{CFD65382-E10E-46D3-82C0-E4A08F376BC3}"/>
    <cellStyle name="Accent6 47 2 2" xfId="20769" xr:uid="{B2599543-9522-4450-AED7-556E71A2F21F}"/>
    <cellStyle name="Accent6 47 3" xfId="20770" xr:uid="{C3920DF7-D294-4985-AA4C-EBC962535040}"/>
    <cellStyle name="Accent6 47 4" xfId="20771" xr:uid="{107AF2C3-BA38-4FF0-9BD6-EF2223382B86}"/>
    <cellStyle name="Accent6 47 5" xfId="20772" xr:uid="{5ADCDAC3-2B9B-4E89-953D-4F1AABF00CAC}"/>
    <cellStyle name="Accent6 47 6" xfId="20773" xr:uid="{2EF70772-D244-40C7-A5B2-4169091560DB}"/>
    <cellStyle name="Accent6 47 7" xfId="20774" xr:uid="{5F41EECE-3775-4B51-9E82-2F72BD733C89}"/>
    <cellStyle name="Accent6 48" xfId="20775" xr:uid="{EB1EEDFE-07B8-410C-9A85-8DD249A79ABC}"/>
    <cellStyle name="Accent6 48 2" xfId="20776" xr:uid="{7BE9B582-5058-4EF9-BDBC-B5FE13EB3CAB}"/>
    <cellStyle name="Accent6 48 2 2" xfId="20777" xr:uid="{AA495EAF-C468-459F-AAC7-877B46B9591B}"/>
    <cellStyle name="Accent6 48 3" xfId="20778" xr:uid="{206D8EBE-193B-48C1-9DC4-5D9AD8FB4FEB}"/>
    <cellStyle name="Accent6 48 4" xfId="20779" xr:uid="{97A4F723-F1CA-45C7-A4A0-7B31286376DC}"/>
    <cellStyle name="Accent6 48 5" xfId="20780" xr:uid="{525DF154-9E0A-474B-B898-404B02C267EC}"/>
    <cellStyle name="Accent6 48 6" xfId="20781" xr:uid="{78EA2FB6-1DA9-4435-8AB1-ABCEAA4A43E7}"/>
    <cellStyle name="Accent6 48 7" xfId="20782" xr:uid="{390855F1-24F1-4D8B-B59D-53ECBDE54239}"/>
    <cellStyle name="Accent6 49" xfId="20783" xr:uid="{5B45CEDA-C4E5-4E14-B3A7-EF6233DDE1BA}"/>
    <cellStyle name="Accent6 49 2" xfId="20784" xr:uid="{CFE05617-5C52-4565-A4AF-B0605268AADA}"/>
    <cellStyle name="Accent6 49 2 2" xfId="20785" xr:uid="{532A3B5C-0359-40E1-8FF1-553F3A0C6366}"/>
    <cellStyle name="Accent6 49 3" xfId="20786" xr:uid="{C1BF1288-7F8E-4C54-81A4-CFF6806A9911}"/>
    <cellStyle name="Accent6 49 4" xfId="20787" xr:uid="{D789069A-E22F-4E41-8573-DCE969997581}"/>
    <cellStyle name="Accent6 49 5" xfId="20788" xr:uid="{148FEEAF-ADBA-46F0-A37C-8AA400230D91}"/>
    <cellStyle name="Accent6 49 6" xfId="20789" xr:uid="{96E006F9-EFDD-4B01-84CD-98AC14570CBD}"/>
    <cellStyle name="Accent6 49 7" xfId="20790" xr:uid="{944D7D46-D824-45D4-856C-A3C9DFA3E5B4}"/>
    <cellStyle name="Accent6 5" xfId="20791" xr:uid="{EEFE8DF9-DABA-4864-B421-691775B79A7F}"/>
    <cellStyle name="Accent6 5 2" xfId="20792" xr:uid="{61965C09-4F46-499B-AB76-6417EA1377FC}"/>
    <cellStyle name="Accent6 5 2 2" xfId="20793" xr:uid="{14D61F51-140A-4FCF-B14D-830A852C2B19}"/>
    <cellStyle name="Accent6 5 3" xfId="20794" xr:uid="{62960AFE-C464-4B33-A4EA-E829D50BB726}"/>
    <cellStyle name="Accent6 5 4" xfId="20795" xr:uid="{9D3E656E-3CA0-4A22-A1D7-F1416A121115}"/>
    <cellStyle name="Accent6 5 5" xfId="20796" xr:uid="{32D4CCCB-21F5-4C83-BD8A-E590203B0D73}"/>
    <cellStyle name="Accent6 5 6" xfId="20797" xr:uid="{32503FC6-CCBF-417D-817B-DD7522074BA8}"/>
    <cellStyle name="Accent6 5 7" xfId="20798" xr:uid="{B0DB274F-B4F7-4DFB-9CE2-1BEF66480724}"/>
    <cellStyle name="Accent6 50" xfId="20799" xr:uid="{85C4F082-2423-4F61-87C3-4BB30739EBFD}"/>
    <cellStyle name="Accent6 50 2" xfId="20800" xr:uid="{71FCD104-51A4-415A-BD57-11FD4A38DE7F}"/>
    <cellStyle name="Accent6 50 2 2" xfId="20801" xr:uid="{89C0D7F0-F098-49FF-859F-0EE724A46B7F}"/>
    <cellStyle name="Accent6 50 3" xfId="20802" xr:uid="{25D054FC-274C-45EB-8AFB-990313CD1380}"/>
    <cellStyle name="Accent6 50 4" xfId="20803" xr:uid="{F5D6EDB2-91D6-4ACB-90A3-5D36680DFC91}"/>
    <cellStyle name="Accent6 50 5" xfId="20804" xr:uid="{B8B15418-5F61-415A-ACAE-47DBEA2BDDF4}"/>
    <cellStyle name="Accent6 50 6" xfId="20805" xr:uid="{D8CF5ADA-D1A0-44A9-A9CE-5FD7DDC66BB9}"/>
    <cellStyle name="Accent6 50 7" xfId="20806" xr:uid="{4F5FF4B4-2AF7-4408-80B0-0D5BBC6C4459}"/>
    <cellStyle name="Accent6 51" xfId="20807" xr:uid="{7CED0E80-9387-4136-B48B-72F42457143D}"/>
    <cellStyle name="Accent6 51 2" xfId="20808" xr:uid="{4C23208F-435B-420D-9977-7D99A67F1467}"/>
    <cellStyle name="Accent6 51 2 2" xfId="20809" xr:uid="{3E19604E-16B9-4060-9B23-AB47E5827125}"/>
    <cellStyle name="Accent6 51 3" xfId="20810" xr:uid="{88344D3F-15C9-47A1-A2D0-FDD39AFF6936}"/>
    <cellStyle name="Accent6 51 4" xfId="20811" xr:uid="{D5BC6403-1680-4289-AE68-53AEEE1282DD}"/>
    <cellStyle name="Accent6 51 5" xfId="20812" xr:uid="{C0680A71-2235-464C-A099-1E6C30227421}"/>
    <cellStyle name="Accent6 51 6" xfId="20813" xr:uid="{908F9B81-6DE1-42B3-8E2E-6F8900E2531B}"/>
    <cellStyle name="Accent6 51 7" xfId="20814" xr:uid="{E29E0E8B-EAB2-4A06-B46A-E7EFAA234E6E}"/>
    <cellStyle name="Accent6 52" xfId="20815" xr:uid="{9CA8CBF7-F3C0-45D5-BFC1-8BED1137AEEA}"/>
    <cellStyle name="Accent6 52 2" xfId="20816" xr:uid="{0F19A568-826B-4B9A-8D8D-BBD745057D26}"/>
    <cellStyle name="Accent6 52 2 2" xfId="20817" xr:uid="{F3A35DEC-0A13-4828-B085-78A9DAEA1D63}"/>
    <cellStyle name="Accent6 52 3" xfId="20818" xr:uid="{C1351E1C-829D-45DE-B43C-F9D518D8A885}"/>
    <cellStyle name="Accent6 52 4" xfId="20819" xr:uid="{4DA8AAF2-67D6-461F-8CC9-955E9479B81C}"/>
    <cellStyle name="Accent6 52 5" xfId="20820" xr:uid="{58A2748E-4A4D-46E8-82E3-3EC1B09ECB6B}"/>
    <cellStyle name="Accent6 52 6" xfId="20821" xr:uid="{05D981C7-A5B7-4DE3-B0EF-6440E4340D39}"/>
    <cellStyle name="Accent6 52 7" xfId="20822" xr:uid="{F1CCD5F4-D0CE-48F5-87B9-5351A008CECA}"/>
    <cellStyle name="Accent6 53" xfId="20823" xr:uid="{70616D53-DD48-4478-9892-54E6264EDF15}"/>
    <cellStyle name="Accent6 53 2" xfId="20824" xr:uid="{34447823-1AC0-4B0A-AC76-BB09EA7CA372}"/>
    <cellStyle name="Accent6 53 2 2" xfId="20825" xr:uid="{0D4F8255-009C-4400-BD5B-569975C091AC}"/>
    <cellStyle name="Accent6 53 3" xfId="20826" xr:uid="{5E9371F1-DD8A-40FA-B652-85369A4F51E9}"/>
    <cellStyle name="Accent6 53 4" xfId="20827" xr:uid="{AAD409FC-38B5-4413-8811-F1AB579816C6}"/>
    <cellStyle name="Accent6 53 5" xfId="20828" xr:uid="{919C062D-6EC8-4089-ADD6-88A08B3F79B8}"/>
    <cellStyle name="Accent6 53 6" xfId="20829" xr:uid="{DC49CCA4-08B8-4564-830A-E048F3426AC2}"/>
    <cellStyle name="Accent6 53 7" xfId="20830" xr:uid="{A6A91F9F-B781-4736-8BD5-1FF1EDD66567}"/>
    <cellStyle name="Accent6 54" xfId="20831" xr:uid="{037BA2B2-6D9F-42D2-8A84-9EA842FD9997}"/>
    <cellStyle name="Accent6 54 2" xfId="20832" xr:uid="{2B53C217-64FB-4F26-9007-B6F243A743B4}"/>
    <cellStyle name="Accent6 54 2 2" xfId="20833" xr:uid="{78A89ADC-567F-4AB2-97BC-7556E5142E94}"/>
    <cellStyle name="Accent6 54 3" xfId="20834" xr:uid="{17355718-692F-4E6C-998E-13603809FC22}"/>
    <cellStyle name="Accent6 54 4" xfId="20835" xr:uid="{5701765A-4A53-40A8-BF74-4FA42E97F42B}"/>
    <cellStyle name="Accent6 54 5" xfId="20836" xr:uid="{BD3DEC58-DD67-472D-BE20-6BB13527DBE9}"/>
    <cellStyle name="Accent6 54 6" xfId="20837" xr:uid="{5F9A9821-0FC0-4E05-9A52-B6A2CCF303A2}"/>
    <cellStyle name="Accent6 54 7" xfId="20838" xr:uid="{8730E014-4A2D-4650-A055-95D5ECFEFD41}"/>
    <cellStyle name="Accent6 55" xfId="20839" xr:uid="{5FC579FC-6E1E-475E-93AB-8226B5923FBC}"/>
    <cellStyle name="Accent6 55 2" xfId="20840" xr:uid="{BA661B8C-E158-4580-8F2C-3EF9BCDD12D1}"/>
    <cellStyle name="Accent6 55 3" xfId="20841" xr:uid="{7DB1F090-3E16-4B38-B4C8-398118B42473}"/>
    <cellStyle name="Accent6 55 4" xfId="20842" xr:uid="{A5138968-6899-4EEA-8F4E-355CA12EB963}"/>
    <cellStyle name="Accent6 55 5" xfId="20843" xr:uid="{DC6698BB-6DDC-4F68-B0FA-F77C8B2DDCA4}"/>
    <cellStyle name="Accent6 55 6" xfId="20844" xr:uid="{55D6D484-CD7F-47FA-AC07-12A528711202}"/>
    <cellStyle name="Accent6 55 7" xfId="20845" xr:uid="{677B383C-1043-4AAE-9F1D-2CE7E6F9BC0F}"/>
    <cellStyle name="Accent6 56" xfId="20846" xr:uid="{D5943401-8AE9-40C9-A6E0-BB10B75CCFD5}"/>
    <cellStyle name="Accent6 56 2" xfId="20847" xr:uid="{9160AE82-F66E-4B36-AE67-230277DF06C9}"/>
    <cellStyle name="Accent6 57" xfId="20848" xr:uid="{A194787D-4813-40D9-BB68-846C287DF458}"/>
    <cellStyle name="Accent6 58" xfId="20849" xr:uid="{43694F43-6085-42BE-B56F-8D84079C4759}"/>
    <cellStyle name="Accent6 59" xfId="20850" xr:uid="{45FD633D-E15E-4DC1-B560-367B1EAEAD64}"/>
    <cellStyle name="Accent6 6" xfId="20851" xr:uid="{8EE0BD81-2A7D-42BE-9F72-924CF2EAB144}"/>
    <cellStyle name="Accent6 6 2" xfId="20852" xr:uid="{58335B2F-0066-4F37-9A3C-600DE131C327}"/>
    <cellStyle name="Accent6 6 2 2" xfId="20853" xr:uid="{86742E73-3BBD-4097-945A-A9D746EFCEA4}"/>
    <cellStyle name="Accent6 6 3" xfId="20854" xr:uid="{427EBE61-9429-493B-85BA-A799E98F374B}"/>
    <cellStyle name="Accent6 6 4" xfId="20855" xr:uid="{9AC695C8-4408-4702-AF37-FEE4B0887108}"/>
    <cellStyle name="Accent6 6 5" xfId="20856" xr:uid="{D713B7C8-727F-4B97-9B51-D63EF98928B3}"/>
    <cellStyle name="Accent6 6 6" xfId="20857" xr:uid="{B3BC2185-74AF-4AC1-9A05-994017BFEB17}"/>
    <cellStyle name="Accent6 6 7" xfId="20858" xr:uid="{6B553A0A-6D66-44F0-9B44-41676EE7F929}"/>
    <cellStyle name="Accent6 60" xfId="20859" xr:uid="{B080392A-D53C-413E-BB1B-DC140B4CCE9E}"/>
    <cellStyle name="Accent6 61" xfId="20860" xr:uid="{997DF7C3-5656-4A78-B75D-7A686675E89C}"/>
    <cellStyle name="Accent6 62" xfId="20861" xr:uid="{D0359EF3-647B-4C07-AF58-B8916D45E4F8}"/>
    <cellStyle name="Accent6 62 2" xfId="20862" xr:uid="{7070B256-ECAE-4289-9380-24D8DAA7BD1B}"/>
    <cellStyle name="Accent6 62 3" xfId="20863" xr:uid="{8D7D9DDB-A42D-4D57-928C-4661F62F676E}"/>
    <cellStyle name="Accent6 62 4" xfId="20864" xr:uid="{F5BC08F0-7AC0-49B5-9E4D-B5B8ECD5C0C6}"/>
    <cellStyle name="Accent6 62 5" xfId="20865" xr:uid="{09CF5F27-79B3-49E0-ADFA-2F7FE4AD65A4}"/>
    <cellStyle name="Accent6 62 6" xfId="20866" xr:uid="{FA1AC4D7-9522-4DB5-BB09-BC977DE3CB5F}"/>
    <cellStyle name="Accent6 63" xfId="20867" xr:uid="{8207B6C9-4D7A-42CB-9BF0-A9626ADBE0E4}"/>
    <cellStyle name="Accent6 63 2" xfId="20868" xr:uid="{15A83F88-F952-4065-8F00-9C74EEF90575}"/>
    <cellStyle name="Accent6 63 3" xfId="20869" xr:uid="{6DAA6905-AD71-48A4-8F7C-ACD87331B81F}"/>
    <cellStyle name="Accent6 63 4" xfId="20870" xr:uid="{13DE1F17-3376-40B9-97B1-B5C759ED902D}"/>
    <cellStyle name="Accent6 63 5" xfId="20871" xr:uid="{ECC1FD73-38B5-4614-932F-C586E6FF987F}"/>
    <cellStyle name="Accent6 63 6" xfId="20872" xr:uid="{F951F342-B782-486C-9BDF-7B67739760F9}"/>
    <cellStyle name="Accent6 64" xfId="20873" xr:uid="{F7172D17-D56F-48C8-A4B7-F49214351DE9}"/>
    <cellStyle name="Accent6 65" xfId="20874" xr:uid="{4BC83ED5-EAAA-4E24-885D-34A5BEDF8273}"/>
    <cellStyle name="Accent6 66" xfId="20875" xr:uid="{E7454258-34FF-4A62-B3BD-9134F6BD1BC9}"/>
    <cellStyle name="Accent6 67" xfId="20876" xr:uid="{12DD6D7D-3598-4681-9F80-06C73E7C5BF1}"/>
    <cellStyle name="Accent6 68" xfId="20877" xr:uid="{17D70433-A0B5-4391-A9C1-756559F8F533}"/>
    <cellStyle name="Accent6 69" xfId="20878" xr:uid="{71436674-FFCC-4642-9115-2D84B5969D4C}"/>
    <cellStyle name="Accent6 7" xfId="20879" xr:uid="{790B4A4A-D470-440A-8ABC-804DED9F5CAB}"/>
    <cellStyle name="Accent6 7 2" xfId="20880" xr:uid="{DCF96AD7-64B0-4824-B497-70489F6B4497}"/>
    <cellStyle name="Accent6 7 2 2" xfId="20881" xr:uid="{5B0B6114-B988-46DA-99BB-D573B2EE3729}"/>
    <cellStyle name="Accent6 7 3" xfId="20882" xr:uid="{6E1E2819-E2F5-4EC7-81EB-DE0B208613B6}"/>
    <cellStyle name="Accent6 7 4" xfId="20883" xr:uid="{CBEB76D0-EF91-4996-9A6F-A070C3E4737A}"/>
    <cellStyle name="Accent6 7 5" xfId="20884" xr:uid="{E89135F9-0771-4814-BDFD-067342CB045D}"/>
    <cellStyle name="Accent6 7 6" xfId="20885" xr:uid="{06CABA4B-ECDF-452E-B01F-F185CC7F54B6}"/>
    <cellStyle name="Accent6 7 7" xfId="20886" xr:uid="{DA2733DA-9AB8-4A00-9784-269055390813}"/>
    <cellStyle name="Accent6 70" xfId="20887" xr:uid="{9E6FAB3D-55F8-4B56-A0F2-1A76B30EBAD9}"/>
    <cellStyle name="Accent6 71" xfId="20888" xr:uid="{69AB0E71-4B39-42E0-9CF9-38FC68B23AAE}"/>
    <cellStyle name="Accent6 72" xfId="20889" xr:uid="{D7FDDD26-F31D-4644-8153-5556B8276264}"/>
    <cellStyle name="Accent6 73" xfId="20890" xr:uid="{C7B3369D-2AD6-4B7F-A910-77830339D3AF}"/>
    <cellStyle name="Accent6 8" xfId="20891" xr:uid="{A341C667-9FB9-462F-9738-7D73731D0F4F}"/>
    <cellStyle name="Accent6 8 2" xfId="20892" xr:uid="{F0F7A7A1-229F-4038-9424-9338434971BF}"/>
    <cellStyle name="Accent6 8 2 2" xfId="20893" xr:uid="{A180B013-11D7-4FFC-BCF4-620D905EEBE9}"/>
    <cellStyle name="Accent6 8 3" xfId="20894" xr:uid="{0683D24C-6939-41B2-9F52-E83525BA7E1D}"/>
    <cellStyle name="Accent6 8 4" xfId="20895" xr:uid="{5BC1B17D-1CCE-4A99-8914-0DD2390CF092}"/>
    <cellStyle name="Accent6 8 5" xfId="20896" xr:uid="{F1ED8ABF-D62D-46A2-9FCF-8F75BAFF64FA}"/>
    <cellStyle name="Accent6 8 6" xfId="20897" xr:uid="{E671B9C0-91D7-456E-969D-610483D249FC}"/>
    <cellStyle name="Accent6 8 7" xfId="20898" xr:uid="{7FCEDC62-DE0F-4328-A8C8-3D026641ADFD}"/>
    <cellStyle name="Accent6 9" xfId="20899" xr:uid="{066A5862-70E5-4BF4-99C5-6D94DED1AFFD}"/>
    <cellStyle name="Accent6 9 2" xfId="20900" xr:uid="{CB707372-AE95-4494-9E10-F2091DD96C46}"/>
    <cellStyle name="Accent6 9 2 2" xfId="20901" xr:uid="{FC919172-1D93-465B-936D-6F2051BE7607}"/>
    <cellStyle name="Accent6 9 3" xfId="20902" xr:uid="{5EC36DD0-F454-41D0-8671-62A2A63ADC92}"/>
    <cellStyle name="Accent6 9 4" xfId="20903" xr:uid="{6D5608CB-7319-40A0-AD1E-AA5D3CE042CF}"/>
    <cellStyle name="Accent6 9 5" xfId="20904" xr:uid="{B5EFCD0D-8874-46C0-9367-2E31F7287058}"/>
    <cellStyle name="Accent6 9 6" xfId="20905" xr:uid="{908B77F0-3E95-4AE7-B681-2779C0F7D769}"/>
    <cellStyle name="Accent6 9 7" xfId="20906" xr:uid="{8088CFA6-0770-445F-9842-A3FC3E490727}"/>
    <cellStyle name="AFE" xfId="20907" xr:uid="{B13E06A5-F7C0-4ABB-A2E1-B8859EDD3894}"/>
    <cellStyle name="Bad" xfId="16" builtinId="27" customBuiltin="1"/>
    <cellStyle name="Bad 10" xfId="20908" xr:uid="{6F448665-28F7-4CF9-8CA6-CB78155C69FB}"/>
    <cellStyle name="Bad 10 2" xfId="20909" xr:uid="{83ABCB8B-7B2D-4077-BE0A-56CE5E721195}"/>
    <cellStyle name="Bad 10 2 2" xfId="20910" xr:uid="{1E4479DA-F6D6-42EB-9C64-CF49F8BA1272}"/>
    <cellStyle name="Bad 10 3" xfId="20911" xr:uid="{AC2A4434-5AAB-408F-8641-13BA76EC6110}"/>
    <cellStyle name="Bad 10 4" xfId="20912" xr:uid="{A285E13A-9FBC-424E-963B-D41638738162}"/>
    <cellStyle name="Bad 10 5" xfId="20913" xr:uid="{5CF4A6FF-545D-46D1-ABCD-456C5D8571C4}"/>
    <cellStyle name="Bad 10 6" xfId="20914" xr:uid="{6E8DD356-E76F-45F7-8D6A-D18716BB99E4}"/>
    <cellStyle name="Bad 10 7" xfId="20915" xr:uid="{C37D1646-1D28-4E08-AF45-DF8F67CDB71C}"/>
    <cellStyle name="Bad 11" xfId="20916" xr:uid="{75637ADA-F0D3-43D5-BDCD-6DDC5BBF9DBF}"/>
    <cellStyle name="Bad 11 2" xfId="20917" xr:uid="{FEE56BDA-EA42-4E18-825B-820DBFD0E996}"/>
    <cellStyle name="Bad 11 2 2" xfId="20918" xr:uid="{39C63EA8-73C0-4626-B942-A52F27894FC0}"/>
    <cellStyle name="Bad 11 3" xfId="20919" xr:uid="{9B289FAE-F0AC-4E9F-8CE3-5675B000E4F2}"/>
    <cellStyle name="Bad 11 4" xfId="20920" xr:uid="{6B003D39-67E1-403B-B2B8-39829CA9B815}"/>
    <cellStyle name="Bad 11 5" xfId="20921" xr:uid="{571F93E0-5592-4B41-B3B9-69E46F7812AF}"/>
    <cellStyle name="Bad 11 6" xfId="20922" xr:uid="{D2B4D9A7-1F85-4C71-B07C-ADF4D418B6E2}"/>
    <cellStyle name="Bad 11 7" xfId="20923" xr:uid="{8BFBC2CB-D973-49BA-82F2-6867D79E996E}"/>
    <cellStyle name="Bad 12" xfId="20924" xr:uid="{3BA60A7A-5EF1-4C63-8B56-76FA904F70A1}"/>
    <cellStyle name="Bad 12 2" xfId="20925" xr:uid="{EA15966B-465F-492B-BDB9-D3F28501C4A7}"/>
    <cellStyle name="Bad 12 2 2" xfId="20926" xr:uid="{CB65CB43-C2FD-418F-BA77-C49736926E32}"/>
    <cellStyle name="Bad 12 3" xfId="20927" xr:uid="{73E0490D-3BF7-4C75-B3FA-74321903E51D}"/>
    <cellStyle name="Bad 12 4" xfId="20928" xr:uid="{3EDD7D62-ED67-4620-8F9C-CF2F66CDD736}"/>
    <cellStyle name="Bad 12 5" xfId="20929" xr:uid="{D390AA2B-3E6E-4850-8D76-9F79B1E6D15C}"/>
    <cellStyle name="Bad 12 6" xfId="20930" xr:uid="{EF2CA343-8382-4B9E-93A8-903E46A78A1A}"/>
    <cellStyle name="Bad 12 7" xfId="20931" xr:uid="{C1F3359D-C89B-4D5D-BB7C-0151697950EA}"/>
    <cellStyle name="Bad 13" xfId="20932" xr:uid="{37142449-251A-4A4A-9E89-FB47982FBE5B}"/>
    <cellStyle name="Bad 13 2" xfId="20933" xr:uid="{AF2A01AE-8595-4A6B-B764-DD590EFAB157}"/>
    <cellStyle name="Bad 13 2 2" xfId="20934" xr:uid="{92A55B3B-9D38-412F-9338-A49D10C4E5B6}"/>
    <cellStyle name="Bad 13 3" xfId="20935" xr:uid="{6805FFED-F49A-4232-BA5F-717BBDC48604}"/>
    <cellStyle name="Bad 13 4" xfId="20936" xr:uid="{5A42B96D-89E1-49B9-AE14-1A41BCBB8AB0}"/>
    <cellStyle name="Bad 13 5" xfId="20937" xr:uid="{DC731EDC-46A0-4074-9486-4E246A9570D7}"/>
    <cellStyle name="Bad 13 6" xfId="20938" xr:uid="{426B61FF-0674-4E19-89BD-E1E4B85BF457}"/>
    <cellStyle name="Bad 13 7" xfId="20939" xr:uid="{1260D3A2-7159-401D-8576-AD2C715E15D9}"/>
    <cellStyle name="Bad 14" xfId="20940" xr:uid="{AA21ABB0-7506-4A33-9F2C-B0499124567E}"/>
    <cellStyle name="Bad 14 2" xfId="20941" xr:uid="{2F976F6D-7171-49E8-8E3D-68A64DC74CAE}"/>
    <cellStyle name="Bad 14 2 2" xfId="20942" xr:uid="{F736509F-6ECD-44B9-8363-CDDB713A76FF}"/>
    <cellStyle name="Bad 14 3" xfId="20943" xr:uid="{0EB16A48-1CC5-411C-AA93-A4BB5695272B}"/>
    <cellStyle name="Bad 14 4" xfId="20944" xr:uid="{1B61E75B-5178-40FA-B5A9-16A03E38047F}"/>
    <cellStyle name="Bad 14 5" xfId="20945" xr:uid="{7E705AA8-60DA-4D73-989B-767C1834556C}"/>
    <cellStyle name="Bad 14 6" xfId="20946" xr:uid="{EADC0598-8455-4599-9A66-07184F947073}"/>
    <cellStyle name="Bad 14 7" xfId="20947" xr:uid="{0B91A34A-1571-4AAB-B355-BC2E73F02AF7}"/>
    <cellStyle name="Bad 15" xfId="20948" xr:uid="{B6F4C818-ED98-4AD0-B470-B4E7D71FDE82}"/>
    <cellStyle name="Bad 15 2" xfId="20949" xr:uid="{877B063C-85DE-401C-A0C5-166BCD9021BD}"/>
    <cellStyle name="Bad 15 2 2" xfId="20950" xr:uid="{0B12CE56-C27E-4918-B234-10CBC7DF978C}"/>
    <cellStyle name="Bad 15 3" xfId="20951" xr:uid="{E2A3CCFE-FE53-4452-86EA-3231332A7754}"/>
    <cellStyle name="Bad 15 4" xfId="20952" xr:uid="{F1C3647D-0911-441B-A1B4-2804896E95FA}"/>
    <cellStyle name="Bad 15 5" xfId="20953" xr:uid="{0E2FDDD9-4A6B-41AA-B8B0-180ACEF753E4}"/>
    <cellStyle name="Bad 15 6" xfId="20954" xr:uid="{FBDCB18A-0D49-49FC-BC70-6C0DC3B5D62B}"/>
    <cellStyle name="Bad 15 7" xfId="20955" xr:uid="{182E20B4-FA6B-4DCF-BA30-C51009501EF6}"/>
    <cellStyle name="Bad 16" xfId="20956" xr:uid="{BC736D7A-AA35-44AD-A4A3-981DCF41EB74}"/>
    <cellStyle name="Bad 16 2" xfId="20957" xr:uid="{65E853C8-837D-42A7-BC65-FC5731EE9FEC}"/>
    <cellStyle name="Bad 16 2 2" xfId="20958" xr:uid="{BB6CADE7-7CF9-4D3E-908A-08B9EF62F3AD}"/>
    <cellStyle name="Bad 16 3" xfId="20959" xr:uid="{A17460C7-50BB-4821-B59C-2C35FEC293B4}"/>
    <cellStyle name="Bad 16 4" xfId="20960" xr:uid="{9C5FB858-4D10-43DE-821F-68EAD8DE8E78}"/>
    <cellStyle name="Bad 16 5" xfId="20961" xr:uid="{F9AC8907-0C4F-4913-881F-5EEC8564A405}"/>
    <cellStyle name="Bad 16 6" xfId="20962" xr:uid="{253827A9-E17F-44F8-B850-49F3AC7B5317}"/>
    <cellStyle name="Bad 16 7" xfId="20963" xr:uid="{FF5C3566-6623-47D7-AB3F-2BF6185B2E06}"/>
    <cellStyle name="Bad 17" xfId="20964" xr:uid="{CDA2AC26-111E-419D-BDAA-6BB92E7C6031}"/>
    <cellStyle name="Bad 17 2" xfId="20965" xr:uid="{CC1C4C67-468F-4482-98A7-80274231581D}"/>
    <cellStyle name="Bad 17 2 2" xfId="20966" xr:uid="{B55C62BB-6C46-48AA-BCF2-7B03F16D6D76}"/>
    <cellStyle name="Bad 17 3" xfId="20967" xr:uid="{898FD4B2-E679-4799-B05F-4DFFB82BEE82}"/>
    <cellStyle name="Bad 17 4" xfId="20968" xr:uid="{6A478230-2496-4E2E-9667-00143AB4AAE2}"/>
    <cellStyle name="Bad 17 5" xfId="20969" xr:uid="{63E2A513-F9DC-42E5-85A6-46650BA8FB7F}"/>
    <cellStyle name="Bad 17 6" xfId="20970" xr:uid="{ED365EFA-158B-44D9-BABE-B7ADB2407DDC}"/>
    <cellStyle name="Bad 17 7" xfId="20971" xr:uid="{D30A03A3-57AA-4367-9B9E-373CA225DB67}"/>
    <cellStyle name="Bad 18" xfId="20972" xr:uid="{9705A192-5C83-4259-B9CC-3AE3BD4EF959}"/>
    <cellStyle name="Bad 18 2" xfId="20973" xr:uid="{DFDC0DC8-CD25-4DCF-AF34-423EA5F73312}"/>
    <cellStyle name="Bad 18 2 2" xfId="20974" xr:uid="{1EA93C28-7B0B-4A59-9868-9101F09964C2}"/>
    <cellStyle name="Bad 18 3" xfId="20975" xr:uid="{4866ED56-51B0-4410-832A-970D5108FC21}"/>
    <cellStyle name="Bad 18 4" xfId="20976" xr:uid="{F3214EF0-1538-4BE5-82E9-79DF260937D5}"/>
    <cellStyle name="Bad 18 5" xfId="20977" xr:uid="{10F73810-70AD-421E-93BC-3C1CFDC4F5BA}"/>
    <cellStyle name="Bad 18 6" xfId="20978" xr:uid="{2A8CE9BB-9C7A-4D13-9EE8-0688C3C8B144}"/>
    <cellStyle name="Bad 18 7" xfId="20979" xr:uid="{EE40F954-4C92-4CFA-8EC1-0BFB72295297}"/>
    <cellStyle name="Bad 19" xfId="20980" xr:uid="{E25A5E8C-8019-45EB-93FF-F1E3C63519DD}"/>
    <cellStyle name="Bad 19 2" xfId="20981" xr:uid="{7D51705D-88BA-41F6-81DC-B7553EF0527B}"/>
    <cellStyle name="Bad 19 2 2" xfId="20982" xr:uid="{D381DF4E-80CF-4FBA-AFA2-3CBF9BCD85CD}"/>
    <cellStyle name="Bad 19 3" xfId="20983" xr:uid="{35AA606B-90BE-4515-AF80-1834A1E05959}"/>
    <cellStyle name="Bad 19 4" xfId="20984" xr:uid="{B9D303CF-834A-4239-9346-26EADF41DB4D}"/>
    <cellStyle name="Bad 19 5" xfId="20985" xr:uid="{3A93BF33-795F-4C4C-A068-5598975F9762}"/>
    <cellStyle name="Bad 19 6" xfId="20986" xr:uid="{22878005-E9D2-486E-A483-D52FFE985485}"/>
    <cellStyle name="Bad 19 7" xfId="20987" xr:uid="{1B80CFB1-9A4F-42A4-AC53-3D8E833678C4}"/>
    <cellStyle name="Bad 2" xfId="20988" xr:uid="{53012140-BB5C-42BC-9F28-CD60A3B3871F}"/>
    <cellStyle name="Bad 2 10" xfId="32991" xr:uid="{93825DC3-C21E-48B3-BF5D-C748012F148A}"/>
    <cellStyle name="Bad 2 2" xfId="20989" xr:uid="{A19B7B0B-755D-40C3-BD7C-6C408E0949D3}"/>
    <cellStyle name="Bad 2 2 2" xfId="20990" xr:uid="{C6F4B9D1-CD1E-4A6F-AF73-8F037B3A115F}"/>
    <cellStyle name="Bad 2 3" xfId="20991" xr:uid="{371F11F9-B9D6-43EE-B02E-FA60445583F5}"/>
    <cellStyle name="Bad 2 4" xfId="20992" xr:uid="{6273ED53-20AD-4E75-9294-A5481A6786DB}"/>
    <cellStyle name="Bad 2 5" xfId="20993" xr:uid="{0D4F3472-B425-4B06-9308-D0831DE22659}"/>
    <cellStyle name="Bad 2 6" xfId="20994" xr:uid="{A6835B23-B753-4622-BD3A-CC2CC4D90D18}"/>
    <cellStyle name="Bad 2 7" xfId="20995" xr:uid="{7B790804-B362-4C17-A4FB-38F7BCF8F18E}"/>
    <cellStyle name="Bad 2 8" xfId="20996" xr:uid="{0A4C1756-E46B-42BB-9206-316E7459A2BE}"/>
    <cellStyle name="Bad 2 9" xfId="32641" xr:uid="{D005371C-7867-49B7-9617-7A093F8CE0B8}"/>
    <cellStyle name="Bad 20" xfId="20997" xr:uid="{C8A2260A-D7E4-40E2-84FB-9AFB09D72C9D}"/>
    <cellStyle name="Bad 20 2" xfId="20998" xr:uid="{FC493B11-17C0-412E-9C5C-8687634CB239}"/>
    <cellStyle name="Bad 20 2 2" xfId="20999" xr:uid="{118E8BEB-6D61-490A-AC95-2E98C5FC80B4}"/>
    <cellStyle name="Bad 20 3" xfId="21000" xr:uid="{39B24C8B-C180-4500-9A8F-5FB4C98B2632}"/>
    <cellStyle name="Bad 20 4" xfId="21001" xr:uid="{5391F791-FC99-45B5-AE91-F795D059144B}"/>
    <cellStyle name="Bad 20 5" xfId="21002" xr:uid="{FAFD8A62-EFB8-4347-A8EF-54A750CA4AF3}"/>
    <cellStyle name="Bad 20 6" xfId="21003" xr:uid="{7A1130BB-E3CA-4889-82F7-17CE316AB195}"/>
    <cellStyle name="Bad 20 7" xfId="21004" xr:uid="{5B053DC5-F0AF-46A9-A666-63BC82DBE201}"/>
    <cellStyle name="Bad 21" xfId="21005" xr:uid="{C1C89F4C-0007-4C81-9566-CED2E75BC9C0}"/>
    <cellStyle name="Bad 21 2" xfId="21006" xr:uid="{70FA3D5A-74F7-48DC-9C8D-AE66058B8CC5}"/>
    <cellStyle name="Bad 21 2 2" xfId="21007" xr:uid="{F960E743-370D-4BC2-AAB0-6809A22F844D}"/>
    <cellStyle name="Bad 21 3" xfId="21008" xr:uid="{355341DB-975A-4C5E-98B0-DCF69124DE5C}"/>
    <cellStyle name="Bad 21 4" xfId="21009" xr:uid="{B92C5CE4-6F22-4CAA-91F8-2EDDE73F05B2}"/>
    <cellStyle name="Bad 21 5" xfId="21010" xr:uid="{76C345F7-1211-4DC0-B745-7D4E8656ABD2}"/>
    <cellStyle name="Bad 21 6" xfId="21011" xr:uid="{9DA41ABA-2EB4-41E4-98FD-1EE85D2972A0}"/>
    <cellStyle name="Bad 21 7" xfId="21012" xr:uid="{86FA7DF9-24CD-40E9-9CEE-355ECA1E0D4E}"/>
    <cellStyle name="Bad 22" xfId="21013" xr:uid="{CB601037-A6E5-4B41-9DF9-CFFC6E731B3B}"/>
    <cellStyle name="Bad 22 2" xfId="21014" xr:uid="{0CC75635-EDAB-49DC-B209-10A5B0DD08AD}"/>
    <cellStyle name="Bad 22 2 2" xfId="21015" xr:uid="{94B82BFB-79C6-40D2-84C3-A99614C20C9F}"/>
    <cellStyle name="Bad 22 3" xfId="21016" xr:uid="{DF01F5E1-E678-4363-8C36-53ED071BF3C2}"/>
    <cellStyle name="Bad 22 4" xfId="21017" xr:uid="{7ED0DF85-3851-4958-B39B-776D2D49D344}"/>
    <cellStyle name="Bad 22 5" xfId="21018" xr:uid="{91F62FA6-DEA2-406F-8764-78ABAA82E787}"/>
    <cellStyle name="Bad 22 6" xfId="21019" xr:uid="{9BA4E13E-DB13-4F42-B311-AA85E1620F0D}"/>
    <cellStyle name="Bad 22 7" xfId="21020" xr:uid="{09CCF42D-50D3-46E4-89B8-0BE8B45985D2}"/>
    <cellStyle name="Bad 23" xfId="21021" xr:uid="{B489B131-1D5C-472C-B42F-0EA64C68903C}"/>
    <cellStyle name="Bad 23 2" xfId="21022" xr:uid="{5208ADF8-AF75-4CAC-8AFF-8C90CD2C3B52}"/>
    <cellStyle name="Bad 23 2 2" xfId="21023" xr:uid="{FCB25A31-FED4-40CD-8E06-D33C630BEF4E}"/>
    <cellStyle name="Bad 23 3" xfId="21024" xr:uid="{5D8A3035-C85E-4C36-B622-D26EADE24C3D}"/>
    <cellStyle name="Bad 23 4" xfId="21025" xr:uid="{267BBB62-9738-4CF8-8C9B-474D6EA0F6DC}"/>
    <cellStyle name="Bad 23 5" xfId="21026" xr:uid="{214DA277-1AA9-4D4D-B6AD-E146CBC03208}"/>
    <cellStyle name="Bad 23 6" xfId="21027" xr:uid="{E59340E7-B33D-4679-977B-100F46CCDF07}"/>
    <cellStyle name="Bad 23 7" xfId="21028" xr:uid="{48F9A0DA-BB3E-4E72-8F87-0B401D95B1FB}"/>
    <cellStyle name="Bad 24" xfId="21029" xr:uid="{84F1DA9F-F298-4563-8E53-9D68144629A7}"/>
    <cellStyle name="Bad 24 2" xfId="21030" xr:uid="{2BE36733-C193-409F-AEC2-F034F219646F}"/>
    <cellStyle name="Bad 24 2 2" xfId="21031" xr:uid="{8F212E5D-1649-4127-80F3-5865E854BDC4}"/>
    <cellStyle name="Bad 24 3" xfId="21032" xr:uid="{185C3C33-FC41-40EB-B878-B072EFC2D909}"/>
    <cellStyle name="Bad 24 4" xfId="21033" xr:uid="{634CD66F-FFBC-4E93-8E8C-BA1C3FB91B30}"/>
    <cellStyle name="Bad 24 5" xfId="21034" xr:uid="{6613A65F-A940-4BB3-9F7B-EB6705F73618}"/>
    <cellStyle name="Bad 24 6" xfId="21035" xr:uid="{1264636A-BC16-4DF1-9C5F-565C955BAC3C}"/>
    <cellStyle name="Bad 24 7" xfId="21036" xr:uid="{9D3251B6-14FB-47D0-9932-31E196DA0C01}"/>
    <cellStyle name="Bad 25" xfId="21037" xr:uid="{1CA15D37-FED7-4A51-98BA-581265768994}"/>
    <cellStyle name="Bad 25 2" xfId="21038" xr:uid="{59BB6F26-0ABE-49EE-973F-DF9FB55504D6}"/>
    <cellStyle name="Bad 25 2 2" xfId="21039" xr:uid="{F52241D1-957A-4F0F-9D13-118829E3087C}"/>
    <cellStyle name="Bad 25 3" xfId="21040" xr:uid="{975F0DFD-B74D-44A4-9C30-7B164830F03A}"/>
    <cellStyle name="Bad 25 4" xfId="21041" xr:uid="{CC3A0457-7EDC-4EEC-B42D-BC23C251B3EF}"/>
    <cellStyle name="Bad 25 5" xfId="21042" xr:uid="{A98404A7-74D2-4040-8F91-99E8BF17F19B}"/>
    <cellStyle name="Bad 25 6" xfId="21043" xr:uid="{5E8F1E08-D1D8-4364-9787-26C2CEDA996A}"/>
    <cellStyle name="Bad 25 7" xfId="21044" xr:uid="{EE29B2BE-F6DE-43CB-AC7B-C46AE2F71A51}"/>
    <cellStyle name="Bad 26" xfId="21045" xr:uid="{D5263E08-4E01-42BF-986B-64EE0941C457}"/>
    <cellStyle name="Bad 26 2" xfId="21046" xr:uid="{19DCF47C-E5EA-46E0-9706-3365745E9595}"/>
    <cellStyle name="Bad 26 2 2" xfId="21047" xr:uid="{9FE43F7B-0CEA-4E88-B833-6213B06B6A65}"/>
    <cellStyle name="Bad 26 3" xfId="21048" xr:uid="{D828BED9-9DF4-4982-95EA-B222E76C68D4}"/>
    <cellStyle name="Bad 26 4" xfId="21049" xr:uid="{B4A50E7C-6147-4320-8E59-76D8906C9D02}"/>
    <cellStyle name="Bad 26 5" xfId="21050" xr:uid="{3F88A00F-EA44-435B-A888-9EFC50B8140E}"/>
    <cellStyle name="Bad 26 6" xfId="21051" xr:uid="{E6A68286-734F-4E25-94D4-6CEF4FC0F4FB}"/>
    <cellStyle name="Bad 26 7" xfId="21052" xr:uid="{25A76ECC-F91C-4C15-82F6-1A7A7EAD7A61}"/>
    <cellStyle name="Bad 27" xfId="21053" xr:uid="{836BDFEF-7F5D-4AAC-A698-38CFE5FF4A35}"/>
    <cellStyle name="Bad 27 2" xfId="21054" xr:uid="{6D9425A7-429B-425E-A3BB-6DF8283AE681}"/>
    <cellStyle name="Bad 27 2 2" xfId="21055" xr:uid="{B3664A3D-B940-4C13-A676-26349FBFBED9}"/>
    <cellStyle name="Bad 27 3" xfId="21056" xr:uid="{992E3066-AB99-46AA-9B50-4B824CFF3E50}"/>
    <cellStyle name="Bad 27 4" xfId="21057" xr:uid="{8DE635E6-99C3-4C8E-B322-9EA0D5FB7298}"/>
    <cellStyle name="Bad 27 5" xfId="21058" xr:uid="{E333F8E3-1EAB-426D-9191-F7B554F3FF8B}"/>
    <cellStyle name="Bad 27 6" xfId="21059" xr:uid="{553D612C-9EEF-4928-9BDB-DA70AEB0C22C}"/>
    <cellStyle name="Bad 27 7" xfId="21060" xr:uid="{E507538C-72F1-484D-A928-35B927A1604D}"/>
    <cellStyle name="Bad 28" xfId="21061" xr:uid="{5A990467-1234-4976-83C8-E532C9F6E31C}"/>
    <cellStyle name="Bad 28 2" xfId="21062" xr:uid="{BA01DF60-6A43-4911-A235-9DEE3BEC0318}"/>
    <cellStyle name="Bad 28 2 2" xfId="21063" xr:uid="{BD1D465F-9274-4903-9DA7-0E663B354E40}"/>
    <cellStyle name="Bad 28 3" xfId="21064" xr:uid="{3922B472-E6AA-46DE-B3DF-A2BF50E1E408}"/>
    <cellStyle name="Bad 28 4" xfId="21065" xr:uid="{20BFCAE0-9249-420E-8A46-FC206A2BE018}"/>
    <cellStyle name="Bad 28 5" xfId="21066" xr:uid="{D9FAD85A-6EC0-42D7-94F9-DD1FB8B2B093}"/>
    <cellStyle name="Bad 28 6" xfId="21067" xr:uid="{2F356193-2A11-4CFD-B50F-F10B1E206559}"/>
    <cellStyle name="Bad 28 7" xfId="21068" xr:uid="{E8A8A66E-ACCF-4318-8BB2-71312DA92385}"/>
    <cellStyle name="Bad 29" xfId="21069" xr:uid="{C5AA2553-F8EC-4C68-8480-91AD828E2A41}"/>
    <cellStyle name="Bad 29 2" xfId="21070" xr:uid="{7E80804F-64FD-4D9B-9229-2818F8E480E8}"/>
    <cellStyle name="Bad 29 2 2" xfId="21071" xr:uid="{4137C1AB-E8B3-4CE3-A581-3EC1D40DA857}"/>
    <cellStyle name="Bad 29 3" xfId="21072" xr:uid="{93E5D7C1-88C4-4C40-AAB0-9189C90A373C}"/>
    <cellStyle name="Bad 29 4" xfId="21073" xr:uid="{885A0CDF-F28E-444F-BC36-EC2891AF4066}"/>
    <cellStyle name="Bad 29 5" xfId="21074" xr:uid="{3B243A57-AD1F-4748-A6F8-DD80B1957F00}"/>
    <cellStyle name="Bad 29 6" xfId="21075" xr:uid="{488740F6-09EB-4FC2-9298-7DD2926F6F67}"/>
    <cellStyle name="Bad 29 7" xfId="21076" xr:uid="{93A10ED8-6402-4688-8B01-CB1551939736}"/>
    <cellStyle name="Bad 3" xfId="21077" xr:uid="{D7966F6A-EDEE-4FDE-93AA-71B11D93B7F3}"/>
    <cellStyle name="Bad 3 2" xfId="21078" xr:uid="{D9F33682-0C96-4F38-9C37-80DCA873BFE6}"/>
    <cellStyle name="Bad 3 2 2" xfId="21079" xr:uid="{B94FFE28-1D3D-42A2-B0F5-0207A93268A0}"/>
    <cellStyle name="Bad 3 3" xfId="21080" xr:uid="{B0885EF0-1E3C-49B8-B6FD-05A6160D85E3}"/>
    <cellStyle name="Bad 3 4" xfId="21081" xr:uid="{095DF7C8-929E-42D3-84EC-104C7B0DF856}"/>
    <cellStyle name="Bad 3 5" xfId="21082" xr:uid="{88B148AD-89C8-43BE-A42F-3FE0F61AB749}"/>
    <cellStyle name="Bad 3 6" xfId="21083" xr:uid="{3F946E7C-17C9-4B3F-8F4D-B035D15B9732}"/>
    <cellStyle name="Bad 3 7" xfId="21084" xr:uid="{C472A584-5D53-4EB5-99FC-2916EBFC3F9D}"/>
    <cellStyle name="Bad 3 8" xfId="32992" xr:uid="{A66575F3-92D3-422B-8711-46118207A303}"/>
    <cellStyle name="Bad 30" xfId="21085" xr:uid="{A5F011D5-38BE-4EEE-9203-AD4FE62EA596}"/>
    <cellStyle name="Bad 30 2" xfId="21086" xr:uid="{87AFB6C1-56AE-4327-95DE-E7246BE08763}"/>
    <cellStyle name="Bad 30 2 2" xfId="21087" xr:uid="{D2597C8D-090E-4131-9933-EE65172DF239}"/>
    <cellStyle name="Bad 30 3" xfId="21088" xr:uid="{5C320CDF-35E2-4D14-A024-91E99FCC7D62}"/>
    <cellStyle name="Bad 30 4" xfId="21089" xr:uid="{C40108C3-0685-4696-9A13-4D8A29C633B7}"/>
    <cellStyle name="Bad 30 5" xfId="21090" xr:uid="{B342AC91-3153-40E0-823E-DC90505CE23C}"/>
    <cellStyle name="Bad 30 6" xfId="21091" xr:uid="{7DA278BE-137F-4B4E-BF39-7FCEF1F4F505}"/>
    <cellStyle name="Bad 30 7" xfId="21092" xr:uid="{AD314EFC-9A70-4A13-804E-D371B301F58C}"/>
    <cellStyle name="Bad 31" xfId="21093" xr:uid="{E1994196-228A-467C-8E6F-931198D703DE}"/>
    <cellStyle name="Bad 31 2" xfId="21094" xr:uid="{E84D8CA3-6FCB-49E1-80F6-660419CA78D6}"/>
    <cellStyle name="Bad 31 2 2" xfId="21095" xr:uid="{48B00C36-4CA1-4857-9CA8-EB3CB0DBA70F}"/>
    <cellStyle name="Bad 31 3" xfId="21096" xr:uid="{0FAE1711-9B45-4B37-AA0F-77E2839C0C53}"/>
    <cellStyle name="Bad 31 4" xfId="21097" xr:uid="{A31B5626-AAB3-4494-AB56-05E83B21A9C5}"/>
    <cellStyle name="Bad 31 5" xfId="21098" xr:uid="{A85F2400-A9D6-4397-9831-9594E380504E}"/>
    <cellStyle name="Bad 31 6" xfId="21099" xr:uid="{DC4654F7-1C4F-4E6B-9B51-FC03171EAE78}"/>
    <cellStyle name="Bad 31 7" xfId="21100" xr:uid="{1D9D0BF9-30B6-46A3-99EC-13A6B095B5BE}"/>
    <cellStyle name="Bad 32" xfId="21101" xr:uid="{21DA2802-B3DB-4272-899A-269D0C50DC52}"/>
    <cellStyle name="Bad 32 2" xfId="21102" xr:uid="{43D6657C-D676-4A4B-8DCB-C67BA827A3AF}"/>
    <cellStyle name="Bad 32 2 2" xfId="21103" xr:uid="{B9331C1B-BF4D-45AC-96BB-ED4B894D93FD}"/>
    <cellStyle name="Bad 32 3" xfId="21104" xr:uid="{46929D9C-4393-4FBF-853B-630D71FC8FA3}"/>
    <cellStyle name="Bad 32 4" xfId="21105" xr:uid="{1A7A5D4A-2041-4F8D-A4C7-6A0033973B38}"/>
    <cellStyle name="Bad 32 5" xfId="21106" xr:uid="{EF83258A-A42C-48B6-BD50-6AEBD4EAF88C}"/>
    <cellStyle name="Bad 32 6" xfId="21107" xr:uid="{0EB4B9CD-FB98-4692-82B2-CEDF86BC27A7}"/>
    <cellStyle name="Bad 32 7" xfId="21108" xr:uid="{6E0EB428-DF5D-4790-B550-C2877580775A}"/>
    <cellStyle name="Bad 33" xfId="21109" xr:uid="{9833EFDF-9F13-4867-AA7C-0A05876A15F5}"/>
    <cellStyle name="Bad 33 2" xfId="21110" xr:uid="{046AF9EA-D56B-4EC7-9AC0-29AD605EC515}"/>
    <cellStyle name="Bad 33 2 2" xfId="21111" xr:uid="{3D8E71B8-311B-4C51-B8C7-2C8D7B41BAA8}"/>
    <cellStyle name="Bad 33 3" xfId="21112" xr:uid="{9F15B1D5-5398-4213-816A-D1FB585B96FF}"/>
    <cellStyle name="Bad 33 4" xfId="21113" xr:uid="{F1531916-098D-4ABE-869B-5792327EBAFD}"/>
    <cellStyle name="Bad 33 5" xfId="21114" xr:uid="{75BBC259-E8EF-4790-81EB-5153DC0FF498}"/>
    <cellStyle name="Bad 33 6" xfId="21115" xr:uid="{7CF8B2D6-C25F-4275-99F0-2ED75551AAEE}"/>
    <cellStyle name="Bad 33 7" xfId="21116" xr:uid="{CDC025A5-3EF6-4DEF-8687-91FDEED9D32E}"/>
    <cellStyle name="Bad 34" xfId="21117" xr:uid="{B4A034C9-9FBE-45EB-AD00-DFAEE861FE04}"/>
    <cellStyle name="Bad 34 2" xfId="21118" xr:uid="{A8EA2015-FC24-4240-8A3D-E6868E9839FA}"/>
    <cellStyle name="Bad 34 2 2" xfId="21119" xr:uid="{D913F2C1-F4E2-4C46-BCCF-9B7117706C2A}"/>
    <cellStyle name="Bad 34 3" xfId="21120" xr:uid="{77439917-AB4C-4C47-A131-A4FCA2E66967}"/>
    <cellStyle name="Bad 34 4" xfId="21121" xr:uid="{9C76B9DC-F6DC-4305-8A04-363638600EFC}"/>
    <cellStyle name="Bad 34 5" xfId="21122" xr:uid="{ACBC21FB-FD4A-4F8D-A16A-7AB550EB4AB8}"/>
    <cellStyle name="Bad 34 6" xfId="21123" xr:uid="{892FEDE2-A670-4323-B4F0-69037DBDE286}"/>
    <cellStyle name="Bad 34 7" xfId="21124" xr:uid="{335DCDDA-6088-41CF-B790-CCBA11869218}"/>
    <cellStyle name="Bad 35" xfId="21125" xr:uid="{697C425D-2C2C-44B8-862F-94FCF6560D32}"/>
    <cellStyle name="Bad 35 2" xfId="21126" xr:uid="{EB36DA5D-DE5A-401B-BB70-F256141D5F4D}"/>
    <cellStyle name="Bad 35 2 2" xfId="21127" xr:uid="{D95AC749-7DBA-4C52-9782-605F113C8C99}"/>
    <cellStyle name="Bad 35 3" xfId="21128" xr:uid="{CC222162-767B-47B3-AE96-F60687AAEC28}"/>
    <cellStyle name="Bad 35 4" xfId="21129" xr:uid="{427A5F55-C56C-400D-AB0C-A647C4758818}"/>
    <cellStyle name="Bad 35 5" xfId="21130" xr:uid="{68658E9A-2467-4ED0-A15F-59EFE5F7AC0D}"/>
    <cellStyle name="Bad 35 6" xfId="21131" xr:uid="{85E1332C-76A9-4FFE-AD7B-0FFF7541E413}"/>
    <cellStyle name="Bad 35 7" xfId="21132" xr:uid="{D37A63DB-9CDD-43DA-A445-8A1790396ABE}"/>
    <cellStyle name="Bad 36" xfId="21133" xr:uid="{10E748A0-2011-4152-9326-D3E7E5542A50}"/>
    <cellStyle name="Bad 36 2" xfId="21134" xr:uid="{5EFA9B11-A3EF-4389-A341-C7F090797782}"/>
    <cellStyle name="Bad 36 2 2" xfId="21135" xr:uid="{B07DB163-FCA3-4314-A0B4-725E56EE6F6C}"/>
    <cellStyle name="Bad 36 3" xfId="21136" xr:uid="{4E04B929-F1A7-476A-BB7C-2FC4A695B35C}"/>
    <cellStyle name="Bad 36 4" xfId="21137" xr:uid="{9BA59242-D28E-4680-B817-446FE2E87AF1}"/>
    <cellStyle name="Bad 36 5" xfId="21138" xr:uid="{D5A91327-5077-4092-B7E5-3B6063980171}"/>
    <cellStyle name="Bad 36 6" xfId="21139" xr:uid="{9E4D093F-C07F-4C26-B58C-E3B189C51312}"/>
    <cellStyle name="Bad 36 7" xfId="21140" xr:uid="{15529C72-D07F-4C62-B9D4-CDCA5B934A49}"/>
    <cellStyle name="Bad 37" xfId="21141" xr:uid="{69C23E12-C29B-407C-964A-F13D2058B832}"/>
    <cellStyle name="Bad 37 2" xfId="21142" xr:uid="{A9820406-5047-46AA-A849-13C4252AF5A5}"/>
    <cellStyle name="Bad 37 2 2" xfId="21143" xr:uid="{F22EDE90-EF76-4C23-821B-80E14E7AF01B}"/>
    <cellStyle name="Bad 37 3" xfId="21144" xr:uid="{E6ECE937-CFF7-4AC4-8BD2-602204E95621}"/>
    <cellStyle name="Bad 37 4" xfId="21145" xr:uid="{383F2315-F22D-413F-8C06-12183DB3CAAC}"/>
    <cellStyle name="Bad 37 5" xfId="21146" xr:uid="{61389C9F-C15E-4410-A90F-CFFDF6F5678D}"/>
    <cellStyle name="Bad 37 6" xfId="21147" xr:uid="{90506182-A5DE-4BA4-93DE-6896F2701C50}"/>
    <cellStyle name="Bad 37 7" xfId="21148" xr:uid="{C8716092-F3E3-4E59-8CED-95F75C2DDA75}"/>
    <cellStyle name="Bad 38" xfId="21149" xr:uid="{45355F9C-72A6-476B-B1E0-EE05214E3667}"/>
    <cellStyle name="Bad 38 2" xfId="21150" xr:uid="{D0865596-FBE6-4775-B956-DB514339E0F9}"/>
    <cellStyle name="Bad 38 2 2" xfId="21151" xr:uid="{B3E3C64C-F6A2-434E-8BC2-4FC9AA03D895}"/>
    <cellStyle name="Bad 38 3" xfId="21152" xr:uid="{DBA1154A-3E3D-4941-813D-237749E78C1A}"/>
    <cellStyle name="Bad 38 4" xfId="21153" xr:uid="{DBD55744-DB33-4E68-B3F9-CB9103F35A0F}"/>
    <cellStyle name="Bad 38 5" xfId="21154" xr:uid="{0C78E8D8-5514-4A04-8C37-BDAE38B5F459}"/>
    <cellStyle name="Bad 38 6" xfId="21155" xr:uid="{4F1B4126-27BB-4696-9CF7-E6B81753AE3F}"/>
    <cellStyle name="Bad 38 7" xfId="21156" xr:uid="{1623BAB3-B19D-43D5-BA4C-8A933AAA8C89}"/>
    <cellStyle name="Bad 39" xfId="21157" xr:uid="{6EE9F171-F386-4BC8-9A8E-3297ECCE91A0}"/>
    <cellStyle name="Bad 39 2" xfId="21158" xr:uid="{800C7853-A3EA-448E-BD9D-78CC9E59CA31}"/>
    <cellStyle name="Bad 39 2 2" xfId="21159" xr:uid="{218EAD3D-4B19-49F4-9CAC-112F61FADE76}"/>
    <cellStyle name="Bad 39 3" xfId="21160" xr:uid="{76B3EC6A-921B-4437-8EFC-8D471B008AE3}"/>
    <cellStyle name="Bad 39 4" xfId="21161" xr:uid="{13906CF1-E7AB-43C1-910E-65FA21740160}"/>
    <cellStyle name="Bad 39 5" xfId="21162" xr:uid="{BB8D4747-9C9F-41F1-8236-B14BF849D0AB}"/>
    <cellStyle name="Bad 39 6" xfId="21163" xr:uid="{382A0051-6934-4CB3-B888-D41F8E9463CF}"/>
    <cellStyle name="Bad 39 7" xfId="21164" xr:uid="{D2C8EC23-7594-45A1-A0E5-3D28E895091F}"/>
    <cellStyle name="Bad 4" xfId="21165" xr:uid="{3011E7D4-AD74-47D9-BD6D-E5A697F4D4BF}"/>
    <cellStyle name="Bad 4 2" xfId="21166" xr:uid="{79BC21FE-C7D6-4A20-80EA-97588137CC3B}"/>
    <cellStyle name="Bad 4 2 2" xfId="21167" xr:uid="{44550172-D7ED-4DF4-A0C9-F6B519FAAB4F}"/>
    <cellStyle name="Bad 4 3" xfId="21168" xr:uid="{89C04F41-3BDA-48BB-AA7A-06BBE7054A94}"/>
    <cellStyle name="Bad 4 4" xfId="21169" xr:uid="{DA393D86-B1F6-4D24-B559-D9404A7B502F}"/>
    <cellStyle name="Bad 4 5" xfId="21170" xr:uid="{77EBA5FC-20B4-42FF-814F-0923FF5C24EF}"/>
    <cellStyle name="Bad 4 6" xfId="21171" xr:uid="{7D3AEF5F-627C-4819-8292-9DBE4BAEA0B6}"/>
    <cellStyle name="Bad 4 7" xfId="21172" xr:uid="{5D0C27F3-336E-44E4-B47F-FA4E7AD2FB87}"/>
    <cellStyle name="Bad 40" xfId="21173" xr:uid="{AA0397E5-EF40-4306-876C-B5343FD54CD6}"/>
    <cellStyle name="Bad 40 2" xfId="21174" xr:uid="{8EAA3083-BE65-4356-87DB-B73E8FAB1B64}"/>
    <cellStyle name="Bad 40 2 2" xfId="21175" xr:uid="{616754F5-365E-4183-9122-1BC46F4625FC}"/>
    <cellStyle name="Bad 40 3" xfId="21176" xr:uid="{678E0EEF-F06A-4318-9B4F-7B81D9AEE6D5}"/>
    <cellStyle name="Bad 40 4" xfId="21177" xr:uid="{6E627700-D2E9-4266-A580-34FBDDA7A581}"/>
    <cellStyle name="Bad 40 5" xfId="21178" xr:uid="{38BB76B9-759D-4BCA-AF62-47C47168F909}"/>
    <cellStyle name="Bad 40 6" xfId="21179" xr:uid="{CC33A5F9-E4EF-456E-81D5-E7CABDC3C55D}"/>
    <cellStyle name="Bad 40 7" xfId="21180" xr:uid="{34C2D41B-43F7-4327-983C-93A8165F8B6A}"/>
    <cellStyle name="Bad 41" xfId="21181" xr:uid="{3521D3CA-461A-4633-8438-19F27D94D42A}"/>
    <cellStyle name="Bad 41 2" xfId="21182" xr:uid="{6F627A2A-7ED9-4BF5-BA94-B2FBEC0A2C45}"/>
    <cellStyle name="Bad 41 2 2" xfId="21183" xr:uid="{E57B2D5B-0C7A-4D70-AD3F-3FAAE44BBAB4}"/>
    <cellStyle name="Bad 41 3" xfId="21184" xr:uid="{A3381EAC-6069-446D-87E2-4ABFDB1454A8}"/>
    <cellStyle name="Bad 41 4" xfId="21185" xr:uid="{5B5C27A3-398B-4F6A-9E09-1481B214EC38}"/>
    <cellStyle name="Bad 41 5" xfId="21186" xr:uid="{47A3CCCE-F6EC-4B89-B639-38A5375C6019}"/>
    <cellStyle name="Bad 41 6" xfId="21187" xr:uid="{7932A152-BEC3-4C0A-8D68-924DA80D5D75}"/>
    <cellStyle name="Bad 41 7" xfId="21188" xr:uid="{83D7E8C8-87B4-4EE8-B7C0-507A08862C10}"/>
    <cellStyle name="Bad 42" xfId="21189" xr:uid="{8A304152-3959-482C-9769-2B0FACA4B69D}"/>
    <cellStyle name="Bad 42 2" xfId="21190" xr:uid="{1AE8D9DE-94CB-48CF-B9EB-F978B875E2F9}"/>
    <cellStyle name="Bad 42 2 2" xfId="21191" xr:uid="{511093C1-7E08-4329-831E-76B264F8FFF9}"/>
    <cellStyle name="Bad 42 3" xfId="21192" xr:uid="{BAE90427-76EB-42E7-A79D-F2D275747623}"/>
    <cellStyle name="Bad 42 4" xfId="21193" xr:uid="{25EDB9A4-8E26-405F-B442-95D083DD0A1C}"/>
    <cellStyle name="Bad 42 5" xfId="21194" xr:uid="{6E959764-7658-4F78-8527-17CC4256603B}"/>
    <cellStyle name="Bad 42 6" xfId="21195" xr:uid="{7B42731B-AA37-4AF6-9FE0-36ADE9728519}"/>
    <cellStyle name="Bad 42 7" xfId="21196" xr:uid="{1EBE59A5-B72A-4BC4-8C1D-A7208FBD6D5C}"/>
    <cellStyle name="Bad 43" xfId="21197" xr:uid="{15948AD2-8B91-4D32-A312-745B417601B3}"/>
    <cellStyle name="Bad 43 2" xfId="21198" xr:uid="{09E77E1B-066F-4883-B103-81D53E50EA7C}"/>
    <cellStyle name="Bad 43 2 2" xfId="21199" xr:uid="{CAE26510-7019-455B-9765-5B831610BD87}"/>
    <cellStyle name="Bad 43 3" xfId="21200" xr:uid="{B4C9DDC8-360D-4018-9A71-796410B1FC80}"/>
    <cellStyle name="Bad 43 4" xfId="21201" xr:uid="{DF74DC9F-6693-4235-A522-C6F7B924293B}"/>
    <cellStyle name="Bad 43 5" xfId="21202" xr:uid="{4C3D3743-AE01-48DB-B061-86ECFAAB9DB7}"/>
    <cellStyle name="Bad 43 6" xfId="21203" xr:uid="{1ED01DD6-0AFF-4B5D-A0A9-EC05661232F5}"/>
    <cellStyle name="Bad 43 7" xfId="21204" xr:uid="{AA1D871E-7AE3-4971-B9A1-36FAB92951A0}"/>
    <cellStyle name="Bad 44" xfId="21205" xr:uid="{EAE4E470-33D8-4251-95E5-C37213F7E3FC}"/>
    <cellStyle name="Bad 44 2" xfId="21206" xr:uid="{D97BC874-0CA9-4A62-894A-D619D5C8A561}"/>
    <cellStyle name="Bad 44 2 2" xfId="21207" xr:uid="{D478B686-F51D-4BC4-B1EA-FBFA0CADF84C}"/>
    <cellStyle name="Bad 44 3" xfId="21208" xr:uid="{9F2E7F60-4EFC-4689-B8E9-1B61F65219E2}"/>
    <cellStyle name="Bad 44 4" xfId="21209" xr:uid="{1F9D534F-60C6-4601-8621-8480F7F0C442}"/>
    <cellStyle name="Bad 44 5" xfId="21210" xr:uid="{CFD2F441-8C81-4E50-ADEA-AB01EB72CA2C}"/>
    <cellStyle name="Bad 44 6" xfId="21211" xr:uid="{BE988C9C-A854-466F-9D19-6E1D92DC379E}"/>
    <cellStyle name="Bad 44 7" xfId="21212" xr:uid="{704CF32E-4262-45EA-A61E-242962DEC35D}"/>
    <cellStyle name="Bad 45" xfId="21213" xr:uid="{9AE90315-CE27-4C94-87AE-D95F1EBA3D3B}"/>
    <cellStyle name="Bad 45 2" xfId="21214" xr:uid="{44468FFF-F291-46B1-9731-79DC8563642B}"/>
    <cellStyle name="Bad 45 2 2" xfId="21215" xr:uid="{74ADD367-DC31-4982-8576-57990426AFF4}"/>
    <cellStyle name="Bad 45 3" xfId="21216" xr:uid="{35FE6C36-667B-46C7-ACD8-2B478B92852D}"/>
    <cellStyle name="Bad 45 4" xfId="21217" xr:uid="{1EA96C21-DD87-4CD2-B451-822175B901D9}"/>
    <cellStyle name="Bad 45 5" xfId="21218" xr:uid="{7838A6A7-C2D7-4182-B2C9-1F1D1F0B54EE}"/>
    <cellStyle name="Bad 45 6" xfId="21219" xr:uid="{0865A87B-2BBD-49FF-A810-00D23E42A36C}"/>
    <cellStyle name="Bad 45 7" xfId="21220" xr:uid="{3A7BB7C2-EB2F-40E8-9668-60FFD870277E}"/>
    <cellStyle name="Bad 46" xfId="21221" xr:uid="{383F8306-9CB4-4980-9374-6A6F7757762C}"/>
    <cellStyle name="Bad 46 2" xfId="21222" xr:uid="{6EFA6090-F437-4913-9030-9D68C66CEB8C}"/>
    <cellStyle name="Bad 46 2 2" xfId="21223" xr:uid="{007EB943-C804-4753-B10F-FEA27C4C798C}"/>
    <cellStyle name="Bad 46 3" xfId="21224" xr:uid="{6CC67B1A-AE70-45B7-8C63-E282A2ED0817}"/>
    <cellStyle name="Bad 46 4" xfId="21225" xr:uid="{5535F469-BC5A-457A-91F4-E778CB7F6384}"/>
    <cellStyle name="Bad 46 5" xfId="21226" xr:uid="{832D4612-1399-4F82-8B7D-65F91B63414B}"/>
    <cellStyle name="Bad 46 6" xfId="21227" xr:uid="{F6A4DC9F-EF7F-4BA3-82D1-E309AE5C61F8}"/>
    <cellStyle name="Bad 46 7" xfId="21228" xr:uid="{F21D8E94-50EE-4878-B80E-B6B1766F3443}"/>
    <cellStyle name="Bad 47" xfId="21229" xr:uid="{3D95F761-6524-40BD-B1E3-A3E608110D6E}"/>
    <cellStyle name="Bad 47 2" xfId="21230" xr:uid="{D524BA56-A379-41FF-8A28-39D5E4860D8E}"/>
    <cellStyle name="Bad 47 2 2" xfId="21231" xr:uid="{4C071A37-15BD-43AD-8E06-8330D54FEFFC}"/>
    <cellStyle name="Bad 47 3" xfId="21232" xr:uid="{95048B2F-1641-4C2E-BDF8-9EC5782270C5}"/>
    <cellStyle name="Bad 47 4" xfId="21233" xr:uid="{10EDF274-16D9-440E-822F-D609B383B921}"/>
    <cellStyle name="Bad 47 5" xfId="21234" xr:uid="{A259261D-AC05-45F9-A69B-E051C7CCD2E5}"/>
    <cellStyle name="Bad 47 6" xfId="21235" xr:uid="{0CF2CE35-BDB6-409A-8931-10793C67922A}"/>
    <cellStyle name="Bad 47 7" xfId="21236" xr:uid="{B6578D79-571D-40FF-96E5-2451798C4724}"/>
    <cellStyle name="Bad 48" xfId="21237" xr:uid="{5346280F-53DA-4CFE-BAE5-72F4BCEFC6A6}"/>
    <cellStyle name="Bad 48 2" xfId="21238" xr:uid="{90448926-C6CC-407A-8E3D-8C04EAD6A123}"/>
    <cellStyle name="Bad 48 2 2" xfId="21239" xr:uid="{3F496421-F586-490D-9B46-968D80407046}"/>
    <cellStyle name="Bad 48 3" xfId="21240" xr:uid="{05AB0789-5FF6-4878-8EAB-2C502945A4FA}"/>
    <cellStyle name="Bad 48 4" xfId="21241" xr:uid="{95D65A52-1CF2-4D9C-896A-D2339A16E656}"/>
    <cellStyle name="Bad 48 5" xfId="21242" xr:uid="{B0701B64-83EF-4458-9D04-135248CDED8F}"/>
    <cellStyle name="Bad 48 6" xfId="21243" xr:uid="{DF4C8E30-42CB-4989-9E24-D0429E818A4A}"/>
    <cellStyle name="Bad 48 7" xfId="21244" xr:uid="{8AFD4725-CDAA-4BCF-BB7A-8342F3F3101E}"/>
    <cellStyle name="Bad 49" xfId="21245" xr:uid="{0C8E6D1C-5F3F-4887-B612-BCBCF811A40F}"/>
    <cellStyle name="Bad 49 2" xfId="21246" xr:uid="{F4B5FC98-EA0C-450D-B45E-34CA114F5DC7}"/>
    <cellStyle name="Bad 49 2 2" xfId="21247" xr:uid="{959202D5-3307-471F-8F69-7F1469FF0450}"/>
    <cellStyle name="Bad 49 3" xfId="21248" xr:uid="{68290341-DE6F-431F-B572-D21753F9CE9D}"/>
    <cellStyle name="Bad 49 4" xfId="21249" xr:uid="{0DE10295-1062-4852-83E0-F624DE06761B}"/>
    <cellStyle name="Bad 49 5" xfId="21250" xr:uid="{F81B44E4-57D3-41BC-A7D0-3BD7196D694B}"/>
    <cellStyle name="Bad 49 6" xfId="21251" xr:uid="{4A944338-9C47-4BC5-9B69-7005D5A75199}"/>
    <cellStyle name="Bad 49 7" xfId="21252" xr:uid="{4F45B751-1FD5-4F39-9A12-72CFFF21529B}"/>
    <cellStyle name="Bad 5" xfId="21253" xr:uid="{8FA15096-FAE6-4646-A670-AD8B99EB41D6}"/>
    <cellStyle name="Bad 5 2" xfId="21254" xr:uid="{1E95D859-374D-4B99-90EB-7452B4887604}"/>
    <cellStyle name="Bad 5 2 2" xfId="21255" xr:uid="{DD0F002C-57CA-4D58-876C-F561F5A5E51B}"/>
    <cellStyle name="Bad 5 3" xfId="21256" xr:uid="{48C3EE94-E031-471F-BC59-7B0490731B73}"/>
    <cellStyle name="Bad 5 4" xfId="21257" xr:uid="{3B655041-9339-48F6-8513-1870959A5832}"/>
    <cellStyle name="Bad 5 5" xfId="21258" xr:uid="{2CE3FA3B-19A7-41F8-B07E-7B11D413C7A0}"/>
    <cellStyle name="Bad 5 6" xfId="21259" xr:uid="{F0863AB2-2675-49A4-84D4-578576348781}"/>
    <cellStyle name="Bad 5 7" xfId="21260" xr:uid="{8CBCACC0-2BE5-40E4-B031-93DE041C55A1}"/>
    <cellStyle name="Bad 50" xfId="21261" xr:uid="{DD25D494-50EC-43FC-A5BF-15BCE59983A2}"/>
    <cellStyle name="Bad 50 2" xfId="21262" xr:uid="{66001955-0D7C-429C-B2EB-00682612D916}"/>
    <cellStyle name="Bad 50 2 2" xfId="21263" xr:uid="{6DD1E88A-02E5-45BC-B835-316DE40D1D47}"/>
    <cellStyle name="Bad 50 3" xfId="21264" xr:uid="{972D5CD0-78F3-4D93-8291-A2049C8B37A5}"/>
    <cellStyle name="Bad 50 4" xfId="21265" xr:uid="{862597C5-14CE-4A6C-8753-72AB8283C320}"/>
    <cellStyle name="Bad 50 5" xfId="21266" xr:uid="{2D10A88A-DDF9-4F40-B546-1BA67417DB72}"/>
    <cellStyle name="Bad 50 6" xfId="21267" xr:uid="{31A47F4B-114E-468D-8B25-70C9AB824308}"/>
    <cellStyle name="Bad 50 7" xfId="21268" xr:uid="{5FA50B38-9FE6-47CE-937D-A8B76C66A8D1}"/>
    <cellStyle name="Bad 51" xfId="21269" xr:uid="{91439EDF-3085-422E-8B25-FC9F8AFEDDC4}"/>
    <cellStyle name="Bad 51 2" xfId="21270" xr:uid="{B8D4A37E-E61D-4DA9-8A50-75860327730D}"/>
    <cellStyle name="Bad 51 2 2" xfId="21271" xr:uid="{F1614C9A-79BD-45D2-AE9B-557CAE7767E7}"/>
    <cellStyle name="Bad 51 3" xfId="21272" xr:uid="{3FDFED2C-094A-4AFB-874E-D9ACB9E08278}"/>
    <cellStyle name="Bad 51 4" xfId="21273" xr:uid="{D30F77B3-FB31-45C7-92D3-B925B8003268}"/>
    <cellStyle name="Bad 51 5" xfId="21274" xr:uid="{6377E82A-F044-4D34-B791-3990F05036A8}"/>
    <cellStyle name="Bad 51 6" xfId="21275" xr:uid="{52F4AC35-9CC2-410F-A965-81E33DE171C5}"/>
    <cellStyle name="Bad 51 7" xfId="21276" xr:uid="{4A59788E-E8CD-418A-B18A-5C2161D5AF90}"/>
    <cellStyle name="Bad 52" xfId="21277" xr:uid="{982EB5EF-1B32-4C8A-87B3-7B54D2042B1A}"/>
    <cellStyle name="Bad 52 2" xfId="21278" xr:uid="{9C04E99B-C7DC-4384-8217-361B06B001C2}"/>
    <cellStyle name="Bad 52 2 2" xfId="21279" xr:uid="{63E9F529-A86F-462F-944C-D47F3FD29275}"/>
    <cellStyle name="Bad 52 3" xfId="21280" xr:uid="{81C26381-56D0-490B-AE30-181CBA343ABF}"/>
    <cellStyle name="Bad 52 4" xfId="21281" xr:uid="{D131C7D9-FFFE-4FB3-A405-AF12F3BFE641}"/>
    <cellStyle name="Bad 52 5" xfId="21282" xr:uid="{6BDE0D92-CF7B-47BD-9F51-23A13F116811}"/>
    <cellStyle name="Bad 52 6" xfId="21283" xr:uid="{8E4FD2A1-9242-472D-8EFE-0F2715FC5C2D}"/>
    <cellStyle name="Bad 52 7" xfId="21284" xr:uid="{31827192-47F8-48D2-9EF2-E101E2D252E1}"/>
    <cellStyle name="Bad 53" xfId="21285" xr:uid="{C69F297E-BDAA-434E-83A6-66BB5EE16F3A}"/>
    <cellStyle name="Bad 53 2" xfId="21286" xr:uid="{7BC50FDC-4D51-4792-B948-38A7FBD43898}"/>
    <cellStyle name="Bad 53 2 2" xfId="21287" xr:uid="{DBE048F3-37FE-470B-83D3-F1B22B660200}"/>
    <cellStyle name="Bad 53 3" xfId="21288" xr:uid="{B9D7FAC7-49DC-414C-9CA4-8AA8B9F53843}"/>
    <cellStyle name="Bad 53 4" xfId="21289" xr:uid="{B6BC1522-B11F-4C84-BE83-30438DFFB41A}"/>
    <cellStyle name="Bad 53 5" xfId="21290" xr:uid="{CABC79AF-CE37-4F36-8FD6-20E0C1EABF12}"/>
    <cellStyle name="Bad 53 6" xfId="21291" xr:uid="{263CA670-00D8-4728-9A97-88A19F2CDC18}"/>
    <cellStyle name="Bad 53 7" xfId="21292" xr:uid="{BA53C235-A874-4C27-988E-5DFDFDDE65E2}"/>
    <cellStyle name="Bad 54" xfId="21293" xr:uid="{AD5CD4A8-5CD0-4275-AD0C-A46EB744590D}"/>
    <cellStyle name="Bad 54 2" xfId="21294" xr:uid="{B907D1B3-857F-483F-9EFE-B50294F2F0D5}"/>
    <cellStyle name="Bad 54 2 2" xfId="21295" xr:uid="{2A9EA986-0296-4A2C-B5CB-4AA063C932C2}"/>
    <cellStyle name="Bad 54 3" xfId="21296" xr:uid="{4AC51A97-EDF3-4B1E-A803-CF02EABBDDFB}"/>
    <cellStyle name="Bad 54 4" xfId="21297" xr:uid="{1C70EB7B-EE88-49B5-8267-926BBC70B47B}"/>
    <cellStyle name="Bad 54 5" xfId="21298" xr:uid="{01EFF8B3-0E6F-4800-B58B-F2EAE26D0C6C}"/>
    <cellStyle name="Bad 54 6" xfId="21299" xr:uid="{52082137-C735-41FD-B837-D772049A373B}"/>
    <cellStyle name="Bad 54 7" xfId="21300" xr:uid="{2E6A6264-3575-4CAF-AAFE-F23F59E1F1B4}"/>
    <cellStyle name="Bad 55" xfId="21301" xr:uid="{E8E4B22E-0A24-40D4-96EA-7334AC41C28E}"/>
    <cellStyle name="Bad 55 2" xfId="21302" xr:uid="{9B095862-868D-4B5F-9521-80D0ECCF2075}"/>
    <cellStyle name="Bad 55 3" xfId="21303" xr:uid="{16521C82-4721-41B8-B9AC-18F2B150503B}"/>
    <cellStyle name="Bad 55 4" xfId="21304" xr:uid="{AD6BFF1E-2543-445E-A45B-C6AFF3FADBF6}"/>
    <cellStyle name="Bad 55 5" xfId="21305" xr:uid="{F575E9F1-E8E3-438F-A9F8-CCD81E142C43}"/>
    <cellStyle name="Bad 55 6" xfId="21306" xr:uid="{550EE568-594E-4D48-A741-BFB7EC24D731}"/>
    <cellStyle name="Bad 55 7" xfId="21307" xr:uid="{82BC1207-66C1-4361-B52B-81770E7513DA}"/>
    <cellStyle name="Bad 56" xfId="21308" xr:uid="{977CDD7F-2632-4CFA-8343-51DE91B15B4B}"/>
    <cellStyle name="Bad 56 2" xfId="21309" xr:uid="{371E9072-0ABB-4978-A770-02828B9F4C9A}"/>
    <cellStyle name="Bad 57" xfId="21310" xr:uid="{9505691C-CB15-444F-AA06-6C98649538B9}"/>
    <cellStyle name="Bad 58" xfId="21311" xr:uid="{9BCCCAF1-1159-4900-B301-34BF3FF97563}"/>
    <cellStyle name="Bad 59" xfId="21312" xr:uid="{76AE950A-5929-4FA7-8265-02673CB5EC00}"/>
    <cellStyle name="Bad 6" xfId="21313" xr:uid="{4C7D48B7-DDF7-4D0B-8175-18D467517B2B}"/>
    <cellStyle name="Bad 6 2" xfId="21314" xr:uid="{79FB8484-168C-4E14-82B7-979A9AD9695B}"/>
    <cellStyle name="Bad 6 2 2" xfId="21315" xr:uid="{E0688FC7-48D3-4DAE-8987-B2598C08C4A9}"/>
    <cellStyle name="Bad 6 3" xfId="21316" xr:uid="{6EBBE801-957F-40C5-B9DE-1AAB93BCF89C}"/>
    <cellStyle name="Bad 6 4" xfId="21317" xr:uid="{4DCD18B4-4171-4A2B-B4B6-D5E9C4B1F8D7}"/>
    <cellStyle name="Bad 6 5" xfId="21318" xr:uid="{3D911483-3115-406B-94E5-58C4063BDBBA}"/>
    <cellStyle name="Bad 6 6" xfId="21319" xr:uid="{D01725BB-C6AA-4672-8DB0-8C96D89878ED}"/>
    <cellStyle name="Bad 6 7" xfId="21320" xr:uid="{ED537DE4-1A62-491D-8C15-76AEBFF5F479}"/>
    <cellStyle name="Bad 60" xfId="21321" xr:uid="{EF7DB888-13D5-4CEF-84F2-DFB5C56BDC83}"/>
    <cellStyle name="Bad 61" xfId="21322" xr:uid="{7C1588E5-7C39-4102-8350-069FF0C506F5}"/>
    <cellStyle name="Bad 62" xfId="21323" xr:uid="{D9EF79BB-9518-47D1-8C4F-D058F30F6DEF}"/>
    <cellStyle name="Bad 62 2" xfId="21324" xr:uid="{81EBEBE3-FB82-493F-A1B3-8449D32B833F}"/>
    <cellStyle name="Bad 62 3" xfId="21325" xr:uid="{BF859DCB-2AD6-404A-AE51-8496DB2C7CC4}"/>
    <cellStyle name="Bad 62 4" xfId="21326" xr:uid="{C7BF6433-B53E-4B0F-AE90-8D10A442A983}"/>
    <cellStyle name="Bad 62 5" xfId="21327" xr:uid="{AF07027B-B92F-46E8-9C72-7EAEB473A509}"/>
    <cellStyle name="Bad 62 6" xfId="21328" xr:uid="{1432C5F2-B206-419F-AAAB-DABF7EBE4CBE}"/>
    <cellStyle name="Bad 63" xfId="21329" xr:uid="{25BE0C54-CFD5-4DAB-BB9C-9FFA09F49A77}"/>
    <cellStyle name="Bad 63 2" xfId="21330" xr:uid="{15858FB2-B2B5-4433-8554-776CC4E10931}"/>
    <cellStyle name="Bad 63 3" xfId="21331" xr:uid="{1747971F-CF05-4016-B77B-349B032EAF48}"/>
    <cellStyle name="Bad 63 4" xfId="21332" xr:uid="{928F4DE0-168A-4CE1-B5AE-26F4F618D3DD}"/>
    <cellStyle name="Bad 63 5" xfId="21333" xr:uid="{325710A7-6983-43B0-BAF5-09E7423A0E03}"/>
    <cellStyle name="Bad 63 6" xfId="21334" xr:uid="{545E6F59-4383-4AD7-AADB-5BB87E9881E0}"/>
    <cellStyle name="Bad 64" xfId="21335" xr:uid="{C45837B8-6E86-4184-AD06-1D1EE6941834}"/>
    <cellStyle name="Bad 65" xfId="21336" xr:uid="{44CDC5EF-A88E-4DE8-B086-8508DD5124C9}"/>
    <cellStyle name="Bad 66" xfId="21337" xr:uid="{66907678-9CFC-4017-A4FA-30931ED9DB84}"/>
    <cellStyle name="Bad 67" xfId="21338" xr:uid="{046CE9DD-6607-456C-AE22-11B9CCD6FA60}"/>
    <cellStyle name="Bad 68" xfId="21339" xr:uid="{3417EAEC-7DB0-4324-A8EF-E36B5444A39C}"/>
    <cellStyle name="Bad 69" xfId="21340" xr:uid="{20623BCB-7188-4E88-BD39-04E5C9A66E23}"/>
    <cellStyle name="Bad 7" xfId="21341" xr:uid="{61BBE6F7-E68D-45C7-A4ED-C70AB44094A4}"/>
    <cellStyle name="Bad 7 2" xfId="21342" xr:uid="{C43CFF59-114D-4C88-B05E-8075155C2A8D}"/>
    <cellStyle name="Bad 7 2 2" xfId="21343" xr:uid="{C20E9A40-E2D3-4ADA-9A7D-5B67F8667586}"/>
    <cellStyle name="Bad 7 3" xfId="21344" xr:uid="{651155A1-3883-483F-9B0C-7E650AD7D94B}"/>
    <cellStyle name="Bad 7 4" xfId="21345" xr:uid="{AA7DEDF6-1336-463F-B1DB-8E993C562CDF}"/>
    <cellStyle name="Bad 7 5" xfId="21346" xr:uid="{95002C29-5961-4D84-A272-916C971F34A9}"/>
    <cellStyle name="Bad 7 6" xfId="21347" xr:uid="{1A31F0BB-240E-4BC5-A7B8-33A9A3196E13}"/>
    <cellStyle name="Bad 7 7" xfId="21348" xr:uid="{97C96EBC-A3CB-44A7-AA1E-71ABFDC8FD52}"/>
    <cellStyle name="Bad 70" xfId="21349" xr:uid="{84C630CF-A2CF-4518-8AB1-59888E144EA9}"/>
    <cellStyle name="Bad 71" xfId="21350" xr:uid="{B2D50CFA-7F5A-4195-BB7E-81EC3E5F6758}"/>
    <cellStyle name="Bad 8" xfId="21351" xr:uid="{C1F304FA-A3CD-432E-ABFE-E5E16636A826}"/>
    <cellStyle name="Bad 8 2" xfId="21352" xr:uid="{06259B0C-5A23-4E6F-B652-86155F3D7733}"/>
    <cellStyle name="Bad 8 2 2" xfId="21353" xr:uid="{531EE1CD-62EB-4305-88D3-D0D5DC8F498F}"/>
    <cellStyle name="Bad 8 3" xfId="21354" xr:uid="{DCB606B7-4E40-4500-961C-F3C10EA9BD23}"/>
    <cellStyle name="Bad 8 4" xfId="21355" xr:uid="{CDE61B4F-39F8-418F-A8D0-A2E706803A68}"/>
    <cellStyle name="Bad 8 5" xfId="21356" xr:uid="{CB270F20-967F-4143-8753-BD3C49C673AF}"/>
    <cellStyle name="Bad 8 6" xfId="21357" xr:uid="{9E86F794-C8B3-4F64-A130-E80F257A1BAB}"/>
    <cellStyle name="Bad 8 7" xfId="21358" xr:uid="{23A543EB-C1B1-4421-8EBD-9B708480F60D}"/>
    <cellStyle name="Bad 9" xfId="21359" xr:uid="{62F47456-6CE1-4835-986F-50D93446AB3C}"/>
    <cellStyle name="Bad 9 2" xfId="21360" xr:uid="{14B7E407-B3C3-498A-BCA7-3D219877E010}"/>
    <cellStyle name="Bad 9 2 2" xfId="21361" xr:uid="{19A8BC8D-F363-434A-ADC4-E64DB6E99CA2}"/>
    <cellStyle name="Bad 9 3" xfId="21362" xr:uid="{8C41CCBF-F1F4-444D-BBAC-3E4B5DFBE972}"/>
    <cellStyle name="Bad 9 4" xfId="21363" xr:uid="{0513021B-5066-4A5C-96DC-3614DBE5E324}"/>
    <cellStyle name="Bad 9 5" xfId="21364" xr:uid="{087734EF-FE21-4530-8F5B-70B34F960900}"/>
    <cellStyle name="Bad 9 6" xfId="21365" xr:uid="{65D553E0-E66E-4DA4-8D3B-F0381DCE9E26}"/>
    <cellStyle name="Bad 9 7" xfId="21366" xr:uid="{26B040C8-E2A7-4E6E-91CE-DE3F5C13F680}"/>
    <cellStyle name="BL - Style2" xfId="21367" xr:uid="{EE3E8589-D3E6-4D6C-BFA8-856E7E216AEE}"/>
    <cellStyle name="Body" xfId="21368" xr:uid="{1AD7203E-445E-400E-A650-601E8CDB0252}"/>
    <cellStyle name="Body 2" xfId="32730" xr:uid="{3397E79E-BEE6-44CA-A43D-461F17D9A1F9}"/>
    <cellStyle name="BOLD10 - Style1" xfId="21369" xr:uid="{3397A52C-86D4-4AEC-83B9-15CD34C39649}"/>
    <cellStyle name="BOLD12 - Style3" xfId="21370" xr:uid="{3A47335E-68EA-4C10-9B14-EC3C09B71487}"/>
    <cellStyle name="Border" xfId="21371" xr:uid="{004796FD-CB88-4B93-84F0-EF7CF821F5A1}"/>
    <cellStyle name="Border 10" xfId="32731" xr:uid="{A860D050-5386-41F2-B159-979BC3E27553}"/>
    <cellStyle name="Border 2" xfId="21372" xr:uid="{774931D1-2718-469E-8617-738EB476A412}"/>
    <cellStyle name="Border 3" xfId="21373" xr:uid="{70F83DBF-ADB0-4308-89B6-D9E6F153AC24}"/>
    <cellStyle name="Border 4" xfId="21374" xr:uid="{54670C2D-B17C-4943-AD00-F0FB0FF52C08}"/>
    <cellStyle name="Border 5" xfId="21375" xr:uid="{F0E933C7-ACD8-4BF7-888E-E3598B74089E}"/>
    <cellStyle name="Border 6" xfId="21376" xr:uid="{36BC8042-A314-4906-9E6D-3A024FFF4F93}"/>
    <cellStyle name="Border 7" xfId="21377" xr:uid="{0467DC70-AE24-4719-909F-E6F923922D0C}"/>
    <cellStyle name="Border 8" xfId="21378" xr:uid="{7F6B8975-92DC-4FEB-A749-627FEEDE447D}"/>
    <cellStyle name="Border 9" xfId="21379" xr:uid="{27C2CF74-6BC4-412D-BB57-D97DBE75C9D4}"/>
    <cellStyle name="Border Heavy" xfId="21380" xr:uid="{E11650C0-401C-4110-B49A-1AE4DE68DBB8}"/>
    <cellStyle name="Calc Currency (0)" xfId="2306" xr:uid="{EA215B12-BDA8-4614-8681-504154545611}"/>
    <cellStyle name="Calc Currency (0) 2" xfId="21381" xr:uid="{11F5323E-F1C2-4609-B9D5-6FA331BA6E0D}"/>
    <cellStyle name="Calc Currency (0) 2 2" xfId="21382" xr:uid="{37939C6D-3FD3-441F-952D-2A3F0EA601F0}"/>
    <cellStyle name="Calc Currency (0) 3" xfId="21383" xr:uid="{F2976ABD-2D25-4F96-B881-029F5C914769}"/>
    <cellStyle name="Calc Currency (2)" xfId="2307" xr:uid="{EABD92B2-309F-4DEE-BD07-AAB6D527D57C}"/>
    <cellStyle name="Calc Percent (0)" xfId="2308" xr:uid="{CE58F5EF-8FF8-4776-AD0E-5A84B9ECFC4E}"/>
    <cellStyle name="Calc Percent (1)" xfId="2309" xr:uid="{FCDE35E1-2FF6-402E-B09C-E60E625B7B38}"/>
    <cellStyle name="Calc Percent (1) 2" xfId="21384" xr:uid="{C610C6BF-174B-4406-B32D-247F9E91CBF8}"/>
    <cellStyle name="Calc Percent (1) 2 2" xfId="21385" xr:uid="{D2BF03B8-2B17-4261-8E1B-470F7ED979FE}"/>
    <cellStyle name="Calc Percent (2)" xfId="2310" xr:uid="{A3C21B17-49B9-4E56-B716-F9C300AD8883}"/>
    <cellStyle name="Calc Percent (2) 2" xfId="21386" xr:uid="{65A97734-9414-4E57-8AB8-1929A30434AE}"/>
    <cellStyle name="Calc Percent (2) 2 2" xfId="21387" xr:uid="{1602F926-8DE4-4D00-A2A6-299350D500A5}"/>
    <cellStyle name="Calc Percent (2) 3" xfId="21388" xr:uid="{F85600A1-2C3F-473A-AC94-1E8BE8BE5277}"/>
    <cellStyle name="Calc Units (0)" xfId="2311" xr:uid="{7BBC435B-E801-4313-9F7D-E712986F5980}"/>
    <cellStyle name="Calc Units (0) 2" xfId="21389" xr:uid="{7F4BC670-5B59-456C-84C5-F8D63FDF4565}"/>
    <cellStyle name="Calc Units (0) 2 2" xfId="21390" xr:uid="{16617720-0777-46DA-AD36-008A0AABBF75}"/>
    <cellStyle name="Calc Units (0) 3" xfId="21391" xr:uid="{F099E9A1-33AA-4AD3-B316-4DA8847C87B3}"/>
    <cellStyle name="Calc Units (1)" xfId="2312" xr:uid="{3343AD2B-D18D-4A1D-8791-FD36421DC7FF}"/>
    <cellStyle name="Calc Units (1) 2" xfId="21392" xr:uid="{DD17EBAF-FF1C-466D-AA03-A61DFE5ABF22}"/>
    <cellStyle name="Calc Units (1) 2 2" xfId="21393" xr:uid="{4EF95973-E8B9-4042-A7B1-35CD22AA763B}"/>
    <cellStyle name="Calc Units (1) 3" xfId="21394" xr:uid="{BAA1F0B2-704A-411C-9AB8-F9569903497D}"/>
    <cellStyle name="Calc Units (2)" xfId="2313" xr:uid="{D7DA6443-AE92-4BAC-AFB1-354B32E5E334}"/>
    <cellStyle name="Calculation" xfId="20" builtinId="22" customBuiltin="1"/>
    <cellStyle name="Calculation 10" xfId="21395" xr:uid="{708EC2AD-3D1D-45D5-A334-9FB6043C5889}"/>
    <cellStyle name="Calculation 10 2" xfId="21396" xr:uid="{A13F266E-54C3-4523-9DE7-AD2342501751}"/>
    <cellStyle name="Calculation 10 2 2" xfId="21397" xr:uid="{9A873327-0FC5-444B-AF33-2FD4FBB94038}"/>
    <cellStyle name="Calculation 10 3" xfId="21398" xr:uid="{D80366A5-C020-4B49-8A8A-BC69DB048A55}"/>
    <cellStyle name="Calculation 10 4" xfId="21399" xr:uid="{6C1820B2-FF93-4F4B-A98B-206B06B55E3A}"/>
    <cellStyle name="Calculation 10 5" xfId="21400" xr:uid="{4403A0E6-0725-47EB-842D-DEEF701465DD}"/>
    <cellStyle name="Calculation 10 6" xfId="21401" xr:uid="{A56F9308-2954-41B4-820E-0F8598F1A0D7}"/>
    <cellStyle name="Calculation 10 7" xfId="21402" xr:uid="{C4ED1C4D-90C4-44AB-B9F1-E94A362D67B3}"/>
    <cellStyle name="Calculation 10_รายได้จากการขาย" xfId="21403" xr:uid="{B2BC633C-A4B6-4703-92AA-3D17E574AFB9}"/>
    <cellStyle name="Calculation 11" xfId="21404" xr:uid="{6B4B0A1F-F7E0-4E5F-9419-4A3140AFA15D}"/>
    <cellStyle name="Calculation 11 2" xfId="21405" xr:uid="{3E91C008-C508-4ACA-A9B8-6858CB02E105}"/>
    <cellStyle name="Calculation 11 2 2" xfId="21406" xr:uid="{784B76B7-C60E-47C7-968D-11B3B45B1662}"/>
    <cellStyle name="Calculation 11 3" xfId="21407" xr:uid="{E249B5B8-DF79-4DF4-AA3D-F62FD06F11DD}"/>
    <cellStyle name="Calculation 11 4" xfId="21408" xr:uid="{709CDC9B-46BD-4F7D-B493-AACEA5A2598B}"/>
    <cellStyle name="Calculation 11 5" xfId="21409" xr:uid="{EBDAA325-5F43-47EB-ABE6-1EBC6829D58F}"/>
    <cellStyle name="Calculation 11 6" xfId="21410" xr:uid="{117B1E14-92A3-47C9-B795-063126A78F6F}"/>
    <cellStyle name="Calculation 11 7" xfId="21411" xr:uid="{F36FCD01-AA5E-42BA-B5C9-A0F7127AD6C5}"/>
    <cellStyle name="Calculation 11_รายได้จากการขาย" xfId="21412" xr:uid="{2B5C101B-A664-42E6-8CEA-3D10A2F0DC5F}"/>
    <cellStyle name="Calculation 12" xfId="21413" xr:uid="{BB7A9AAA-637C-4AC6-8A55-7A638DFC3AF9}"/>
    <cellStyle name="Calculation 12 2" xfId="21414" xr:uid="{EF71CC93-82B5-46BD-B02D-5DFC9DE1B92D}"/>
    <cellStyle name="Calculation 12 2 2" xfId="21415" xr:uid="{2118E109-FE51-413E-ACC4-4B1455466BDE}"/>
    <cellStyle name="Calculation 12 3" xfId="21416" xr:uid="{F736842E-B239-44A7-B788-FCD5B25AE83B}"/>
    <cellStyle name="Calculation 12 4" xfId="21417" xr:uid="{205CB08B-3967-4570-9A21-8A3A798C4F7E}"/>
    <cellStyle name="Calculation 12 5" xfId="21418" xr:uid="{9E6755B0-2434-4E82-8A99-C33C8EE88B64}"/>
    <cellStyle name="Calculation 12 6" xfId="21419" xr:uid="{A97DAAB4-1D2B-49C4-9067-CEADE4603E9C}"/>
    <cellStyle name="Calculation 12 7" xfId="21420" xr:uid="{3067C73F-1E39-44D9-BFB8-398FBBF57721}"/>
    <cellStyle name="Calculation 12_รายได้จากการขาย" xfId="21421" xr:uid="{2F466A29-BDD8-4D2E-9EB4-BD5479A55970}"/>
    <cellStyle name="Calculation 13" xfId="21422" xr:uid="{83AB32B9-66DE-480E-A22C-F24053917241}"/>
    <cellStyle name="Calculation 13 2" xfId="21423" xr:uid="{5DECE42B-5F94-407A-AE3F-3D4201BA510E}"/>
    <cellStyle name="Calculation 13 2 2" xfId="21424" xr:uid="{F1D6529C-6DDA-4C61-96C3-1CCEC85D41B3}"/>
    <cellStyle name="Calculation 13 3" xfId="21425" xr:uid="{F1D8010B-8566-49B7-AB41-20123B5C656B}"/>
    <cellStyle name="Calculation 13 4" xfId="21426" xr:uid="{9B088190-D4D8-43EE-BE9B-CB75E2473BE2}"/>
    <cellStyle name="Calculation 13 5" xfId="21427" xr:uid="{9FA17E8F-D960-4064-B7E2-642CBA1A850D}"/>
    <cellStyle name="Calculation 13 6" xfId="21428" xr:uid="{880651C0-1300-4EEE-82C7-5FD0A0FB497C}"/>
    <cellStyle name="Calculation 13 7" xfId="21429" xr:uid="{504D14AE-9C1E-48E8-995E-547DACFBDCCE}"/>
    <cellStyle name="Calculation 13_รายได้จากการขาย" xfId="21430" xr:uid="{44AC2754-8C1D-42E1-8749-7303912F9CC9}"/>
    <cellStyle name="Calculation 14" xfId="21431" xr:uid="{08DE4D85-20C7-481C-AE27-9BC3D51F6C2D}"/>
    <cellStyle name="Calculation 14 2" xfId="21432" xr:uid="{1BBEBC6E-2D04-4BEE-95B1-8D78F9E485CA}"/>
    <cellStyle name="Calculation 14 2 2" xfId="21433" xr:uid="{D0A0CF13-D332-436F-98D6-D67BC802C297}"/>
    <cellStyle name="Calculation 14 3" xfId="21434" xr:uid="{92992066-0C46-4F23-9DEC-FF0178B4721C}"/>
    <cellStyle name="Calculation 14 4" xfId="21435" xr:uid="{D524E1AF-3BED-4EC5-A0E7-641649BDC9A4}"/>
    <cellStyle name="Calculation 14 5" xfId="21436" xr:uid="{622BF99F-EB79-4444-9E47-8EFB25AAF1FD}"/>
    <cellStyle name="Calculation 14 6" xfId="21437" xr:uid="{31E7753E-347F-42A4-B191-532C57271419}"/>
    <cellStyle name="Calculation 14 7" xfId="21438" xr:uid="{6ADA4108-B3B4-415A-BF25-1083D59A8C77}"/>
    <cellStyle name="Calculation 14_รายได้จากการขาย" xfId="21439" xr:uid="{11F0021C-574C-452E-B9E5-DB267A0AC0BE}"/>
    <cellStyle name="Calculation 15" xfId="21440" xr:uid="{9CB78D57-EE9C-4E41-AF2A-FC808BD150AC}"/>
    <cellStyle name="Calculation 15 2" xfId="21441" xr:uid="{E6D46B3D-38D6-4312-96BF-53A8E15F0BFA}"/>
    <cellStyle name="Calculation 15 2 2" xfId="21442" xr:uid="{B1B4779F-6D30-4879-9166-FC8F3E8C1A81}"/>
    <cellStyle name="Calculation 15 3" xfId="21443" xr:uid="{49DC5209-0D67-49DF-9D77-440F4027E940}"/>
    <cellStyle name="Calculation 15 4" xfId="21444" xr:uid="{0E137635-BF48-429B-B6DA-1FD9E382F162}"/>
    <cellStyle name="Calculation 15 5" xfId="21445" xr:uid="{2EDFADCC-4623-405F-A5B5-52267C291F21}"/>
    <cellStyle name="Calculation 15 6" xfId="21446" xr:uid="{B3BDF51F-B495-4BDC-AB7B-EF4D31BC0DC8}"/>
    <cellStyle name="Calculation 15 7" xfId="21447" xr:uid="{E11E0498-D75B-4BFD-87AB-4E0B0A99258A}"/>
    <cellStyle name="Calculation 15_รายได้จากการขาย" xfId="21448" xr:uid="{733FA2F8-C299-4433-AEF3-EF6211A9BA04}"/>
    <cellStyle name="Calculation 16" xfId="21449" xr:uid="{61158CF7-1576-4B47-AE18-8DB3291174C0}"/>
    <cellStyle name="Calculation 16 2" xfId="21450" xr:uid="{F9878369-F917-4B50-85EE-D742B0B83D45}"/>
    <cellStyle name="Calculation 16 2 2" xfId="21451" xr:uid="{FAB38D98-55AD-404C-9B5B-810FF96A3CCF}"/>
    <cellStyle name="Calculation 16 3" xfId="21452" xr:uid="{06129328-F9F3-4DE3-A220-A12A0F313D9B}"/>
    <cellStyle name="Calculation 16 4" xfId="21453" xr:uid="{9085B8CE-A87C-468E-964C-BA6ECBAC203F}"/>
    <cellStyle name="Calculation 16 5" xfId="21454" xr:uid="{D3D3D5C2-D3E7-4A6B-B704-EC1BA87299E5}"/>
    <cellStyle name="Calculation 16 6" xfId="21455" xr:uid="{2D189477-B7C5-4FC4-A91F-DBFE5FD68476}"/>
    <cellStyle name="Calculation 16 7" xfId="21456" xr:uid="{5E956705-5F04-40F3-A5ED-8010248E5B73}"/>
    <cellStyle name="Calculation 16_รายได้จากการขาย" xfId="21457" xr:uid="{9685831B-4E1D-40DE-B3CC-DB3974819598}"/>
    <cellStyle name="Calculation 17" xfId="21458" xr:uid="{52FC14BA-4CD4-46FF-B6E3-1B586FD32B62}"/>
    <cellStyle name="Calculation 17 2" xfId="21459" xr:uid="{6B4493E9-173C-497D-8421-C24340240842}"/>
    <cellStyle name="Calculation 17 2 2" xfId="21460" xr:uid="{DEE476BD-5D1D-427C-ACFF-B8CB3E3AEB90}"/>
    <cellStyle name="Calculation 17 3" xfId="21461" xr:uid="{064A77C2-03C9-41AC-BEEF-FFD7AF1B23CD}"/>
    <cellStyle name="Calculation 17 4" xfId="21462" xr:uid="{35A8E79B-2E98-4639-AF02-0FA1D52E67DB}"/>
    <cellStyle name="Calculation 17 5" xfId="21463" xr:uid="{072AE1E5-5D5E-486D-B29E-1476750DCA81}"/>
    <cellStyle name="Calculation 17 6" xfId="21464" xr:uid="{DC063604-8564-426E-9DAF-60D5CC58FA11}"/>
    <cellStyle name="Calculation 17 7" xfId="21465" xr:uid="{E786CC69-1EFD-49FA-8594-8F2CC5E22472}"/>
    <cellStyle name="Calculation 17_รายได้จากการขาย" xfId="21466" xr:uid="{76C88844-F3CF-4CDB-90D6-A8CC8023D171}"/>
    <cellStyle name="Calculation 18" xfId="21467" xr:uid="{3297DCDF-57E1-4A08-B079-099B0CC977E5}"/>
    <cellStyle name="Calculation 18 2" xfId="21468" xr:uid="{A1C3DF54-8EBF-4DD0-84A9-DCAB4CBD50A3}"/>
    <cellStyle name="Calculation 18 2 2" xfId="21469" xr:uid="{DBB5544E-4E42-4F3C-9A06-39F3BBFCB24E}"/>
    <cellStyle name="Calculation 18 3" xfId="21470" xr:uid="{87769E28-35CE-4475-9B39-52EDC21B4DEE}"/>
    <cellStyle name="Calculation 18 4" xfId="21471" xr:uid="{C7EA1568-47E0-410E-BE01-F7B14947F7C0}"/>
    <cellStyle name="Calculation 18 5" xfId="21472" xr:uid="{BD0184F5-D36D-473A-98F7-443200BA800A}"/>
    <cellStyle name="Calculation 18 6" xfId="21473" xr:uid="{A06E8725-8CAF-43DC-8659-C989F6069984}"/>
    <cellStyle name="Calculation 18 7" xfId="21474" xr:uid="{0542EECB-5556-4C22-A357-E8A5E50EC957}"/>
    <cellStyle name="Calculation 18_รายได้จากการขาย" xfId="21475" xr:uid="{57AC904E-B3AA-4AA1-86C8-F8E1430D592F}"/>
    <cellStyle name="Calculation 19" xfId="21476" xr:uid="{7B472789-989F-421E-A762-970085C7B00E}"/>
    <cellStyle name="Calculation 19 2" xfId="21477" xr:uid="{3114A52E-43D8-4D2C-BB8F-4F3B2524A4A2}"/>
    <cellStyle name="Calculation 19 2 2" xfId="21478" xr:uid="{1ECA5ECE-FF36-4C01-93E2-302906F606B5}"/>
    <cellStyle name="Calculation 19 3" xfId="21479" xr:uid="{0B4E52F8-7AAA-40F7-8668-2B6F9B5BE441}"/>
    <cellStyle name="Calculation 19 4" xfId="21480" xr:uid="{CF205773-42D4-4CC2-A2B0-9347CA9FD1A2}"/>
    <cellStyle name="Calculation 19 5" xfId="21481" xr:uid="{C30A8EC1-CDE2-46E3-A9DD-D08C9DCBE9F0}"/>
    <cellStyle name="Calculation 19 6" xfId="21482" xr:uid="{1718DB5B-D6A5-4BBC-ACAF-D8C16BCEBCAC}"/>
    <cellStyle name="Calculation 19 7" xfId="21483" xr:uid="{BCA2F0F7-77FE-4121-A4CE-B892B762644D}"/>
    <cellStyle name="Calculation 19_รายได้จากการขาย" xfId="21484" xr:uid="{FC5A4E37-B635-4D00-854F-04D565EEA48D}"/>
    <cellStyle name="Calculation 2" xfId="21485" xr:uid="{DDD36299-0A00-4D7F-BE00-14B9A3C9F1E5}"/>
    <cellStyle name="Calculation 2 10" xfId="32993" xr:uid="{77E1AE06-9B25-4F2F-9FA3-BAE0B6DC419F}"/>
    <cellStyle name="Calculation 2 2" xfId="21486" xr:uid="{20E9B3FE-8CDC-41E3-AB1D-CB1E7B6DD962}"/>
    <cellStyle name="Calculation 2 2 2" xfId="21487" xr:uid="{D53888ED-0430-4303-B200-234C0D16650C}"/>
    <cellStyle name="Calculation 2 3" xfId="21488" xr:uid="{EC616983-E622-4C51-B703-01BAAE153A45}"/>
    <cellStyle name="Calculation 2 4" xfId="21489" xr:uid="{952CD981-445C-4D03-8C10-71D2015CA52B}"/>
    <cellStyle name="Calculation 2 5" xfId="21490" xr:uid="{2FFBD024-AA4C-47FE-83ED-FAE7B6528CF1}"/>
    <cellStyle name="Calculation 2 6" xfId="21491" xr:uid="{4E07BD43-EEC8-43FC-B0D0-2E41F5F33A32}"/>
    <cellStyle name="Calculation 2 7" xfId="21492" xr:uid="{985A737D-BFE5-43FA-932E-1EC0F9334771}"/>
    <cellStyle name="Calculation 2 8" xfId="21493" xr:uid="{E0C9576C-D8BC-4829-BE78-E35855E29A84}"/>
    <cellStyle name="Calculation 2 9" xfId="32642" xr:uid="{F82948CD-A831-467C-AE98-4416DDE422AF}"/>
    <cellStyle name="Calculation 2_รายได้จากการขาย" xfId="21494" xr:uid="{992BBF7F-9681-427F-9407-95468D691C69}"/>
    <cellStyle name="Calculation 20" xfId="21495" xr:uid="{495A4217-4B2F-4713-8BE9-5137D7EE8094}"/>
    <cellStyle name="Calculation 20 2" xfId="21496" xr:uid="{E008268C-9784-4EDA-B932-63D916E3A57A}"/>
    <cellStyle name="Calculation 20 2 2" xfId="21497" xr:uid="{2F9FA130-A6C4-40AA-8D79-DC1D363967DB}"/>
    <cellStyle name="Calculation 20 3" xfId="21498" xr:uid="{E766648F-E884-42A7-BBD4-CC9EE2918692}"/>
    <cellStyle name="Calculation 20 4" xfId="21499" xr:uid="{417935D9-0BD0-424B-B779-A47C974AC99B}"/>
    <cellStyle name="Calculation 20 5" xfId="21500" xr:uid="{575AF501-98B4-4C53-A008-E78E4F3392D9}"/>
    <cellStyle name="Calculation 20 6" xfId="21501" xr:uid="{3944C6B6-01BE-4D06-9F48-974A2405B467}"/>
    <cellStyle name="Calculation 20 7" xfId="21502" xr:uid="{A0142FCF-A99A-4AD5-A0A7-879C653621AF}"/>
    <cellStyle name="Calculation 20_รายได้จากการขาย" xfId="21503" xr:uid="{77B80E44-69D6-4395-974E-466CE5E8CCB2}"/>
    <cellStyle name="Calculation 21" xfId="21504" xr:uid="{94542DDD-70D4-4043-AAA3-A7B08DEFB627}"/>
    <cellStyle name="Calculation 21 2" xfId="21505" xr:uid="{3ECD2803-A23C-478B-AB5C-1625BFA23B65}"/>
    <cellStyle name="Calculation 21 2 2" xfId="21506" xr:uid="{79F75A34-1FE2-44BD-BF5E-BC1A1A22A53A}"/>
    <cellStyle name="Calculation 21 3" xfId="21507" xr:uid="{AF01CCFD-A33D-43D7-BEE7-4E01CB45F831}"/>
    <cellStyle name="Calculation 21 4" xfId="21508" xr:uid="{0EB2DCD2-A889-421E-9BB4-B9425FB9CE6D}"/>
    <cellStyle name="Calculation 21 5" xfId="21509" xr:uid="{4FC43280-E8E4-4542-A6FD-FD791D7C4D91}"/>
    <cellStyle name="Calculation 21 6" xfId="21510" xr:uid="{47FBC25C-59B4-4399-A08A-723DD380F23B}"/>
    <cellStyle name="Calculation 21 7" xfId="21511" xr:uid="{E9716EBC-0E08-4580-BF03-042252489C8F}"/>
    <cellStyle name="Calculation 21_รายได้จากการขาย" xfId="21512" xr:uid="{271F41C6-E4EA-40C4-AA01-7B4E21FD778C}"/>
    <cellStyle name="Calculation 22" xfId="21513" xr:uid="{3C028430-CB23-4A99-9C99-9B7EE7E3A2E1}"/>
    <cellStyle name="Calculation 22 2" xfId="21514" xr:uid="{B02A2CE7-64AF-49AD-B15C-3A39B2B7E972}"/>
    <cellStyle name="Calculation 22 2 2" xfId="21515" xr:uid="{3DC9E12F-3CF0-4E03-99B9-DC7099CB31BD}"/>
    <cellStyle name="Calculation 22 3" xfId="21516" xr:uid="{0BA53C73-A97E-49C4-9C96-64021573F233}"/>
    <cellStyle name="Calculation 22 4" xfId="21517" xr:uid="{46D3BDCE-5C0F-449C-B712-20F0F3A885B2}"/>
    <cellStyle name="Calculation 22 5" xfId="21518" xr:uid="{A9031CD7-70CD-45E2-8547-BB5B9485EA70}"/>
    <cellStyle name="Calculation 22 6" xfId="21519" xr:uid="{251AA3A6-5DC8-4B78-A218-89A3F244550D}"/>
    <cellStyle name="Calculation 22 7" xfId="21520" xr:uid="{597921DE-D19C-43D9-BACE-B6FD4471B500}"/>
    <cellStyle name="Calculation 22_รายได้จากการขาย" xfId="21521" xr:uid="{897B518E-2D28-44CA-A873-EC0EB83A4B39}"/>
    <cellStyle name="Calculation 23" xfId="21522" xr:uid="{3E5DBC8B-D1EB-4A28-A991-FB31D91D0E8B}"/>
    <cellStyle name="Calculation 23 2" xfId="21523" xr:uid="{8C16684F-2F4B-4202-9BBE-8E01C0D534E0}"/>
    <cellStyle name="Calculation 23 2 2" xfId="21524" xr:uid="{AA17B779-66C5-40EF-A6F8-1646CDD0B70F}"/>
    <cellStyle name="Calculation 23 3" xfId="21525" xr:uid="{B1750332-99D6-4E2B-AC7C-B1B5B2164C40}"/>
    <cellStyle name="Calculation 23 4" xfId="21526" xr:uid="{5BEAB743-3BCE-4E3A-AF62-0818C21CE0E2}"/>
    <cellStyle name="Calculation 23 5" xfId="21527" xr:uid="{F841205A-6146-43F8-A3D9-9F82A2EDFCD1}"/>
    <cellStyle name="Calculation 23 6" xfId="21528" xr:uid="{EFDCD7F3-E359-4D57-9C61-E5378BD7BC4C}"/>
    <cellStyle name="Calculation 23 7" xfId="21529" xr:uid="{9E846A4C-4CBC-4627-8100-C87D8C2A957C}"/>
    <cellStyle name="Calculation 23_รายได้จากการขาย" xfId="21530" xr:uid="{72066FBE-DFD9-4609-9113-E62503500A27}"/>
    <cellStyle name="Calculation 24" xfId="21531" xr:uid="{69AC7D5D-9AC5-457C-91CC-E274C60953EF}"/>
    <cellStyle name="Calculation 24 2" xfId="21532" xr:uid="{FF310136-F872-4E1E-8903-6DCD3C783BB7}"/>
    <cellStyle name="Calculation 24 2 2" xfId="21533" xr:uid="{9A22AC2F-84FE-4A38-8193-7CF3104B6843}"/>
    <cellStyle name="Calculation 24 3" xfId="21534" xr:uid="{FF850CA5-3F83-4C30-90AB-CB66156A352E}"/>
    <cellStyle name="Calculation 24 4" xfId="21535" xr:uid="{C31EC947-F333-4E78-97E8-4902190B0CAD}"/>
    <cellStyle name="Calculation 24 5" xfId="21536" xr:uid="{FFC37C38-9A0A-41F2-8354-4E66CFF04E54}"/>
    <cellStyle name="Calculation 24 6" xfId="21537" xr:uid="{7440FB58-03E1-4F84-AB1C-295B8A92F896}"/>
    <cellStyle name="Calculation 24 7" xfId="21538" xr:uid="{0CA5C25D-E805-47BA-853F-2A56A0B21006}"/>
    <cellStyle name="Calculation 24_รายได้จากการขาย" xfId="21539" xr:uid="{61B66CFE-8ACC-443A-A87D-94577CD0C15A}"/>
    <cellStyle name="Calculation 25" xfId="21540" xr:uid="{2683FF56-FFA4-4722-BBC6-6210927D311A}"/>
    <cellStyle name="Calculation 25 2" xfId="21541" xr:uid="{C925A27A-86A3-45C0-B4ED-2CBF7F3ECC36}"/>
    <cellStyle name="Calculation 25 2 2" xfId="21542" xr:uid="{DB57E3CD-C4A0-4984-BC1E-D05C851CC218}"/>
    <cellStyle name="Calculation 25 3" xfId="21543" xr:uid="{DF6798C3-CC0B-406F-933E-51F245028C00}"/>
    <cellStyle name="Calculation 25 4" xfId="21544" xr:uid="{246507E6-C6C5-45FA-8BB5-59A4CE9DD3D8}"/>
    <cellStyle name="Calculation 25 5" xfId="21545" xr:uid="{C9E017C1-29DF-4159-BAB7-F925DAB376F4}"/>
    <cellStyle name="Calculation 25 6" xfId="21546" xr:uid="{B2885EA8-E707-4265-96B5-93DE78EFEB45}"/>
    <cellStyle name="Calculation 25 7" xfId="21547" xr:uid="{65AC8944-9F93-41AD-BC72-6E7A04699945}"/>
    <cellStyle name="Calculation 25_รายได้จากการขาย" xfId="21548" xr:uid="{52E4B288-D013-40CE-9425-76E0F1B40A60}"/>
    <cellStyle name="Calculation 26" xfId="21549" xr:uid="{62DACA95-18AF-4520-8031-7B364AD10A0A}"/>
    <cellStyle name="Calculation 26 2" xfId="21550" xr:uid="{6E0F01B7-7DD2-4908-87C0-9E07F40C4788}"/>
    <cellStyle name="Calculation 26 2 2" xfId="21551" xr:uid="{D62313D1-BC2B-405D-8861-7F2ACF94A474}"/>
    <cellStyle name="Calculation 26 3" xfId="21552" xr:uid="{AB2E5BA8-E6AB-49A7-A380-B6390341AF72}"/>
    <cellStyle name="Calculation 26 4" xfId="21553" xr:uid="{E2DB7DCE-3757-49A8-B962-8EB8AAE6EB88}"/>
    <cellStyle name="Calculation 26 5" xfId="21554" xr:uid="{365F2887-EB4B-454D-8DC0-3FEC09B6A82F}"/>
    <cellStyle name="Calculation 26 6" xfId="21555" xr:uid="{A43EF99F-91F7-4324-8AA0-CA8AC577DA6A}"/>
    <cellStyle name="Calculation 26 7" xfId="21556" xr:uid="{08739163-C5BC-4EDD-98C2-86FAB9CACB0A}"/>
    <cellStyle name="Calculation 26_รายได้จากการขาย" xfId="21557" xr:uid="{0F2EFF3C-C509-43BE-944D-3D7A8CE149D5}"/>
    <cellStyle name="Calculation 27" xfId="21558" xr:uid="{5B1B31C6-1B15-4D84-9CBC-55AC62244924}"/>
    <cellStyle name="Calculation 27 2" xfId="21559" xr:uid="{229E77AC-728D-4613-8562-2CD99009739E}"/>
    <cellStyle name="Calculation 27 2 2" xfId="21560" xr:uid="{87293815-B2D8-487A-90EC-9DB49FE034E9}"/>
    <cellStyle name="Calculation 27 3" xfId="21561" xr:uid="{0DF68BD0-361C-4456-B256-2F7FF1BE6F2E}"/>
    <cellStyle name="Calculation 27 4" xfId="21562" xr:uid="{4177D389-C0E8-4AC2-BE70-D4DEC42A6ADB}"/>
    <cellStyle name="Calculation 27 5" xfId="21563" xr:uid="{AF59E36A-68BD-4E56-BD8B-6AFC55EED9CE}"/>
    <cellStyle name="Calculation 27 6" xfId="21564" xr:uid="{5B281B99-E115-49E0-84C0-6290BB07CEB9}"/>
    <cellStyle name="Calculation 27 7" xfId="21565" xr:uid="{324D39AD-AE25-4900-B431-187DAF7409F1}"/>
    <cellStyle name="Calculation 27_รายได้จากการขาย" xfId="21566" xr:uid="{E103F264-3D15-4FF2-91B5-7565FEB0A761}"/>
    <cellStyle name="Calculation 28" xfId="21567" xr:uid="{1BE65D3B-7874-4D1F-B8E2-C94437E37F8E}"/>
    <cellStyle name="Calculation 28 2" xfId="21568" xr:uid="{F34BEA07-B4FA-4758-AF6C-695412346898}"/>
    <cellStyle name="Calculation 28 2 2" xfId="21569" xr:uid="{F313157E-715B-4A81-A4A7-FE2D378C69AC}"/>
    <cellStyle name="Calculation 28 3" xfId="21570" xr:uid="{5618D58F-609D-4483-B00A-B228AE1A08A9}"/>
    <cellStyle name="Calculation 28 4" xfId="21571" xr:uid="{1011FB10-EEBA-43EB-86F3-E717AAF53D75}"/>
    <cellStyle name="Calculation 28 5" xfId="21572" xr:uid="{C88081C5-38CE-4758-89FB-7650A38BCC83}"/>
    <cellStyle name="Calculation 28 6" xfId="21573" xr:uid="{41988AB5-6F1B-429B-A108-BFF2447E16F4}"/>
    <cellStyle name="Calculation 28 7" xfId="21574" xr:uid="{1C81EBD3-06C7-4527-9D98-32D3CFB02E42}"/>
    <cellStyle name="Calculation 28_รายได้จากการขาย" xfId="21575" xr:uid="{4E0620F4-2506-4302-BF59-8B6B01CEF4B8}"/>
    <cellStyle name="Calculation 29" xfId="21576" xr:uid="{AAFFF575-3FCD-4296-ACF4-B6F107641A83}"/>
    <cellStyle name="Calculation 29 2" xfId="21577" xr:uid="{C85D39C4-CBD5-431A-B202-B4944CAD11FC}"/>
    <cellStyle name="Calculation 29 2 2" xfId="21578" xr:uid="{4A03AB4E-CE6F-4CA7-944D-AC699717891A}"/>
    <cellStyle name="Calculation 29 3" xfId="21579" xr:uid="{A87848E3-31EC-4E66-BE54-770C321E6A60}"/>
    <cellStyle name="Calculation 29 4" xfId="21580" xr:uid="{660B1DA6-67BD-48B4-A30D-77BB98A7A7AA}"/>
    <cellStyle name="Calculation 29 5" xfId="21581" xr:uid="{5243D850-05D9-44E0-B453-936A0555381B}"/>
    <cellStyle name="Calculation 29 6" xfId="21582" xr:uid="{3A8E04A5-B684-421D-95BA-5B54C41D9E60}"/>
    <cellStyle name="Calculation 29 7" xfId="21583" xr:uid="{D5BD63DE-671D-4D34-8567-0FACD54C9DDA}"/>
    <cellStyle name="Calculation 29_รายได้จากการขาย" xfId="21584" xr:uid="{28EBDA06-388A-4045-87BD-3E6A520EA60A}"/>
    <cellStyle name="Calculation 3" xfId="21585" xr:uid="{6D2F20F3-81C0-41E2-AD56-57492CAFC797}"/>
    <cellStyle name="Calculation 3 2" xfId="21586" xr:uid="{36EB96D3-9391-476B-A4B7-FAF7E4514880}"/>
    <cellStyle name="Calculation 3 2 2" xfId="21587" xr:uid="{BB6BD9D7-E9DC-4569-9A87-A740EEE0A91F}"/>
    <cellStyle name="Calculation 3 3" xfId="21588" xr:uid="{496A2A9D-8D82-49CF-8E87-80D01F47660F}"/>
    <cellStyle name="Calculation 3 4" xfId="21589" xr:uid="{BC408065-53F5-4840-9F8E-153BCD9C8A2C}"/>
    <cellStyle name="Calculation 3 5" xfId="21590" xr:uid="{D4274F44-8946-4594-A199-FFAF0107D891}"/>
    <cellStyle name="Calculation 3 6" xfId="21591" xr:uid="{C3BD3FEB-7692-405D-AF1A-E7E36854BA08}"/>
    <cellStyle name="Calculation 3 7" xfId="21592" xr:uid="{589BA87B-73BA-4FB8-ACEE-3429F4FD21AE}"/>
    <cellStyle name="Calculation 3 8" xfId="32994" xr:uid="{C18F8B1C-B817-4ABF-8F37-EF9725F1FC57}"/>
    <cellStyle name="Calculation 3_รายได้จากการขาย" xfId="21593" xr:uid="{51BCF9CA-B2B8-4CF9-9561-347930C8A0B9}"/>
    <cellStyle name="Calculation 30" xfId="21594" xr:uid="{DB9BB7D0-993E-4DBE-908A-DFA9F381C4B8}"/>
    <cellStyle name="Calculation 30 2" xfId="21595" xr:uid="{913EC296-60D3-458F-858C-58784F07DA3A}"/>
    <cellStyle name="Calculation 30 2 2" xfId="21596" xr:uid="{4ACCB038-8855-4A36-AA14-9ABA871D0A79}"/>
    <cellStyle name="Calculation 30 3" xfId="21597" xr:uid="{6544F2C9-9DF9-4120-B1B2-09AA31460523}"/>
    <cellStyle name="Calculation 30 4" xfId="21598" xr:uid="{D914F88D-EB11-4E65-9187-9DFFA7F8B21F}"/>
    <cellStyle name="Calculation 30 5" xfId="21599" xr:uid="{C8FDD129-BCD0-4D22-955E-CC589BCDC2F6}"/>
    <cellStyle name="Calculation 30 6" xfId="21600" xr:uid="{499C0813-AE34-465A-868A-9824679BC851}"/>
    <cellStyle name="Calculation 30 7" xfId="21601" xr:uid="{4A3FD036-9178-420D-B98F-C7729F10BACB}"/>
    <cellStyle name="Calculation 30_รายได้จากการขาย" xfId="21602" xr:uid="{1C44D8BE-6D1C-4EA8-9D96-3BD5A4B35C67}"/>
    <cellStyle name="Calculation 31" xfId="21603" xr:uid="{91181114-7312-46FE-9EDA-B97C77AFEA82}"/>
    <cellStyle name="Calculation 31 2" xfId="21604" xr:uid="{8FE8AEB3-41D9-48E0-8C38-DA457B3CEF54}"/>
    <cellStyle name="Calculation 31 2 2" xfId="21605" xr:uid="{85751CBE-8079-437C-BE29-446854B9F61D}"/>
    <cellStyle name="Calculation 31 3" xfId="21606" xr:uid="{0D8F1CFB-256C-4F73-AD4E-FAF61DDE3421}"/>
    <cellStyle name="Calculation 31 4" xfId="21607" xr:uid="{E64CB5CF-C241-42DE-972F-C8DFC6D7A01C}"/>
    <cellStyle name="Calculation 31 5" xfId="21608" xr:uid="{941694D8-F759-4A46-AC68-FB1671A36369}"/>
    <cellStyle name="Calculation 31 6" xfId="21609" xr:uid="{98052B0B-C4C8-41BE-A1CE-3D01D40A5BC3}"/>
    <cellStyle name="Calculation 31 7" xfId="21610" xr:uid="{AB9540EC-9F3B-4066-B9A4-287C91FD7751}"/>
    <cellStyle name="Calculation 31_รายได้จากการขาย" xfId="21611" xr:uid="{0E54D910-15E1-43AA-AC12-F4B42B33A4F4}"/>
    <cellStyle name="Calculation 32" xfId="21612" xr:uid="{6E4565C8-0F38-4973-99C5-909BD4B4FE25}"/>
    <cellStyle name="Calculation 32 2" xfId="21613" xr:uid="{8B11EBF9-C5B6-43E8-9941-35FF0FA080C4}"/>
    <cellStyle name="Calculation 32 2 2" xfId="21614" xr:uid="{9566C5E3-E9B2-430B-9FEE-1D02EA6096F8}"/>
    <cellStyle name="Calculation 32 3" xfId="21615" xr:uid="{81AA67B2-43B7-4B09-9DCC-C321E911BF56}"/>
    <cellStyle name="Calculation 32 4" xfId="21616" xr:uid="{60915E0D-D0F3-4759-AD9F-E40DF39A20FB}"/>
    <cellStyle name="Calculation 32 5" xfId="21617" xr:uid="{9DBEF19A-B3F4-40D2-B825-0B847763668E}"/>
    <cellStyle name="Calculation 32 6" xfId="21618" xr:uid="{8F2B4897-7B41-4D69-AD15-76C8CDE4E23A}"/>
    <cellStyle name="Calculation 32 7" xfId="21619" xr:uid="{36E00123-873B-4DC2-804C-250F92F8E024}"/>
    <cellStyle name="Calculation 32_รายได้จากการขาย" xfId="21620" xr:uid="{DE311F5D-1F5E-4717-81A7-B5DD2330A67A}"/>
    <cellStyle name="Calculation 33" xfId="21621" xr:uid="{60A92C04-AB5A-4B6F-92B2-AFE9201213CC}"/>
    <cellStyle name="Calculation 33 2" xfId="21622" xr:uid="{4069FC1F-19E8-435E-B5E7-5D07AE8F29DC}"/>
    <cellStyle name="Calculation 33 2 2" xfId="21623" xr:uid="{807FF760-9936-410F-BF41-0C593363D5DE}"/>
    <cellStyle name="Calculation 33 3" xfId="21624" xr:uid="{8B2F8480-E9BD-4449-A9E5-004437A83E5E}"/>
    <cellStyle name="Calculation 33 4" xfId="21625" xr:uid="{616D3E25-6FE6-4605-B27B-13169FB79DAC}"/>
    <cellStyle name="Calculation 33 5" xfId="21626" xr:uid="{959A5DD8-7F5C-4776-89F2-20E0724CDBFC}"/>
    <cellStyle name="Calculation 33 6" xfId="21627" xr:uid="{7069D331-4474-4F6D-8E5C-D78B170D9BD4}"/>
    <cellStyle name="Calculation 33 7" xfId="21628" xr:uid="{0914C1D3-0185-4EFD-A4EC-06D55FC9C681}"/>
    <cellStyle name="Calculation 33_รายได้จากการขาย" xfId="21629" xr:uid="{885E93AE-29C4-4EE7-B821-DD855D0E3E2F}"/>
    <cellStyle name="Calculation 34" xfId="21630" xr:uid="{F702ED80-8FD3-4E13-99E3-1DE876F61FD3}"/>
    <cellStyle name="Calculation 34 2" xfId="21631" xr:uid="{12C6D735-8C82-4B33-B9FA-A241626B5F57}"/>
    <cellStyle name="Calculation 34 2 2" xfId="21632" xr:uid="{145AEEF7-11B3-465A-B4DD-0025CBBDB207}"/>
    <cellStyle name="Calculation 34 3" xfId="21633" xr:uid="{3135074D-B443-4C30-A7E7-3979FA44A59B}"/>
    <cellStyle name="Calculation 34 4" xfId="21634" xr:uid="{20156BF2-9EDE-477D-AC36-386E395225E7}"/>
    <cellStyle name="Calculation 34 5" xfId="21635" xr:uid="{69BFE014-3DBC-4CC8-B5A2-A8429FCF6121}"/>
    <cellStyle name="Calculation 34 6" xfId="21636" xr:uid="{66569B55-1559-4CD5-A767-AC97DCC53EE9}"/>
    <cellStyle name="Calculation 34 7" xfId="21637" xr:uid="{60CBBCE0-F186-4843-AFFE-AC448BFF3F0D}"/>
    <cellStyle name="Calculation 34_รายได้จากการขาย" xfId="21638" xr:uid="{A0A0727F-24BF-4719-85E1-7094BAE9DB90}"/>
    <cellStyle name="Calculation 35" xfId="21639" xr:uid="{27590582-F71C-4905-8BD9-B28C459D7030}"/>
    <cellStyle name="Calculation 35 2" xfId="21640" xr:uid="{DF7CA104-2DAC-4E87-B6FD-B1A07FF4B047}"/>
    <cellStyle name="Calculation 35 2 2" xfId="21641" xr:uid="{B4974DE0-6378-48FD-8EA0-7236DA611F82}"/>
    <cellStyle name="Calculation 35 3" xfId="21642" xr:uid="{7596B3FB-2C0A-4952-95D0-0BFDEA50937C}"/>
    <cellStyle name="Calculation 35 4" xfId="21643" xr:uid="{1389D272-5AF1-4801-B032-1F29B084D713}"/>
    <cellStyle name="Calculation 35 5" xfId="21644" xr:uid="{FA25F52D-120D-4CC9-94E4-58A64CA5854F}"/>
    <cellStyle name="Calculation 35 6" xfId="21645" xr:uid="{3A9701DE-A803-4583-A020-D39489FBED53}"/>
    <cellStyle name="Calculation 35 7" xfId="21646" xr:uid="{34FA5FFE-5B58-41A9-AA77-A9F6E8F0DA1D}"/>
    <cellStyle name="Calculation 36" xfId="21647" xr:uid="{8ADE860D-4595-444D-A24B-692CCF8AC391}"/>
    <cellStyle name="Calculation 36 2" xfId="21648" xr:uid="{164C245B-F287-4445-9F56-276BF10C427A}"/>
    <cellStyle name="Calculation 36 2 2" xfId="21649" xr:uid="{765502B3-EBA4-4F71-B692-B89C2025ED95}"/>
    <cellStyle name="Calculation 36 3" xfId="21650" xr:uid="{B4617750-E654-4D59-941C-34C7A177142C}"/>
    <cellStyle name="Calculation 36 4" xfId="21651" xr:uid="{F3F3BE46-C362-44B0-96FE-2C6FF05E4C5C}"/>
    <cellStyle name="Calculation 36 5" xfId="21652" xr:uid="{3EC374F9-D272-44E9-A51F-D7E56C3E2381}"/>
    <cellStyle name="Calculation 36 6" xfId="21653" xr:uid="{796AFFD0-6D9D-4800-A91B-4F8940B3FD78}"/>
    <cellStyle name="Calculation 36 7" xfId="21654" xr:uid="{C8380A51-AB64-4B16-9724-BD236E35DFD5}"/>
    <cellStyle name="Calculation 37" xfId="21655" xr:uid="{C0CF15A4-C304-4C1A-8402-3C793DE98442}"/>
    <cellStyle name="Calculation 37 2" xfId="21656" xr:uid="{EBE7D82E-FEB6-4B72-BBFA-8A83E924AACE}"/>
    <cellStyle name="Calculation 37 2 2" xfId="21657" xr:uid="{292DD8D9-6AEC-44E4-9E73-85C1DB5457AE}"/>
    <cellStyle name="Calculation 37 3" xfId="21658" xr:uid="{DE96FB4C-CD8C-4C36-8BDA-39FD30280226}"/>
    <cellStyle name="Calculation 37 4" xfId="21659" xr:uid="{64014437-0702-4762-9C93-9761B97B1490}"/>
    <cellStyle name="Calculation 37 5" xfId="21660" xr:uid="{2AA32ACB-773B-4C96-9D93-5368E6D1D892}"/>
    <cellStyle name="Calculation 37 6" xfId="21661" xr:uid="{7CE43B11-A263-4C05-B202-97D9385142AF}"/>
    <cellStyle name="Calculation 37 7" xfId="21662" xr:uid="{227B39D4-D290-4843-9128-182C3755FAA1}"/>
    <cellStyle name="Calculation 38" xfId="21663" xr:uid="{681FFD10-C565-4A78-AC48-820A1B43C4B9}"/>
    <cellStyle name="Calculation 38 2" xfId="21664" xr:uid="{446734B2-F40A-4153-A8CD-8903D153C21B}"/>
    <cellStyle name="Calculation 38 2 2" xfId="21665" xr:uid="{F6BEAA03-2A7F-4C26-A933-DF53409DF3C6}"/>
    <cellStyle name="Calculation 38 3" xfId="21666" xr:uid="{D0206FF9-DBE8-4F97-8FE7-236120C131B9}"/>
    <cellStyle name="Calculation 38 4" xfId="21667" xr:uid="{594314F9-3471-4EA2-A66D-1BAD81C2D4B2}"/>
    <cellStyle name="Calculation 38 5" xfId="21668" xr:uid="{9A07C54C-19A6-49C0-8A8F-2507D70ACE82}"/>
    <cellStyle name="Calculation 38 6" xfId="21669" xr:uid="{8E224846-BAF6-4A99-80FB-C8D8F0E6827D}"/>
    <cellStyle name="Calculation 38 7" xfId="21670" xr:uid="{AE78D259-8A2A-4C5E-A1BF-D404D8F5D19E}"/>
    <cellStyle name="Calculation 39" xfId="21671" xr:uid="{2332B026-41F9-43D5-AF22-8DE4F8A27CBC}"/>
    <cellStyle name="Calculation 39 2" xfId="21672" xr:uid="{FA218C67-16D0-4F9B-9972-61B019FCC773}"/>
    <cellStyle name="Calculation 39 2 2" xfId="21673" xr:uid="{EE480834-C900-4018-8A5E-E9919B429984}"/>
    <cellStyle name="Calculation 39 3" xfId="21674" xr:uid="{C213AD48-0CC8-47FB-9B75-935FBC7454F5}"/>
    <cellStyle name="Calculation 39 4" xfId="21675" xr:uid="{F7724906-24A2-492C-A4E2-47714A1771B5}"/>
    <cellStyle name="Calculation 39 5" xfId="21676" xr:uid="{4FD01D0C-CFFE-42AB-9C63-CBA90AA1B9E5}"/>
    <cellStyle name="Calculation 39 6" xfId="21677" xr:uid="{92BCDC11-3C55-45F3-8E05-6540BC14F4A2}"/>
    <cellStyle name="Calculation 39 7" xfId="21678" xr:uid="{5573378B-4A51-4C77-ADD9-158A6D687928}"/>
    <cellStyle name="Calculation 4" xfId="21679" xr:uid="{E78CF188-0FDE-4F03-AAB5-53F8079AFC2D}"/>
    <cellStyle name="Calculation 4 2" xfId="21680" xr:uid="{97BC9CCF-16B5-4A99-876F-FC15190598A8}"/>
    <cellStyle name="Calculation 4 2 2" xfId="21681" xr:uid="{4F08C2C4-DE79-4301-9548-88CC0E5800FB}"/>
    <cellStyle name="Calculation 4 3" xfId="21682" xr:uid="{B4ABB945-F73B-49B4-8208-9492081D686C}"/>
    <cellStyle name="Calculation 4 4" xfId="21683" xr:uid="{161A2014-8CBC-48ED-8AED-9D2A60ADE453}"/>
    <cellStyle name="Calculation 4 5" xfId="21684" xr:uid="{639D01EF-7D03-44F5-A71F-6634FA04B4C1}"/>
    <cellStyle name="Calculation 4 6" xfId="21685" xr:uid="{E6C9C55A-AA05-4F41-8CE6-92CBB178C444}"/>
    <cellStyle name="Calculation 4 7" xfId="21686" xr:uid="{8C164C20-E053-44E0-8745-88E26F55E561}"/>
    <cellStyle name="Calculation 40" xfId="21687" xr:uid="{B65F7E3A-31A1-4BFD-BA1E-A3BCEAA92C6A}"/>
    <cellStyle name="Calculation 40 2" xfId="21688" xr:uid="{D9FD5359-4258-4710-83FD-3017A8E13FFF}"/>
    <cellStyle name="Calculation 40 2 2" xfId="21689" xr:uid="{9B5416F1-D4B9-4799-8B54-E0CD36228329}"/>
    <cellStyle name="Calculation 40 3" xfId="21690" xr:uid="{4BC7B5D0-5E3F-410A-B798-16C2C8F7B878}"/>
    <cellStyle name="Calculation 40 4" xfId="21691" xr:uid="{6F8DBA40-190A-46DD-B604-DABFCA1F7C95}"/>
    <cellStyle name="Calculation 40 5" xfId="21692" xr:uid="{B3E9007C-AD02-4EEC-846A-F1C89E841143}"/>
    <cellStyle name="Calculation 40 6" xfId="21693" xr:uid="{EA3744C9-D5B9-4EBF-A64B-CC7B5144456C}"/>
    <cellStyle name="Calculation 40 7" xfId="21694" xr:uid="{863D82B7-5014-4983-9334-5257A09834D1}"/>
    <cellStyle name="Calculation 41" xfId="21695" xr:uid="{155434BB-6D9B-42CF-833B-0750D842D918}"/>
    <cellStyle name="Calculation 41 2" xfId="21696" xr:uid="{E37D6D0C-BC40-445C-938B-8C9025105B95}"/>
    <cellStyle name="Calculation 41 2 2" xfId="21697" xr:uid="{AEE6E3F1-7A56-45D1-ACC3-80F889AC4933}"/>
    <cellStyle name="Calculation 41 3" xfId="21698" xr:uid="{75C36D79-7C06-472D-943F-3EB7018EB1B3}"/>
    <cellStyle name="Calculation 41 4" xfId="21699" xr:uid="{5C20CF36-6415-4AB2-A65F-0D6F73E61EEE}"/>
    <cellStyle name="Calculation 41 5" xfId="21700" xr:uid="{4B795F51-F33D-402B-95E9-A196E59FDA0E}"/>
    <cellStyle name="Calculation 41 6" xfId="21701" xr:uid="{5816EBB9-5A2E-4FE7-96FF-6E5414840EAD}"/>
    <cellStyle name="Calculation 41 7" xfId="21702" xr:uid="{65BDFCE3-7825-408F-9175-612236B86730}"/>
    <cellStyle name="Calculation 42" xfId="21703" xr:uid="{565B33D6-0E4B-444B-BE82-747228A24827}"/>
    <cellStyle name="Calculation 42 2" xfId="21704" xr:uid="{063DE79C-CB1D-4E3E-A6B1-CDCC574C201D}"/>
    <cellStyle name="Calculation 42 2 2" xfId="21705" xr:uid="{C47C10D0-48D7-4F3C-A447-BDC37ABF48FF}"/>
    <cellStyle name="Calculation 42 3" xfId="21706" xr:uid="{BB844A44-1FD1-4A62-91AF-8C2C6B0FBE36}"/>
    <cellStyle name="Calculation 42 4" xfId="21707" xr:uid="{B58BEBFF-C6D3-4FEE-B82A-F63086620E15}"/>
    <cellStyle name="Calculation 42 5" xfId="21708" xr:uid="{CADEECD6-B6B1-4DB3-9FF6-69C32EE4812A}"/>
    <cellStyle name="Calculation 42 6" xfId="21709" xr:uid="{13AB9551-C483-458D-ABDD-14DED45C6581}"/>
    <cellStyle name="Calculation 42 7" xfId="21710" xr:uid="{9F2F9937-B90E-4692-BD78-9124F50ABE8D}"/>
    <cellStyle name="Calculation 43" xfId="21711" xr:uid="{C9342EB4-6F77-439B-AA64-0496CD1AF041}"/>
    <cellStyle name="Calculation 43 2" xfId="21712" xr:uid="{773E6A5E-1FEF-4CC4-92A7-E6509E56879C}"/>
    <cellStyle name="Calculation 43 2 2" xfId="21713" xr:uid="{8DA71BDD-FB23-4A7F-BFEA-2032E53F1D1C}"/>
    <cellStyle name="Calculation 43 3" xfId="21714" xr:uid="{4A732AE4-773F-4C8D-8773-A71D4CAE2465}"/>
    <cellStyle name="Calculation 43 4" xfId="21715" xr:uid="{3572D84D-5F5C-4985-B0F3-3627F58ED5B3}"/>
    <cellStyle name="Calculation 43 5" xfId="21716" xr:uid="{5F0F83D3-D5BD-43D7-9AA9-81232961DC7E}"/>
    <cellStyle name="Calculation 43 6" xfId="21717" xr:uid="{4D13DE79-A1A3-41E5-AD73-B16F55BB850C}"/>
    <cellStyle name="Calculation 43 7" xfId="21718" xr:uid="{B11A29F3-C28E-4550-9B00-16C68B2D962A}"/>
    <cellStyle name="Calculation 44" xfId="21719" xr:uid="{FA5A015B-7330-464A-A542-7BA8B184B597}"/>
    <cellStyle name="Calculation 44 2" xfId="21720" xr:uid="{57685169-76FF-4FD7-BFE3-7EC53E00E29F}"/>
    <cellStyle name="Calculation 44 2 2" xfId="21721" xr:uid="{1AA8D57D-7EB1-45E5-B6FC-9791CB060649}"/>
    <cellStyle name="Calculation 44 3" xfId="21722" xr:uid="{63A1948A-C643-4D94-B5C4-31C3A343DFD8}"/>
    <cellStyle name="Calculation 44 4" xfId="21723" xr:uid="{90B1F3CD-8C95-49D3-80EA-F693930DA2FC}"/>
    <cellStyle name="Calculation 44 5" xfId="21724" xr:uid="{DEB86743-49E5-4488-9146-BD461D44B67E}"/>
    <cellStyle name="Calculation 44 6" xfId="21725" xr:uid="{08227C12-7EE8-4D30-9693-E2AADCE0DA79}"/>
    <cellStyle name="Calculation 44 7" xfId="21726" xr:uid="{EFCD1380-6268-4752-9771-3D341835B878}"/>
    <cellStyle name="Calculation 45" xfId="21727" xr:uid="{3EA58163-E1B2-45E6-8EC6-16AEDCAFCD98}"/>
    <cellStyle name="Calculation 45 2" xfId="21728" xr:uid="{1C38B1E0-71D1-4092-AC40-EC18BBA4DD22}"/>
    <cellStyle name="Calculation 45 2 2" xfId="21729" xr:uid="{EBDFA5B9-070C-4E8A-B27D-BB6AFFE798A8}"/>
    <cellStyle name="Calculation 45 3" xfId="21730" xr:uid="{8A5529FA-789B-4F2A-BE8A-34EEAD9F3BC3}"/>
    <cellStyle name="Calculation 45 4" xfId="21731" xr:uid="{D4914E31-20EF-46AD-9DF9-48FD19E924D5}"/>
    <cellStyle name="Calculation 45 5" xfId="21732" xr:uid="{A1494A93-A759-4CAD-8701-1EFB8D5A4597}"/>
    <cellStyle name="Calculation 45 6" xfId="21733" xr:uid="{19632F8D-F0A9-4A37-8308-34CBC5D7221C}"/>
    <cellStyle name="Calculation 45 7" xfId="21734" xr:uid="{2D42612B-E8EA-48F5-9099-4EB78B1BD9EC}"/>
    <cellStyle name="Calculation 46" xfId="21735" xr:uid="{0EB807FA-A09C-4CD8-86AF-9F549CAFC5C5}"/>
    <cellStyle name="Calculation 46 2" xfId="21736" xr:uid="{F57E8D4C-A5D2-4D17-9083-55C557236130}"/>
    <cellStyle name="Calculation 46 2 2" xfId="21737" xr:uid="{835C6AB3-78AD-49B7-9FA5-C9A3B4295C52}"/>
    <cellStyle name="Calculation 46 3" xfId="21738" xr:uid="{8C7A5CC0-DE7C-4793-BDCB-1D724CEEF675}"/>
    <cellStyle name="Calculation 46 4" xfId="21739" xr:uid="{4D6C894E-0FCA-45D1-AE59-D1312A4915A3}"/>
    <cellStyle name="Calculation 46 5" xfId="21740" xr:uid="{F5967621-FE19-4612-828C-C0CFC496E1EC}"/>
    <cellStyle name="Calculation 46 6" xfId="21741" xr:uid="{D091C921-765E-43C4-A82A-E72E3FFB411D}"/>
    <cellStyle name="Calculation 46 7" xfId="21742" xr:uid="{7D10A031-8D68-439B-878C-1DD64DE2750E}"/>
    <cellStyle name="Calculation 47" xfId="21743" xr:uid="{8FAC7C23-B551-4476-B4EC-19BEC2376448}"/>
    <cellStyle name="Calculation 47 2" xfId="21744" xr:uid="{5995ECF6-9A7B-4B06-A9CA-27088FC4E69A}"/>
    <cellStyle name="Calculation 47 2 2" xfId="21745" xr:uid="{6B84CD04-02ED-4596-A6C2-09E7D527B9CA}"/>
    <cellStyle name="Calculation 47 3" xfId="21746" xr:uid="{C1796AEA-87B2-4F4F-BB72-D7A1C99F070E}"/>
    <cellStyle name="Calculation 47 4" xfId="21747" xr:uid="{04407747-EE2A-4155-93A5-6348D3D07C19}"/>
    <cellStyle name="Calculation 47 5" xfId="21748" xr:uid="{583882E8-1C5C-46D7-BFCC-737711D4C3A5}"/>
    <cellStyle name="Calculation 47 6" xfId="21749" xr:uid="{055F20CE-5A03-4C44-9EE2-FC339F5AFB11}"/>
    <cellStyle name="Calculation 47 7" xfId="21750" xr:uid="{18A7DD25-EF20-465A-BBF7-D2D66C8AFB84}"/>
    <cellStyle name="Calculation 48" xfId="21751" xr:uid="{121EF7F5-F0A0-4B1F-95D3-9E6996535810}"/>
    <cellStyle name="Calculation 48 2" xfId="21752" xr:uid="{1F81CB78-21CE-412E-A7D1-4990EAC864B8}"/>
    <cellStyle name="Calculation 48 2 2" xfId="21753" xr:uid="{C6F7B56A-9F42-4374-BF1E-25E4DF1EF452}"/>
    <cellStyle name="Calculation 48 3" xfId="21754" xr:uid="{B0CF4544-3FBF-4062-B065-E1EBFC1D14BB}"/>
    <cellStyle name="Calculation 48 4" xfId="21755" xr:uid="{9478C086-8289-4EBA-A416-50474C6F50FF}"/>
    <cellStyle name="Calculation 48 5" xfId="21756" xr:uid="{7D6AF968-EDE6-4B87-AA2C-B79A5DC404FF}"/>
    <cellStyle name="Calculation 48 6" xfId="21757" xr:uid="{4FDE879C-FBBF-4BAF-BEAA-CF95B04379EF}"/>
    <cellStyle name="Calculation 48 7" xfId="21758" xr:uid="{B44ACA1C-21C4-4AB9-8A9F-04F1F18E8FF4}"/>
    <cellStyle name="Calculation 49" xfId="21759" xr:uid="{68BEDE3A-1729-4FEF-BD98-08F79D2F75C5}"/>
    <cellStyle name="Calculation 49 2" xfId="21760" xr:uid="{5B8EBCCF-039E-4BA0-8487-8104DAB6B9A6}"/>
    <cellStyle name="Calculation 49 2 2" xfId="21761" xr:uid="{1954E82E-A9A2-40D9-8E9A-944339176E97}"/>
    <cellStyle name="Calculation 49 3" xfId="21762" xr:uid="{AEC530C1-6ECE-4481-9D39-9527B2EA0EDB}"/>
    <cellStyle name="Calculation 49 4" xfId="21763" xr:uid="{84553BA6-4B2A-4911-9FEE-C0522CDF57A4}"/>
    <cellStyle name="Calculation 49 5" xfId="21764" xr:uid="{F5681078-F415-4BF8-8295-C94BF4B96BD8}"/>
    <cellStyle name="Calculation 49 6" xfId="21765" xr:uid="{B88B398A-6738-4E83-9E45-06BF0759A9BD}"/>
    <cellStyle name="Calculation 49 7" xfId="21766" xr:uid="{88D4324D-869C-4740-AC0F-D5EF30AA2D5A}"/>
    <cellStyle name="Calculation 5" xfId="21767" xr:uid="{EA9E9334-F822-4171-AB5D-DE3694E33DEC}"/>
    <cellStyle name="Calculation 5 2" xfId="21768" xr:uid="{A988EE94-2E0F-4C89-900B-971F261D6866}"/>
    <cellStyle name="Calculation 5 2 2" xfId="21769" xr:uid="{A8966F83-822B-48EC-B594-332B280490A1}"/>
    <cellStyle name="Calculation 5 3" xfId="21770" xr:uid="{7EB6BA79-7FBB-4892-879B-5E512BEE0739}"/>
    <cellStyle name="Calculation 5 4" xfId="21771" xr:uid="{1981BA00-7FE4-42FA-B436-7DA8DD009BDE}"/>
    <cellStyle name="Calculation 5 5" xfId="21772" xr:uid="{D8BA7AF5-6769-4896-989B-4DB22F80164C}"/>
    <cellStyle name="Calculation 5 6" xfId="21773" xr:uid="{8EAC22D6-C750-4405-AF5C-F2FF62761D37}"/>
    <cellStyle name="Calculation 5 7" xfId="21774" xr:uid="{A67381DE-2EE2-4394-AE1D-E388E95BA22F}"/>
    <cellStyle name="Calculation 50" xfId="21775" xr:uid="{0B422C88-70B3-4FE2-9343-D4146E696992}"/>
    <cellStyle name="Calculation 50 2" xfId="21776" xr:uid="{7F9DF641-7B1E-4CEA-80CA-41522C1A7514}"/>
    <cellStyle name="Calculation 50 2 2" xfId="21777" xr:uid="{8CC4D04F-17F4-4A02-932A-487D5FAB416B}"/>
    <cellStyle name="Calculation 50 3" xfId="21778" xr:uid="{1D3E520D-1AE9-4433-8CE6-73B5F03B2C27}"/>
    <cellStyle name="Calculation 50 4" xfId="21779" xr:uid="{CDCD2786-A7E7-4F1C-B7D6-99D4E832DBB6}"/>
    <cellStyle name="Calculation 50 5" xfId="21780" xr:uid="{BB25BDB5-6926-412E-AF83-4857C0CEF76B}"/>
    <cellStyle name="Calculation 50 6" xfId="21781" xr:uid="{40FA5C91-AC9B-49AC-A2FF-93A9EFED8504}"/>
    <cellStyle name="Calculation 50 7" xfId="21782" xr:uid="{AE4A90A2-B381-44FC-A2C7-B341832AC5A3}"/>
    <cellStyle name="Calculation 51" xfId="21783" xr:uid="{505C3CEF-2A2E-40FE-888F-980882D0A4AF}"/>
    <cellStyle name="Calculation 51 2" xfId="21784" xr:uid="{16EC4287-30FC-447C-8013-4285948AB7E3}"/>
    <cellStyle name="Calculation 51 2 2" xfId="21785" xr:uid="{F22A5F05-84E4-46C4-A111-3104BC4A030B}"/>
    <cellStyle name="Calculation 51 3" xfId="21786" xr:uid="{A2940735-58C5-4C9B-89CB-37379D9F148C}"/>
    <cellStyle name="Calculation 51 4" xfId="21787" xr:uid="{EC167DE3-4BE1-4DBD-A9E2-C2F8237CC3F9}"/>
    <cellStyle name="Calculation 51 5" xfId="21788" xr:uid="{81FA0F9B-0925-4BE9-AD2A-2010767CDB5B}"/>
    <cellStyle name="Calculation 51 6" xfId="21789" xr:uid="{3A2FC2A8-E29A-428E-A3E7-DCE429CDF2DF}"/>
    <cellStyle name="Calculation 51 7" xfId="21790" xr:uid="{6D5BB6AB-97E2-4349-B986-850077112877}"/>
    <cellStyle name="Calculation 52" xfId="21791" xr:uid="{BEA8FF88-E6FB-4384-99A9-E1B3391D98B9}"/>
    <cellStyle name="Calculation 52 2" xfId="21792" xr:uid="{B6C6A5B6-7668-46D5-B2ED-57B4DBB75E8E}"/>
    <cellStyle name="Calculation 52 2 2" xfId="21793" xr:uid="{47F5785C-5E6D-48DA-9FEB-2E49C6510380}"/>
    <cellStyle name="Calculation 52 3" xfId="21794" xr:uid="{91371ECB-595C-441E-A813-D7888ACD8B2E}"/>
    <cellStyle name="Calculation 52 4" xfId="21795" xr:uid="{0BDA53C0-953B-416C-ADEE-3E561815E976}"/>
    <cellStyle name="Calculation 52 5" xfId="21796" xr:uid="{B3EFFB56-F585-4269-985F-19F99620C148}"/>
    <cellStyle name="Calculation 52 6" xfId="21797" xr:uid="{6A24FCC2-2B5D-4AEE-B9BE-FB213E46C3E8}"/>
    <cellStyle name="Calculation 52 7" xfId="21798" xr:uid="{0665DE2F-85D8-4963-90EF-C2C65B626914}"/>
    <cellStyle name="Calculation 53" xfId="21799" xr:uid="{0A6EB9EA-81A6-437D-BAD7-25B04A41C18B}"/>
    <cellStyle name="Calculation 53 2" xfId="21800" xr:uid="{48C9EF05-9B93-4F03-918A-9723A7AF323B}"/>
    <cellStyle name="Calculation 53 2 2" xfId="21801" xr:uid="{5C790888-AA9C-4C0B-8B45-5B1B07F2344E}"/>
    <cellStyle name="Calculation 53 3" xfId="21802" xr:uid="{C2F797C7-5DAA-4F78-BADC-964B761A0F7A}"/>
    <cellStyle name="Calculation 53 4" xfId="21803" xr:uid="{3EC6006D-8368-4065-A6BD-5E85D034F267}"/>
    <cellStyle name="Calculation 53 5" xfId="21804" xr:uid="{5EE1B570-AF00-4923-97C6-93FEAE007BE8}"/>
    <cellStyle name="Calculation 53 6" xfId="21805" xr:uid="{09FEF607-A5B7-4969-BE8F-9DDE2493B321}"/>
    <cellStyle name="Calculation 53 7" xfId="21806" xr:uid="{213C2989-B916-4CFC-9DC4-42BEE0575C48}"/>
    <cellStyle name="Calculation 54" xfId="21807" xr:uid="{F0D1BD92-9BB9-4BCF-A280-3F9076BE1D8C}"/>
    <cellStyle name="Calculation 54 2" xfId="21808" xr:uid="{AD0A7F8C-6466-4E8D-BF0F-24C04153F17B}"/>
    <cellStyle name="Calculation 54 2 2" xfId="21809" xr:uid="{B987EDFC-902D-4CA3-845B-60F603C7BCC5}"/>
    <cellStyle name="Calculation 54 3" xfId="21810" xr:uid="{45D22B15-5537-44D7-ACC4-5E0EA28E4BDD}"/>
    <cellStyle name="Calculation 54 4" xfId="21811" xr:uid="{2F47A880-1CE9-45EE-B252-D02FA60E4B9A}"/>
    <cellStyle name="Calculation 54 5" xfId="21812" xr:uid="{460D5E7C-C94E-47FF-B401-04E22D9F26A6}"/>
    <cellStyle name="Calculation 54 6" xfId="21813" xr:uid="{12B07D29-A16E-48D7-83E5-DC4584BBA0C2}"/>
    <cellStyle name="Calculation 54 7" xfId="21814" xr:uid="{F8AB1BC9-7D49-4B76-A082-14D4531944DA}"/>
    <cellStyle name="Calculation 55" xfId="21815" xr:uid="{1E10933F-D05A-4F96-AD36-248B8F21AB89}"/>
    <cellStyle name="Calculation 55 2" xfId="21816" xr:uid="{CCE306FD-6BB6-4BC6-934E-4BDDA15EC081}"/>
    <cellStyle name="Calculation 55 3" xfId="21817" xr:uid="{9034A7CD-3CF2-4993-9AE1-CA92FFDA8104}"/>
    <cellStyle name="Calculation 55 4" xfId="21818" xr:uid="{D11F068B-DA8C-4513-87C7-26B2E9721529}"/>
    <cellStyle name="Calculation 55 5" xfId="21819" xr:uid="{5FE877BB-695F-4690-BA05-C0409F034EB3}"/>
    <cellStyle name="Calculation 55 6" xfId="21820" xr:uid="{03B1F320-40AF-461F-983A-4727FBAEA398}"/>
    <cellStyle name="Calculation 55 7" xfId="21821" xr:uid="{B9BE083E-A4C7-4329-BC3A-41AD36BBE32F}"/>
    <cellStyle name="Calculation 56" xfId="21822" xr:uid="{CD9FB276-CA31-4130-A69E-1F3E642A4DA3}"/>
    <cellStyle name="Calculation 56 2" xfId="21823" xr:uid="{2469CF11-A68D-47CD-BFDA-78FFBCB6DC14}"/>
    <cellStyle name="Calculation 57" xfId="21824" xr:uid="{53E4AB5F-9D88-4C7A-B3C0-0B81524547CE}"/>
    <cellStyle name="Calculation 58" xfId="21825" xr:uid="{3103F673-2866-4258-A9BE-13E807BE3AFF}"/>
    <cellStyle name="Calculation 59" xfId="21826" xr:uid="{DF47D92C-7E22-4F80-B210-AC4E66B86E78}"/>
    <cellStyle name="Calculation 6" xfId="21827" xr:uid="{D2329BBC-00C5-45D3-B715-164B7B623545}"/>
    <cellStyle name="Calculation 6 2" xfId="21828" xr:uid="{EAE1CCB1-7341-4691-85BE-2A10D176B242}"/>
    <cellStyle name="Calculation 6 2 2" xfId="21829" xr:uid="{DB84691A-056A-40CE-97D5-832714A7D885}"/>
    <cellStyle name="Calculation 6 3" xfId="21830" xr:uid="{9AC8FE98-BAE1-4C1B-A62D-09AA548E7731}"/>
    <cellStyle name="Calculation 6 4" xfId="21831" xr:uid="{A55CC803-07ED-49E1-92E7-46B1B45D84E6}"/>
    <cellStyle name="Calculation 6 5" xfId="21832" xr:uid="{15FD7E17-EA2D-4307-AC84-B4452E2FEDC8}"/>
    <cellStyle name="Calculation 6 6" xfId="21833" xr:uid="{CCB21940-9081-4366-B5DC-548C445DDF7B}"/>
    <cellStyle name="Calculation 6 7" xfId="21834" xr:uid="{09D673F7-9A79-467F-A77B-79E884549FC5}"/>
    <cellStyle name="Calculation 60" xfId="21835" xr:uid="{E38C13D5-A473-4272-9494-C5D46F96017C}"/>
    <cellStyle name="Calculation 61" xfId="21836" xr:uid="{38B55DF3-47DD-487E-A4CB-B0FFAECBA126}"/>
    <cellStyle name="Calculation 62" xfId="21837" xr:uid="{A00FD077-5028-49FB-8C4F-0579EB08F908}"/>
    <cellStyle name="Calculation 62 2" xfId="21838" xr:uid="{26FF8824-1D58-4539-8CD6-5EC249397AED}"/>
    <cellStyle name="Calculation 62 3" xfId="21839" xr:uid="{FCB9E316-8401-4630-A857-634FF2FD3CD9}"/>
    <cellStyle name="Calculation 62 4" xfId="21840" xr:uid="{B3E0150D-6A36-4D80-916D-D91327495108}"/>
    <cellStyle name="Calculation 62 5" xfId="21841" xr:uid="{BEA74CB1-52BF-41B3-AF0A-C34F7321CA29}"/>
    <cellStyle name="Calculation 62 6" xfId="21842" xr:uid="{A3E314D5-7001-406E-A58F-9B8E9C6D5C1A}"/>
    <cellStyle name="Calculation 63" xfId="21843" xr:uid="{D4ACC9DC-F80D-4776-9852-A6D6F3914E4F}"/>
    <cellStyle name="Calculation 63 2" xfId="21844" xr:uid="{26F3EDB8-952A-4EBF-B536-63BB02019884}"/>
    <cellStyle name="Calculation 63 3" xfId="21845" xr:uid="{FEFE181E-340D-48D5-9B58-A96F09198CFB}"/>
    <cellStyle name="Calculation 63 4" xfId="21846" xr:uid="{F6F431ED-E228-4841-908E-8B0283420FB8}"/>
    <cellStyle name="Calculation 63 5" xfId="21847" xr:uid="{2A69EDBA-522F-47D5-9C00-D79DF82EB920}"/>
    <cellStyle name="Calculation 63 6" xfId="21848" xr:uid="{4D71EC5A-949D-4E43-B5D0-ACBF5E7094EC}"/>
    <cellStyle name="Calculation 64" xfId="21849" xr:uid="{549AFFB4-17A5-4017-BD4E-1C395E83B7A5}"/>
    <cellStyle name="Calculation 64 2" xfId="21850" xr:uid="{0502DF5B-1C9E-43CE-90A7-7ACD4A29CB54}"/>
    <cellStyle name="Calculation 64 2 2" xfId="21851" xr:uid="{4EC6EAB6-051C-4581-BC31-6F54C0967431}"/>
    <cellStyle name="Calculation 64 2 3" xfId="21852" xr:uid="{D31A86D9-6259-47FA-9582-3971CAFFDF08}"/>
    <cellStyle name="Calculation 64 3" xfId="21853" xr:uid="{884308D5-FCEA-425A-AA9E-565BBE10D7FF}"/>
    <cellStyle name="Calculation 64 4" xfId="21854" xr:uid="{263148D4-97DA-48AF-A7C3-0CA66526FBAF}"/>
    <cellStyle name="Calculation 64 5" xfId="21855" xr:uid="{5DC23C8F-EAD1-4E52-8298-B6F53F67C61E}"/>
    <cellStyle name="Calculation 64 6" xfId="21856" xr:uid="{87ED81FC-EBA8-4750-9FAE-75BDA6F6A6DE}"/>
    <cellStyle name="Calculation 65" xfId="21857" xr:uid="{D17F4F41-C994-4C29-A158-2CC6936A45F5}"/>
    <cellStyle name="Calculation 65 2" xfId="21858" xr:uid="{1C23C0FE-15F9-4E64-9B07-CBC7149004AC}"/>
    <cellStyle name="Calculation 65 3" xfId="21859" xr:uid="{BDA43071-BB46-4AE6-B3BF-F488AE48DFBF}"/>
    <cellStyle name="Calculation 66" xfId="21860" xr:uid="{17EF2065-D494-4CA8-A1D9-6C5E325DC5E1}"/>
    <cellStyle name="Calculation 66 2" xfId="21861" xr:uid="{C387E814-6E1A-436A-8980-AB31B2DD3F28}"/>
    <cellStyle name="Calculation 66 3" xfId="21862" xr:uid="{CD8B2AE5-8F63-4842-8BA3-E57EB7BD111E}"/>
    <cellStyle name="Calculation 67" xfId="21863" xr:uid="{2719F19F-903A-4FB5-BB9A-5B079CADD1DC}"/>
    <cellStyle name="Calculation 67 2" xfId="21864" xr:uid="{6D58CE3F-A3BE-44CA-B09E-3CC05163440E}"/>
    <cellStyle name="Calculation 67 3" xfId="21865" xr:uid="{3294E566-3B77-42D2-883E-754DCCB03C6F}"/>
    <cellStyle name="Calculation 68" xfId="21866" xr:uid="{79B64A3C-9C58-48EE-A626-C4D575137760}"/>
    <cellStyle name="Calculation 68 2" xfId="21867" xr:uid="{F0FBA532-FEA6-4B0F-B66C-F9BE8F15E91C}"/>
    <cellStyle name="Calculation 68 3" xfId="21868" xr:uid="{09F8EEE1-3440-4507-B494-3114E3BF4453}"/>
    <cellStyle name="Calculation 69" xfId="21869" xr:uid="{99A00096-6CBE-465F-AA5A-D1F31195C351}"/>
    <cellStyle name="Calculation 7" xfId="21870" xr:uid="{CD62374A-E0B4-4967-9182-267A3A3387EB}"/>
    <cellStyle name="Calculation 7 2" xfId="21871" xr:uid="{E5E741D0-D302-4AFE-A087-112E6C33173F}"/>
    <cellStyle name="Calculation 7 2 2" xfId="21872" xr:uid="{6D1CC491-D732-4AC3-9C87-CEDE8AAB82F0}"/>
    <cellStyle name="Calculation 7 3" xfId="21873" xr:uid="{F15E6FC9-C6C8-409A-AEF0-7BACC3DDD5BC}"/>
    <cellStyle name="Calculation 7 4" xfId="21874" xr:uid="{CEF11C4D-22C4-42EE-9F9B-C5A4940ECE7B}"/>
    <cellStyle name="Calculation 7 5" xfId="21875" xr:uid="{ABF52240-40C7-456C-9E6D-F45B8E4BE084}"/>
    <cellStyle name="Calculation 7 6" xfId="21876" xr:uid="{70E7A83D-366C-4F3B-8CA9-3E37A98AFC57}"/>
    <cellStyle name="Calculation 7 7" xfId="21877" xr:uid="{BE588F5B-6EE7-41E0-BAAC-B6A1D74B2B14}"/>
    <cellStyle name="Calculation 70" xfId="21878" xr:uid="{017660D2-6F9E-48E7-91EA-3F5C3B54EB1E}"/>
    <cellStyle name="Calculation 71" xfId="21879" xr:uid="{4AFA54F3-3CE4-47A9-8E57-BFF0A24868BC}"/>
    <cellStyle name="Calculation 72" xfId="21880" xr:uid="{C90DABC5-57D1-4E42-9951-C28A49FA1C24}"/>
    <cellStyle name="Calculation 73" xfId="21881" xr:uid="{B327F6A5-10A5-4C1C-898F-6B94139A08A9}"/>
    <cellStyle name="Calculation 8" xfId="21882" xr:uid="{554BC20E-0A02-4C98-9DC4-05529C5706A1}"/>
    <cellStyle name="Calculation 8 2" xfId="21883" xr:uid="{BAB508BC-5CB5-4FF6-BE92-72B0F7BE030F}"/>
    <cellStyle name="Calculation 8 2 2" xfId="21884" xr:uid="{776E81B0-31B8-4279-8C64-8C7403A5460F}"/>
    <cellStyle name="Calculation 8 3" xfId="21885" xr:uid="{2F2DF298-742A-4FBD-9F60-FDDC3FCA9DB9}"/>
    <cellStyle name="Calculation 8 4" xfId="21886" xr:uid="{1B016CE2-7434-4A2D-B7E6-E32C32865F58}"/>
    <cellStyle name="Calculation 8 5" xfId="21887" xr:uid="{F6A03847-09F8-4B96-8F2C-000B146DBCFC}"/>
    <cellStyle name="Calculation 8 6" xfId="21888" xr:uid="{52C92EB2-1339-4FE1-8E95-5DF05A6AAF67}"/>
    <cellStyle name="Calculation 8 7" xfId="21889" xr:uid="{3C2376C7-2CA7-4103-93F6-BC17F8D48720}"/>
    <cellStyle name="Calculation 9" xfId="21890" xr:uid="{D9C66414-B143-4157-9A43-7FFBC3CE7ADD}"/>
    <cellStyle name="Calculation 9 2" xfId="21891" xr:uid="{66D9B156-AD6F-4FAC-8D08-C67A0F03BCAE}"/>
    <cellStyle name="Calculation 9 2 2" xfId="21892" xr:uid="{38DD7282-B1FE-467D-833B-A7B1271A8126}"/>
    <cellStyle name="Calculation 9 3" xfId="21893" xr:uid="{0D8D42E9-873B-4500-8FA3-6BB68453E4D0}"/>
    <cellStyle name="Calculation 9 4" xfId="21894" xr:uid="{39E06999-181C-4E56-8070-15967BD748D7}"/>
    <cellStyle name="Calculation 9 5" xfId="21895" xr:uid="{C9E9BA50-00E4-4649-9436-C19FA90F4CBC}"/>
    <cellStyle name="Calculation 9 6" xfId="21896" xr:uid="{2D580BD5-0E16-4309-B8F5-2566ECF2AFE5}"/>
    <cellStyle name="Calculation 9 7" xfId="21897" xr:uid="{E2637A1A-29B6-4C45-84E5-8BCAFB21994D}"/>
    <cellStyle name="category" xfId="2314" xr:uid="{B6DAF5B9-4FD9-4FF2-808C-BAA908BB23EB}"/>
    <cellStyle name="Centered Heading" xfId="2315" xr:uid="{6276C974-B02E-4972-8592-B3318364C613}"/>
    <cellStyle name="CenterHead" xfId="2316" xr:uid="{45D9888F-28DB-49B8-8160-EF65C723ADFD}"/>
    <cellStyle name="Check Cell" xfId="22" builtinId="23" customBuiltin="1"/>
    <cellStyle name="Check Cell 10" xfId="21898" xr:uid="{F1D90B54-CF1F-4465-AA8A-B0758AE35A7A}"/>
    <cellStyle name="Check Cell 10 2" xfId="21899" xr:uid="{E603E558-66B2-48B4-AE66-BE311243506C}"/>
    <cellStyle name="Check Cell 10 2 2" xfId="21900" xr:uid="{C7C12CD6-ACC4-47B0-9791-5581D5D9752B}"/>
    <cellStyle name="Check Cell 10 3" xfId="21901" xr:uid="{8D553D1A-F644-4899-8F59-AED7AA9A04AE}"/>
    <cellStyle name="Check Cell 10 4" xfId="21902" xr:uid="{09815B80-A080-487F-8320-E0DCDC5A2F15}"/>
    <cellStyle name="Check Cell 10 5" xfId="21903" xr:uid="{AAC46605-B6E8-44E4-B4AA-A0BDB9690D7F}"/>
    <cellStyle name="Check Cell 10 6" xfId="21904" xr:uid="{2E88C7B6-5814-4EA8-B18F-CAAF2F68E5F5}"/>
    <cellStyle name="Check Cell 10 7" xfId="21905" xr:uid="{72D86D7B-5DEE-4A8B-BDD3-55BEA9E05DAC}"/>
    <cellStyle name="Check Cell 11" xfId="21906" xr:uid="{5F794B9B-D647-4000-B176-DD56AB1AF5E4}"/>
    <cellStyle name="Check Cell 11 2" xfId="21907" xr:uid="{889F06BC-5DD4-4511-927A-88940FB2D1E9}"/>
    <cellStyle name="Check Cell 11 2 2" xfId="21908" xr:uid="{7E75322B-6645-4662-8CE6-E898384042F4}"/>
    <cellStyle name="Check Cell 11 3" xfId="21909" xr:uid="{0A42EE05-DF7C-44AC-B21B-346AE05C0290}"/>
    <cellStyle name="Check Cell 11 4" xfId="21910" xr:uid="{7DB7F500-DC28-45AE-A70F-A9E0FDFDF87A}"/>
    <cellStyle name="Check Cell 11 5" xfId="21911" xr:uid="{4E07123E-EE7E-4ED4-AF76-67CD41524F82}"/>
    <cellStyle name="Check Cell 11 6" xfId="21912" xr:uid="{760709EE-64A0-4B15-94D4-D8AD59934517}"/>
    <cellStyle name="Check Cell 11 7" xfId="21913" xr:uid="{CE02A87E-10E7-4D36-80AC-93C6378BD009}"/>
    <cellStyle name="Check Cell 12" xfId="21914" xr:uid="{489E83DA-1DDF-42EC-B8ED-3EEEFE821733}"/>
    <cellStyle name="Check Cell 12 2" xfId="21915" xr:uid="{888036DE-84E8-4B63-80A1-61C3978AC8F8}"/>
    <cellStyle name="Check Cell 12 2 2" xfId="21916" xr:uid="{7C44E05C-81E7-49FC-B8DC-6A3E24C9044B}"/>
    <cellStyle name="Check Cell 12 3" xfId="21917" xr:uid="{FAADE34A-30C7-4346-B4F2-F2956C04E3C1}"/>
    <cellStyle name="Check Cell 12 4" xfId="21918" xr:uid="{B1C3FBC3-2961-49F4-86D0-A9A2743A11B8}"/>
    <cellStyle name="Check Cell 12 5" xfId="21919" xr:uid="{59431F43-1CD7-4204-94BA-BE1B514B25C0}"/>
    <cellStyle name="Check Cell 12 6" xfId="21920" xr:uid="{066D3A5F-9555-4F6F-8CC7-7FD46D5A4D35}"/>
    <cellStyle name="Check Cell 12 7" xfId="21921" xr:uid="{61DE409E-A382-4BAD-935D-8F0E0B45B1EE}"/>
    <cellStyle name="Check Cell 13" xfId="21922" xr:uid="{6778753F-CEED-43A0-939A-FEF90FD385AD}"/>
    <cellStyle name="Check Cell 13 2" xfId="21923" xr:uid="{E7DA96B2-CDC0-47C9-8C69-11155BD4A068}"/>
    <cellStyle name="Check Cell 13 2 2" xfId="21924" xr:uid="{2DB7430A-2057-4C36-8F9E-AA9968208B48}"/>
    <cellStyle name="Check Cell 13 3" xfId="21925" xr:uid="{A1894E1D-4BC5-4636-8C40-52ECEBC5ED82}"/>
    <cellStyle name="Check Cell 13 4" xfId="21926" xr:uid="{9FBBF0F5-F3B6-4CCE-8BAC-A4F91929F1E4}"/>
    <cellStyle name="Check Cell 13 5" xfId="21927" xr:uid="{B3F6E62B-EE30-4054-B908-BFD2AB09A457}"/>
    <cellStyle name="Check Cell 13 6" xfId="21928" xr:uid="{8C635122-5FA7-42F7-B4AC-04579A8081F6}"/>
    <cellStyle name="Check Cell 13 7" xfId="21929" xr:uid="{5F1CFB9C-B2E9-4F0A-9DFD-C9D24000C8A2}"/>
    <cellStyle name="Check Cell 14" xfId="21930" xr:uid="{374CC299-B000-42B8-BAAB-59EF5B5136FC}"/>
    <cellStyle name="Check Cell 14 2" xfId="21931" xr:uid="{88C07A30-53EA-43BA-9508-BAA48C7768E5}"/>
    <cellStyle name="Check Cell 14 2 2" xfId="21932" xr:uid="{997305F8-AB7F-4BC2-A557-C2BFE80D6964}"/>
    <cellStyle name="Check Cell 14 3" xfId="21933" xr:uid="{25A57258-AD97-44BD-9EFA-BEBBBAC00CF2}"/>
    <cellStyle name="Check Cell 14 4" xfId="21934" xr:uid="{392BCD94-03EF-425B-A3E2-F1FE9037D38A}"/>
    <cellStyle name="Check Cell 14 5" xfId="21935" xr:uid="{D99BCBAB-8EA8-4F8B-9B62-560C88854FE6}"/>
    <cellStyle name="Check Cell 14 6" xfId="21936" xr:uid="{BF3D5139-457B-4D95-85F9-18522F4B92A0}"/>
    <cellStyle name="Check Cell 14 7" xfId="21937" xr:uid="{B8CF6E6A-B417-4833-8F61-F54407DE41D7}"/>
    <cellStyle name="Check Cell 15" xfId="21938" xr:uid="{D431E266-EC26-4875-9D23-F7C89F6FD821}"/>
    <cellStyle name="Check Cell 15 2" xfId="21939" xr:uid="{5973E423-31F8-418F-9824-80878548C238}"/>
    <cellStyle name="Check Cell 15 2 2" xfId="21940" xr:uid="{CF065CFA-CED8-4DC0-B1A6-7E25B1F6A0DD}"/>
    <cellStyle name="Check Cell 15 3" xfId="21941" xr:uid="{F2998442-FA90-4C18-B500-9DC9FE527CDA}"/>
    <cellStyle name="Check Cell 15 4" xfId="21942" xr:uid="{F339FE3A-CAE9-4CA1-911F-C0C144ECAEF3}"/>
    <cellStyle name="Check Cell 15 5" xfId="21943" xr:uid="{A4B7DC2E-DC4F-4419-BDD2-78F42DB16D7A}"/>
    <cellStyle name="Check Cell 15 6" xfId="21944" xr:uid="{B163C3E7-206B-421D-9343-078FF71F9A13}"/>
    <cellStyle name="Check Cell 15 7" xfId="21945" xr:uid="{18A6285A-A29C-486D-B27C-94EFEB121760}"/>
    <cellStyle name="Check Cell 16" xfId="21946" xr:uid="{C08D655D-8C20-42AC-BF32-AFF06E56AEAC}"/>
    <cellStyle name="Check Cell 16 2" xfId="21947" xr:uid="{AC8DA97D-2FE7-4571-80C3-616A7F9277F5}"/>
    <cellStyle name="Check Cell 16 2 2" xfId="21948" xr:uid="{036102A1-75D6-4E00-A940-07D3FE520F9D}"/>
    <cellStyle name="Check Cell 16 3" xfId="21949" xr:uid="{9EC6A2DF-A086-4CB1-B4A0-6E6C7F2609E4}"/>
    <cellStyle name="Check Cell 16 4" xfId="21950" xr:uid="{D109FAC7-2C32-4210-A6A6-0AC9F09DB202}"/>
    <cellStyle name="Check Cell 16 5" xfId="21951" xr:uid="{B60A6BD4-4FCA-4FF9-8B78-E1358B1FC3CA}"/>
    <cellStyle name="Check Cell 16 6" xfId="21952" xr:uid="{AFBCA07A-4CE6-41C1-AC60-731A444E069E}"/>
    <cellStyle name="Check Cell 16 7" xfId="21953" xr:uid="{D08C9C84-4EFA-4FE2-B5F2-4B43952575BF}"/>
    <cellStyle name="Check Cell 17" xfId="21954" xr:uid="{45E172AB-2089-4875-8A30-43C67A27D3FB}"/>
    <cellStyle name="Check Cell 17 2" xfId="21955" xr:uid="{F7F97FDD-E524-4A6A-A62D-EB222EBABE57}"/>
    <cellStyle name="Check Cell 17 2 2" xfId="21956" xr:uid="{27837914-209E-4F9F-9939-0C1EA35932BF}"/>
    <cellStyle name="Check Cell 17 3" xfId="21957" xr:uid="{ED34652F-CC22-402A-9D21-D60433ABC82B}"/>
    <cellStyle name="Check Cell 17 4" xfId="21958" xr:uid="{4740D7CD-ED4A-4610-86FB-7A868899993E}"/>
    <cellStyle name="Check Cell 17 5" xfId="21959" xr:uid="{2D4DA0A9-5AEB-4A27-8FC7-0A9EF8B824E2}"/>
    <cellStyle name="Check Cell 17 6" xfId="21960" xr:uid="{0FC1463C-2C1F-40FD-B7E8-30CD7118AF7B}"/>
    <cellStyle name="Check Cell 17 7" xfId="21961" xr:uid="{7DFB3E6E-1372-43E0-863E-73822D72CA5C}"/>
    <cellStyle name="Check Cell 18" xfId="21962" xr:uid="{54D8A386-DA1E-430E-B8F6-26CD0027C6AD}"/>
    <cellStyle name="Check Cell 18 2" xfId="21963" xr:uid="{0C4FB56A-9669-4F22-B504-381515834AB8}"/>
    <cellStyle name="Check Cell 18 2 2" xfId="21964" xr:uid="{054906D9-ECAD-429F-818F-853B97DF3063}"/>
    <cellStyle name="Check Cell 18 3" xfId="21965" xr:uid="{0FFBB76E-9958-47BC-8046-55B2ED17856E}"/>
    <cellStyle name="Check Cell 18 4" xfId="21966" xr:uid="{9DA4B129-7895-4E67-A73E-023666CBADD1}"/>
    <cellStyle name="Check Cell 18 5" xfId="21967" xr:uid="{CBAFE7A4-1269-4461-9BEA-1220888F5D1D}"/>
    <cellStyle name="Check Cell 18 6" xfId="21968" xr:uid="{CCCDD970-E265-4454-AB42-C78016C1346D}"/>
    <cellStyle name="Check Cell 18 7" xfId="21969" xr:uid="{97CE1DB1-2EFB-4917-95F5-C4247835656A}"/>
    <cellStyle name="Check Cell 19" xfId="21970" xr:uid="{1554F0E2-F91C-495E-848B-6702DC1DD0C6}"/>
    <cellStyle name="Check Cell 19 2" xfId="21971" xr:uid="{AA36BCF8-6947-414B-A13D-3A6D6FF12259}"/>
    <cellStyle name="Check Cell 19 2 2" xfId="21972" xr:uid="{502A9585-08DF-4B99-B755-2F6452E0EA1D}"/>
    <cellStyle name="Check Cell 19 3" xfId="21973" xr:uid="{5B2C3C8F-1C82-41EE-B49E-1FF14430B692}"/>
    <cellStyle name="Check Cell 19 4" xfId="21974" xr:uid="{A129B16D-9D8B-439B-A1D3-AEAA51657F1B}"/>
    <cellStyle name="Check Cell 19 5" xfId="21975" xr:uid="{D8C5A012-C87C-45B9-80C5-AA7B3FB08774}"/>
    <cellStyle name="Check Cell 19 6" xfId="21976" xr:uid="{28FE8297-CEB4-424E-B960-B1E4D6AC1675}"/>
    <cellStyle name="Check Cell 19 7" xfId="21977" xr:uid="{192C613F-D18D-4311-A2F3-11C76FF85662}"/>
    <cellStyle name="Check Cell 2" xfId="21978" xr:uid="{2C1DB3DB-5022-444B-83C8-48763E3D124A}"/>
    <cellStyle name="Check Cell 2 10" xfId="32995" xr:uid="{2D78DCE9-0236-407F-8EC1-32C23BE6FA4A}"/>
    <cellStyle name="Check Cell 2 2" xfId="21979" xr:uid="{0A339B26-4547-4D9A-8A69-2B19C64F3BC3}"/>
    <cellStyle name="Check Cell 2 2 2" xfId="21980" xr:uid="{D7CA9AA3-9F3D-4562-AD87-6FDBD288F7BA}"/>
    <cellStyle name="Check Cell 2 3" xfId="21981" xr:uid="{4ABAEA96-6F8C-4D0B-9758-05403D26671C}"/>
    <cellStyle name="Check Cell 2 4" xfId="21982" xr:uid="{8B235FDB-9B37-4392-A8B5-23E21C06AC5A}"/>
    <cellStyle name="Check Cell 2 5" xfId="21983" xr:uid="{7B8C6DD9-BBD0-41C9-89D2-53FE823574EE}"/>
    <cellStyle name="Check Cell 2 6" xfId="21984" xr:uid="{264A81D5-0BC5-4A29-8CAC-E8248F2FD182}"/>
    <cellStyle name="Check Cell 2 7" xfId="21985" xr:uid="{23E82B75-C352-4897-B339-44EC410D6B46}"/>
    <cellStyle name="Check Cell 2 8" xfId="21986" xr:uid="{4790AA95-139B-4425-9701-E6EA382DA050}"/>
    <cellStyle name="Check Cell 2 9" xfId="32643" xr:uid="{BD0744B5-DC21-4BAF-B814-DB61D4E54258}"/>
    <cellStyle name="Check Cell 20" xfId="21987" xr:uid="{F52CCC2D-E824-4038-975A-BA24D6DB5D44}"/>
    <cellStyle name="Check Cell 20 2" xfId="21988" xr:uid="{707D5BE5-DB21-4855-972D-8048991CE715}"/>
    <cellStyle name="Check Cell 20 2 2" xfId="21989" xr:uid="{9A47B611-E405-4405-951F-A26284202EA5}"/>
    <cellStyle name="Check Cell 20 3" xfId="21990" xr:uid="{80A2762C-FA89-462A-8EB8-9223E342475C}"/>
    <cellStyle name="Check Cell 20 4" xfId="21991" xr:uid="{FB660014-5179-4AED-B37D-618CA25A8A77}"/>
    <cellStyle name="Check Cell 20 5" xfId="21992" xr:uid="{E2E0F0CA-18D0-493A-80F0-D4B7EE5715C5}"/>
    <cellStyle name="Check Cell 20 6" xfId="21993" xr:uid="{10FCE514-EC6B-4352-A8E3-9D7E27C99D75}"/>
    <cellStyle name="Check Cell 20 7" xfId="21994" xr:uid="{9B274E9D-4467-4547-A8B1-460740EFB76F}"/>
    <cellStyle name="Check Cell 21" xfId="21995" xr:uid="{22FCA5A9-4AB7-41EE-93D9-03267C963EDB}"/>
    <cellStyle name="Check Cell 21 2" xfId="21996" xr:uid="{46BE7364-2A16-4CF9-9EA0-E93D0EFB3E24}"/>
    <cellStyle name="Check Cell 21 2 2" xfId="21997" xr:uid="{51589552-CE3F-478C-B04E-DFE4821BBB08}"/>
    <cellStyle name="Check Cell 21 3" xfId="21998" xr:uid="{FAEA35E9-434D-431F-A8FC-F45EC2F647E7}"/>
    <cellStyle name="Check Cell 21 4" xfId="21999" xr:uid="{7B49C8AB-AC76-4E5D-91EC-47934251A96B}"/>
    <cellStyle name="Check Cell 21 5" xfId="22000" xr:uid="{14EC938B-1454-41DB-89A2-41D0E546491A}"/>
    <cellStyle name="Check Cell 21 6" xfId="22001" xr:uid="{9AFB4FB9-0BB0-40B6-9365-740D7CEAFD36}"/>
    <cellStyle name="Check Cell 21 7" xfId="22002" xr:uid="{6DEF28B1-6117-463B-8287-5BD6F2380CD8}"/>
    <cellStyle name="Check Cell 22" xfId="22003" xr:uid="{A5883A7D-E55E-4657-ACA5-1BC7599FE985}"/>
    <cellStyle name="Check Cell 22 2" xfId="22004" xr:uid="{946B002A-7F9B-4C71-B34D-5A30BF2D0939}"/>
    <cellStyle name="Check Cell 22 2 2" xfId="22005" xr:uid="{A282DEE2-FCD7-4FF3-8A22-491AFCCC6012}"/>
    <cellStyle name="Check Cell 22 3" xfId="22006" xr:uid="{B9C24B19-740F-449C-BE92-EEEA695EC5A0}"/>
    <cellStyle name="Check Cell 22 4" xfId="22007" xr:uid="{E71DBE08-C84B-49F7-8DE7-4620E7BC6FF9}"/>
    <cellStyle name="Check Cell 22 5" xfId="22008" xr:uid="{4F65543F-9ECD-4E0B-8664-1829CCEDF14F}"/>
    <cellStyle name="Check Cell 22 6" xfId="22009" xr:uid="{7FE8ED77-429F-4AB1-B544-7D831749EE0F}"/>
    <cellStyle name="Check Cell 22 7" xfId="22010" xr:uid="{A16ADEC7-B7A0-49FF-9512-69B950D1B51F}"/>
    <cellStyle name="Check Cell 23" xfId="22011" xr:uid="{ECF750C0-E6CC-4A6E-A7BC-876D81AC8EFA}"/>
    <cellStyle name="Check Cell 23 2" xfId="22012" xr:uid="{6A883EB0-136B-401A-A3B9-A967F46E4708}"/>
    <cellStyle name="Check Cell 23 2 2" xfId="22013" xr:uid="{166373B2-9069-40C2-856D-7734EED0BCC4}"/>
    <cellStyle name="Check Cell 23 3" xfId="22014" xr:uid="{3207826B-CE28-4775-9D88-5C9D913674AF}"/>
    <cellStyle name="Check Cell 23 4" xfId="22015" xr:uid="{903C5144-591F-468C-BC6F-5BC0D0AD47B4}"/>
    <cellStyle name="Check Cell 23 5" xfId="22016" xr:uid="{3A0A3A75-1B90-47BA-9743-E6D9830DC8E1}"/>
    <cellStyle name="Check Cell 23 6" xfId="22017" xr:uid="{5BE0D47F-B52E-40D6-9B58-8585B0FEA161}"/>
    <cellStyle name="Check Cell 23 7" xfId="22018" xr:uid="{05240E9C-B618-47A3-8425-5AD2188F44BC}"/>
    <cellStyle name="Check Cell 24" xfId="22019" xr:uid="{92E2BB7C-1E7F-4452-A166-302B4B3FBDC7}"/>
    <cellStyle name="Check Cell 24 2" xfId="22020" xr:uid="{4B7A97A4-AC92-464A-80B6-35A033CFB72C}"/>
    <cellStyle name="Check Cell 24 2 2" xfId="22021" xr:uid="{6607D649-8E71-4E10-9FCE-57E8CEFDE669}"/>
    <cellStyle name="Check Cell 24 3" xfId="22022" xr:uid="{FFEB9616-2D67-4638-848A-A1460EE151F0}"/>
    <cellStyle name="Check Cell 24 4" xfId="22023" xr:uid="{55833C8E-93D2-4465-9645-13F15481EC0B}"/>
    <cellStyle name="Check Cell 24 5" xfId="22024" xr:uid="{810EB40C-37E3-4BE9-8B60-0D90FB6B570D}"/>
    <cellStyle name="Check Cell 24 6" xfId="22025" xr:uid="{438E0FC7-CFA5-4F7E-A9AF-BC5A2477A388}"/>
    <cellStyle name="Check Cell 24 7" xfId="22026" xr:uid="{9E3D8E0F-B916-4E50-A7FF-B94AFA1475D9}"/>
    <cellStyle name="Check Cell 25" xfId="22027" xr:uid="{679DE31D-56DF-46FD-9ADE-B2A6C47E6304}"/>
    <cellStyle name="Check Cell 25 2" xfId="22028" xr:uid="{4A1862B3-8EF7-4264-B6E2-5A50386E3B5F}"/>
    <cellStyle name="Check Cell 25 2 2" xfId="22029" xr:uid="{B4E63205-6658-4CC4-A2ED-5672525C9A41}"/>
    <cellStyle name="Check Cell 25 3" xfId="22030" xr:uid="{A83C12CA-8F52-43CA-9A81-44CD4C44BD74}"/>
    <cellStyle name="Check Cell 25 4" xfId="22031" xr:uid="{194F468F-DDEB-4102-9323-7E9E62D44667}"/>
    <cellStyle name="Check Cell 25 5" xfId="22032" xr:uid="{215F331F-F13E-4C6E-BADE-3FFEC2C1707E}"/>
    <cellStyle name="Check Cell 25 6" xfId="22033" xr:uid="{18D1F891-5855-4E16-9D69-282F14D8C5C6}"/>
    <cellStyle name="Check Cell 25 7" xfId="22034" xr:uid="{4654E1BA-E6C0-49E4-8C4E-6632E3BD850B}"/>
    <cellStyle name="Check Cell 26" xfId="22035" xr:uid="{7B5BE5EE-FCB9-45FB-A222-F73718655BB3}"/>
    <cellStyle name="Check Cell 26 2" xfId="22036" xr:uid="{F9808AC1-AB9A-4FC7-8140-0D9D859383F9}"/>
    <cellStyle name="Check Cell 26 2 2" xfId="22037" xr:uid="{064C4234-D8CB-4402-9BC3-53E254492448}"/>
    <cellStyle name="Check Cell 26 3" xfId="22038" xr:uid="{95EF7583-99E0-4ACD-8C87-62F060B8EB75}"/>
    <cellStyle name="Check Cell 26 4" xfId="22039" xr:uid="{67A382C2-CC0F-4C3D-80C6-BDDD219667C9}"/>
    <cellStyle name="Check Cell 26 5" xfId="22040" xr:uid="{B51DCD2A-510C-433B-836E-CC5DD629D68B}"/>
    <cellStyle name="Check Cell 26 6" xfId="22041" xr:uid="{63B11122-0297-455C-B343-E8295288AF00}"/>
    <cellStyle name="Check Cell 26 7" xfId="22042" xr:uid="{D9D58AD7-B5AB-412F-AF73-A8E83EB15BC2}"/>
    <cellStyle name="Check Cell 27" xfId="22043" xr:uid="{4F548A3B-7D9E-49E3-9703-699D08B992B5}"/>
    <cellStyle name="Check Cell 27 2" xfId="22044" xr:uid="{3D9AC717-F0D5-4947-B3CF-263430374CDB}"/>
    <cellStyle name="Check Cell 27 2 2" xfId="22045" xr:uid="{1074F898-EC70-4988-AE87-2D72CA5972D6}"/>
    <cellStyle name="Check Cell 27 3" xfId="22046" xr:uid="{7D0FAB59-FC3C-45FA-9966-3C762AAEDC9C}"/>
    <cellStyle name="Check Cell 27 4" xfId="22047" xr:uid="{06DAC3AC-5072-4851-8662-8879F6CD1E8B}"/>
    <cellStyle name="Check Cell 27 5" xfId="22048" xr:uid="{6E033D9C-82ED-4C27-90DC-D392E9DF38F5}"/>
    <cellStyle name="Check Cell 27 6" xfId="22049" xr:uid="{22524B10-6D2B-4912-8A14-7AE4BC5998FB}"/>
    <cellStyle name="Check Cell 27 7" xfId="22050" xr:uid="{C3B9D5A4-0E37-4E7F-881E-2F3F10B054AE}"/>
    <cellStyle name="Check Cell 28" xfId="22051" xr:uid="{7E4F1715-22C3-4045-A235-0EE9479C385B}"/>
    <cellStyle name="Check Cell 28 2" xfId="22052" xr:uid="{5232CE7C-B4D3-4A87-947E-B2C92959D555}"/>
    <cellStyle name="Check Cell 28 2 2" xfId="22053" xr:uid="{033679E7-0542-4D29-BCB7-6F49C2C7D2A9}"/>
    <cellStyle name="Check Cell 28 3" xfId="22054" xr:uid="{0C731C98-4604-4EAC-A6A1-1A6B5151B4FC}"/>
    <cellStyle name="Check Cell 28 4" xfId="22055" xr:uid="{3B040935-A535-4A5B-8CFD-536F686AB543}"/>
    <cellStyle name="Check Cell 28 5" xfId="22056" xr:uid="{265ECC6B-AFA0-475B-889A-5A2CBC188B90}"/>
    <cellStyle name="Check Cell 28 6" xfId="22057" xr:uid="{322D2B7E-F17D-48BD-91E1-0461BEC3BA6F}"/>
    <cellStyle name="Check Cell 28 7" xfId="22058" xr:uid="{C5175525-899F-4373-A34A-268D312863FB}"/>
    <cellStyle name="Check Cell 29" xfId="22059" xr:uid="{B37721A2-F738-4610-943D-A71DD1F60ED7}"/>
    <cellStyle name="Check Cell 29 2" xfId="22060" xr:uid="{83D34867-E0DA-465A-A109-8C305CA37C98}"/>
    <cellStyle name="Check Cell 29 2 2" xfId="22061" xr:uid="{79F96F49-BD78-43BB-9BB4-FE4B7982DE0D}"/>
    <cellStyle name="Check Cell 29 3" xfId="22062" xr:uid="{D08966F6-9AE4-4F02-84CF-64AB45338C84}"/>
    <cellStyle name="Check Cell 29 4" xfId="22063" xr:uid="{AFAE4708-31EE-4FD3-9501-E1962E32634A}"/>
    <cellStyle name="Check Cell 29 5" xfId="22064" xr:uid="{D68B16B6-F073-411D-9169-998E026E2CE7}"/>
    <cellStyle name="Check Cell 29 6" xfId="22065" xr:uid="{355B9D3E-3BFA-480E-9E1E-365E1BC126D9}"/>
    <cellStyle name="Check Cell 29 7" xfId="22066" xr:uid="{5A750881-8F93-4193-8B38-60328C7DDD91}"/>
    <cellStyle name="Check Cell 3" xfId="22067" xr:uid="{F5B62EBE-F560-44FD-9BE3-F17851A9B661}"/>
    <cellStyle name="Check Cell 3 2" xfId="22068" xr:uid="{DAADFE7A-404D-44A5-B754-0C25BD43F527}"/>
    <cellStyle name="Check Cell 3 2 2" xfId="22069" xr:uid="{D7810D59-07AB-4AA8-89A9-4FF696CCA63E}"/>
    <cellStyle name="Check Cell 3 3" xfId="22070" xr:uid="{80E5A828-5216-4C19-B387-3EA85490D8D8}"/>
    <cellStyle name="Check Cell 3 4" xfId="22071" xr:uid="{2CEBB8BD-1CD7-4235-B3B5-5F82E17DEA52}"/>
    <cellStyle name="Check Cell 3 5" xfId="22072" xr:uid="{3DDEC9BE-73D1-4CB6-B9AE-B945678D58C5}"/>
    <cellStyle name="Check Cell 3 6" xfId="22073" xr:uid="{76D23AB6-77F9-4514-BDA5-2115BAE582F1}"/>
    <cellStyle name="Check Cell 3 7" xfId="22074" xr:uid="{EC896FA5-E873-4D49-A9AE-8059CAA37F03}"/>
    <cellStyle name="Check Cell 3 8" xfId="32996" xr:uid="{63BA3E68-05D0-4375-9179-3E62AF32DFB6}"/>
    <cellStyle name="Check Cell 30" xfId="22075" xr:uid="{9CEDFEE8-086F-41E5-A9EF-0EB02F9E584C}"/>
    <cellStyle name="Check Cell 30 2" xfId="22076" xr:uid="{0EECC1CD-0647-4B32-A87C-616FBEDA8532}"/>
    <cellStyle name="Check Cell 30 2 2" xfId="22077" xr:uid="{A32288E3-66B6-4849-89D5-8F29C4076BEB}"/>
    <cellStyle name="Check Cell 30 3" xfId="22078" xr:uid="{F0541235-F67C-487B-95C8-DBBBBFA366A8}"/>
    <cellStyle name="Check Cell 30 4" xfId="22079" xr:uid="{D1B8E5E9-8FDD-4994-92F4-40E4923ABC98}"/>
    <cellStyle name="Check Cell 30 5" xfId="22080" xr:uid="{B78EF437-967C-4EAC-A816-920DBBA8B9F6}"/>
    <cellStyle name="Check Cell 30 6" xfId="22081" xr:uid="{E802A54A-C3D2-4244-9B01-B6EBD626484C}"/>
    <cellStyle name="Check Cell 30 7" xfId="22082" xr:uid="{3DAAF2A3-7B7D-485E-8D9F-89856E0376AD}"/>
    <cellStyle name="Check Cell 31" xfId="22083" xr:uid="{27C14C84-B895-4E89-9DA0-72DCE142B289}"/>
    <cellStyle name="Check Cell 31 2" xfId="22084" xr:uid="{B12CB9A7-AE9B-40AA-94D2-0A06CF692CEE}"/>
    <cellStyle name="Check Cell 31 2 2" xfId="22085" xr:uid="{4FC90D08-8CD6-48A1-B90A-ADA634BD71D0}"/>
    <cellStyle name="Check Cell 31 3" xfId="22086" xr:uid="{E9D3FD52-2364-4F9F-889B-B8D21D3B9EDC}"/>
    <cellStyle name="Check Cell 31 4" xfId="22087" xr:uid="{60C41CA8-447C-42C3-81A5-471047BF43DE}"/>
    <cellStyle name="Check Cell 31 5" xfId="22088" xr:uid="{863E1212-3891-405F-9D93-624C1DDC6CD6}"/>
    <cellStyle name="Check Cell 31 6" xfId="22089" xr:uid="{D78272E6-3BE3-44CD-912D-1808AD941C40}"/>
    <cellStyle name="Check Cell 31 7" xfId="22090" xr:uid="{569EE88F-DA58-4DBE-8546-EC91FCA651C5}"/>
    <cellStyle name="Check Cell 32" xfId="22091" xr:uid="{1CF723D8-0F0A-49E6-84BA-B59795E31CD1}"/>
    <cellStyle name="Check Cell 32 2" xfId="22092" xr:uid="{46A2ACCF-60D3-4B4B-B724-5D3B3D657C05}"/>
    <cellStyle name="Check Cell 32 2 2" xfId="22093" xr:uid="{65B75517-E3B2-4F13-BD9C-91C773FC1004}"/>
    <cellStyle name="Check Cell 32 3" xfId="22094" xr:uid="{ECA49D33-8082-4ECA-ABC5-1736C83AA2FC}"/>
    <cellStyle name="Check Cell 32 4" xfId="22095" xr:uid="{7E8C281F-CC46-4772-B7B9-6BCCD651B7AA}"/>
    <cellStyle name="Check Cell 32 5" xfId="22096" xr:uid="{52ECB0DE-C926-4EC7-9844-DA9747641BD0}"/>
    <cellStyle name="Check Cell 32 6" xfId="22097" xr:uid="{FF7661BA-9576-4AA2-866E-C2DB60F32B44}"/>
    <cellStyle name="Check Cell 32 7" xfId="22098" xr:uid="{DEB62D0E-0190-478E-BC6D-C1F6E0E4AFD9}"/>
    <cellStyle name="Check Cell 33" xfId="22099" xr:uid="{F8348813-8E9B-4B1B-A4FD-464807B09376}"/>
    <cellStyle name="Check Cell 33 2" xfId="22100" xr:uid="{EEFC9D30-ACF6-4DC4-8F76-1B5DA0E76A70}"/>
    <cellStyle name="Check Cell 33 2 2" xfId="22101" xr:uid="{1D35DE04-2136-463C-AFC0-B9D1EB31DC27}"/>
    <cellStyle name="Check Cell 33 3" xfId="22102" xr:uid="{EC478FE2-69D3-4BFE-AD02-6E8C9391C6B6}"/>
    <cellStyle name="Check Cell 33 4" xfId="22103" xr:uid="{63980B84-01C7-484E-AFEB-43A34BEF6663}"/>
    <cellStyle name="Check Cell 33 5" xfId="22104" xr:uid="{D2BA55B5-5BF9-4224-99B8-CF42B61730F3}"/>
    <cellStyle name="Check Cell 33 6" xfId="22105" xr:uid="{BA247FE7-5EE5-446E-BA5B-E0E71763444D}"/>
    <cellStyle name="Check Cell 33 7" xfId="22106" xr:uid="{F181B5DB-8BD6-4213-BC2C-2D1E40F393C5}"/>
    <cellStyle name="Check Cell 34" xfId="22107" xr:uid="{6BB73852-6801-4CCD-B69B-732F9E2F4447}"/>
    <cellStyle name="Check Cell 34 2" xfId="22108" xr:uid="{B4632F64-A70F-419D-9FC6-43EBF93702B9}"/>
    <cellStyle name="Check Cell 34 2 2" xfId="22109" xr:uid="{55B2F938-62ED-40DB-857D-D2D5BA7561A1}"/>
    <cellStyle name="Check Cell 34 3" xfId="22110" xr:uid="{B0F14550-5D76-45E7-A016-43D4F7EBEF4B}"/>
    <cellStyle name="Check Cell 34 4" xfId="22111" xr:uid="{13B40639-B6EA-4E9A-9B00-E26879BB211C}"/>
    <cellStyle name="Check Cell 34 5" xfId="22112" xr:uid="{3BCF5F5A-E5E5-4658-8FFA-85F61A169C1E}"/>
    <cellStyle name="Check Cell 34 6" xfId="22113" xr:uid="{8092A163-6D03-43E3-932A-9C5A236A29BD}"/>
    <cellStyle name="Check Cell 34 7" xfId="22114" xr:uid="{0E59B6C2-F798-4C04-9C85-4F23F81F5186}"/>
    <cellStyle name="Check Cell 35" xfId="22115" xr:uid="{7EB50487-101E-48EB-833A-390FD5737595}"/>
    <cellStyle name="Check Cell 35 2" xfId="22116" xr:uid="{1D7B71A7-7AE1-4CDA-BDD2-9A2D697641B4}"/>
    <cellStyle name="Check Cell 35 2 2" xfId="22117" xr:uid="{92B4641E-4E7E-44E7-B43E-CC869BBB853D}"/>
    <cellStyle name="Check Cell 35 3" xfId="22118" xr:uid="{1E82EDC2-33B7-4075-8034-EB998A720DE4}"/>
    <cellStyle name="Check Cell 35 4" xfId="22119" xr:uid="{97C29E9B-14B3-4AC8-9EE5-5F9E4C1EACF2}"/>
    <cellStyle name="Check Cell 35 5" xfId="22120" xr:uid="{0610991C-FAD1-4D7F-AE11-57121CA315F8}"/>
    <cellStyle name="Check Cell 35 6" xfId="22121" xr:uid="{F53D18A6-B3BF-41D0-B40F-472DCB4214F2}"/>
    <cellStyle name="Check Cell 35 7" xfId="22122" xr:uid="{8CF7470B-7453-42C1-BFBE-824EE9F1983D}"/>
    <cellStyle name="Check Cell 36" xfId="22123" xr:uid="{3343AF47-1478-49BB-B905-C46C14766733}"/>
    <cellStyle name="Check Cell 36 2" xfId="22124" xr:uid="{2FD71560-8CC0-4924-8D8B-BB80F888A08F}"/>
    <cellStyle name="Check Cell 36 2 2" xfId="22125" xr:uid="{DCEE0904-1F60-4090-9F4C-A3CDF0FB2822}"/>
    <cellStyle name="Check Cell 36 3" xfId="22126" xr:uid="{770D2098-C879-495A-A2BA-AE587E561407}"/>
    <cellStyle name="Check Cell 36 4" xfId="22127" xr:uid="{E5BC6C97-1026-4F9F-AACE-F1C0D7D3B02A}"/>
    <cellStyle name="Check Cell 36 5" xfId="22128" xr:uid="{F4A4EEDE-EC8A-4E46-9919-019CCDA286CD}"/>
    <cellStyle name="Check Cell 36 6" xfId="22129" xr:uid="{2C26A420-9849-4390-BC87-C5CE4EBBED32}"/>
    <cellStyle name="Check Cell 36 7" xfId="22130" xr:uid="{F393B890-D439-4B2F-B543-6BAE32BB5C42}"/>
    <cellStyle name="Check Cell 37" xfId="22131" xr:uid="{A1FD9F57-F905-48A3-A5FC-78F60F298AC8}"/>
    <cellStyle name="Check Cell 37 2" xfId="22132" xr:uid="{9EBCC228-8DE4-436E-9AC9-50D05A815E4E}"/>
    <cellStyle name="Check Cell 37 2 2" xfId="22133" xr:uid="{ED068DC9-AC70-4F53-BE4B-7E025D5A7BE1}"/>
    <cellStyle name="Check Cell 37 3" xfId="22134" xr:uid="{C5D0390D-869A-4269-A96B-507142D2E2D2}"/>
    <cellStyle name="Check Cell 37 4" xfId="22135" xr:uid="{540B95EC-E7E0-4F3E-9211-5DE6DF39BE30}"/>
    <cellStyle name="Check Cell 37 5" xfId="22136" xr:uid="{9D346922-C5F0-4FFF-A7DC-1E4E04035815}"/>
    <cellStyle name="Check Cell 37 6" xfId="22137" xr:uid="{40F0B9E8-E091-4727-81EB-AD652319D2A5}"/>
    <cellStyle name="Check Cell 37 7" xfId="22138" xr:uid="{5C68E93D-36EA-4509-B797-248BFF19A5BD}"/>
    <cellStyle name="Check Cell 38" xfId="22139" xr:uid="{20C5186D-C84C-41E9-8F43-2859AFCF6A5B}"/>
    <cellStyle name="Check Cell 38 2" xfId="22140" xr:uid="{F8E7806C-90FF-453C-AB51-8518CE5A7314}"/>
    <cellStyle name="Check Cell 38 2 2" xfId="22141" xr:uid="{B1735880-A4BB-43E6-9AA7-B6C6861B5E18}"/>
    <cellStyle name="Check Cell 38 3" xfId="22142" xr:uid="{2B6A89BA-A59C-4A21-B41C-7E800CB60733}"/>
    <cellStyle name="Check Cell 38 4" xfId="22143" xr:uid="{411A2ED8-405A-4FD6-997B-36E452841DBF}"/>
    <cellStyle name="Check Cell 38 5" xfId="22144" xr:uid="{C537FD41-C2AB-43CD-ADA8-5B63C967F83A}"/>
    <cellStyle name="Check Cell 38 6" xfId="22145" xr:uid="{286BD00B-5C21-4B22-8247-E82C3E3D6729}"/>
    <cellStyle name="Check Cell 38 7" xfId="22146" xr:uid="{866479B2-9948-4DE3-AB7B-6EC938DCEDBB}"/>
    <cellStyle name="Check Cell 39" xfId="22147" xr:uid="{626C7B24-F19F-4D46-8F3A-5B20CB47C5B5}"/>
    <cellStyle name="Check Cell 39 2" xfId="22148" xr:uid="{CBB0EE84-E0DE-45FD-8528-08B08B955AF0}"/>
    <cellStyle name="Check Cell 39 2 2" xfId="22149" xr:uid="{82618DBF-5E0A-4A21-B60A-EBB56393EE0B}"/>
    <cellStyle name="Check Cell 39 3" xfId="22150" xr:uid="{12B7E7E0-B54F-41F8-8B78-5B0A20A06F2F}"/>
    <cellStyle name="Check Cell 39 4" xfId="22151" xr:uid="{27FB62D3-E24C-425F-9AC7-4A46B6260099}"/>
    <cellStyle name="Check Cell 39 5" xfId="22152" xr:uid="{F5AF8F21-CCBB-41FA-BA2B-CB67E49E76F0}"/>
    <cellStyle name="Check Cell 39 6" xfId="22153" xr:uid="{0D6E182F-5025-4A77-B82B-58CCEEC8E1BE}"/>
    <cellStyle name="Check Cell 39 7" xfId="22154" xr:uid="{9E12691E-C6B4-4A80-9E7F-95291040FC97}"/>
    <cellStyle name="Check Cell 4" xfId="22155" xr:uid="{CAF42780-DE10-46AE-9469-0DA169267C4B}"/>
    <cellStyle name="Check Cell 4 2" xfId="22156" xr:uid="{EB027DC6-7A06-4ACA-852F-2BB3035E7B1E}"/>
    <cellStyle name="Check Cell 4 2 2" xfId="22157" xr:uid="{51E717D6-B304-431C-B1F2-4009DD964D59}"/>
    <cellStyle name="Check Cell 4 3" xfId="22158" xr:uid="{A5E8506D-8334-4820-A088-0EC11D7E3E2D}"/>
    <cellStyle name="Check Cell 4 4" xfId="22159" xr:uid="{64D2EA79-3A04-49C4-BAB4-778F6028B658}"/>
    <cellStyle name="Check Cell 4 5" xfId="22160" xr:uid="{84FC45FE-2B50-435E-85F6-8DBF70FB9209}"/>
    <cellStyle name="Check Cell 4 6" xfId="22161" xr:uid="{1D080902-33E4-434B-85DC-641042A805A7}"/>
    <cellStyle name="Check Cell 4 7" xfId="22162" xr:uid="{A56EA10E-E2B4-4D32-ABFB-78B919CE2F44}"/>
    <cellStyle name="Check Cell 40" xfId="22163" xr:uid="{9FCC8B4C-BFAF-4848-9AE3-E6BE6F3C0707}"/>
    <cellStyle name="Check Cell 40 2" xfId="22164" xr:uid="{83990837-03C5-40F1-9ABF-7DF6DB013839}"/>
    <cellStyle name="Check Cell 40 2 2" xfId="22165" xr:uid="{B7936956-0CCB-4E58-B5AD-93D2450371F7}"/>
    <cellStyle name="Check Cell 40 3" xfId="22166" xr:uid="{AC97B0CF-CB74-42C4-96C1-DD420CBE8C11}"/>
    <cellStyle name="Check Cell 40 4" xfId="22167" xr:uid="{BE085A4D-48FF-43EF-A3D9-811A908E20A6}"/>
    <cellStyle name="Check Cell 40 5" xfId="22168" xr:uid="{52A45610-41C0-4754-AF89-85299B3B03AC}"/>
    <cellStyle name="Check Cell 40 6" xfId="22169" xr:uid="{1441FECC-9B15-4704-B57D-8A4B89055A08}"/>
    <cellStyle name="Check Cell 40 7" xfId="22170" xr:uid="{5DA89A13-7912-451E-ACD1-63F9AB38FAF9}"/>
    <cellStyle name="Check Cell 41" xfId="22171" xr:uid="{ABADA49D-4678-4811-8FF9-9F29845170B2}"/>
    <cellStyle name="Check Cell 41 2" xfId="22172" xr:uid="{8998626F-F39E-425A-AE85-24ADD42EAF5A}"/>
    <cellStyle name="Check Cell 41 2 2" xfId="22173" xr:uid="{BD2AF545-DAA3-41E0-8718-726B78052FB1}"/>
    <cellStyle name="Check Cell 41 3" xfId="22174" xr:uid="{40A2F7F3-8D7B-49A5-8386-8E689AC42088}"/>
    <cellStyle name="Check Cell 41 4" xfId="22175" xr:uid="{FC4BC351-D6C7-4CEE-BAF1-705CFB2EE33C}"/>
    <cellStyle name="Check Cell 41 5" xfId="22176" xr:uid="{A8234108-B9BF-4B0A-904E-0E40BC39237D}"/>
    <cellStyle name="Check Cell 41 6" xfId="22177" xr:uid="{D55171A2-3798-463B-BD4F-46F2F1650987}"/>
    <cellStyle name="Check Cell 41 7" xfId="22178" xr:uid="{2F9CBA08-85D3-4557-B557-ABC6731FEFDB}"/>
    <cellStyle name="Check Cell 42" xfId="22179" xr:uid="{674263DE-2B32-4B3A-93CF-B8222A9B584A}"/>
    <cellStyle name="Check Cell 42 2" xfId="22180" xr:uid="{9049C4D1-E11A-434F-9C36-153981B32619}"/>
    <cellStyle name="Check Cell 42 2 2" xfId="22181" xr:uid="{608A0935-C0EC-4DD8-B9F6-5A0BA2D89560}"/>
    <cellStyle name="Check Cell 42 3" xfId="22182" xr:uid="{7ECE3835-AC9C-40B9-8228-C5EDD4085F01}"/>
    <cellStyle name="Check Cell 42 4" xfId="22183" xr:uid="{9BB650CA-1F97-4AA2-A3D8-0F9BB56CE880}"/>
    <cellStyle name="Check Cell 42 5" xfId="22184" xr:uid="{662BBC78-06D7-47FF-A603-BF6522833407}"/>
    <cellStyle name="Check Cell 42 6" xfId="22185" xr:uid="{660CC8EC-150F-49E9-996D-266107BB56AF}"/>
    <cellStyle name="Check Cell 42 7" xfId="22186" xr:uid="{3DA827C4-54CD-4787-88A6-C37E28A07EE8}"/>
    <cellStyle name="Check Cell 43" xfId="22187" xr:uid="{472C53E1-BA4D-4505-8788-6EE213DCF120}"/>
    <cellStyle name="Check Cell 43 2" xfId="22188" xr:uid="{3A1CF9EC-8ADC-43D3-8129-7C747AE2E80D}"/>
    <cellStyle name="Check Cell 43 2 2" xfId="22189" xr:uid="{00429C25-80D1-4184-ADE2-DBB34F317F33}"/>
    <cellStyle name="Check Cell 43 3" xfId="22190" xr:uid="{70880A6B-4B0E-4EBD-9FA5-41A8AF2CD4B2}"/>
    <cellStyle name="Check Cell 43 4" xfId="22191" xr:uid="{CFFF039F-D80B-4CFD-85FF-73E7D5A1F13C}"/>
    <cellStyle name="Check Cell 43 5" xfId="22192" xr:uid="{FC4BDBA8-8F90-4AAE-B165-798C8E965753}"/>
    <cellStyle name="Check Cell 43 6" xfId="22193" xr:uid="{4901AF65-A31F-4526-8021-450C2EF40CCA}"/>
    <cellStyle name="Check Cell 43 7" xfId="22194" xr:uid="{400473AA-BEAB-41DF-9C2B-5163A97C9380}"/>
    <cellStyle name="Check Cell 44" xfId="22195" xr:uid="{CE2DE984-27D5-4791-AC2B-7A147AC57F4A}"/>
    <cellStyle name="Check Cell 44 2" xfId="22196" xr:uid="{8ADCB1A7-7B29-463D-B131-9C67279EC9A4}"/>
    <cellStyle name="Check Cell 44 2 2" xfId="22197" xr:uid="{7992DF87-2C59-41CB-83F1-2D77A436CEE6}"/>
    <cellStyle name="Check Cell 44 3" xfId="22198" xr:uid="{21BAAA0C-134D-411F-9139-74519E9E7DB4}"/>
    <cellStyle name="Check Cell 44 4" xfId="22199" xr:uid="{93C33390-6D6F-4720-B33A-FEA416D69FF6}"/>
    <cellStyle name="Check Cell 44 5" xfId="22200" xr:uid="{8A2AD174-1DEC-4D71-A5B1-A561509C6A4A}"/>
    <cellStyle name="Check Cell 44 6" xfId="22201" xr:uid="{360B3550-14BE-4169-A8FD-3F6D2BB84EF9}"/>
    <cellStyle name="Check Cell 44 7" xfId="22202" xr:uid="{EAAD2AE0-43BE-4864-B556-C206962FB224}"/>
    <cellStyle name="Check Cell 45" xfId="22203" xr:uid="{7580777A-8617-43CC-A306-27BE30F9A516}"/>
    <cellStyle name="Check Cell 45 2" xfId="22204" xr:uid="{985F14FC-8E1C-48DF-8C41-0636B80C2F0E}"/>
    <cellStyle name="Check Cell 45 2 2" xfId="22205" xr:uid="{6F91ACFF-C11E-4158-BD0B-1651C7EDBF9D}"/>
    <cellStyle name="Check Cell 45 3" xfId="22206" xr:uid="{511BE018-668C-45B9-9454-859AF407B350}"/>
    <cellStyle name="Check Cell 45 4" xfId="22207" xr:uid="{283335E9-9B85-4A3A-9472-8236BBFB5F70}"/>
    <cellStyle name="Check Cell 45 5" xfId="22208" xr:uid="{0BF1A5DF-BFC2-4EBB-89FC-EF9442C77C48}"/>
    <cellStyle name="Check Cell 45 6" xfId="22209" xr:uid="{7192AC91-DFBD-4D26-B0EF-19297D22CD4D}"/>
    <cellStyle name="Check Cell 45 7" xfId="22210" xr:uid="{A7873E53-EA32-4A8E-ABD2-B821E2426960}"/>
    <cellStyle name="Check Cell 46" xfId="22211" xr:uid="{112A3F98-5333-4905-882B-5A7E43C22DBB}"/>
    <cellStyle name="Check Cell 46 2" xfId="22212" xr:uid="{04A31964-F3E7-4317-94F2-D58175BE9F8A}"/>
    <cellStyle name="Check Cell 46 2 2" xfId="22213" xr:uid="{2938F96F-2FBF-4C07-8685-DDCCB840EF03}"/>
    <cellStyle name="Check Cell 46 3" xfId="22214" xr:uid="{CAC7DECA-F391-4DCC-941D-60F36B9783EC}"/>
    <cellStyle name="Check Cell 46 4" xfId="22215" xr:uid="{BFE7E4EE-5C6C-4079-8322-03E005F0EE96}"/>
    <cellStyle name="Check Cell 46 5" xfId="22216" xr:uid="{A085E2B1-8F1E-4290-AD40-EDCDD93FB0EB}"/>
    <cellStyle name="Check Cell 46 6" xfId="22217" xr:uid="{7E1CC095-C542-404D-B11B-86B210737E82}"/>
    <cellStyle name="Check Cell 46 7" xfId="22218" xr:uid="{3FA5517A-802E-48AE-9925-A864BB3182C0}"/>
    <cellStyle name="Check Cell 47" xfId="22219" xr:uid="{F83571F1-D603-4F9B-94AC-A8A50A19EB33}"/>
    <cellStyle name="Check Cell 47 2" xfId="22220" xr:uid="{D4ADA949-9B02-4D02-9726-CC3CD196356C}"/>
    <cellStyle name="Check Cell 47 2 2" xfId="22221" xr:uid="{5EE81F8F-4714-4CBD-8D36-2EE43DC2A03E}"/>
    <cellStyle name="Check Cell 47 3" xfId="22222" xr:uid="{01748328-2ED0-4460-90E6-C48B5033AFFB}"/>
    <cellStyle name="Check Cell 47 4" xfId="22223" xr:uid="{D0D3D624-D7B0-44C6-B208-6A36F1141CBC}"/>
    <cellStyle name="Check Cell 47 5" xfId="22224" xr:uid="{CDC74FA4-86AA-485C-B8F7-E2E125454799}"/>
    <cellStyle name="Check Cell 47 6" xfId="22225" xr:uid="{087209C9-0B42-408F-BF5F-6BC4F8D6652E}"/>
    <cellStyle name="Check Cell 47 7" xfId="22226" xr:uid="{C65666B3-797D-4FD4-AC41-143A7115FDED}"/>
    <cellStyle name="Check Cell 48" xfId="22227" xr:uid="{C6626B89-BB6B-4193-8B30-1C8D46AD233F}"/>
    <cellStyle name="Check Cell 48 2" xfId="22228" xr:uid="{A5E55C33-5CDE-4C37-9DAC-FF8281D09246}"/>
    <cellStyle name="Check Cell 48 2 2" xfId="22229" xr:uid="{2A4CED0A-6F59-42B1-9834-EC3FA31828EE}"/>
    <cellStyle name="Check Cell 48 3" xfId="22230" xr:uid="{669AA978-74E0-4305-A33A-8CF80D7293E4}"/>
    <cellStyle name="Check Cell 48 4" xfId="22231" xr:uid="{EBA62357-75EA-4F17-9BCB-C9DF719B5ED0}"/>
    <cellStyle name="Check Cell 48 5" xfId="22232" xr:uid="{A63AFF36-311C-4332-A3CA-29927809BE19}"/>
    <cellStyle name="Check Cell 48 6" xfId="22233" xr:uid="{12D681C0-20D4-4F19-AC5A-44BD825B1C9E}"/>
    <cellStyle name="Check Cell 48 7" xfId="22234" xr:uid="{0276BFE1-6A95-468F-8973-DC8A48A91F02}"/>
    <cellStyle name="Check Cell 49" xfId="22235" xr:uid="{0B7B505F-C4BB-4ED6-A37A-B517F6C9944E}"/>
    <cellStyle name="Check Cell 49 2" xfId="22236" xr:uid="{B7CC8D63-B750-4705-8B12-AE141140D9B8}"/>
    <cellStyle name="Check Cell 49 2 2" xfId="22237" xr:uid="{AF7C9C5F-A6C1-4597-9C3A-5ABB5B9F707B}"/>
    <cellStyle name="Check Cell 49 3" xfId="22238" xr:uid="{E0E9AD18-D82F-4039-B63E-3840F6AFD604}"/>
    <cellStyle name="Check Cell 49 4" xfId="22239" xr:uid="{D1C8112D-34AD-4756-BDE5-0AD7A26592D9}"/>
    <cellStyle name="Check Cell 49 5" xfId="22240" xr:uid="{60324FFF-CB22-43B4-AC2F-1FE91909073C}"/>
    <cellStyle name="Check Cell 49 6" xfId="22241" xr:uid="{FAD90E74-2DED-4747-8B96-967989745233}"/>
    <cellStyle name="Check Cell 49 7" xfId="22242" xr:uid="{DB39F708-439B-4381-8D72-43C3D7C2F37E}"/>
    <cellStyle name="Check Cell 5" xfId="22243" xr:uid="{A0E32CCF-E91C-4159-A5F8-0889B44ECE01}"/>
    <cellStyle name="Check Cell 5 2" xfId="22244" xr:uid="{56A4A137-BCB5-4D22-A8F1-8001F5F28D66}"/>
    <cellStyle name="Check Cell 5 2 2" xfId="22245" xr:uid="{7955ECB1-8562-4424-9C48-6BC64B01DF06}"/>
    <cellStyle name="Check Cell 5 3" xfId="22246" xr:uid="{F2FD316B-B926-4414-A3D6-8A9E88B7C41D}"/>
    <cellStyle name="Check Cell 5 4" xfId="22247" xr:uid="{2EFD8FF7-E41A-4877-A8F9-02EEB7E32AD4}"/>
    <cellStyle name="Check Cell 5 5" xfId="22248" xr:uid="{1BBC158F-1DAD-404C-85AA-8754F360FE50}"/>
    <cellStyle name="Check Cell 5 6" xfId="22249" xr:uid="{EFCFC170-F9FC-49EB-A3A0-DC12D64F326B}"/>
    <cellStyle name="Check Cell 5 7" xfId="22250" xr:uid="{17D28073-09BF-4F06-928F-8BE7FBF60BD6}"/>
    <cellStyle name="Check Cell 50" xfId="22251" xr:uid="{707CB85D-FEC8-4EFA-AA2D-72C9086DF325}"/>
    <cellStyle name="Check Cell 50 2" xfId="22252" xr:uid="{663D3EC8-A240-4AF7-9B74-4819BD6B55A7}"/>
    <cellStyle name="Check Cell 50 2 2" xfId="22253" xr:uid="{99C2F39D-1622-4978-93D2-B2127E6E3945}"/>
    <cellStyle name="Check Cell 50 3" xfId="22254" xr:uid="{0D534E1F-8F55-4A13-B1A9-E7C0F3C508C0}"/>
    <cellStyle name="Check Cell 50 4" xfId="22255" xr:uid="{2DE82CE0-8EC2-4DFD-9443-33412F6FB65E}"/>
    <cellStyle name="Check Cell 50 5" xfId="22256" xr:uid="{61D8AE63-ADFF-4383-91F4-684E1CEE3548}"/>
    <cellStyle name="Check Cell 50 6" xfId="22257" xr:uid="{31936B7D-DAB5-41B2-B0B4-1CA516D522E9}"/>
    <cellStyle name="Check Cell 50 7" xfId="22258" xr:uid="{70FD852D-1CAB-40A1-BEE0-F5B478A89242}"/>
    <cellStyle name="Check Cell 51" xfId="22259" xr:uid="{7632D214-E61F-47A3-8DF2-6218E0D2F55D}"/>
    <cellStyle name="Check Cell 51 2" xfId="22260" xr:uid="{72AE2DAD-D5E9-4CFC-BE7E-8A135193C2E7}"/>
    <cellStyle name="Check Cell 51 2 2" xfId="22261" xr:uid="{D05B7F59-8F2F-43D8-8FD0-2EAC393610E1}"/>
    <cellStyle name="Check Cell 51 3" xfId="22262" xr:uid="{CA8FE5C9-2098-45B5-84A4-0C088C8A0C77}"/>
    <cellStyle name="Check Cell 51 4" xfId="22263" xr:uid="{1B858511-EA8E-44A9-A38B-F32F544246FF}"/>
    <cellStyle name="Check Cell 51 5" xfId="22264" xr:uid="{B2A9DC61-02C9-4E09-AE81-81B0B3199D8A}"/>
    <cellStyle name="Check Cell 51 6" xfId="22265" xr:uid="{1EE81B8E-A0FC-4333-B008-E39991B6988C}"/>
    <cellStyle name="Check Cell 51 7" xfId="22266" xr:uid="{46360048-2271-4B93-81BB-6F6E3730FE85}"/>
    <cellStyle name="Check Cell 52" xfId="22267" xr:uid="{2629519A-329C-4586-9C65-0020ABAB8448}"/>
    <cellStyle name="Check Cell 52 2" xfId="22268" xr:uid="{4B2D58B9-01E2-4E10-BBF4-A405C9B886AF}"/>
    <cellStyle name="Check Cell 52 2 2" xfId="22269" xr:uid="{E6663811-CE17-45D9-B03D-15B0AB399940}"/>
    <cellStyle name="Check Cell 52 3" xfId="22270" xr:uid="{F1A50D37-3054-49CE-B40F-B6D286972F5B}"/>
    <cellStyle name="Check Cell 52 4" xfId="22271" xr:uid="{CD8DB009-0D82-42B8-84D6-2CA618C3164B}"/>
    <cellStyle name="Check Cell 52 5" xfId="22272" xr:uid="{2EA0533A-CFEB-4D8A-A623-CD6BDB145DC3}"/>
    <cellStyle name="Check Cell 52 6" xfId="22273" xr:uid="{21D81836-54DC-4C1D-AC85-5FA573C922D1}"/>
    <cellStyle name="Check Cell 52 7" xfId="22274" xr:uid="{32A5FB3A-E541-43AA-BE76-493E78CD13EB}"/>
    <cellStyle name="Check Cell 53" xfId="22275" xr:uid="{FCE09801-7791-48AE-9C96-20C29C98FF02}"/>
    <cellStyle name="Check Cell 53 2" xfId="22276" xr:uid="{EA543A6E-5755-44FB-9E8B-27E19E84E7D8}"/>
    <cellStyle name="Check Cell 53 2 2" xfId="22277" xr:uid="{0658E359-EC74-45EE-A8AD-17656D76569F}"/>
    <cellStyle name="Check Cell 53 3" xfId="22278" xr:uid="{470038A7-80AE-45F2-AE4E-DC4C5E0CA7BA}"/>
    <cellStyle name="Check Cell 53 4" xfId="22279" xr:uid="{6091272E-7C23-4236-8D06-2827E459E2B8}"/>
    <cellStyle name="Check Cell 53 5" xfId="22280" xr:uid="{82CB3AB5-7257-4EEB-8C01-7682A077DDB5}"/>
    <cellStyle name="Check Cell 53 6" xfId="22281" xr:uid="{197C290A-6569-4876-8880-4F5CEF571150}"/>
    <cellStyle name="Check Cell 53 7" xfId="22282" xr:uid="{DAE7D899-96F0-44B3-B16C-FD8FDD4145E5}"/>
    <cellStyle name="Check Cell 54" xfId="22283" xr:uid="{8360AB42-7FB9-446E-A581-B6E286C35590}"/>
    <cellStyle name="Check Cell 54 2" xfId="22284" xr:uid="{D9249E2D-15C6-4094-9B92-0E20188538B9}"/>
    <cellStyle name="Check Cell 54 2 2" xfId="22285" xr:uid="{891C5B0B-701B-4C13-825E-BD428012AB3A}"/>
    <cellStyle name="Check Cell 54 3" xfId="22286" xr:uid="{B7271699-10FA-4BB0-922F-EF6A44308705}"/>
    <cellStyle name="Check Cell 54 4" xfId="22287" xr:uid="{B5932F3F-6F43-47AE-BA99-2D993AFEF4EC}"/>
    <cellStyle name="Check Cell 54 5" xfId="22288" xr:uid="{5190A4B7-BD00-4048-BF40-BFEE708AAA22}"/>
    <cellStyle name="Check Cell 54 6" xfId="22289" xr:uid="{17891A3D-E837-4FE8-8B83-AF9A41162DF7}"/>
    <cellStyle name="Check Cell 54 7" xfId="22290" xr:uid="{2376B9E0-F270-4CB5-8298-78432FB0DEC8}"/>
    <cellStyle name="Check Cell 55" xfId="22291" xr:uid="{E057B548-A287-443E-BC4D-F98EE3495A85}"/>
    <cellStyle name="Check Cell 55 2" xfId="22292" xr:uid="{7B522020-C476-46DE-B854-01860E6D5AF2}"/>
    <cellStyle name="Check Cell 55 3" xfId="22293" xr:uid="{C817D03A-D358-4FD3-9E77-F7118D55616E}"/>
    <cellStyle name="Check Cell 55 4" xfId="22294" xr:uid="{68039BA3-8029-4D33-B374-1E6C2481F36C}"/>
    <cellStyle name="Check Cell 55 5" xfId="22295" xr:uid="{20E9EFF2-80DA-4F3C-B9FC-76EAB1C01842}"/>
    <cellStyle name="Check Cell 55 6" xfId="22296" xr:uid="{9C690C85-E129-473A-83CD-E3344EA18DC6}"/>
    <cellStyle name="Check Cell 55 7" xfId="22297" xr:uid="{9732D2D4-0513-4314-97C8-E181584E1A4D}"/>
    <cellStyle name="Check Cell 56" xfId="22298" xr:uid="{09B7728C-8718-4B5C-AAD4-1DF88F3A6AE6}"/>
    <cellStyle name="Check Cell 56 2" xfId="22299" xr:uid="{966EEE7C-0B9B-4A0A-A366-20A2F3F48ED6}"/>
    <cellStyle name="Check Cell 57" xfId="22300" xr:uid="{B0FBF90B-F542-451C-ADB3-31D29D80DAA5}"/>
    <cellStyle name="Check Cell 58" xfId="22301" xr:uid="{22D36D23-3CB1-423F-A1A7-12F36395321D}"/>
    <cellStyle name="Check Cell 59" xfId="22302" xr:uid="{49CFA754-DD30-4977-AAF9-BED6A5D1772B}"/>
    <cellStyle name="Check Cell 6" xfId="22303" xr:uid="{95355422-759A-4A7E-A23F-4E88821A141E}"/>
    <cellStyle name="Check Cell 6 2" xfId="22304" xr:uid="{E6E78EAD-E503-43FD-A1BA-A97FA8C1AD19}"/>
    <cellStyle name="Check Cell 6 2 2" xfId="22305" xr:uid="{0FF4B289-BB58-438E-AAE8-4AD785BB8FA8}"/>
    <cellStyle name="Check Cell 6 3" xfId="22306" xr:uid="{92736D86-7577-43C9-BA17-0EB022B8ADE4}"/>
    <cellStyle name="Check Cell 6 4" xfId="22307" xr:uid="{8E401234-BD3B-41BA-A947-A0033B8CC3A9}"/>
    <cellStyle name="Check Cell 6 5" xfId="22308" xr:uid="{5B54B64E-D968-44F3-8DBC-B5F19B768721}"/>
    <cellStyle name="Check Cell 6 6" xfId="22309" xr:uid="{26735050-7922-4EDE-9E24-A6DC51844359}"/>
    <cellStyle name="Check Cell 6 7" xfId="22310" xr:uid="{447BB68B-66D0-4C64-9701-DBC091A711DB}"/>
    <cellStyle name="Check Cell 60" xfId="22311" xr:uid="{3A30CD58-1F9F-49E4-BA08-107946DB6297}"/>
    <cellStyle name="Check Cell 61" xfId="22312" xr:uid="{B28CD5FD-429A-431C-B070-1A0ED9FCC22F}"/>
    <cellStyle name="Check Cell 62" xfId="22313" xr:uid="{2CED4573-4076-447D-9116-7938B2C11760}"/>
    <cellStyle name="Check Cell 62 2" xfId="22314" xr:uid="{1E03DE82-93FA-424D-BF39-457B564F34BB}"/>
    <cellStyle name="Check Cell 62 3" xfId="22315" xr:uid="{DC26BA15-F1AD-49AE-B0B2-DAB878476166}"/>
    <cellStyle name="Check Cell 62 4" xfId="22316" xr:uid="{7C2FA70B-C95F-491B-A6DE-6F7532FA2A5F}"/>
    <cellStyle name="Check Cell 62 5" xfId="22317" xr:uid="{B9409C61-4570-4CB7-BCA8-F9D618A21FA3}"/>
    <cellStyle name="Check Cell 62 6" xfId="22318" xr:uid="{1046A366-453F-4A79-9EA4-45AC426E460C}"/>
    <cellStyle name="Check Cell 63" xfId="22319" xr:uid="{B5C8486D-A30D-4C0A-B4BD-5B2C7B05FCE1}"/>
    <cellStyle name="Check Cell 63 2" xfId="22320" xr:uid="{2C3C50CD-F640-42E8-A3EA-BAB3D0D64EF7}"/>
    <cellStyle name="Check Cell 63 3" xfId="22321" xr:uid="{43B9C4F0-A0E4-40DC-9520-716968427543}"/>
    <cellStyle name="Check Cell 63 4" xfId="22322" xr:uid="{3674A970-1764-411C-91BD-BAD63F2D55D3}"/>
    <cellStyle name="Check Cell 63 5" xfId="22323" xr:uid="{52B09943-5BBE-4404-9A52-181CA4EF0B38}"/>
    <cellStyle name="Check Cell 63 6" xfId="22324" xr:uid="{A5AE699F-6153-4BB9-9859-66532EC097C0}"/>
    <cellStyle name="Check Cell 64" xfId="22325" xr:uid="{DA9B89AD-9ADA-4596-90C3-6282D70E4DE9}"/>
    <cellStyle name="Check Cell 64 2" xfId="22326" xr:uid="{77921449-B13C-4D45-A71E-BF063675FC1D}"/>
    <cellStyle name="Check Cell 64 3" xfId="22327" xr:uid="{8F10BB13-7C54-41E6-91ED-0A5023CD237B}"/>
    <cellStyle name="Check Cell 65" xfId="22328" xr:uid="{FE08F2AC-F17B-4FB2-9D97-5F6F0DECD1E1}"/>
    <cellStyle name="Check Cell 66" xfId="22329" xr:uid="{8130D49E-B2B7-4CCE-BB90-BFC1CA1849DA}"/>
    <cellStyle name="Check Cell 67" xfId="22330" xr:uid="{AACEC520-64AE-43CD-9A0B-2C672BFE586A}"/>
    <cellStyle name="Check Cell 68" xfId="22331" xr:uid="{02F52C6D-5E06-4E9D-B922-0EF2CB45009A}"/>
    <cellStyle name="Check Cell 69" xfId="22332" xr:uid="{170F76C5-2A1E-4FB4-A623-30CEA55AF152}"/>
    <cellStyle name="Check Cell 7" xfId="22333" xr:uid="{5D38D84B-A31F-4468-A1F4-D72040268AEE}"/>
    <cellStyle name="Check Cell 7 2" xfId="22334" xr:uid="{6E39AEC8-B95A-43F0-88A1-0D515D5290EB}"/>
    <cellStyle name="Check Cell 7 2 2" xfId="22335" xr:uid="{509121EA-8887-4AF1-9BE8-C0D09CCB6E78}"/>
    <cellStyle name="Check Cell 7 3" xfId="22336" xr:uid="{208C4FE9-595F-4308-8AB6-2A475521DF60}"/>
    <cellStyle name="Check Cell 7 4" xfId="22337" xr:uid="{D7920BA1-378E-41D8-87F9-10F144454B1A}"/>
    <cellStyle name="Check Cell 7 5" xfId="22338" xr:uid="{21585867-6A76-459D-8C56-59F6DA8C7254}"/>
    <cellStyle name="Check Cell 7 6" xfId="22339" xr:uid="{04D99C5F-0C6C-401B-9CA3-CBAEB6F3D696}"/>
    <cellStyle name="Check Cell 7 7" xfId="22340" xr:uid="{4142D1D4-EEA2-46B1-83DF-BBBBAD9E97F1}"/>
    <cellStyle name="Check Cell 70" xfId="22341" xr:uid="{CB9E8DB9-95BF-4A28-A752-72321E4EECDA}"/>
    <cellStyle name="Check Cell 71" xfId="22342" xr:uid="{8B9073A4-9B9B-4529-B471-52940E36F1EC}"/>
    <cellStyle name="Check Cell 8" xfId="22343" xr:uid="{7F7232C6-0A7E-43DC-8E27-6684D4AD33B8}"/>
    <cellStyle name="Check Cell 8 2" xfId="22344" xr:uid="{D8316FB2-8F98-4D43-9090-C3E94F11391C}"/>
    <cellStyle name="Check Cell 8 2 2" xfId="22345" xr:uid="{AC02757D-5F37-4A3D-936A-3A02B71CAF4E}"/>
    <cellStyle name="Check Cell 8 3" xfId="22346" xr:uid="{7BD8B6A1-BCAF-4AAE-B740-F64DC200F144}"/>
    <cellStyle name="Check Cell 8 4" xfId="22347" xr:uid="{D909EFD8-6355-4071-A623-D23B987F073C}"/>
    <cellStyle name="Check Cell 8 5" xfId="22348" xr:uid="{CFD22911-CA60-438E-A672-15AA61FDC87B}"/>
    <cellStyle name="Check Cell 8 6" xfId="22349" xr:uid="{6ADEE85E-F29D-445F-B004-33A33FFF1B66}"/>
    <cellStyle name="Check Cell 8 7" xfId="22350" xr:uid="{4CAF12CC-C8A9-4991-90EB-01466D728F69}"/>
    <cellStyle name="Check Cell 9" xfId="22351" xr:uid="{AF831CCC-19AA-4298-8FA8-90CECB3D7FBF}"/>
    <cellStyle name="Check Cell 9 2" xfId="22352" xr:uid="{E4CAE18A-A6BC-4B21-A71A-D69D1D89C5BC}"/>
    <cellStyle name="Check Cell 9 2 2" xfId="22353" xr:uid="{443D49A0-4677-4CCC-B619-5D384A0F5123}"/>
    <cellStyle name="Check Cell 9 3" xfId="22354" xr:uid="{6A5AEE4A-C200-49FC-8FEB-539993E41081}"/>
    <cellStyle name="Check Cell 9 4" xfId="22355" xr:uid="{B238D3BD-5706-439F-A5AB-7F48EB955933}"/>
    <cellStyle name="Check Cell 9 5" xfId="22356" xr:uid="{AE6C0E51-E88F-4524-AD3C-DCDC7743B6ED}"/>
    <cellStyle name="Check Cell 9 6" xfId="22357" xr:uid="{AD46662C-6D39-44DA-AF47-A6A2C340D2FD}"/>
    <cellStyle name="Check Cell 9 7" xfId="22358" xr:uid="{E7E45386-2B37-4750-8B6E-0A14579A4225}"/>
    <cellStyle name="Column_Title" xfId="2317" xr:uid="{28EAF18B-CDC6-451E-BF35-61D0A91D4941}"/>
    <cellStyle name="Comma" xfId="1" builtinId="3"/>
    <cellStyle name="Comma  - Style1" xfId="2318" xr:uid="{88CBFF97-AC07-45AA-9839-59A812442321}"/>
    <cellStyle name="Comma  - Style2" xfId="22359" xr:uid="{95525D2E-B861-4A2A-975A-8DC2A64B3987}"/>
    <cellStyle name="Comma  - Style3" xfId="22360" xr:uid="{7BB8D69E-3998-46B3-843A-880EE6C6B487}"/>
    <cellStyle name="Comma  - Style4" xfId="22361" xr:uid="{84B4632A-5F30-4359-8066-199C0F1CFCE9}"/>
    <cellStyle name="Comma  - Style5" xfId="22362" xr:uid="{95BD14CE-78B0-4B63-81C1-188182C567CB}"/>
    <cellStyle name="Comma  - Style6" xfId="22363" xr:uid="{5D8B2D42-B72A-481D-85F6-E44FF86D9DAA}"/>
    <cellStyle name="Comma  - Style7" xfId="22364" xr:uid="{C67B6C72-3914-495C-924C-6CA0FB2D0E36}"/>
    <cellStyle name="Comma  - Style8" xfId="22365" xr:uid="{D56BE57F-2483-4509-A6CD-D792E074E83A}"/>
    <cellStyle name="Comma [0] 2" xfId="22366" xr:uid="{0394282C-0D5F-4A8A-BF78-1EA1F698FE3D}"/>
    <cellStyle name="Comma [00]" xfId="2319" xr:uid="{A84073BC-9900-4C28-B147-DA726D710636}"/>
    <cellStyle name="Comma [00] 2" xfId="22367" xr:uid="{191B14CC-B3D4-4C7E-9BF7-2A5FA56C4527}"/>
    <cellStyle name="Comma [00] 2 2" xfId="22368" xr:uid="{F7BA8B11-09B2-4554-8AA1-D66C1417DF47}"/>
    <cellStyle name="Comma [00] 3" xfId="22369" xr:uid="{FF76FF99-C2C7-47F2-9ED4-4DE6FB40303B}"/>
    <cellStyle name="Comma 0.0" xfId="2320" xr:uid="{096072FC-709C-4AE3-8E19-EC008CE92ACB}"/>
    <cellStyle name="Comma 0.00" xfId="2321" xr:uid="{233491E7-2145-40EB-8B17-E93962A9C912}"/>
    <cellStyle name="Comma 0.000" xfId="2322" xr:uid="{B7D7100E-B375-41B6-A725-B8A44B0F65AA}"/>
    <cellStyle name="Comma 10" xfId="157" xr:uid="{D39A6488-EAF4-44CF-B0A4-70BAAD011E0E}"/>
    <cellStyle name="Comma 10 2" xfId="2421" xr:uid="{2ACB3558-D16B-4BF4-8469-2FCFAF1164B8}"/>
    <cellStyle name="Comma 10 2 2" xfId="22370" xr:uid="{1522F422-47F0-464D-9EA5-AE4A8B98B7E8}"/>
    <cellStyle name="Comma 10 2 2 2" xfId="32997" xr:uid="{FE3FC158-DF22-4952-909A-B6057C4893DF}"/>
    <cellStyle name="Comma 10 2 3" xfId="22371" xr:uid="{EE634F2B-12FC-490F-80E8-42CE55B81498}"/>
    <cellStyle name="Comma 10 2 4" xfId="22372" xr:uid="{E7F202A6-5AD5-4710-8738-41C51E8F5E44}"/>
    <cellStyle name="Comma 10 2 5" xfId="22373" xr:uid="{79B496AA-F38E-477B-BB20-87A3DCECD887}"/>
    <cellStyle name="Comma 10 2 6" xfId="22374" xr:uid="{0A3BBE3C-9A77-4511-8416-C421F3769224}"/>
    <cellStyle name="Comma 10 2 7" xfId="32697" xr:uid="{E2CF081E-A70E-4A57-8404-8B5507940B46}"/>
    <cellStyle name="Comma 10 3" xfId="1432" xr:uid="{E99970B4-F9E2-4D89-8636-486DCC2FDF66}"/>
    <cellStyle name="Comma 10 3 2" xfId="32814" xr:uid="{C730D1AA-ADCD-4E51-96FB-D03B9D66F39B}"/>
    <cellStyle name="Comma 10 3 3" xfId="32998" xr:uid="{2AB6C706-0C47-42FF-8D0F-1B86FD52BE6D}"/>
    <cellStyle name="Comma 10 3 5" xfId="73" xr:uid="{0F1E12AC-B582-4655-99CD-3F6B469523EA}"/>
    <cellStyle name="Comma 10 4" xfId="22375" xr:uid="{D535433E-1A8D-498E-A9B3-72F9BB13FDE8}"/>
    <cellStyle name="Comma 10 4 2" xfId="32733" xr:uid="{E3C3E99B-3DB3-4E7B-BBDE-4FC94EDD3584}"/>
    <cellStyle name="Comma 10 5" xfId="22376" xr:uid="{5A1A56B1-1106-4B27-B2BC-9627EA517B7F}"/>
    <cellStyle name="Comma 10 6" xfId="32734" xr:uid="{E4AB26A8-4E4D-408D-9D36-AD52215ACB90}"/>
    <cellStyle name="Comma 10 7" xfId="32696" xr:uid="{9A456929-94F1-4567-872F-C520C3E3B7EA}"/>
    <cellStyle name="Comma 103 6 3" xfId="87" xr:uid="{0976B531-DAB1-49B4-BFA2-9C0515D44563}"/>
    <cellStyle name="Comma 103 6 3 2" xfId="33162" xr:uid="{5BB206D3-1C21-4AC9-80F0-CAB02B2B228E}"/>
    <cellStyle name="Comma 103 7" xfId="139" xr:uid="{0643BEC8-711B-4058-9021-DFFD47A14F92}"/>
    <cellStyle name="Comma 103 7 2" xfId="33170" xr:uid="{86268965-F423-4D36-A4C5-06E9DB56427A}"/>
    <cellStyle name="Comma 11" xfId="114" xr:uid="{64B2144E-B384-4AD0-84BC-8F1D6377A575}"/>
    <cellStyle name="Comma 11 2" xfId="124" xr:uid="{98CAA2EC-62B5-4CA0-8FA0-1A56A7C4CA26}"/>
    <cellStyle name="Comma 11 2 2" xfId="22377" xr:uid="{22FB525D-D25E-4D17-83BC-6B0781942EDF}"/>
    <cellStyle name="Comma 11 2 2 2" xfId="32815" xr:uid="{6B801F12-46E1-4DC8-A7ED-265809EBC39B}"/>
    <cellStyle name="Comma 11 2 3" xfId="22378" xr:uid="{04E2952C-A7F6-4365-A4E6-64F46CF9A1CD}"/>
    <cellStyle name="Comma 11 2 4" xfId="22379" xr:uid="{3492309A-4A66-4658-857D-AAB7407C2428}"/>
    <cellStyle name="Comma 11 2 5" xfId="22380" xr:uid="{3241B86F-7B2A-4AAE-A5EC-1A10C0EBCC86}"/>
    <cellStyle name="Comma 11 2 6" xfId="22381" xr:uid="{D03D8402-9EC9-4D17-A403-50AD770B6124}"/>
    <cellStyle name="Comma 11 2 7" xfId="32736" xr:uid="{B8779D40-6447-4C79-A67B-4D2684E8D36F}"/>
    <cellStyle name="Comma 11 2 8" xfId="2299" xr:uid="{42D4FC13-82EB-485A-B258-10CA8D036B84}"/>
    <cellStyle name="Comma 11 3" xfId="22382" xr:uid="{F58714F8-6C25-41CF-989B-E8E7D742A042}"/>
    <cellStyle name="Comma 11 3 2" xfId="32735" xr:uid="{F51E8C66-7D25-409B-B66A-89FECA7A93D5}"/>
    <cellStyle name="Comma 11 3 2 3" xfId="111" xr:uid="{F057CD00-3EB1-4C0A-961F-35ED1AE4F629}"/>
    <cellStyle name="Comma 11 4" xfId="32674" xr:uid="{21C87EDB-38E6-4B8E-8303-9678BA19215A}"/>
    <cellStyle name="Comma 11 5" xfId="32999" xr:uid="{8CDA6558-A44F-4FA9-8383-9F940901F429}"/>
    <cellStyle name="Comma 11 6" xfId="1002" xr:uid="{1CC64270-3B91-4E40-8161-3AC9C19DE48F}"/>
    <cellStyle name="Comma 110" xfId="58" xr:uid="{21BF79B3-A9FE-4983-AA1E-E379114BEF1E}"/>
    <cellStyle name="Comma 12" xfId="78" xr:uid="{BBFCE218-9889-48C0-B494-4F7E73480DB8}"/>
    <cellStyle name="Comma 12 2" xfId="1472" xr:uid="{909E0C19-FA77-4ABF-84E0-AF5A8E4B41DA}"/>
    <cellStyle name="Comma 12 2 2" xfId="22383" xr:uid="{2DA4C095-DEE1-4719-8AC4-11124B9134F0}"/>
    <cellStyle name="Comma 12 2 3" xfId="32738" xr:uid="{5E10F5F9-4DD3-45E3-B059-DED2F96BFAF1}"/>
    <cellStyle name="Comma 12 2 4" xfId="33001" xr:uid="{EC0BD42E-D585-426D-85FC-9443DE2C33A6}"/>
    <cellStyle name="Comma 12 3" xfId="117" xr:uid="{9B833E66-304E-4D24-8BDF-8831C737D6DE}"/>
    <cellStyle name="Comma 12 3 2" xfId="32737" xr:uid="{26A6C8EA-9E8C-4642-A652-53965C9773FB}"/>
    <cellStyle name="Comma 12 3 3" xfId="33002" xr:uid="{817DB437-FD75-4D4D-91C0-A57C3E7B0D5B}"/>
    <cellStyle name="Comma 12 4" xfId="32705" xr:uid="{FF48E7A7-5E7E-4E52-B13E-654DE6C37448}"/>
    <cellStyle name="Comma 12 5" xfId="33000" xr:uid="{81494DF6-26B7-42CD-8AB7-F9A013E99A66}"/>
    <cellStyle name="Comma 12 6" xfId="153" xr:uid="{CF607C38-B1C5-44D8-A100-19490BCAE1A0}"/>
    <cellStyle name="Comma 13" xfId="152" xr:uid="{90EC9004-E536-4666-A905-E93A45FC25FD}"/>
    <cellStyle name="Comma 13 2" xfId="22384" xr:uid="{0F44D657-7F1B-4438-AB05-7BD0A2FEC085}"/>
    <cellStyle name="Comma 13 2 2" xfId="22385" xr:uid="{315E0066-03C0-4A65-BF46-A682F6B91CBB}"/>
    <cellStyle name="Comma 13 2 3" xfId="22386" xr:uid="{7227854B-D2FF-4552-A809-030A9E27810B}"/>
    <cellStyle name="Comma 13 2 4" xfId="22387" xr:uid="{1C9F1891-C26E-4313-8668-593942B65F08}"/>
    <cellStyle name="Comma 13 2 5" xfId="22388" xr:uid="{054FEC78-BFFC-409B-BE4B-B2312718F92C}"/>
    <cellStyle name="Comma 13 2 6" xfId="22389" xr:uid="{E87D0612-0E0D-443C-9519-8312880DC2D0}"/>
    <cellStyle name="Comma 13 2 7" xfId="32810" xr:uid="{616D7071-8B98-435D-B880-A720B43B4819}"/>
    <cellStyle name="Comma 13 3" xfId="22390" xr:uid="{4375F859-2FA9-4957-8B47-9F639DA586F3}"/>
    <cellStyle name="Comma 13 3 2" xfId="22391" xr:uid="{99327B0A-37B7-469E-82C0-71D113DF6004}"/>
    <cellStyle name="Comma 13 3 3" xfId="22392" xr:uid="{8EF5C350-0CAD-4B38-AE8C-C747605BD329}"/>
    <cellStyle name="Comma 13 3 4" xfId="32876" xr:uid="{2255F391-8B2D-4132-8D24-A0EDB42660A6}"/>
    <cellStyle name="Comma 13 3 5" xfId="33003" xr:uid="{58521F9C-C34A-422B-8D3A-F584B81DD116}"/>
    <cellStyle name="Comma 13 4" xfId="99" xr:uid="{949F9DAC-180D-4EE7-BB8D-A38C32F0D127}"/>
    <cellStyle name="Comma 13 4 2" xfId="22393" xr:uid="{DCFE2C85-1E41-4BE1-A38D-4F3DF935D50D}"/>
    <cellStyle name="Comma 13 5" xfId="22394" xr:uid="{5567211C-EEB0-4CC5-961D-9C48D246563A}"/>
    <cellStyle name="Comma 13 6" xfId="32739" xr:uid="{2B813BFE-41D4-405C-9ADD-ED97294A54A3}"/>
    <cellStyle name="Comma 13 8 2 2 2" xfId="104" xr:uid="{C7CE1958-66FA-410D-8BFB-725887BB5AC3}"/>
    <cellStyle name="Comma 13 8 2 2 2 2" xfId="33175" xr:uid="{4AF946C0-CCD5-40A8-BDE7-452D73A3029A}"/>
    <cellStyle name="Comma 14" xfId="1428" xr:uid="{5F58AE6E-0806-4B81-8211-D0CD5D926335}"/>
    <cellStyle name="Comma 14 2" xfId="1454" xr:uid="{0C1C2290-F8D1-4723-BC78-78040FBF7E94}"/>
    <cellStyle name="Comma 14 2 2" xfId="22395" xr:uid="{C95B079C-A60C-4890-9EB4-6E310ABCE121}"/>
    <cellStyle name="Comma 14 2 3" xfId="22396" xr:uid="{D98BAD85-703E-41A1-A547-8F2F5A751C61}"/>
    <cellStyle name="Comma 14 2 4" xfId="22397" xr:uid="{D4626FA5-920E-4B46-AE22-09399EF82C08}"/>
    <cellStyle name="Comma 14 2 5" xfId="22398" xr:uid="{748F135A-3680-4DC0-B4F3-6BFD901EACFA}"/>
    <cellStyle name="Comma 14 2 6" xfId="22399" xr:uid="{66940080-69F2-4C13-B003-CA235FAF5B53}"/>
    <cellStyle name="Comma 14 2 7" xfId="32740" xr:uid="{FF89A8D2-6901-46C7-AFEF-0FA4D1E7F6FE}"/>
    <cellStyle name="Comma 14 3" xfId="22400" xr:uid="{6352A30F-411E-4BAE-BA6A-7E3A8218810E}"/>
    <cellStyle name="Comma 14 3 2" xfId="22401" xr:uid="{6BB1C7CB-4ACC-4405-9BC3-7A3F1E560EB1}"/>
    <cellStyle name="Comma 14 3 3" xfId="22402" xr:uid="{F01B7259-CC57-42E3-9122-A955D20DA0EF}"/>
    <cellStyle name="Comma 14 4" xfId="22403" xr:uid="{B4809308-1282-46A1-B9F7-2F02C75D1138}"/>
    <cellStyle name="Comma 14 5" xfId="22404" xr:uid="{2C48795D-F8A9-47C1-A5CE-8129D6A934E4}"/>
    <cellStyle name="Comma 14 6" xfId="22405" xr:uid="{921280AC-9E45-4AD8-AE57-585095EF6A84}"/>
    <cellStyle name="Comma 14 7" xfId="22406" xr:uid="{6CB4D607-BEB2-448A-B4FA-DF0007C6D93E}"/>
    <cellStyle name="Comma 15" xfId="1448" xr:uid="{4E3A3CCC-B43A-48F8-8444-BFB1B62B1B26}"/>
    <cellStyle name="Comma 15 2" xfId="22407" xr:uid="{56B0142C-87FF-4FC2-B257-8C25974477C8}"/>
    <cellStyle name="Comma 15 2 2" xfId="22408" xr:uid="{0B6633D9-C59D-43A5-BE1A-B5802A36A336}"/>
    <cellStyle name="Comma 15 2 3" xfId="22409" xr:uid="{D2AFE035-00CC-45C7-A59A-8FD4AA90A452}"/>
    <cellStyle name="Comma 15 2 4" xfId="22410" xr:uid="{1037FBD7-70CC-4516-BCBB-8EEAFC6C6553}"/>
    <cellStyle name="Comma 15 2 5" xfId="22411" xr:uid="{D52D9A42-2FA8-41B8-BB25-2252C91E6999}"/>
    <cellStyle name="Comma 15 2 6" xfId="22412" xr:uid="{E6815499-8287-4A0A-A805-EF188A53FAFB}"/>
    <cellStyle name="Comma 15 2 7" xfId="32741" xr:uid="{28356583-4E54-4C88-9FDB-3B1E1F994C3E}"/>
    <cellStyle name="Comma 15 2 8" xfId="33005" xr:uid="{9EB32BB7-AC8A-4AEE-A434-9C3705521963}"/>
    <cellStyle name="Comma 15 3" xfId="22413" xr:uid="{01213ADC-7196-4A52-8EC6-084137DF4A47}"/>
    <cellStyle name="Comma 15 3 2" xfId="22414" xr:uid="{A8740B94-90C1-4EF9-A729-17A6E78B9656}"/>
    <cellStyle name="Comma 15 3 3" xfId="22415" xr:uid="{08409D53-300F-4D93-8372-3F362EE48C1E}"/>
    <cellStyle name="Comma 15 4" xfId="22416" xr:uid="{F12A5BA0-9B4C-42E5-AB01-0F6457EC7296}"/>
    <cellStyle name="Comma 15 5" xfId="22417" xr:uid="{B1316415-062D-4D36-93D6-A3CF2B690390}"/>
    <cellStyle name="Comma 15 6" xfId="22418" xr:uid="{659FAADE-956B-47B8-A096-FC075496515E}"/>
    <cellStyle name="Comma 15 7" xfId="22419" xr:uid="{B1C14BE6-75D8-4F87-B965-C1CC24610053}"/>
    <cellStyle name="Comma 15 8" xfId="33004" xr:uid="{5186C2EE-A948-4572-839D-02E19A9F1400}"/>
    <cellStyle name="Comma 159 2 2" xfId="129" xr:uid="{613776F5-FE1A-4B18-A7DD-DEB791587472}"/>
    <cellStyle name="Comma 159 2 2 5" xfId="33006" xr:uid="{4A2FE9C9-4230-4EC9-B581-CA17B38F0C5E}"/>
    <cellStyle name="Comma 16" xfId="1457" xr:uid="{8BD5C863-FE3E-4AED-8433-DEC9CF1CDABA}"/>
    <cellStyle name="Comma 16 2" xfId="2269" xr:uid="{A15C1311-A62C-4D31-AE65-CFB9F98C7202}"/>
    <cellStyle name="Comma 16 2 2" xfId="22420" xr:uid="{084952A2-5B86-4404-9FDE-D717E198F9AD}"/>
    <cellStyle name="Comma 16 2 3" xfId="22421" xr:uid="{21C9E06C-CD93-4728-87DE-435E016A83DB}"/>
    <cellStyle name="Comma 16 2 4" xfId="22422" xr:uid="{194C9478-C564-43CF-83AF-7073054472A0}"/>
    <cellStyle name="Comma 16 2 5" xfId="22423" xr:uid="{B980FCDC-E66B-49FF-9826-6978FEC2634D}"/>
    <cellStyle name="Comma 16 2 6" xfId="22424" xr:uid="{B9E058C6-C214-482F-BA8E-74AB54CAE13F}"/>
    <cellStyle name="Comma 16 3" xfId="96" xr:uid="{6551AF5A-FCD5-43E3-BE29-B59A088ABAB8}"/>
    <cellStyle name="Comma 16 3 2" xfId="102" xr:uid="{44A3F946-8C7C-4474-8410-967EF1BB119D}"/>
    <cellStyle name="Comma 16 3 2 2" xfId="22425" xr:uid="{109FA564-8BDA-4398-A580-F0EEAE30EFB3}"/>
    <cellStyle name="Comma 16 3 3" xfId="22426" xr:uid="{F8ABEBEF-FA92-4BC2-B60D-4AAD49C2D9D8}"/>
    <cellStyle name="Comma 16 3 4" xfId="22427" xr:uid="{B3B64377-8D86-4097-B64D-6BCD2BD81D40}"/>
    <cellStyle name="Comma 16 3 5" xfId="32868" xr:uid="{A3F3DA02-CABE-4429-BE95-66388221E365}"/>
    <cellStyle name="Comma 16 3 6" xfId="2456" xr:uid="{5F04B0C4-23B8-4FDF-87C9-F947FBC59A1A}"/>
    <cellStyle name="Comma 16 3 7" xfId="33172" xr:uid="{EEAA3BD4-8113-454C-AC54-489174B452FA}"/>
    <cellStyle name="Comma 16 4" xfId="22428" xr:uid="{B914BE3B-9274-4B6A-8CB3-2C3D82A9EE12}"/>
    <cellStyle name="Comma 16 5" xfId="22429" xr:uid="{705B1107-695B-4988-B295-0F29F1AFF078}"/>
    <cellStyle name="Comma 16 6" xfId="22430" xr:uid="{AF430DB6-AE6D-4153-A22C-EDD77EF6A63D}"/>
    <cellStyle name="Comma 16 7" xfId="22431" xr:uid="{475A5045-548F-4D2A-A626-0DA9BE14893E}"/>
    <cellStyle name="Comma 16 8" xfId="32742" xr:uid="{34B28E0D-E3A0-4570-89FF-1E4318C1E956}"/>
    <cellStyle name="Comma 16 9" xfId="33007" xr:uid="{8AA16302-5E01-4FF1-AD7D-E073F8807D78}"/>
    <cellStyle name="Comma 160 2" xfId="131" xr:uid="{F5CC87B8-CD96-4C11-8C2B-FC1D60C4FC34}"/>
    <cellStyle name="Comma 17" xfId="1458" xr:uid="{AEFBAD22-883D-459E-86C2-6B9E81F955AB}"/>
    <cellStyle name="Comma 17 2" xfId="2270" xr:uid="{FECEDDEE-263B-43EA-820D-F657D343B6DF}"/>
    <cellStyle name="Comma 17 2 2" xfId="22432" xr:uid="{603976AB-109D-407A-BD87-550A86E536AF}"/>
    <cellStyle name="Comma 17 2 3" xfId="22433" xr:uid="{954CD753-6B46-4F51-B093-E6D39F4589AB}"/>
    <cellStyle name="Comma 17 2 4" xfId="22434" xr:uid="{D0A4FDAB-1E50-44D6-85E5-7F16C84253EB}"/>
    <cellStyle name="Comma 17 2 5" xfId="22435" xr:uid="{F5B43926-B2A5-4AB0-AEE1-8FDDD48A4D41}"/>
    <cellStyle name="Comma 17 2 6" xfId="22436" xr:uid="{CF60FA69-1CA4-489A-A292-2896A3A749F7}"/>
    <cellStyle name="Comma 17 3" xfId="22437" xr:uid="{A816F29C-5B3F-4AAD-AE4A-61A1270375CC}"/>
    <cellStyle name="Comma 17 3 2" xfId="22438" xr:uid="{676C5540-3D97-4A7B-8A91-BD1CA4FBB17A}"/>
    <cellStyle name="Comma 17 3 3" xfId="22439" xr:uid="{200C31B2-E5B1-4B09-A81E-1FD6F12D206C}"/>
    <cellStyle name="Comma 17 4" xfId="22440" xr:uid="{B585515E-214A-4FCA-A6EE-33B360DA0838}"/>
    <cellStyle name="Comma 17 5" xfId="22441" xr:uid="{B63D1F47-0432-4233-90DD-6F23511E6072}"/>
    <cellStyle name="Comma 17 5 2" xfId="32870" xr:uid="{97EEBEAC-5AC4-46E4-9B5D-6D018697F35B}"/>
    <cellStyle name="Comma 17 5 3" xfId="83" xr:uid="{CE7899D6-81E2-4A9D-BAB3-2029A2ED7F89}"/>
    <cellStyle name="Comma 17 5 3 2" xfId="33165" xr:uid="{E406E5ED-A984-4661-B8DD-4BA09CD873E3}"/>
    <cellStyle name="Comma 17 6" xfId="22442" xr:uid="{4C7F0B93-B7A2-4C9F-A0D0-F1638214B97E}"/>
    <cellStyle name="Comma 17 7" xfId="22443" xr:uid="{AF05789D-6408-4497-9E46-A9FF210A6759}"/>
    <cellStyle name="Comma 17 8" xfId="32743" xr:uid="{D25D8DC4-ADCA-41C7-8CF8-77CBF13CB458}"/>
    <cellStyle name="Comma 17 9" xfId="33008" xr:uid="{1E76B24A-BA8D-422C-9467-E3B279ACAB0F}"/>
    <cellStyle name="Comma 18" xfId="1471" xr:uid="{B12DF363-3D22-4CEC-A1DC-B5D8DBDCD63F}"/>
    <cellStyle name="Comma 18 10" xfId="33009" xr:uid="{3FDFB588-6C0B-41C9-8C59-129EF9F4E92F}"/>
    <cellStyle name="Comma 18 2" xfId="2274" xr:uid="{3B26C35E-7F2D-4C2C-B111-A57D3C9A3EAA}"/>
    <cellStyle name="Comma 18 2 2" xfId="22444" xr:uid="{71F2B91D-89E4-44F7-8FEC-4E9F4338BCEA}"/>
    <cellStyle name="Comma 18 2 3" xfId="22445" xr:uid="{A64AF47E-D95B-4E3E-A440-094CB6BAE955}"/>
    <cellStyle name="Comma 18 2 4" xfId="22446" xr:uid="{1B41A865-EFAF-4554-92BE-F19997690A0A}"/>
    <cellStyle name="Comma 18 2 5" xfId="22447" xr:uid="{14DB4530-3401-446B-8FFF-A4E9BF2A062C}"/>
    <cellStyle name="Comma 18 2 6" xfId="22448" xr:uid="{E4E7ED62-8E68-4B56-914D-38D9078AF2B4}"/>
    <cellStyle name="Comma 18 3" xfId="22449" xr:uid="{0C4F9092-553B-4509-9726-3B6F8226F153}"/>
    <cellStyle name="Comma 18 3 2" xfId="22450" xr:uid="{6A1A05F2-E6E2-425E-BA91-EEBBA1F3E4BE}"/>
    <cellStyle name="Comma 18 3 3" xfId="22451" xr:uid="{3D65EBFC-81E1-4922-A5D2-FD9D08EF23CE}"/>
    <cellStyle name="Comma 18 4" xfId="22452" xr:uid="{E295B972-61D3-46D6-9F9F-BCCFE0013B3A}"/>
    <cellStyle name="Comma 18 5" xfId="22453" xr:uid="{3F629EA2-B698-4438-A176-1DAE04548539}"/>
    <cellStyle name="Comma 18 6" xfId="22454" xr:uid="{3044BC36-587F-4CE0-B70E-3BFF6952505C}"/>
    <cellStyle name="Comma 18 7" xfId="22455" xr:uid="{BEFD1053-725D-414D-96D4-A0B91C136761}"/>
    <cellStyle name="Comma 18 8" xfId="22456" xr:uid="{10DC838E-AB20-497E-A2CE-224EBC4DADB3}"/>
    <cellStyle name="Comma 18 9" xfId="32798" xr:uid="{DAADCA07-5AE7-4EF1-9C63-68E214E921D0}"/>
    <cellStyle name="Comma 19" xfId="1473" xr:uid="{BCCABC7A-832D-461C-8A22-23BD5F7FD223}"/>
    <cellStyle name="Comma 19 11 3" xfId="84" xr:uid="{11B6DC23-995B-4C0A-98B1-2240152EDB58}"/>
    <cellStyle name="Comma 19 11 3 2" xfId="33166" xr:uid="{C9226FE7-399B-4F4B-9E38-1990AB5B12D2}"/>
    <cellStyle name="Comma 19 2" xfId="2275" xr:uid="{A72787BC-EB34-4882-836C-37836D2C5664}"/>
    <cellStyle name="Comma 19 2 2" xfId="22457" xr:uid="{20783E7B-615D-4EF4-A257-47796D322648}"/>
    <cellStyle name="Comma 19 2 3" xfId="22458" xr:uid="{7FBB72D3-2EFB-4E12-AA46-2254572752CF}"/>
    <cellStyle name="Comma 19 2 4" xfId="22459" xr:uid="{6C772F4D-9748-4935-87C4-CCC5FFF542A8}"/>
    <cellStyle name="Comma 19 2 5" xfId="22460" xr:uid="{5AD258C4-2A38-4052-A520-D47811B2DE0D}"/>
    <cellStyle name="Comma 19 2 6" xfId="22461" xr:uid="{D65C0BDA-6D1F-40AD-8AB4-FE4EAD022104}"/>
    <cellStyle name="Comma 19 2 7" xfId="32816" xr:uid="{7E8871E7-9154-46AC-BD1F-A2BCCE761026}"/>
    <cellStyle name="Comma 19 3" xfId="22462" xr:uid="{46CFBB7B-62D2-4C64-B325-53EA7EE9B910}"/>
    <cellStyle name="Comma 19 3 2" xfId="22463" xr:uid="{46CA1ED0-AC87-46F8-B5C0-39AB6471CA12}"/>
    <cellStyle name="Comma 19 3 3" xfId="22464" xr:uid="{8599DF64-14A9-41BB-9CFB-C136185908DA}"/>
    <cellStyle name="Comma 19 4" xfId="22465" xr:uid="{CC351B46-213C-4E73-A4AA-471083A0F9D6}"/>
    <cellStyle name="Comma 19 5" xfId="22466" xr:uid="{10403C43-F886-4FD5-9230-5674F42E959E}"/>
    <cellStyle name="Comma 19 6" xfId="22467" xr:uid="{C72240C9-7347-416C-98F5-774E0A3F1835}"/>
    <cellStyle name="Comma 19 7" xfId="22468" xr:uid="{6B44EC60-C48D-4AC9-B4A0-2A70FD30C763}"/>
    <cellStyle name="Comma 19 8" xfId="32732" xr:uid="{5E02B1E2-D47B-4095-9BC5-0E01B1B02C5F}"/>
    <cellStyle name="Comma 2" xfId="57" xr:uid="{38B6B084-AE69-4955-AFCD-A3F174B67593}"/>
    <cellStyle name="Comma 2 10" xfId="101" xr:uid="{FDA7EA84-B4B5-46AB-BB80-84F7FFD03CA7}"/>
    <cellStyle name="Comma 2 10 2" xfId="22469" xr:uid="{DE528C0B-ACCD-4A28-81B7-CCC74B46405E}"/>
    <cellStyle name="Comma 2 10 3" xfId="22470" xr:uid="{25BE11FE-818E-4E7F-AB9A-75BED36526B8}"/>
    <cellStyle name="Comma 2 10 4" xfId="62" xr:uid="{C91482C9-4B7C-4117-926D-4A1C8C4F3EC6}"/>
    <cellStyle name="Comma 2 10 4 2" xfId="32808" xr:uid="{E85EC3CA-3531-4CB3-B8C2-A2E0FDE7842B}"/>
    <cellStyle name="Comma 2 10 5" xfId="1459" xr:uid="{69C7EEB5-3F4C-4F5B-BBE9-B28A7F177201}"/>
    <cellStyle name="Comma 2 10 6" xfId="33171" xr:uid="{9A2B181C-E2AC-4579-81FD-63DCFB248656}"/>
    <cellStyle name="Comma 2 11" xfId="1475" xr:uid="{C57997E0-125D-4F72-B39B-485AD9C13C5B}"/>
    <cellStyle name="Comma 2 11 2" xfId="22471" xr:uid="{D4AD4727-621E-4DE9-A588-A5080C80476C}"/>
    <cellStyle name="Comma 2 11 3" xfId="22472" xr:uid="{A72C194E-ED3D-40CC-8245-08AAA240B15A}"/>
    <cellStyle name="Comma 2 11 4" xfId="32720" xr:uid="{2D85350E-AAC1-4DDD-983A-CAB8CA08A3E3}"/>
    <cellStyle name="Comma 2 12" xfId="1509" xr:uid="{B9AA67ED-74D4-4542-B042-7D38AB3D9AB0}"/>
    <cellStyle name="Comma 2 12 2" xfId="22473" xr:uid="{2A6253CD-3FB4-4122-BE8D-FCD57B3DB5B2}"/>
    <cellStyle name="Comma 2 12 3" xfId="22474" xr:uid="{6EB39895-097D-43FA-A9F7-4921108A603E}"/>
    <cellStyle name="Comma 2 13" xfId="2487" xr:uid="{588180EC-0CB0-44F5-8425-B74E87DCBF1C}"/>
    <cellStyle name="Comma 2 13 2" xfId="22475" xr:uid="{382E621D-680E-49F3-9A9D-321DA6223160}"/>
    <cellStyle name="Comma 2 13 3" xfId="22476" xr:uid="{22FA5572-71A3-476B-96E0-7C0EF80E7F8B}"/>
    <cellStyle name="Comma 2 14" xfId="22477" xr:uid="{B37C709D-CCE8-4786-8020-B242776509F4}"/>
    <cellStyle name="Comma 2 14 2" xfId="22478" xr:uid="{86329549-0D72-4323-ABDF-F59B1395E0E1}"/>
    <cellStyle name="Comma 2 14 3" xfId="22479" xr:uid="{7F11DCC0-5F36-4096-BF98-8C1297EE59F3}"/>
    <cellStyle name="Comma 2 15" xfId="22480" xr:uid="{A0260C9E-D2C3-4F27-9AF7-75D076EED257}"/>
    <cellStyle name="Comma 2 15 2" xfId="22481" xr:uid="{08ED58E9-1710-4E3D-ACDC-1F1F198C0DE2}"/>
    <cellStyle name="Comma 2 15 3" xfId="22482" xr:uid="{01D67261-EE0A-4BB2-ADA4-55A3F86577B6}"/>
    <cellStyle name="Comma 2 16" xfId="22483" xr:uid="{5F7EF980-5E4F-4083-B867-FF2F89A2E4C9}"/>
    <cellStyle name="Comma 2 16 2" xfId="22484" xr:uid="{9555DF02-62BD-491B-A9ED-41953D799363}"/>
    <cellStyle name="Comma 2 16 3" xfId="22485" xr:uid="{FE657F1D-E537-42D1-902A-300C1FB7F4B6}"/>
    <cellStyle name="Comma 2 17" xfId="22486" xr:uid="{173DC0EB-6881-48C8-8214-BD51DA75B71D}"/>
    <cellStyle name="Comma 2 17 2" xfId="22487" xr:uid="{F1BE84A2-9729-42B2-BAFF-BD61A038DD63}"/>
    <cellStyle name="Comma 2 17 3" xfId="22488" xr:uid="{1D13D42E-78FD-449E-A97D-3DF2A5C0C27E}"/>
    <cellStyle name="Comma 2 18" xfId="22489" xr:uid="{4D6A8164-C313-4782-834C-38AC63CE6C23}"/>
    <cellStyle name="Comma 2 18 2" xfId="22490" xr:uid="{DC80C0A1-E00D-4DAF-AC44-40BBFDA17DDB}"/>
    <cellStyle name="Comma 2 18 3" xfId="22491" xr:uid="{0CC3D1C1-5DE2-40B9-A1D1-8173F10EC8F5}"/>
    <cellStyle name="Comma 2 19" xfId="22492" xr:uid="{29C1FE77-7E81-4F11-87AD-F9E1D2B8B28D}"/>
    <cellStyle name="Comma 2 19 2" xfId="22493" xr:uid="{C183C989-9CDC-4740-A80E-9C6AF8BAAAF6}"/>
    <cellStyle name="Comma 2 2" xfId="61" xr:uid="{2849CDB7-3362-4B08-8D11-FCC0D7F400E9}"/>
    <cellStyle name="Comma 2 2 10" xfId="148" xr:uid="{12FE5D9E-C288-4499-A793-A0692C35F1D5}"/>
    <cellStyle name="Comma 2 2 18 2 3" xfId="86" xr:uid="{62B2A221-6760-4C49-B826-4F46A8CDB841}"/>
    <cellStyle name="Comma 2 2 18 2 3 2" xfId="33167" xr:uid="{2806076A-67C9-4FAD-BE90-EF006D37EC7F}"/>
    <cellStyle name="Comma 2 2 2" xfId="134" xr:uid="{6C58475C-2487-4189-81E4-07B0AEE7F100}"/>
    <cellStyle name="Comma 2 2 2 2" xfId="1010" xr:uid="{B72E6551-C60E-46DC-B66D-9C322A0ECA21}"/>
    <cellStyle name="Comma 2 2 2 2 2" xfId="1423" xr:uid="{DED92AAE-1087-4529-8532-46F044C155CA}"/>
    <cellStyle name="Comma 2 2 2 2 2 2" xfId="2262" xr:uid="{879AB938-8433-497D-9D38-3FA2E65F1443}"/>
    <cellStyle name="Comma 2 2 2 2 3" xfId="1464" xr:uid="{4279D92A-3592-4952-BE7B-C106EC279BDF}"/>
    <cellStyle name="Comma 2 2 2 2 4" xfId="1885" xr:uid="{BE327109-D2BF-4D79-B0BA-90F811226C9F}"/>
    <cellStyle name="Comma 2 2 2 3" xfId="1435" xr:uid="{542F3959-178C-40C5-92E9-5EE222EA4AE7}"/>
    <cellStyle name="Comma 2 2 2 4" xfId="32746" xr:uid="{56718605-BAC1-497C-B991-415FCF14F7D0}"/>
    <cellStyle name="Comma 2 2 2 5" xfId="158" xr:uid="{AF6EEA4F-6483-4185-B713-3D0582379EB0}"/>
    <cellStyle name="Comma 2 2 3" xfId="1434" xr:uid="{40661BD5-D289-4157-A644-926316A4F577}"/>
    <cellStyle name="Comma 2 2 3 2" xfId="22494" xr:uid="{BBA44A1B-EAAE-4D79-90A2-D9A7329EBEC4}"/>
    <cellStyle name="Comma 2 2 3 2 2" xfId="33011" xr:uid="{A7AFC11F-2DD9-4967-B142-BFBB7351F4B3}"/>
    <cellStyle name="Comma 2 2 3 3" xfId="32745" xr:uid="{31E4257E-9E82-42AE-909C-DCC5C193743C}"/>
    <cellStyle name="Comma 2 2 3 4" xfId="33010" xr:uid="{C759E1FB-8644-478B-84AF-8B579741D4CA}"/>
    <cellStyle name="Comma 2 2 4" xfId="1469" xr:uid="{B7EE77C1-D52F-48F9-B68F-5603A196ABB1}"/>
    <cellStyle name="Comma 2 2 5" xfId="1482" xr:uid="{EAC425C3-65B3-4281-9024-4990447BABA4}"/>
    <cellStyle name="Comma 2 2 5 2" xfId="2281" xr:uid="{31BD9ECB-5E20-472A-BB35-15D3AFDAA14F}"/>
    <cellStyle name="Comma 2 2 6" xfId="2323" xr:uid="{7E651EFD-FF08-4697-9785-95B44A88ED1B}"/>
    <cellStyle name="Comma 2 2 7" xfId="22495" xr:uid="{7EC2FBA4-2859-448A-AF00-4FDF9BA1C5E7}"/>
    <cellStyle name="Comma 2 2 8" xfId="22496" xr:uid="{F0A7870C-C1A6-4A25-B143-71D1A0E97610}"/>
    <cellStyle name="Comma 2 2 9" xfId="32679" xr:uid="{49A9FF18-56FF-4BD2-945B-CA01CF3C4F6F}"/>
    <cellStyle name="Comma 2 20" xfId="22497" xr:uid="{D713EB02-84D8-462E-BBAE-F64ED0D37D0F}"/>
    <cellStyle name="Comma 2 20 2" xfId="22498" xr:uid="{1F361BA8-7419-4090-82D9-8AB652534B4B}"/>
    <cellStyle name="Comma 2 21" xfId="22499" xr:uid="{7D4C0428-2BF6-47FF-A431-E8C912FFC27D}"/>
    <cellStyle name="Comma 2 21 2" xfId="22500" xr:uid="{B8C6BD38-4F23-4039-8287-FE2A99621056}"/>
    <cellStyle name="Comma 2 22" xfId="22501" xr:uid="{2F5827E2-9D96-4407-A402-B04DFE1BDD79}"/>
    <cellStyle name="Comma 2 22 2" xfId="22502" xr:uid="{B6F281AF-5370-40C1-BFA0-DB39819503B9}"/>
    <cellStyle name="Comma 2 23" xfId="22503" xr:uid="{8FB54202-C96C-4752-AFB0-14EF669D61A8}"/>
    <cellStyle name="Comma 2 23 2" xfId="22504" xr:uid="{5D45BC46-4D42-45C7-A86C-AB818FA5865E}"/>
    <cellStyle name="Comma 2 24" xfId="2507" xr:uid="{48EEE71F-D26B-45BC-9843-04C25498D896}"/>
    <cellStyle name="Comma 2 24 2" xfId="2512" xr:uid="{3D26CD88-2821-43AF-A81C-13BEF482811D}"/>
    <cellStyle name="Comma 2 24 3" xfId="2517" xr:uid="{BDAE545C-822D-497F-9981-0F2F12F79771}"/>
    <cellStyle name="Comma 2 24 4" xfId="2523" xr:uid="{FADFAB74-127F-485C-8DA2-9BD274B6E8C0}"/>
    <cellStyle name="Comma 2 24 5" xfId="2528" xr:uid="{8B649E60-9A99-4F5E-BA34-F95B08B195AD}"/>
    <cellStyle name="Comma 2 24 6" xfId="32828" xr:uid="{17AC3A2A-D1A8-4709-9B8C-2A292BA7EA94}"/>
    <cellStyle name="Comma 2 24 7" xfId="32838" xr:uid="{97A16DE6-6E37-4DAA-B040-9DBAE3CB491F}"/>
    <cellStyle name="Comma 2 24 8" xfId="33174" xr:uid="{180C8994-1494-4402-9D97-1CF68EBDEDE5}"/>
    <cellStyle name="Comma 2 25" xfId="22505" xr:uid="{32A4BC74-1D23-4586-87F7-B1B36C0B99CE}"/>
    <cellStyle name="Comma 2 25 2" xfId="22506" xr:uid="{7E8C0EB6-7761-4160-986C-27273437F99B}"/>
    <cellStyle name="Comma 2 26" xfId="22507" xr:uid="{5E9114A6-9E0B-4279-95BC-DF65602D3DFD}"/>
    <cellStyle name="Comma 2 26 2" xfId="22508" xr:uid="{D844D671-3279-437A-84AC-2A979CE6EED2}"/>
    <cellStyle name="Comma 2 27" xfId="22509" xr:uid="{50AADAE4-B758-45F0-B97F-3548BC5A1AEF}"/>
    <cellStyle name="Comma 2 27 2" xfId="22510" xr:uid="{0A151EE3-EE99-4400-8DEF-3782CD123A92}"/>
    <cellStyle name="Comma 2 28" xfId="22511" xr:uid="{5ED6FB6D-07A5-4EE4-917A-2D7A0E249216}"/>
    <cellStyle name="Comma 2 28 2" xfId="22512" xr:uid="{33AB1E17-EC10-4966-AEE3-9318302E90F2}"/>
    <cellStyle name="Comma 2 29" xfId="22513" xr:uid="{2B919B83-00D1-4F29-9AE0-1110C24802AD}"/>
    <cellStyle name="Comma 2 29 2" xfId="22514" xr:uid="{91086048-5C73-40EA-B436-DF5765AACD61}"/>
    <cellStyle name="Comma 2 3" xfId="77" xr:uid="{AC6CA277-0672-4225-99B0-05D670CB01EF}"/>
    <cellStyle name="Comma 2 3 2" xfId="110" xr:uid="{C8D04DA3-6219-4669-8330-735F6A6C4FBB}"/>
    <cellStyle name="Comma 2 3 2 2" xfId="1049" xr:uid="{2DC5173C-0352-4528-8E6C-1C7CB80D0D74}"/>
    <cellStyle name="Comma 2 3 2 2 2" xfId="1888" xr:uid="{B2BBA83D-A87B-4ECE-B1BC-5E6C1AD15109}"/>
    <cellStyle name="Comma 2 3 2 3" xfId="1511" xr:uid="{7DC8EB99-F3A2-41D7-B813-F751AE771E64}"/>
    <cellStyle name="Comma 2 3 2 4" xfId="32747" xr:uid="{A17BB381-AF93-4BB0-8236-48EFCA8529A0}"/>
    <cellStyle name="Comma 2 3 2 5" xfId="33012" xr:uid="{204C60AF-BADA-408B-ACCA-523B39D6234F}"/>
    <cellStyle name="Comma 2 3 2 6" xfId="159" xr:uid="{B6323865-D205-4FDF-9DEC-3291BAAF4D15}"/>
    <cellStyle name="Comma 2 3 3" xfId="1463" xr:uid="{19465191-8AC4-40E6-9932-4B0FE44EDD9D}"/>
    <cellStyle name="Comma 2 3 4" xfId="2324" xr:uid="{BFBD4A87-98E3-4B3D-99F1-E1852E8EB8FD}"/>
    <cellStyle name="Comma 2 3 5" xfId="22515" xr:uid="{A944183C-C24E-4EB3-82F7-29B238AF7DF7}"/>
    <cellStyle name="Comma 2 3 6" xfId="22516" xr:uid="{178F22F3-FB62-4B85-BA8D-F8A9B2D89D71}"/>
    <cellStyle name="Comma 2 3 7" xfId="32680" xr:uid="{BB620DF6-DFFE-4AAF-B8C3-980DC32AAEB1}"/>
    <cellStyle name="Comma 2 3 8" xfId="149" xr:uid="{BF38C454-64B6-4639-8BDF-E9A5EE9D9FA4}"/>
    <cellStyle name="Comma 2 3 9" xfId="33164" xr:uid="{67B60972-A100-4185-B0A2-D3D71DBD9A96}"/>
    <cellStyle name="Comma 2 30" xfId="22517" xr:uid="{063F72D9-314F-4F30-A926-D386DDB231E7}"/>
    <cellStyle name="Comma 2 31" xfId="22518" xr:uid="{A3ED0AAF-D53A-4DD4-BFCA-ACE92F88BB20}"/>
    <cellStyle name="Comma 2 32" xfId="22519" xr:uid="{E2E86E54-D30F-4FAA-956A-E7EFF7F61409}"/>
    <cellStyle name="Comma 2 33" xfId="32677" xr:uid="{A4181A8C-1E4F-4536-BD32-7CDE825D8580}"/>
    <cellStyle name="Comma 2 4" xfId="93" xr:uid="{1E443151-3B00-4ECF-9805-B9EFE9E63E07}"/>
    <cellStyle name="Comma 2 4 10" xfId="33169" xr:uid="{88274EEA-E214-4218-8B60-20025E2C6DA6}"/>
    <cellStyle name="Comma 2 4 2" xfId="1047" xr:uid="{FBC96CC8-BBF7-4BBF-95E8-50A4EBAC5504}"/>
    <cellStyle name="Comma 2 4 2 2" xfId="1476" xr:uid="{A7501EBF-2662-4F9C-AEE2-E3D9B3CAB814}"/>
    <cellStyle name="Comma 2 4 2 3" xfId="32864" xr:uid="{EBF9D8B6-5C11-420A-B7E1-40F0CEAA3739}"/>
    <cellStyle name="Comma 2 4 3" xfId="1050" xr:uid="{34048786-6C9B-48F0-883B-9E588C246F50}"/>
    <cellStyle name="Comma 2 4 3 2" xfId="1889" xr:uid="{0EF736D4-F37B-4CDE-867F-9488F3B530E9}"/>
    <cellStyle name="Comma 2 4 4" xfId="1455" xr:uid="{3C77DDED-52CA-4A7C-BF0C-64327EA88F67}"/>
    <cellStyle name="Comma 2 4 5" xfId="1468" xr:uid="{8D58FB02-FAD5-4137-899B-8040C6DF7D3E}"/>
    <cellStyle name="Comma 2 4 6" xfId="1512" xr:uid="{8D82FADA-FD33-42AF-9166-E631A3FC07C7}"/>
    <cellStyle name="Comma 2 4 7" xfId="32748" xr:uid="{1C1EFFC5-F497-4E5C-904B-21DC95B68F58}"/>
    <cellStyle name="Comma 2 4 8" xfId="33013" xr:uid="{D66D32A3-CD9A-44A2-A309-29684449FA63}"/>
    <cellStyle name="Comma 2 4 9" xfId="160" xr:uid="{3A3F6BAD-CEFB-49DA-B07D-C82885E4C6CF}"/>
    <cellStyle name="Comma 2 5" xfId="115" xr:uid="{7F62E994-09BF-49B4-9420-7E269ACE5199}"/>
    <cellStyle name="Comma 2 5 2" xfId="22520" xr:uid="{4D792718-1BFC-49F3-96AE-959757107C15}"/>
    <cellStyle name="Comma 2 5 2 2" xfId="33015" xr:uid="{CF44A1ED-BEC9-4C5A-9C23-A4807E3654F4}"/>
    <cellStyle name="Comma 2 5 3" xfId="22521" xr:uid="{F57BC8AB-97EA-4863-9A05-829D2CE173FA}"/>
    <cellStyle name="Comma 2 5 4" xfId="32749" xr:uid="{A176E755-D220-46D7-9D7D-91665E15EE99}"/>
    <cellStyle name="Comma 2 5 5" xfId="33014" xr:uid="{137B43E1-B838-4730-BD55-FBCB9C0CC8CD}"/>
    <cellStyle name="Comma 2 5 6" xfId="155" xr:uid="{C7DA451B-BFD1-4E75-82AC-9218EC72DDD7}"/>
    <cellStyle name="Comma 2 6" xfId="133" xr:uid="{E496CAD8-D3D9-44BE-BE68-4D33C9B2B902}"/>
    <cellStyle name="Comma 2 6 2" xfId="1886" xr:uid="{7260F4FF-2F49-490A-95E0-73B37F8A0265}"/>
    <cellStyle name="Comma 2 6 3" xfId="22522" xr:uid="{9CC9E8B5-2E4A-4253-8E65-B92F59E6B837}"/>
    <cellStyle name="Comma 2 6 4" xfId="32750" xr:uid="{9DA19EA9-8BA2-4ED9-863E-9C7EE1E6ECDF}"/>
    <cellStyle name="Comma 2 7" xfId="1429" xr:uid="{956F7BBB-44B1-440C-A00E-37FF6CBE1B76}"/>
    <cellStyle name="Comma 2 7 2" xfId="2471" xr:uid="{59A63D3E-47C2-41D5-A01C-6E4150D54D63}"/>
    <cellStyle name="Comma 2 7 2 2" xfId="32715" xr:uid="{A3E72691-58B5-4252-AE83-53457EC352B9}"/>
    <cellStyle name="Comma 2 7 3" xfId="22523" xr:uid="{F832DED6-8E5A-4737-ACED-41C430FA001B}"/>
    <cellStyle name="Comma 2 7 4" xfId="32804" xr:uid="{5767C8E3-ADED-4060-9342-C194031E1946}"/>
    <cellStyle name="Comma 2 7 5" xfId="33016" xr:uid="{519F03EA-8E60-4F34-93BD-8F7A15F2470F}"/>
    <cellStyle name="Comma 2 8" xfId="1430" xr:uid="{67EEBEBF-EB48-4E8A-86BD-C9AE3F89B01B}"/>
    <cellStyle name="Comma 2 8 2" xfId="2263" xr:uid="{23545B82-5622-4C1B-8BB7-9941108F0C61}"/>
    <cellStyle name="Comma 2 8 3" xfId="22524" xr:uid="{DA6D06E5-BA0C-496E-9801-9A0C3882EDEE}"/>
    <cellStyle name="Comma 2 8 4" xfId="32744" xr:uid="{FD2C5E9B-D139-4F03-B89F-699F368DD03A}"/>
    <cellStyle name="Comma 2 9" xfId="1431" xr:uid="{FF80E023-493D-439A-B41D-069B19F12031}"/>
    <cellStyle name="Comma 2 9 2" xfId="2264" xr:uid="{FCF3D7E0-8C12-4BA7-B803-62C7492B2864}"/>
    <cellStyle name="Comma 2 9 3" xfId="22525" xr:uid="{204B23B1-1A65-457C-8781-074C77A3D013}"/>
    <cellStyle name="Comma 2 9 4" xfId="32820" xr:uid="{0D8B0806-35A8-401A-A140-388201A96C69}"/>
    <cellStyle name="Comma 2_50-09_AP_OP_CHQ-1" xfId="32751" xr:uid="{33050FC2-4E13-413E-B4C4-93DBDB132D5F}"/>
    <cellStyle name="Comma 20" xfId="1474" xr:uid="{57320442-90F5-485E-87D5-70A31ABEC606}"/>
    <cellStyle name="Comma 20 2" xfId="2276" xr:uid="{06C38909-0FB9-48FC-B9AF-65053444C777}"/>
    <cellStyle name="Comma 20 2 2" xfId="22526" xr:uid="{0F6AFCA5-7ACB-47D1-B5A5-2C5BB134A2F6}"/>
    <cellStyle name="Comma 20 3" xfId="22527" xr:uid="{E5BD11EF-E92B-4D90-9999-3F5D15B40A76}"/>
    <cellStyle name="Comma 20 3 2" xfId="22528" xr:uid="{A9F6AB9B-2BEE-4589-95FC-0EF831AF9191}"/>
    <cellStyle name="Comma 20 3 3" xfId="22529" xr:uid="{792BD12D-973F-4222-8765-1A96924FFEA4}"/>
    <cellStyle name="Comma 20 4" xfId="22530" xr:uid="{95C2D3E8-21B0-4B17-9316-0678E5083438}"/>
    <cellStyle name="Comma 20 5" xfId="22531" xr:uid="{EF4C200F-D70A-4660-9845-624BC164A229}"/>
    <cellStyle name="Comma 20 6" xfId="22532" xr:uid="{6D4D32AA-5F5D-4CB7-A652-6B5974DD0563}"/>
    <cellStyle name="Comma 20 7" xfId="22533" xr:uid="{F5F8DC7A-0EAC-495F-BBD9-157ECE311743}"/>
    <cellStyle name="Comma 20 8" xfId="32807" xr:uid="{4256727A-1D7A-495D-B6AD-D8A5E9D6E9D2}"/>
    <cellStyle name="Comma 21" xfId="1480" xr:uid="{3C5C39AD-F944-4BBF-A499-D577A3A92A89}"/>
    <cellStyle name="Comma 21 10" xfId="22534" xr:uid="{432EEB4A-833E-4785-8EDC-DCD8B2A00BF4}"/>
    <cellStyle name="Comma 21 11" xfId="32821" xr:uid="{355D2AB2-00E0-4397-A541-5705A24BAF8B}"/>
    <cellStyle name="Comma 21 12" xfId="32825" xr:uid="{E8825B40-FEC6-4321-AFC3-1D7BF705C49B}"/>
    <cellStyle name="Comma 21 2" xfId="1502" xr:uid="{58FFCD99-E038-444A-A568-B18DF8A791CB}"/>
    <cellStyle name="Comma 21 2 2" xfId="2294" xr:uid="{881255FA-EE53-45A7-9EA0-D44A7137C888}"/>
    <cellStyle name="Comma 21 2 3" xfId="22535" xr:uid="{5F988090-267D-415D-80D3-BDC3C2961E1A}"/>
    <cellStyle name="Comma 21 2 4" xfId="22536" xr:uid="{F959C5E2-B0D0-4808-A86B-AF303EE6B1B1}"/>
    <cellStyle name="Comma 21 2 5" xfId="22537" xr:uid="{77AA0594-084D-4282-B80E-B39E9980F7E4}"/>
    <cellStyle name="Comma 21 2 6" xfId="22538" xr:uid="{6693D559-6FB7-49D5-8AD9-D494930BCAD0}"/>
    <cellStyle name="Comma 21 3" xfId="1504" xr:uid="{B20D876A-F99C-40A6-8297-CFA7D620A7CE}"/>
    <cellStyle name="Comma 21 3 2" xfId="2296" xr:uid="{EE431B10-9D6F-4124-8DA3-1631D4E1AB07}"/>
    <cellStyle name="Comma 21 3 3" xfId="22539" xr:uid="{66D1DFD5-6DF5-4255-86B3-66AFD4A0A676}"/>
    <cellStyle name="Comma 21 4" xfId="2280" xr:uid="{F80F30F1-CB21-4BBA-BB4B-5BF314C7152D}"/>
    <cellStyle name="Comma 21 5" xfId="2460" xr:uid="{4C481B49-1B90-4256-862C-4FA362B649ED}"/>
    <cellStyle name="Comma 21 6" xfId="2464" xr:uid="{685CEF8C-6DB8-4988-9132-EE511917030A}"/>
    <cellStyle name="Comma 21 7" xfId="63" xr:uid="{66AF99D4-A66B-44DD-B1C2-59FC03EE42DB}"/>
    <cellStyle name="Comma 21 7 2" xfId="2469" xr:uid="{7807B8C4-1E6B-4624-BDE3-F5595AD249AF}"/>
    <cellStyle name="Comma 21 7 3" xfId="33163" xr:uid="{BDD1378C-F1EA-484F-9BCF-F8FE5CCAFA31}"/>
    <cellStyle name="Comma 21 8" xfId="2479" xr:uid="{0A779070-9284-499E-A818-F64538CB516E}"/>
    <cellStyle name="Comma 21 9" xfId="22540" xr:uid="{CAA2F3F1-9689-4822-8AF7-07F37C9FC766}"/>
    <cellStyle name="Comma 22" xfId="1484" xr:uid="{08C26712-B5FD-40B4-85DB-DAD402A567B5}"/>
    <cellStyle name="Comma 22 2" xfId="22541" xr:uid="{9FD03B58-C62B-413D-8A91-A496EF792EA5}"/>
    <cellStyle name="Comma 22 2 2" xfId="22542" xr:uid="{18FAF231-889E-4CC3-B476-554510A11CA5}"/>
    <cellStyle name="Comma 22 3" xfId="22543" xr:uid="{E7F0F9C8-D9D1-4E92-A185-6E036609D571}"/>
    <cellStyle name="Comma 22 4" xfId="22544" xr:uid="{6CFD2AC1-06F2-42F3-A780-64FA6C0E8511}"/>
    <cellStyle name="Comma 22 5" xfId="22545" xr:uid="{4B5F1DF4-D641-4DEE-8E38-ACB9539A1EE7}"/>
    <cellStyle name="Comma 22 6" xfId="22546" xr:uid="{69C2D8F8-9D38-4C5B-BCD6-94FD3726C8C5}"/>
    <cellStyle name="Comma 22 7" xfId="22547" xr:uid="{BEE571D4-7A0B-42D5-9469-48F1607FD07C}"/>
    <cellStyle name="Comma 22 8" xfId="32718" xr:uid="{3B81798E-B92D-4EAC-A04F-045795FF5A99}"/>
    <cellStyle name="Comma 23" xfId="1488" xr:uid="{DAEA7D24-E61B-47F9-B87F-67AB16F328CC}"/>
    <cellStyle name="Comma 23 2" xfId="2284" xr:uid="{69A7ACF9-8531-4877-A4CC-C557656420C6}"/>
    <cellStyle name="Comma 23 2 2" xfId="22548" xr:uid="{37B07327-7600-4C7D-A979-B1C130AE2569}"/>
    <cellStyle name="Comma 23 3" xfId="22549" xr:uid="{8A6A5EAC-444B-4110-98EB-BF237ABA5F98}"/>
    <cellStyle name="Comma 23 4" xfId="22550" xr:uid="{BDC88A41-6B7A-4430-B7D8-B5CBFF9E2A93}"/>
    <cellStyle name="Comma 23 5" xfId="22551" xr:uid="{4F193EA2-7FE5-4E33-AAAE-C8D1DB64C7A9}"/>
    <cellStyle name="Comma 23 6" xfId="22552" xr:uid="{B24C53F0-CC3B-4363-92D8-53563B03746B}"/>
    <cellStyle name="Comma 23 7" xfId="22553" xr:uid="{4E3B101C-38AE-4DFB-BC67-03137FF43644}"/>
    <cellStyle name="Comma 23 8" xfId="32800" xr:uid="{50C89001-11AB-4680-B271-F4D20DB16E51}"/>
    <cellStyle name="Comma 24" xfId="1505" xr:uid="{26EC7313-4AE7-4B38-8D0D-475825059954}"/>
    <cellStyle name="Comma 24 2" xfId="2297" xr:uid="{D805B0BD-E6B6-4752-B42E-9E34C744A96E}"/>
    <cellStyle name="Comma 24 3" xfId="22554" xr:uid="{91D39DF8-D2F2-43DA-B948-1D7825A5C0CC}"/>
    <cellStyle name="Comma 24 3 2" xfId="22555" xr:uid="{538A322C-5602-43F0-AF8C-F0127E4E34ED}"/>
    <cellStyle name="Comma 24 4" xfId="22556" xr:uid="{CB5FB411-6568-4392-B0FC-0936C94AF1A6}"/>
    <cellStyle name="Comma 24 5" xfId="22557" xr:uid="{0456A931-A104-4944-B82D-9609B9F47DF5}"/>
    <cellStyle name="Comma 24 6" xfId="22558" xr:uid="{AF749787-8099-4054-8B0E-406D087E72D1}"/>
    <cellStyle name="Comma 24 7" xfId="22559" xr:uid="{5C1423A1-BB16-4DBC-AF51-E3F9D42CA495}"/>
    <cellStyle name="Comma 25" xfId="1507" xr:uid="{6C3B574D-009F-4C1C-9FA2-949560297606}"/>
    <cellStyle name="Comma 25 2" xfId="22560" xr:uid="{6D178CB2-518F-42D4-877E-A94724F539F8}"/>
    <cellStyle name="Comma 25 2 2" xfId="22561" xr:uid="{F5BA92CD-D457-4EFA-85AD-BE6EAB817EB5}"/>
    <cellStyle name="Comma 25 3" xfId="22562" xr:uid="{55742B79-2E9E-4623-A7AB-84641029B979}"/>
    <cellStyle name="Comma 25 4" xfId="22563" xr:uid="{761A8FED-D447-4C06-9ECE-16248C373EDB}"/>
    <cellStyle name="Comma 25 5" xfId="22564" xr:uid="{AB2E52DD-B1CE-460F-9E73-181CFF94402D}"/>
    <cellStyle name="Comma 25 6" xfId="22565" xr:uid="{6DE4A544-18B7-494A-82B3-0A1766B43CB3}"/>
    <cellStyle name="Comma 25 7" xfId="22566" xr:uid="{7A7625FD-41C0-482D-844D-98863FBFD4C9}"/>
    <cellStyle name="Comma 26" xfId="2451" xr:uid="{37617DAC-0529-4DFC-B523-B420D7011FAC}"/>
    <cellStyle name="Comma 26 2" xfId="22567" xr:uid="{446DE4AA-34F0-4E47-ACEA-DFF99240B9E0}"/>
    <cellStyle name="Comma 26 2 2" xfId="22568" xr:uid="{8153599E-E8C8-4DBE-AC62-DEDD1279D271}"/>
    <cellStyle name="Comma 26 3" xfId="22569" xr:uid="{14BC2479-3FDA-4158-8458-C51C1D62A78F}"/>
    <cellStyle name="Comma 26 4" xfId="22570" xr:uid="{A422BE03-4F72-4EC0-BAB3-1C6AD748443D}"/>
    <cellStyle name="Comma 26 5" xfId="22571" xr:uid="{5D861E3A-04EE-4DA9-8FB3-B98EACFAF597}"/>
    <cellStyle name="Comma 26 6" xfId="22572" xr:uid="{D3BFECBD-E2AC-413E-B720-66FC92DB8CD1}"/>
    <cellStyle name="Comma 26 7" xfId="22573" xr:uid="{5367A4E2-02D8-4B8C-A541-FAC9A720A8AA}"/>
    <cellStyle name="Comma 27" xfId="2454" xr:uid="{874AD0D0-F956-4402-8C9C-1BAEE09F2246}"/>
    <cellStyle name="Comma 27 2" xfId="22574" xr:uid="{76DBD9C5-CDD4-4F99-BC50-14F8EDDE7511}"/>
    <cellStyle name="Comma 27 2 2" xfId="22575" xr:uid="{AA4EAB50-9094-42CB-9788-8B22364DA716}"/>
    <cellStyle name="Comma 27 3" xfId="22576" xr:uid="{AA08A8D0-A1BB-4749-A1EF-A8634A3EA2E2}"/>
    <cellStyle name="Comma 27 4" xfId="22577" xr:uid="{931A1502-D0F4-49F4-9469-14541D8DC5C3}"/>
    <cellStyle name="Comma 27 5" xfId="22578" xr:uid="{E3C43B79-6C7A-4351-996D-2F2AF1673DEA}"/>
    <cellStyle name="Comma 27 6" xfId="22579" xr:uid="{6D7A9B1F-C74C-42BA-891E-DD45AA1AA6EB}"/>
    <cellStyle name="Comma 27 7" xfId="22580" xr:uid="{5694C79C-7BF1-4550-9673-B6B07D28A89C}"/>
    <cellStyle name="Comma 28" xfId="80" xr:uid="{F0AC991B-C45B-4115-8026-A527ED72C866}"/>
    <cellStyle name="Comma 28 2" xfId="22581" xr:uid="{94B91D5C-D127-4010-B54D-6E1A969A6BDF}"/>
    <cellStyle name="Comma 28 2 2" xfId="22582" xr:uid="{4359D427-6141-40CF-A0BC-6AF80228C4BA}"/>
    <cellStyle name="Comma 28 3" xfId="22583" xr:uid="{F49F9285-0E43-4E1F-BE09-43B8AD614CC3}"/>
    <cellStyle name="Comma 28 4" xfId="22584" xr:uid="{39004027-6868-4A8E-BA3B-316A0E22F230}"/>
    <cellStyle name="Comma 28 5" xfId="22585" xr:uid="{D6F2D45E-7118-40FA-B776-A05EC0D0C565}"/>
    <cellStyle name="Comma 28 6" xfId="22586" xr:uid="{D3DF176A-E1B4-42F4-BFA4-13587AFA2949}"/>
    <cellStyle name="Comma 28 7" xfId="22587" xr:uid="{2DE854E1-D7C9-48C5-8500-CBF0F742F00B}"/>
    <cellStyle name="Comma 28 8" xfId="2458" xr:uid="{AED54050-E149-4085-9195-5DC0EE899086}"/>
    <cellStyle name="Comma 29" xfId="122" xr:uid="{20BF425A-8AAE-46A0-808B-11408E0A8944}"/>
    <cellStyle name="Comma 29 2" xfId="22588" xr:uid="{A094CB7A-6A64-406F-BEC0-06D5DAB869A8}"/>
    <cellStyle name="Comma 29 2 2" xfId="22589" xr:uid="{5885832F-8339-44DA-B13D-7DD61E257D8D}"/>
    <cellStyle name="Comma 29 3" xfId="22590" xr:uid="{DBBE07D5-EB6D-4334-B0AD-AF6F32056108}"/>
    <cellStyle name="Comma 29 4" xfId="22591" xr:uid="{DBA5B980-39E7-4B3D-972B-3E36A4867932}"/>
    <cellStyle name="Comma 29 5" xfId="22592" xr:uid="{7AC259CE-F61E-4C1E-ABB3-8D1516057930}"/>
    <cellStyle name="Comma 29 6" xfId="22593" xr:uid="{5C683DB8-49A1-42F5-8097-921920DBBA14}"/>
    <cellStyle name="Comma 29 7" xfId="22594" xr:uid="{CEE73E4D-C4EC-4E8B-AFE4-9FADC3A97CB4}"/>
    <cellStyle name="Comma 3" xfId="60" xr:uid="{8DB363C4-EE3D-4079-B8F8-A6958D7C296A}"/>
    <cellStyle name="Comma 3 10" xfId="162" xr:uid="{8E65ED4B-1E34-4242-A91D-4747716FA83E}"/>
    <cellStyle name="Comma 3 11" xfId="163" xr:uid="{333367F4-FD26-4202-8E29-66C9E327FCB5}"/>
    <cellStyle name="Comma 3 12" xfId="164" xr:uid="{346C3137-15B0-423C-B006-98272DC39071}"/>
    <cellStyle name="Comma 3 13" xfId="165" xr:uid="{77CFA2E8-3010-47A7-9C56-EB0C15A164C8}"/>
    <cellStyle name="Comma 3 14" xfId="166" xr:uid="{B31973CF-CB83-4D41-92D0-A4A0A1B24108}"/>
    <cellStyle name="Comma 3 15" xfId="167" xr:uid="{F63116AC-CC61-44A9-BB2C-9BAEB7FD32B8}"/>
    <cellStyle name="Comma 3 16" xfId="168" xr:uid="{169701D9-C0E8-4B91-A550-EC345450A037}"/>
    <cellStyle name="Comma 3 17" xfId="169" xr:uid="{F91B14E6-5D08-4ADC-B7C4-1BF6332D2D61}"/>
    <cellStyle name="Comma 3 18" xfId="170" xr:uid="{46EA82B4-61B6-4D71-9476-F0913A851658}"/>
    <cellStyle name="Comma 3 19" xfId="171" xr:uid="{CF6E3280-A3C3-4584-997C-D6E1F003A211}"/>
    <cellStyle name="Comma 3 2" xfId="172" xr:uid="{AB9970EC-4451-4E89-B62E-53E629AD32D0}"/>
    <cellStyle name="Comma 3 2 2" xfId="1465" xr:uid="{C4673807-F903-4C75-8132-ADCAD309A6EB}"/>
    <cellStyle name="Comma 3 2 2 2" xfId="22595" xr:uid="{EFFF0DF8-B816-4671-AD0A-6E17FB504CA6}"/>
    <cellStyle name="Comma 3 2 2 3" xfId="32753" xr:uid="{35509AA1-5041-4A9A-B78D-7CA4EF71E1EC}"/>
    <cellStyle name="Comma 3 2 2 4" xfId="33017" xr:uid="{C1EE12DC-CC4D-4828-95DE-DD018F58D01D}"/>
    <cellStyle name="Comma 3 2 3" xfId="2326" xr:uid="{1EB82122-BC65-4631-B73D-61560B7EDFC2}"/>
    <cellStyle name="Comma 3 2 3 2" xfId="32713" xr:uid="{1C37ACED-5D12-42C6-832C-A337F7DC3D7C}"/>
    <cellStyle name="Comma 3 2 4" xfId="2493" xr:uid="{2B586994-6070-400D-A83F-949383E612B3}"/>
    <cellStyle name="Comma 3 2 4 2" xfId="2522" xr:uid="{172FB917-336C-4FA3-BA1C-B5A1C80F7666}"/>
    <cellStyle name="Comma 3 2 5" xfId="32681" xr:uid="{B6522E2F-57F5-43A5-95FB-4FAD4F1038D7}"/>
    <cellStyle name="Comma 3 2 6" xfId="33173" xr:uid="{5D03ED09-9D1A-4BB5-AB85-15B2D1EE5BE0}"/>
    <cellStyle name="Comma 3 20" xfId="173" xr:uid="{9A77C909-6F0C-445E-9822-13C83F6123F7}"/>
    <cellStyle name="Comma 3 21" xfId="174" xr:uid="{218BC16A-8190-412A-A7AB-2087F901634D}"/>
    <cellStyle name="Comma 3 22" xfId="175" xr:uid="{CC6C657F-3A34-4C29-A9F2-C94F8DC06388}"/>
    <cellStyle name="Comma 3 23" xfId="176" xr:uid="{C9A575F9-BC1C-4997-AE0A-5820F3B63756}"/>
    <cellStyle name="Comma 3 24" xfId="177" xr:uid="{5E9981E4-4E9B-489C-803D-351F281BBDA9}"/>
    <cellStyle name="Comma 3 25" xfId="178" xr:uid="{E63159A9-A6D8-45D8-A503-DDB3AAEA6B6B}"/>
    <cellStyle name="Comma 3 26" xfId="179" xr:uid="{F508B1F4-0F00-4E12-A1C5-5759D7331770}"/>
    <cellStyle name="Comma 3 27" xfId="180" xr:uid="{0BA43FEF-D8EC-4629-AA91-53BD7BDBC945}"/>
    <cellStyle name="Comma 3 28" xfId="181" xr:uid="{755C9587-1B10-4468-A62D-21E4E5B32DB2}"/>
    <cellStyle name="Comma 3 29" xfId="182" xr:uid="{84F7A2BE-8909-427F-8381-1A4943DC37EC}"/>
    <cellStyle name="Comma 3 3" xfId="183" xr:uid="{42846434-1BFB-49CE-8FD7-080AB324945E}"/>
    <cellStyle name="Comma 3 3 2" xfId="22596" xr:uid="{C3EAA33F-F3B4-436E-8687-979E8047ABF7}"/>
    <cellStyle name="Comma 3 3 2 2" xfId="33019" xr:uid="{097B00D7-1021-4C0D-A18A-D78884B6A840}"/>
    <cellStyle name="Comma 3 3 3" xfId="22597" xr:uid="{050EE4FC-EC0A-4CDE-9AE3-DD179653F734}"/>
    <cellStyle name="Comma 3 3 4" xfId="22598" xr:uid="{A0D9A856-4C9A-4130-BB0D-A290EE90E5C4}"/>
    <cellStyle name="Comma 3 3 5" xfId="22599" xr:uid="{77FE8174-5E17-4665-BF2A-174F92971A98}"/>
    <cellStyle name="Comma 3 3 6" xfId="22600" xr:uid="{818DE00C-5AD0-4BDD-A01A-E1F3C38819CC}"/>
    <cellStyle name="Comma 3 3 7" xfId="22601" xr:uid="{BFBE607E-EB40-4CC7-B784-1DE652190CD4}"/>
    <cellStyle name="Comma 3 3 8" xfId="32754" xr:uid="{73E263D9-4F2C-4980-B787-0453A231E724}"/>
    <cellStyle name="Comma 3 3 9" xfId="33018" xr:uid="{020F4860-DD1C-47DE-9900-5576BCD0E80E}"/>
    <cellStyle name="Comma 3 30" xfId="184" xr:uid="{10E06BF6-96FC-4A4E-8ADE-F348E29C6140}"/>
    <cellStyle name="Comma 3 31" xfId="185" xr:uid="{B9E20D14-72D6-477C-8297-FE0249FFB91F}"/>
    <cellStyle name="Comma 3 32" xfId="1012" xr:uid="{2C39E3A4-BE55-421E-80D6-E1805DC7A16F}"/>
    <cellStyle name="Comma 3 33" xfId="1426" xr:uid="{9BAF07D7-D34E-4978-8F32-6962823CDCEE}"/>
    <cellStyle name="Comma 3 34" xfId="1460" xr:uid="{FE308966-2FFE-4EC7-8C0F-AED0BC3A9723}"/>
    <cellStyle name="Comma 3 34 2" xfId="2271" xr:uid="{FAEA885A-1A52-4DAC-A2FB-A7036BCDABD5}"/>
    <cellStyle name="Comma 3 35" xfId="2325" xr:uid="{684A0F58-3E15-4154-9EF4-02C1EC9F7B27}"/>
    <cellStyle name="Comma 3 36" xfId="2481" xr:uid="{BC723016-0F4B-448F-B6A4-11DD72E5AF20}"/>
    <cellStyle name="Comma 3 37" xfId="32612" xr:uid="{A57E6E37-AC4A-4F2E-826D-B48E997A2C92}"/>
    <cellStyle name="Comma 3 38" xfId="161" xr:uid="{1B632823-F1D3-46F7-8AB7-BB98E174B262}"/>
    <cellStyle name="Comma 3 4" xfId="186" xr:uid="{237C7D1B-D3AE-4A66-87A9-E114E003B04A}"/>
    <cellStyle name="Comma 3 4 2" xfId="22602" xr:uid="{E187F0A0-924E-4F3A-A0A3-E8392A3CF0AA}"/>
    <cellStyle name="Comma 3 4 3" xfId="32755" xr:uid="{8C7C2A41-9859-4A17-8165-5C1A15E7FC4B}"/>
    <cellStyle name="Comma 3 5" xfId="187" xr:uid="{ACE108CC-8097-4506-97AE-B2020AD1BA34}"/>
    <cellStyle name="Comma 3 5 2" xfId="32756" xr:uid="{3A78ACE8-D0C1-4710-A7AD-184438B7961B}"/>
    <cellStyle name="Comma 3 6" xfId="188" xr:uid="{7C40DEAD-BDE2-46C4-A8FF-F0B5325A93E7}"/>
    <cellStyle name="Comma 3 6 2" xfId="32803" xr:uid="{12C3BBAA-F78F-4218-B38A-81EBE69C9AD0}"/>
    <cellStyle name="Comma 3 7" xfId="189" xr:uid="{3E32E4A8-B9FD-477D-B05D-8C19FEB03F38}"/>
    <cellStyle name="Comma 3 7 2" xfId="32752" xr:uid="{DE7BA64C-72B7-41FA-8BA7-41FF592FEC58}"/>
    <cellStyle name="Comma 3 8" xfId="190" xr:uid="{81DA631D-A51A-4EB7-9C29-7D5FC2EB84F2}"/>
    <cellStyle name="Comma 3 8 2" xfId="32817" xr:uid="{DB8C5A63-571C-4A90-9AF8-CCC1B30CD5D0}"/>
    <cellStyle name="Comma 3 9" xfId="191" xr:uid="{56A0DFFC-CC50-45D3-970D-0B3870A323E6}"/>
    <cellStyle name="Comma 3 9 2" xfId="32727" xr:uid="{78CEDEDE-A15F-4F1C-A9A4-25710CA4530F}"/>
    <cellStyle name="Comma 30" xfId="120" xr:uid="{507F9031-87C5-45B0-9DB2-8335D38B9B10}"/>
    <cellStyle name="Comma 30 2" xfId="22603" xr:uid="{B9C28539-63CC-4F23-A1B4-A8C80C0FAFB3}"/>
    <cellStyle name="Comma 30 2 2" xfId="22604" xr:uid="{42099714-A11B-4FC6-B1AE-745C252C243C}"/>
    <cellStyle name="Comma 30 3" xfId="22605" xr:uid="{BE979ABE-1C34-46AB-ADFB-BC7A84CEB99D}"/>
    <cellStyle name="Comma 30 4" xfId="22606" xr:uid="{AD63BD04-FF18-4B94-B1F4-46BEB543B104}"/>
    <cellStyle name="Comma 31" xfId="105" xr:uid="{D949ED10-FFD5-4C1D-93DC-A5408AD8B6BA}"/>
    <cellStyle name="Comma 31 2" xfId="22607" xr:uid="{723DDC58-3ACF-4E7C-810F-026C9961E075}"/>
    <cellStyle name="Comma 31 2 2" xfId="22608" xr:uid="{248C429B-76F4-411C-8CC2-93E356243F18}"/>
    <cellStyle name="Comma 31 3" xfId="22609" xr:uid="{4AA26D09-EB74-48F5-8E63-EA51A0A626CE}"/>
    <cellStyle name="Comma 31 4" xfId="22610" xr:uid="{DAE91611-CA6C-42B2-AA60-33DD9D6EFC70}"/>
    <cellStyle name="Comma 32" xfId="2462" xr:uid="{38558D70-9871-4EC5-A2CE-5C3BB4698541}"/>
    <cellStyle name="Comma 32 2" xfId="22611" xr:uid="{C8AC4285-A565-4774-9CE4-B643B1CDA5AD}"/>
    <cellStyle name="Comma 32 2 2" xfId="22612" xr:uid="{5F976229-E1D6-412E-8990-642BFD22F7F2}"/>
    <cellStyle name="Comma 32 3" xfId="22613" xr:uid="{001A0E8F-1F7E-4525-B5DD-C0B4341BC99A}"/>
    <cellStyle name="Comma 32 4" xfId="22614" xr:uid="{3C6D9198-DA6D-4E56-BC6D-9F6CBA0A1782}"/>
    <cellStyle name="Comma 33" xfId="2465" xr:uid="{0F52164A-4CC1-41F6-9CD2-089D186C6F20}"/>
    <cellStyle name="Comma 33 2" xfId="22615" xr:uid="{27579E93-2071-42E1-8C54-3A4FDE6361FF}"/>
    <cellStyle name="Comma 33 2 2" xfId="22616" xr:uid="{32C6CD98-C380-4A17-8185-652AEFD0FC7A}"/>
    <cellStyle name="Comma 33 3" xfId="22617" xr:uid="{FD1E4DFC-77E5-4594-8AD2-070C73F80EBC}"/>
    <cellStyle name="Comma 33 4" xfId="22618" xr:uid="{60CC21FD-B4D5-4D33-87D6-4A43FB2367A8}"/>
    <cellStyle name="Comma 34" xfId="2466" xr:uid="{2C06756E-8CE6-4A0B-B61D-641E3C425011}"/>
    <cellStyle name="Comma 34 2" xfId="22619" xr:uid="{A6BE4502-DAED-44AA-AF04-776AAA5C83DC}"/>
    <cellStyle name="Comma 34 2 2" xfId="22620" xr:uid="{3A2742DA-FF43-45D1-A2DC-B50DFE865C84}"/>
    <cellStyle name="Comma 34 3" xfId="22621" xr:uid="{0556775A-5D0C-4EA6-BC51-877AA86D3933}"/>
    <cellStyle name="Comma 34 4" xfId="22622" xr:uid="{332747D9-48AE-420E-A34B-9E99BBFE7403}"/>
    <cellStyle name="Comma 35" xfId="2468" xr:uid="{FB5B5037-0BC5-41F4-8F74-FA529B8A057F}"/>
    <cellStyle name="Comma 35 2" xfId="22623" xr:uid="{273A7C6E-A8DC-48B9-9216-DE1D5DFAEE44}"/>
    <cellStyle name="Comma 35 2 2" xfId="22624" xr:uid="{8AFDFADD-1917-4A90-B119-0E13B37F61CF}"/>
    <cellStyle name="Comma 35 3" xfId="22625" xr:uid="{6575773B-8165-42DD-8E8F-ED6F751A2169}"/>
    <cellStyle name="Comma 35 4" xfId="22626" xr:uid="{94438927-0C4D-4D67-ABDF-D3A80D349430}"/>
    <cellStyle name="Comma 36" xfId="2475" xr:uid="{81578F1B-793F-425C-9430-6A7D7DFFF18D}"/>
    <cellStyle name="Comma 36 2" xfId="22627" xr:uid="{174F485C-245A-4338-BD1D-0AA822700D0F}"/>
    <cellStyle name="Comma 36 2 2" xfId="22628" xr:uid="{75BA8670-9BBA-49B2-8ECA-6EEDACBAE4B1}"/>
    <cellStyle name="Comma 36 3" xfId="22629" xr:uid="{46491E16-0D72-4656-8493-A72F4341D9EC}"/>
    <cellStyle name="Comma 36 4" xfId="22630" xr:uid="{56B6BFDD-4E58-4D4A-B2FC-00DCC2886D2F}"/>
    <cellStyle name="Comma 36 5" xfId="32827" xr:uid="{11A8C456-0EB1-4244-8FB6-E46CCB281F42}"/>
    <cellStyle name="Comma 36 6" xfId="32837" xr:uid="{F53222CC-1ACC-4C01-8FD6-7FE8AF344D10}"/>
    <cellStyle name="Comma 37" xfId="2478" xr:uid="{50FF9C45-F6BE-428C-B0DC-6729F2C08634}"/>
    <cellStyle name="Comma 37 2" xfId="22631" xr:uid="{FE3CA049-04F1-4687-8718-8A87B7D90D95}"/>
    <cellStyle name="Comma 37 2 2" xfId="22632" xr:uid="{D0422AA9-56B2-438E-81E7-19C03601D1BB}"/>
    <cellStyle name="Comma 37 3" xfId="22633" xr:uid="{8A668990-05D8-4995-A348-7F2C200D2AB9}"/>
    <cellStyle name="Comma 37 4" xfId="22634" xr:uid="{004D2ABB-FB05-461B-8CB0-81C583E50457}"/>
    <cellStyle name="Comma 38" xfId="2480" xr:uid="{A1C86D5E-7A3F-4B2F-BF79-9C75DFCE69A0}"/>
    <cellStyle name="Comma 38 2" xfId="22635" xr:uid="{D1EA78BC-7A29-4F4E-A0DE-C976AF039360}"/>
    <cellStyle name="Comma 38 2 2" xfId="22636" xr:uid="{6C5BD790-F5B3-4922-B0C6-8CE8E0A8E245}"/>
    <cellStyle name="Comma 38 3" xfId="22637" xr:uid="{44ABBB4F-0E10-4C42-91CB-DAEA6FCF2005}"/>
    <cellStyle name="Comma 38 4" xfId="22638" xr:uid="{80C41E77-92B0-4BC2-8ACD-DDC7B6070F88}"/>
    <cellStyle name="Comma 39" xfId="141" xr:uid="{1422FC45-2E25-44C3-8A28-A9E6FB4FC3CB}"/>
    <cellStyle name="Comma 39 2" xfId="2485" xr:uid="{B6BE7FE6-6ED9-43FF-953B-184028B88DA7}"/>
    <cellStyle name="Comma 39 2 2" xfId="2491" xr:uid="{88DAB354-900E-47B0-8490-F2A9083EEE23}"/>
    <cellStyle name="Comma 39 2 2 10" xfId="32842" xr:uid="{283281FE-C387-423C-845F-174AD1B0422F}"/>
    <cellStyle name="Comma 39 2 2 2" xfId="2497" xr:uid="{584DFB4D-2B64-4350-810C-60CDFAC07C22}"/>
    <cellStyle name="Comma 39 2 2 3" xfId="2500" xr:uid="{4027132C-E1B1-4F77-8A14-502F33371D95}"/>
    <cellStyle name="Comma 39 2 2 4" xfId="2505" xr:uid="{38D63C76-29B1-4441-9B7F-7DC6905461A0}"/>
    <cellStyle name="Comma 39 2 2 5" xfId="2510" xr:uid="{A47207AA-D7C4-4196-91B9-1E5A251FAF7D}"/>
    <cellStyle name="Comma 39 2 2 6" xfId="2515" xr:uid="{9617369F-EE34-408C-81C9-BF4D97CB251F}"/>
    <cellStyle name="Comma 39 2 2 7" xfId="2520" xr:uid="{EEA38D8D-8DB2-464E-A83E-96C370131075}"/>
    <cellStyle name="Comma 39 2 2 8" xfId="2526" xr:uid="{889A2D31-F537-48EB-8FAC-2648F89D0E28}"/>
    <cellStyle name="Comma 39 2 2 9" xfId="32832" xr:uid="{3C785EE1-B1FC-490F-91D1-2B33A4D67C0E}"/>
    <cellStyle name="Comma 39 2 2 9 2" xfId="32835" xr:uid="{C85D4906-2828-4E6E-B4DA-8CC8D7CAF212}"/>
    <cellStyle name="Comma 39 3" xfId="22639" xr:uid="{C13FE03C-56C1-4C0F-9438-EA18A14CCCB8}"/>
    <cellStyle name="Comma 39 4" xfId="22640" xr:uid="{84CA6A11-7878-4AD0-881F-DAFF5DA29A02}"/>
    <cellStyle name="Comma 4" xfId="71" xr:uid="{4C6A1BCA-827E-41B2-8F3D-AFEDAB4EC818}"/>
    <cellStyle name="Comma 4 10" xfId="22641" xr:uid="{E538B33C-6FDF-4F1E-8E40-0B07991D5685}"/>
    <cellStyle name="Comma 4 10 2" xfId="32758" xr:uid="{45D42FE6-4083-41A6-B092-FD86C40512B9}"/>
    <cellStyle name="Comma 4 11" xfId="32877" xr:uid="{A329ADA6-A66F-47A9-968F-0533ACF28103}"/>
    <cellStyle name="Comma 4 12" xfId="32895" xr:uid="{2CE6871D-9B74-4D06-9BFF-CEE928F43CD0}"/>
    <cellStyle name="Comma 4 13" xfId="192" xr:uid="{E1F62E31-75DE-4CCC-A458-EEDE0DA1B5B5}"/>
    <cellStyle name="Comma 4 14" xfId="138" xr:uid="{AF56D121-0E3F-42A3-B70A-915DF03B0CEA}"/>
    <cellStyle name="Comma 4 15" xfId="106" xr:uid="{3EF3485B-3984-429D-970B-CC1DB5A7F6AC}"/>
    <cellStyle name="Comma 4 16" xfId="33158" xr:uid="{F76174DF-58EA-4729-AF89-1461606C4CF2}"/>
    <cellStyle name="Comma 4 2" xfId="135" xr:uid="{97BAAA25-AD5B-4559-84D7-412FC0D243BD}"/>
    <cellStyle name="Comma 4 2 10" xfId="137" xr:uid="{878DFF61-70C4-44C3-BF30-DF9B8380B2AF}"/>
    <cellStyle name="Comma 4 2 11" xfId="1004" xr:uid="{C638E998-42F9-4333-8342-1385FF9A58C0}"/>
    <cellStyle name="Comma 4 2 2" xfId="2327" xr:uid="{B6A2ED6C-DA05-4A2F-92D6-6CF646262511}"/>
    <cellStyle name="Comma 4 2 2 2" xfId="32759" xr:uid="{BE8B48EB-0B52-4E20-8298-C6447ADB36E1}"/>
    <cellStyle name="Comma 4 2 3" xfId="22642" xr:uid="{F0CF321C-2C37-4967-90E9-D7B19B25A939}"/>
    <cellStyle name="Comma 4 2 4" xfId="22643" xr:uid="{2614C497-CF7F-4385-AF40-0A0837BB2487}"/>
    <cellStyle name="Comma 4 2 5" xfId="22644" xr:uid="{920671C4-265A-41F7-A5F7-6B5C60A7F46A}"/>
    <cellStyle name="Comma 4 2 6" xfId="22645" xr:uid="{4D0EE7B6-53C9-4CD0-9A85-B74B2E45DF1B}"/>
    <cellStyle name="Comma 4 2 7" xfId="22646" xr:uid="{F481615C-2603-4954-B893-0D42EC3D6EA2}"/>
    <cellStyle name="Comma 4 2 8" xfId="22647" xr:uid="{DF67B988-DACD-4259-A73F-E5118F2B1C6C}"/>
    <cellStyle name="Comma 4 2 9" xfId="32682" xr:uid="{DC0EFEF6-C1E4-466B-BE9C-6CCBC7AC2FC5}"/>
    <cellStyle name="Comma 4 3" xfId="123" xr:uid="{B1B6AB66-FA47-4355-B765-525F221F50C4}"/>
    <cellStyle name="Comma 4 3 2" xfId="2420" xr:uid="{DD1A29C1-94D9-4137-9706-FA0DA6C3C876}"/>
    <cellStyle name="Comma 4 3 2 2" xfId="2474" xr:uid="{FA63987B-AB44-43A2-B0BA-CDC86398A90A}"/>
    <cellStyle name="Comma 4 3 2 2 2" xfId="32714" xr:uid="{7D4F8000-3773-412A-84D6-3CAADB746097}"/>
    <cellStyle name="Comma 4 3 2 3" xfId="32757" xr:uid="{078A9B80-2001-4352-B3B0-445AFAA9C50B}"/>
    <cellStyle name="Comma 4 3 3" xfId="32695" xr:uid="{E3CF9078-0946-4474-8E4F-2E70C056A67A}"/>
    <cellStyle name="Comma 4 3 4" xfId="1470" xr:uid="{FD492FC2-47FC-44CE-AF68-452C73392E9C}"/>
    <cellStyle name="Comma 4 4" xfId="22648" xr:uid="{689884A6-5981-4814-BDB4-894D52EE1B1B}"/>
    <cellStyle name="Comma 4 4 2" xfId="22649" xr:uid="{55B3FD94-0787-4925-BD6F-AFFE639A5D50}"/>
    <cellStyle name="Comma 4 4 3" xfId="32729" xr:uid="{41D38580-6D54-4D81-91BE-0D616CF70897}"/>
    <cellStyle name="Comma 4 5" xfId="22650" xr:uid="{689568CB-31E2-4335-B9C7-A95BA1548146}"/>
    <cellStyle name="Comma 4 5 8 2 3" xfId="90" xr:uid="{2F1D4C97-6E92-4A67-8D3D-DC7BFA0DF3F9}"/>
    <cellStyle name="Comma 4 5 8 2 3 2" xfId="33168" xr:uid="{97B86661-7748-46F7-B7B2-43BBEF1F0C6D}"/>
    <cellStyle name="Comma 4 6" xfId="22651" xr:uid="{1757D782-DC5E-4A56-A55C-0C8E3727DC28}"/>
    <cellStyle name="Comma 4 7" xfId="22652" xr:uid="{8F76B51C-2443-4538-A6A6-6CC7320348AF}"/>
    <cellStyle name="Comma 4 7 2" xfId="32722" xr:uid="{23264A89-D01A-483B-8E30-8681A90F13E8}"/>
    <cellStyle name="Comma 4 8" xfId="22653" xr:uid="{B26C1766-0E72-4757-BEF4-E35A14E36D95}"/>
    <cellStyle name="Comma 4 9" xfId="22654" xr:uid="{067B5A08-6887-49EC-A1B5-D2805611FDC3}"/>
    <cellStyle name="Comma 40" xfId="91" xr:uid="{127D1A8C-CBFA-475A-BE3D-453EEBA68066}"/>
    <cellStyle name="Comma 40 2" xfId="2490" xr:uid="{98B4B9BF-EDAA-41BC-81BE-4C10A4A95E54}"/>
    <cellStyle name="Comma 40 2 2" xfId="22655" xr:uid="{3D8B6153-B979-4EEE-AD3E-01B7DECE8EBF}"/>
    <cellStyle name="Comma 40 3" xfId="22656" xr:uid="{154E751F-BC18-4302-AB93-DC2B9B5D0FAC}"/>
    <cellStyle name="Comma 40 4" xfId="2496" xr:uid="{A284D6D2-1823-4089-AE2E-EB48589263CF}"/>
    <cellStyle name="Comma 40 4 2" xfId="2499" xr:uid="{F9728984-4B57-4BCE-B45D-72995EEADCA2}"/>
    <cellStyle name="Comma 40 4 3" xfId="2504" xr:uid="{2AB63E26-CD2F-42C2-99B3-B8C47BA3F775}"/>
    <cellStyle name="Comma 40 4 4" xfId="2509" xr:uid="{9AE19480-FD70-47A2-8113-A0D132CAA5B6}"/>
    <cellStyle name="Comma 40 4 5" xfId="2514" xr:uid="{93E128B8-3DDE-4022-9FA6-8FCDCE70CF46}"/>
    <cellStyle name="Comma 40 4 6" xfId="2519" xr:uid="{47A20F64-252E-4801-895B-991991B01704}"/>
    <cellStyle name="Comma 40 4 7" xfId="2525" xr:uid="{C6BF8E3A-F671-41A8-B779-F5E07E5A5052}"/>
    <cellStyle name="Comma 40 4 8" xfId="32831" xr:uid="{61C6F64E-0B27-430E-BD2C-BB615740C1F8}"/>
    <cellStyle name="Comma 40 4 8 2" xfId="32834" xr:uid="{9CF50465-1E26-44FE-BD77-22096A749FB4}"/>
    <cellStyle name="Comma 40 4 9" xfId="32841" xr:uid="{9AB8F6C4-4170-4272-83F0-D56F12E3E803}"/>
    <cellStyle name="Comma 40 5" xfId="22657" xr:uid="{35E39938-4FD1-493A-827E-F58A0BDD9A57}"/>
    <cellStyle name="Comma 40 6" xfId="22658" xr:uid="{44775ED8-1204-4149-9208-E42DD4DE1234}"/>
    <cellStyle name="Comma 40 7" xfId="22659" xr:uid="{85CAEBB9-189A-44C1-A625-3ED412DB3C1F}"/>
    <cellStyle name="Comma 41" xfId="2492" xr:uid="{09CE7F7C-0556-477A-8A0C-420257458F66}"/>
    <cellStyle name="Comma 41 2" xfId="22660" xr:uid="{4539F0B4-E8B9-4EAD-8148-0AA986BC69FC}"/>
    <cellStyle name="Comma 41 3" xfId="22661" xr:uid="{9A3CAEF5-CD9D-4823-B2C0-81B15DC3C411}"/>
    <cellStyle name="Comma 41 4" xfId="22662" xr:uid="{6DE8D7F7-6F99-429D-9536-8AFF05F0F2D6}"/>
    <cellStyle name="Comma 41 5" xfId="22663" xr:uid="{A8796505-D38F-40E0-80AD-C894996D92F5}"/>
    <cellStyle name="Comma 41 6" xfId="22664" xr:uid="{AF860C62-275A-4FF5-824C-F7E7803F9BD5}"/>
    <cellStyle name="Comma 42" xfId="2501" xr:uid="{8FAC47FE-17FA-4347-B554-735A816707CB}"/>
    <cellStyle name="Comma 42 2" xfId="22665" xr:uid="{9878DD7B-0BD0-4A51-9271-9E57C8AEB2BA}"/>
    <cellStyle name="Comma 42 3" xfId="22666" xr:uid="{8304B7D1-4070-4542-ACBA-04A2BC4F3018}"/>
    <cellStyle name="Comma 42 4" xfId="22667" xr:uid="{82F48381-6E33-43FD-82A4-7274FB69236B}"/>
    <cellStyle name="Comma 42 5" xfId="22668" xr:uid="{217A0688-2562-4811-907A-08E602F34E07}"/>
    <cellStyle name="Comma 42 6" xfId="22669" xr:uid="{44B23CB5-E185-45D8-AE1C-1B2FA9382E46}"/>
    <cellStyle name="Comma 43" xfId="2506" xr:uid="{94C35B33-BBA5-4D6E-A16B-7942D6BC3DB5}"/>
    <cellStyle name="Comma 43 2" xfId="22670" xr:uid="{075FA653-04B6-4D14-BBB0-B86EE71B633B}"/>
    <cellStyle name="Comma 43 2 2" xfId="22671" xr:uid="{4CCF640E-AEC5-4D19-94BC-AB61EB89C3DA}"/>
    <cellStyle name="Comma 43 3" xfId="22672" xr:uid="{86D41209-A6FD-496A-9A9F-B4F5C225EBC4}"/>
    <cellStyle name="Comma 43 4" xfId="22673" xr:uid="{AB8C583F-F076-4829-BEAF-D7F3BEA91867}"/>
    <cellStyle name="Comma 43 5" xfId="22674" xr:uid="{FB330DF2-CF56-478B-9275-C0C7C1C3CF45}"/>
    <cellStyle name="Comma 43 6" xfId="22675" xr:uid="{88192734-44FE-4FB2-B656-960D4F3D3D0D}"/>
    <cellStyle name="Comma 44" xfId="2511" xr:uid="{1960DC55-8011-4AFA-86BD-3BBD3E508A10}"/>
    <cellStyle name="Comma 44 2" xfId="22676" xr:uid="{0FE42155-3B05-4B9C-9134-6A29802C048A}"/>
    <cellStyle name="Comma 44 2 2" xfId="22677" xr:uid="{805511EC-D202-46F0-BFA8-269954F1B64A}"/>
    <cellStyle name="Comma 44 3" xfId="22678" xr:uid="{2E2EF37C-B26B-4608-8F03-5689E721F619}"/>
    <cellStyle name="Comma 44 4" xfId="22679" xr:uid="{10C75F84-D8EF-476F-830B-0FDF0E2B691C}"/>
    <cellStyle name="Comma 44 5" xfId="22680" xr:uid="{26303856-D0B9-40ED-972C-386F560DB52B}"/>
    <cellStyle name="Comma 44 6" xfId="22681" xr:uid="{A9949A59-9136-42F0-A112-BCE3D8578949}"/>
    <cellStyle name="Comma 45" xfId="2516" xr:uid="{E144EF0F-4C99-4C8F-B2B9-2DEA0F59C8A8}"/>
    <cellStyle name="Comma 45 2" xfId="22682" xr:uid="{535C1C38-63B5-445E-AF6C-B8C58BED5043}"/>
    <cellStyle name="Comma 45 3" xfId="22683" xr:uid="{E42490B6-C973-4AAD-A654-CB330A98101D}"/>
    <cellStyle name="Comma 45 4" xfId="22684" xr:uid="{47EA542E-40C0-4BBB-8C71-EEEBDBD82475}"/>
    <cellStyle name="Comma 45 5" xfId="22685" xr:uid="{F6A24F5A-DD1E-4909-8C87-905003F0BE80}"/>
    <cellStyle name="Comma 45 6" xfId="22686" xr:uid="{F0E0D9F2-FB91-4844-A71C-D45BFC8604D3}"/>
    <cellStyle name="Comma 46" xfId="2521" xr:uid="{A589E731-A082-4B65-AF89-C112F926B367}"/>
    <cellStyle name="Comma 47" xfId="2527" xr:uid="{AAF86520-97E1-4A8F-A174-3608CAA10E03}"/>
    <cellStyle name="Comma 48" xfId="22687" xr:uid="{866BF190-20D6-4E36-8448-FEB5F287DF1E}"/>
    <cellStyle name="Comma 49" xfId="22688" xr:uid="{40659601-49F7-4503-928C-E6F8543BA88D}"/>
    <cellStyle name="Comma 49 2" xfId="32760" xr:uid="{A0733143-856F-4315-966E-2173902DD3E3}"/>
    <cellStyle name="Comma 5" xfId="94" xr:uid="{E64082A3-4676-4D39-B10E-056EC304E2CA}"/>
    <cellStyle name="Comma 5 10" xfId="193" xr:uid="{65FE50D7-2DB8-4D09-AD95-8655CE330A53}"/>
    <cellStyle name="Comma 5 2" xfId="1003" xr:uid="{109E581A-6502-48AE-A8F5-B7EEA792277C}"/>
    <cellStyle name="Comma 5 2 2" xfId="22689" xr:uid="{5480F4B6-0817-4CFE-9989-356303435145}"/>
    <cellStyle name="Comma 5 2 3" xfId="22690" xr:uid="{7DACFF0E-F2D6-4F5B-96FD-BB2DB5D65A74}"/>
    <cellStyle name="Comma 5 2 4" xfId="33020" xr:uid="{E41CC68C-3318-4020-A71C-9322A79116B0}"/>
    <cellStyle name="Comma 5 3" xfId="2300" xr:uid="{8AF801C2-C088-40BF-BF7A-C1EA0D8F921A}"/>
    <cellStyle name="Comma 5 3 2" xfId="32761" xr:uid="{7348900E-17D7-44A2-9C55-A927CCA67E3A}"/>
    <cellStyle name="Comma 5 4" xfId="22691" xr:uid="{A2A42DA1-7C65-4414-ACD7-5CCD72CCDDC1}"/>
    <cellStyle name="Comma 5 5" xfId="22692" xr:uid="{37168E60-70E2-4475-96E5-3A05A719D24B}"/>
    <cellStyle name="Comma 5 6" xfId="22693" xr:uid="{5E1B5FB4-E386-4F0C-9ED4-EED16EC8E341}"/>
    <cellStyle name="Comma 5 7" xfId="22694" xr:uid="{0A325D4E-3228-48E4-8A88-13DA50E21122}"/>
    <cellStyle name="Comma 5 8" xfId="22695" xr:uid="{EA7D1848-C8BE-49D3-820D-4AFC29FFB782}"/>
    <cellStyle name="Comma 5 9" xfId="32675" xr:uid="{FCCC8E68-BF5C-447A-BB57-C63DF7E120AE}"/>
    <cellStyle name="Comma 50" xfId="22696" xr:uid="{9C623FED-4E35-4084-ACE9-4BC579D1635D}"/>
    <cellStyle name="Comma 50 2" xfId="22697" xr:uid="{CCAE85E2-6CC7-427F-8A8E-B438213A4E9B}"/>
    <cellStyle name="Comma 50 3" xfId="32762" xr:uid="{8DC5F94D-E383-4FB7-9137-FD7F87E379DF}"/>
    <cellStyle name="Comma 51" xfId="22698" xr:uid="{7440F229-1961-4DEA-BB1B-360E74E6DB41}"/>
    <cellStyle name="Comma 51 2" xfId="32763" xr:uid="{0F381F25-C32A-4152-9680-F244433788F8}"/>
    <cellStyle name="Comma 52" xfId="22699" xr:uid="{EDB36D76-CCF6-4322-A3F4-67A11C1A8A5F}"/>
    <cellStyle name="Comma 53" xfId="22700" xr:uid="{8D9223ED-EF17-418C-88A0-8C36B1D145D3}"/>
    <cellStyle name="Comma 54" xfId="22701" xr:uid="{71568BB0-0D47-4BDA-9426-BE7844B9DC63}"/>
    <cellStyle name="Comma 55" xfId="22702" xr:uid="{6E86878C-2083-455F-9B0E-128011688E2A}"/>
    <cellStyle name="Comma 56" xfId="22703" xr:uid="{9216C0EC-53B1-4484-AADE-67DE14D2D76A}"/>
    <cellStyle name="Comma 57" xfId="22704" xr:uid="{5A3AA7BD-A7BA-4E7A-9583-558FF41C05E0}"/>
    <cellStyle name="Comma 58" xfId="22705" xr:uid="{569DA613-90CA-4083-A4A5-B6F3626C48CF}"/>
    <cellStyle name="Comma 59" xfId="22706" xr:uid="{2D2B9F6B-7EED-454E-9480-F98624D1DB79}"/>
    <cellStyle name="Comma 6" xfId="116" xr:uid="{57E1E253-C16C-4737-A01D-745ADB0BB195}"/>
    <cellStyle name="Comma 6 10" xfId="2328" xr:uid="{11267E00-67E0-4350-B256-E8C5AE43DD8D}"/>
    <cellStyle name="Comma 6 11" xfId="32683" xr:uid="{2452F6EE-F978-471B-A491-7B6486C13279}"/>
    <cellStyle name="Comma 6 12" xfId="32865" xr:uid="{F5EEE772-C374-4ACC-9C85-78EC514FD5A9}"/>
    <cellStyle name="Comma 6 13" xfId="194" xr:uid="{47E73850-C16D-4019-96E7-EBCDEACE60B4}"/>
    <cellStyle name="Comma 6 2" xfId="195" xr:uid="{D1CF99E1-96C0-4368-8296-A66925205D80}"/>
    <cellStyle name="Comma 6 2 10" xfId="33021" xr:uid="{7D779EB5-A567-4DDB-A582-D32DE76A2A7B}"/>
    <cellStyle name="Comma 6 2 2" xfId="196" xr:uid="{089B418B-7440-455E-A355-B2CF4606BD48}"/>
    <cellStyle name="Comma 6 2 3" xfId="197" xr:uid="{C76F8551-0B7A-4584-9D3E-1C43DAC6EDFF}"/>
    <cellStyle name="Comma 6 2 4" xfId="198" xr:uid="{08A31008-83DC-4F7D-95DB-0D49FC3147E7}"/>
    <cellStyle name="Comma 6 2 5" xfId="199" xr:uid="{3AA38B7B-AAD4-4617-ABF3-E909F0A4FA98}"/>
    <cellStyle name="Comma 6 2 6" xfId="200" xr:uid="{EE8C0738-AD74-4EF4-8EC6-DDB6AFCC632D}"/>
    <cellStyle name="Comma 6 2 7" xfId="201" xr:uid="{FBD60B43-F56D-4B5F-881F-EF45BC41F5ED}"/>
    <cellStyle name="Comma 6 2 8" xfId="202" xr:uid="{60A6F3C0-6507-49AA-A0B1-E723B2368E01}"/>
    <cellStyle name="Comma 6 2 9" xfId="32764" xr:uid="{DE5B2DE8-8628-4434-A761-09B9986B60A0}"/>
    <cellStyle name="Comma 6 3" xfId="203" xr:uid="{2924DD7B-8488-4013-BF50-6805C4FA3DCD}"/>
    <cellStyle name="Comma 6 3 2" xfId="22707" xr:uid="{BEFADD2F-543E-45A7-B577-B7EFDA6C562A}"/>
    <cellStyle name="Comma 6 3 3" xfId="33022" xr:uid="{0A7D0F0A-41D5-464A-892F-C118B1C7EA5C}"/>
    <cellStyle name="Comma 6 4" xfId="204" xr:uid="{5518C3C9-DBE4-4B61-B666-248649F6CA33}"/>
    <cellStyle name="Comma 6 5" xfId="205" xr:uid="{1498E3B1-6050-4379-A56F-0247C3FD69CF}"/>
    <cellStyle name="Comma 6 6" xfId="206" xr:uid="{67126DCC-7DE2-404C-81C4-9480CD083354}"/>
    <cellStyle name="Comma 6 7" xfId="207" xr:uid="{52192167-65F8-4219-9B29-F2F6C7412483}"/>
    <cellStyle name="Comma 6 8" xfId="208" xr:uid="{ECE97389-8F0C-4486-8DA8-E552DFB9720F}"/>
    <cellStyle name="Comma 6 9" xfId="1477" xr:uid="{34705E4A-7AF0-4F58-A8D0-1E57FC370F2C}"/>
    <cellStyle name="Comma 6 9 2" xfId="2277" xr:uid="{67FAF7D4-651B-46D7-81F7-514E7C35ECD6}"/>
    <cellStyle name="Comma 60" xfId="32611" xr:uid="{688648B3-8463-4049-BB8A-1AB880DDA3D5}"/>
    <cellStyle name="Comma 61" xfId="32644" xr:uid="{D9105A03-31A0-4655-83F6-7AE343C5E503}"/>
    <cellStyle name="Comma 61 2" xfId="32765" xr:uid="{7D4955FA-2F7A-4E4E-B0FC-B7C1234BBEB8}"/>
    <cellStyle name="Comma 62" xfId="32672" xr:uid="{F55A5528-FD55-4B67-BC4E-6FA4BC92B659}"/>
    <cellStyle name="Comma 63" xfId="2" xr:uid="{00000000-0005-0000-0000-000001000000}"/>
    <cellStyle name="Comma 63 2" xfId="32826" xr:uid="{38B2E457-AD28-4BE5-AC15-166F98689E8F}"/>
    <cellStyle name="Comma 63 3" xfId="55" xr:uid="{8764FFCA-7180-4048-85F4-D35CBCC405E3}"/>
    <cellStyle name="Comma 63 4" xfId="52" xr:uid="{691901EB-7C01-406A-B6D9-D9713859A667}"/>
    <cellStyle name="Comma 64" xfId="32836" xr:uid="{22371A8E-DFE9-40BA-BD88-B45FE144E43B}"/>
    <cellStyle name="Comma 65" xfId="32858" xr:uid="{6D828D75-20BC-4406-B996-2520A6A89B1B}"/>
    <cellStyle name="Comma 66" xfId="32857" xr:uid="{9652F5C1-EDF6-4AD3-B79C-BD4499EB2D90}"/>
    <cellStyle name="Comma 67" xfId="32862" xr:uid="{0D2B1B56-7896-4815-9D52-86B4D9F37B87}"/>
    <cellStyle name="Comma 68" xfId="112" xr:uid="{DD1BFB6E-2629-4452-B3DF-A542C1A2F660}"/>
    <cellStyle name="Comma 68 2" xfId="33115" xr:uid="{36FF0ABF-8B87-4145-88B2-822AF254C2B4}"/>
    <cellStyle name="Comma 69" xfId="33152" xr:uid="{6614F528-E1DD-4CAD-A640-4B363F82BCCB}"/>
    <cellStyle name="Comma 7" xfId="209" xr:uid="{563326A2-3E11-4968-ABAC-3A7F892E5FB3}"/>
    <cellStyle name="Comma 7 2" xfId="210" xr:uid="{18CEFB98-7309-4184-AF2D-F5C862F235B0}"/>
    <cellStyle name="Comma 7 2 10" xfId="32766" xr:uid="{C3F4BD41-E59E-4E03-812C-F4830C62E96C}"/>
    <cellStyle name="Comma 7 2 2" xfId="211" xr:uid="{5111059A-88E6-42FE-8A6C-BA5D2039AC16}"/>
    <cellStyle name="Comma 7 2 3" xfId="212" xr:uid="{2E535566-0BDF-4578-B138-74044C2EC77E}"/>
    <cellStyle name="Comma 7 2 4" xfId="213" xr:uid="{FD5F2A2B-9E34-4910-BC9D-BD650DE16DC3}"/>
    <cellStyle name="Comma 7 2 5" xfId="214" xr:uid="{B03EB48D-7D70-4E5B-9881-1F0448CED28D}"/>
    <cellStyle name="Comma 7 2 6" xfId="215" xr:uid="{1D1CCE74-ED6C-441C-9E8C-9E396766118B}"/>
    <cellStyle name="Comma 7 2 7" xfId="216" xr:uid="{83A1C5F6-E1B3-4C80-9911-F0622B67217E}"/>
    <cellStyle name="Comma 7 2 8" xfId="217" xr:uid="{BBCF0A17-1516-49FE-B5A4-FF1F6592F9A9}"/>
    <cellStyle name="Comma 7 2 9" xfId="218" xr:uid="{01DC86D7-4D4D-43E9-A6E1-0F0B86FEBD25}"/>
    <cellStyle name="Comma 7 3" xfId="219" xr:uid="{7C4CE414-69CE-4BD8-8C7C-88AFA962E3BC}"/>
    <cellStyle name="Comma 7 3 2" xfId="22708" xr:uid="{36D91113-9CC1-4702-816E-A68151805ABA}"/>
    <cellStyle name="Comma 7 4" xfId="2329" xr:uid="{84EB3F3F-63D7-499C-AB7B-ABEBDB48369A}"/>
    <cellStyle name="Comma 7 5" xfId="22709" xr:uid="{938C0614-A467-4549-864F-96913EB23AD8}"/>
    <cellStyle name="Comma 7 6" xfId="22710" xr:uid="{8B1A57A5-738E-47C8-B784-486FE7CEF0C4}"/>
    <cellStyle name="Comma 7 7" xfId="22711" xr:uid="{246D3591-3433-4FE1-BA36-22474405FFD9}"/>
    <cellStyle name="Comma 7 8" xfId="22712" xr:uid="{ADAF8D04-E562-4B02-8529-55D012BEB115}"/>
    <cellStyle name="Comma 70" xfId="33153" xr:uid="{9C2693E7-63E1-4EAD-ACAB-103E30CC0EFC}"/>
    <cellStyle name="Comma 71" xfId="33154" xr:uid="{54E47ACE-FC55-4DCA-9700-B9FDFA800812}"/>
    <cellStyle name="Comma 72" xfId="33155" xr:uid="{4928A888-55F6-4C93-99FD-2A236E1F64DF}"/>
    <cellStyle name="Comma 73" xfId="33156" xr:uid="{056D3474-AD35-4E8A-84C9-788B88940D4A}"/>
    <cellStyle name="Comma 74" xfId="143" xr:uid="{1228CB49-512C-4EEF-917B-DED95F61B107}"/>
    <cellStyle name="Comma 75" xfId="33157" xr:uid="{24E01E00-ECCA-44AD-B15E-725F14E639BE}"/>
    <cellStyle name="Comma 76" xfId="54" xr:uid="{E1526C63-DE5C-46AB-823A-DF0D5DE3914D}"/>
    <cellStyle name="Comma 77" xfId="33161" xr:uid="{D5FDF5E0-F57B-46A6-AD89-16F786236232}"/>
    <cellStyle name="Comma 78" xfId="32813" xr:uid="{E1389078-C8C7-4E56-92AF-8ABD27BAC835}"/>
    <cellStyle name="Comma 79" xfId="51" xr:uid="{3DBC9BA9-EB09-488E-8914-BC1D06035B15}"/>
    <cellStyle name="Comma 8" xfId="132" xr:uid="{22D7AC6D-CFA4-4263-9196-EF2EDED903AE}"/>
    <cellStyle name="Comma 8 2" xfId="108" xr:uid="{DF070774-28C5-41EE-8AB0-8FE62F5D8049}"/>
    <cellStyle name="Comma 8 2 2" xfId="22713" xr:uid="{79CFBE60-0311-4194-8ADF-EA27600C2874}"/>
    <cellStyle name="Comma 8 2 3" xfId="22714" xr:uid="{864E759D-7446-4A42-92B5-F56FB9D9CB6C}"/>
    <cellStyle name="Comma 8 2 4" xfId="22715" xr:uid="{53EF108B-8160-40EA-B7F5-2EAB8BC016C3}"/>
    <cellStyle name="Comma 8 2 5" xfId="22716" xr:uid="{800ADFDE-1520-4AC3-A022-48B76807B59E}"/>
    <cellStyle name="Comma 8 2 6" xfId="22717" xr:uid="{6B5FD2AE-B726-4928-BC34-286539603D01}"/>
    <cellStyle name="Comma 8 2 7" xfId="32767" xr:uid="{DD2C8C34-2D45-4384-8D04-0B43DED71F3C}"/>
    <cellStyle name="Comma 8 2 8" xfId="33023" xr:uid="{2A75C371-114C-49D7-8868-F3014F5AFA35}"/>
    <cellStyle name="Comma 8 2 9" xfId="2330" xr:uid="{BD11DA9D-FF6F-473B-B7EB-EABAE4FA0EDB}"/>
    <cellStyle name="Comma 8 3" xfId="22718" xr:uid="{DD851B2B-203C-4084-B5BE-992BE76FFB24}"/>
    <cellStyle name="Comma 8 4" xfId="22719" xr:uid="{7E7AB0E1-F8D9-42EF-84BF-E861A4D40A9C}"/>
    <cellStyle name="Comma 8 5" xfId="22720" xr:uid="{2AC38C5E-1EAE-4261-B370-ED8D35837CDD}"/>
    <cellStyle name="Comma 8 6" xfId="32684" xr:uid="{BA34CF7B-0C28-4137-83C6-BB72EB2E896F}"/>
    <cellStyle name="Comma 8 7" xfId="220" xr:uid="{C021A8F4-30E6-4919-9C85-BB078FE417AC}"/>
    <cellStyle name="Comma 86" xfId="3" xr:uid="{00000000-0005-0000-0000-000002000000}"/>
    <cellStyle name="Comma 86 2" xfId="56" xr:uid="{54AF8982-41B6-4C9F-888E-5912A89034C6}"/>
    <cellStyle name="Comma 86 3" xfId="53" xr:uid="{4AA4665C-4E70-4BAC-8347-512D4F2FC1EE}"/>
    <cellStyle name="Comma 9" xfId="221" xr:uid="{2A2D6C7E-70DE-498C-B5F9-44BC66AB3FBD}"/>
    <cellStyle name="Comma 9 2" xfId="2303" xr:uid="{E12E3EEE-8EA4-43DC-8F95-3744D46270D6}"/>
    <cellStyle name="Comma 9 2 2" xfId="22721" xr:uid="{4B5A6A54-8EA9-4045-978F-E6CAD283B317}"/>
    <cellStyle name="Comma 9 2 3" xfId="22722" xr:uid="{0D45B5D6-A5E1-4108-B941-D9F414F3088E}"/>
    <cellStyle name="Comma 9 2 4" xfId="22723" xr:uid="{BB0E0BC5-F137-4419-BC0E-0A500097DBC1}"/>
    <cellStyle name="Comma 9 2 5" xfId="22724" xr:uid="{68D5D092-16B3-4422-9F4D-0DDE6577E955}"/>
    <cellStyle name="Comma 9 2 6" xfId="22725" xr:uid="{5894AEAE-DD80-4348-99BE-009147B479C1}"/>
    <cellStyle name="Comma 9 2 7" xfId="32768" xr:uid="{A6AF464A-4193-4B9C-AE67-7F1EABF00722}"/>
    <cellStyle name="Comma 9 2 8" xfId="33024" xr:uid="{E2E4ED07-AD09-4A15-A196-7B03D26C135B}"/>
    <cellStyle name="Comma 9 3" xfId="32678" xr:uid="{A1D47795-CEA9-4313-B62E-D7423CD30579}"/>
    <cellStyle name="comma zerodec" xfId="2331" xr:uid="{8EC3567D-39C6-42D0-8A40-CCC714EC414E}"/>
    <cellStyle name="comma zerodec 2" xfId="32769" xr:uid="{FD0CF5B5-2A39-4D26-ABF4-A2024839EA16}"/>
    <cellStyle name="Comma_OHTL - E updat" xfId="4" xr:uid="{00000000-0005-0000-0000-000003000000}"/>
    <cellStyle name="Comma0" xfId="22726" xr:uid="{28E1FD72-AED9-46D3-AD6B-5BCDE79DD430}"/>
    <cellStyle name="Comma0 - Modelo1" xfId="22727" xr:uid="{811655B6-6EFF-45DA-9102-4F3134B23299}"/>
    <cellStyle name="Comma0 - Style1" xfId="22728" xr:uid="{5F23E24B-4053-4152-BAB5-71355A7F4DB4}"/>
    <cellStyle name="Comma0_MSP001_Lead Sheet_31.12.08" xfId="22729" xr:uid="{CCBDB8A3-6AB4-4607-BDC6-28FD9611A07E}"/>
    <cellStyle name="Comma1 - Modelo2" xfId="22730" xr:uid="{751E14DD-FD0C-49A9-B431-77AA06AE8C19}"/>
    <cellStyle name="Comma1 - Style2" xfId="22731" xr:uid="{FED6A005-17FB-4164-9955-FF9D5234759E}"/>
    <cellStyle name="Company Name" xfId="2332" xr:uid="{AB93F7D8-8F82-4668-A142-663931A59807}"/>
    <cellStyle name="Copied" xfId="22732" xr:uid="{9876ED3B-5136-4AF6-9BBB-8B8C069A048D}"/>
    <cellStyle name="Credit" xfId="1436" xr:uid="{C5BFE1C7-0F5F-480B-86D7-070A4057F002}"/>
    <cellStyle name="Curren - Style3" xfId="2333" xr:uid="{F6DB5657-731E-4C21-A810-5B7A618206F5}"/>
    <cellStyle name="Curren - Style4" xfId="2334" xr:uid="{8B2548FD-1D09-4FD0-965C-CDD757EC21B0}"/>
    <cellStyle name="Currency [0] 2" xfId="1437" xr:uid="{30B22D95-25DB-46DF-A6F5-25250945027D}"/>
    <cellStyle name="Currency [00]" xfId="2335" xr:uid="{3F5F4A5F-8DE2-4242-9148-E349E58E7207}"/>
    <cellStyle name="Currency 0.0" xfId="2336" xr:uid="{B2391001-714B-487A-AA89-F0613758C840}"/>
    <cellStyle name="Currency 0.00" xfId="2337" xr:uid="{7003908C-01BC-437A-A815-9326C3100FE5}"/>
    <cellStyle name="Currency 0.000" xfId="2338" xr:uid="{549C09BA-6D24-4C07-B52C-74D8675B7318}"/>
    <cellStyle name="Currency 10" xfId="32878" xr:uid="{3CE629D8-D6CA-48F0-983F-FD066853859D}"/>
    <cellStyle name="Currency 11" xfId="32879" xr:uid="{6D4C8B8C-3E7F-4C3D-AD71-CA4B8B157E1C}"/>
    <cellStyle name="Currency 12" xfId="32880" xr:uid="{87B473F6-9FC5-477F-AF83-333EE40E51F7}"/>
    <cellStyle name="Currency 13" xfId="32881" xr:uid="{068F6E6E-E038-492F-B601-BD0AF5583A0D}"/>
    <cellStyle name="Currency 14" xfId="32882" xr:uid="{ED1A950B-083B-4D55-981E-42AC0DF87127}"/>
    <cellStyle name="Currency 15" xfId="32883" xr:uid="{56ABA22F-53FA-4F4D-8EBA-C380AFF23F4D}"/>
    <cellStyle name="Currency 2" xfId="65" xr:uid="{BB92479D-10AC-4084-A74B-3B5FC5A78CE7}"/>
    <cellStyle name="Currency 2 2" xfId="22733" xr:uid="{D529B69D-21D2-4313-B161-8057D5A13B8C}"/>
    <cellStyle name="Currency 2 3" xfId="32770" xr:uid="{54C7579E-F8B4-4E74-B2A7-085CD06CF1B5}"/>
    <cellStyle name="Currency 2 4" xfId="1438" xr:uid="{844B4375-D7BE-4B54-BC53-19EA59E64F14}"/>
    <cellStyle name="Currency 3" xfId="32884" xr:uid="{2F92B121-B8BB-488E-9EC8-15332EDE7BDE}"/>
    <cellStyle name="Currency 4" xfId="22734" xr:uid="{620CFD03-AF82-42C8-A285-8793A54946E6}"/>
    <cellStyle name="Currency 4 2" xfId="32885" xr:uid="{3C316795-8A75-4ED4-A2C5-EFDAAA2AA260}"/>
    <cellStyle name="Currency 5" xfId="32886" xr:uid="{1F7B3279-F682-4058-A2DD-BC268F5832D0}"/>
    <cellStyle name="Currency 6" xfId="32887" xr:uid="{5A3EAE33-84A2-47CF-B489-23EBA6771ABB}"/>
    <cellStyle name="Currency 7" xfId="32888" xr:uid="{72EE2F1F-806A-4842-8080-7F6D2533D88A}"/>
    <cellStyle name="Currency 8" xfId="32889" xr:uid="{98F3DA05-16E1-4682-B9CB-CCC5CE559FFE}"/>
    <cellStyle name="Currency 9" xfId="32890" xr:uid="{69ADC0BB-07C0-4B61-8DC6-E18FE37F5C7F}"/>
    <cellStyle name="Currency0" xfId="22735" xr:uid="{521207F8-C791-4F5D-8C2C-88E263B89EE0}"/>
    <cellStyle name="Currency1" xfId="2339" xr:uid="{F83B576C-C882-4074-8BB9-B8EEC764CEAE}"/>
    <cellStyle name="Currency1 2" xfId="32771" xr:uid="{FCA24597-E219-44AA-AFC0-158B33235C3C}"/>
    <cellStyle name="Custom - Style8" xfId="22736" xr:uid="{A4B6ECF9-C4CB-4415-9676-F8D136A07647}"/>
    <cellStyle name="Custom - Style8 2" xfId="22737" xr:uid="{61FA8995-E7F0-4858-9CCD-833E2D185AB9}"/>
    <cellStyle name="Custom - Style8 2 2" xfId="22738" xr:uid="{6CF07120-927E-4250-AB3D-32DECD0BB162}"/>
    <cellStyle name="Custom - Style8 3" xfId="22739" xr:uid="{3949413B-38F5-4863-8BA2-7E876E074A57}"/>
    <cellStyle name="Custom - Style8 4" xfId="22740" xr:uid="{89CACFB0-8865-4E04-9679-9BD1B3451C13}"/>
    <cellStyle name="Custom - Style8 5" xfId="22741" xr:uid="{27CE2DCF-5166-42D3-A858-518A324229D3}"/>
    <cellStyle name="Custom - Style8 6" xfId="22742" xr:uid="{348D1DD1-B1D8-4FD5-8F70-4F63D9D42133}"/>
    <cellStyle name="Custom - Style8 7" xfId="22743" xr:uid="{C1E0E150-0E47-4BDA-AFF5-9D1601E6FBAE}"/>
    <cellStyle name="Cuၲrency_W艥ek 3" xfId="22744" xr:uid="{63A3E106-7E35-4BB9-B837-758D5DA974E8}"/>
    <cellStyle name="Dan" xfId="22745" xr:uid="{F21B352D-FF3B-41DD-AD97-C2C427D19425}"/>
    <cellStyle name="Data   - Style2" xfId="22746" xr:uid="{716415CB-BFBC-4B00-ADF5-462FAF47EAA0}"/>
    <cellStyle name="Data   - Style2 2" xfId="22747" xr:uid="{028C62A6-16C8-40B3-9216-7A1FDE27EE8F}"/>
    <cellStyle name="Data   - Style2 2 2" xfId="22748" xr:uid="{29B35251-F79E-4BF7-BD74-B08D13891E80}"/>
    <cellStyle name="Data   - Style2 3" xfId="22749" xr:uid="{1AAA281A-DEAB-4489-9E89-D2F6411FDF95}"/>
    <cellStyle name="Data   - Style2 3 2" xfId="22750" xr:uid="{C714D60E-B50D-4636-B880-B894744F2F97}"/>
    <cellStyle name="Data   - Style2 4" xfId="22751" xr:uid="{AAF77FE8-CE64-4DDD-B365-8969A35D41A5}"/>
    <cellStyle name="Data   - Style2 5" xfId="22752" xr:uid="{1AEEDBAD-71A0-431C-B770-1E7F165012D5}"/>
    <cellStyle name="Data   - Style2 6" xfId="22753" xr:uid="{793B9B55-9F01-471F-B229-2055E382A6B3}"/>
    <cellStyle name="Data   - Style2 7" xfId="22754" xr:uid="{A5BD9187-3609-4F07-AF10-130B04B225B7}"/>
    <cellStyle name="Date" xfId="2340" xr:uid="{106428ED-47F2-4BBC-B85D-D1B290A9CF73}"/>
    <cellStyle name="Date Short" xfId="2341" xr:uid="{6BD99BC7-AF24-41D0-8D78-2EABF175D040}"/>
    <cellStyle name="Debit" xfId="1439" xr:uid="{9A9C1016-D98C-4209-A5C4-2603DFAEED3C}"/>
    <cellStyle name="DELTA" xfId="22755" xr:uid="{78131870-FD26-42A4-A174-9A493AECF1C3}"/>
    <cellStyle name="DELTA 2" xfId="22756" xr:uid="{F4628344-0B22-432F-9756-5F177DDDC73E}"/>
    <cellStyle name="DELTA 2 2" xfId="22757" xr:uid="{B27BE608-CD20-4879-86BD-9091BEAE4681}"/>
    <cellStyle name="DELTA 3" xfId="22758" xr:uid="{F49668AD-E037-4222-8773-3D32600BB005}"/>
    <cellStyle name="Dezimal [0]_35ERI8T2gbIEMixb4v26icuOo" xfId="22759" xr:uid="{5F372FC4-97AA-486D-B44E-CCC22CF1B158}"/>
    <cellStyle name="Dezimal_35ERI8T2gbIEMixb4v26icuOo" xfId="22760" xr:uid="{409F4269-2901-4EBF-9E72-31374309CFF2}"/>
    <cellStyle name="Dia" xfId="22761" xr:uid="{EDAA7F00-D157-4C77-B653-C05EC42D8B8E}"/>
    <cellStyle name="Dollar (zero dec)" xfId="2342" xr:uid="{B67D02C1-BC87-44D9-82A3-8EB78E8A3C19}"/>
    <cellStyle name="Dollar (zero dec) 2" xfId="32772" xr:uid="{4996184A-CE4A-445D-A5C0-DF408AE7AE1C}"/>
    <cellStyle name="E&amp;Y House" xfId="147" xr:uid="{70B9CF0B-9AB4-4CD0-B560-B081ABDF76B7}"/>
    <cellStyle name="E&amp;Y House 2" xfId="1440" xr:uid="{65F9884F-D943-4E74-82F6-F6C01836D37F}"/>
    <cellStyle name="E&amp;Y House 2 2" xfId="32645" xr:uid="{AE2D8D4D-7807-4A45-8FB8-B9A702F553FE}"/>
    <cellStyle name="E&amp;Y House 2 3" xfId="33025" xr:uid="{D1582B33-8EBF-45C2-BA32-C0C0EBD050D2}"/>
    <cellStyle name="Emphasis 1" xfId="22762" xr:uid="{27DC0852-9088-448A-B142-17287A4F7A6B}"/>
    <cellStyle name="Emphasis 2" xfId="22763" xr:uid="{9D64FA3B-74BC-4C2D-A954-BAAB786E9C56}"/>
    <cellStyle name="Emphasis 3" xfId="22764" xr:uid="{F6BC6944-76BE-4EEB-AE96-2A66794758E7}"/>
    <cellStyle name="Encabez1" xfId="22765" xr:uid="{5279299A-3925-40BC-BDFA-DCEB57855427}"/>
    <cellStyle name="Encabez2" xfId="22766" xr:uid="{71A22C30-1BAE-4120-BAC7-809C1795C34F}"/>
    <cellStyle name="Enter Currency (0)" xfId="2343" xr:uid="{9A36552E-4E9B-438D-82DE-D79AA5C6F33C}"/>
    <cellStyle name="Enter Currency (0) 2" xfId="22767" xr:uid="{B0E34346-FEFB-41E0-8473-5CB5573B06A5}"/>
    <cellStyle name="Enter Currency (0) 2 2" xfId="22768" xr:uid="{AE2EF646-EA29-433D-A2EA-A1FB89270146}"/>
    <cellStyle name="Enter Currency (0) 3" xfId="22769" xr:uid="{19778B7B-FB62-40F0-AD0B-A6A83A48B32F}"/>
    <cellStyle name="Enter Currency (2)" xfId="2344" xr:uid="{C4455A08-A636-462E-9A6A-5D6A312D8A90}"/>
    <cellStyle name="Enter Units (0)" xfId="2345" xr:uid="{C11DA200-BC01-4E4C-B1F9-B206DD063B24}"/>
    <cellStyle name="Enter Units (0) 2" xfId="22770" xr:uid="{8ACA66F3-B4C9-4F5A-8EBE-5496CD51AD03}"/>
    <cellStyle name="Enter Units (0) 2 2" xfId="22771" xr:uid="{2A2001EA-4ACF-4E0C-B0B8-B5C28930520D}"/>
    <cellStyle name="Enter Units (0) 3" xfId="22772" xr:uid="{9C112EFC-CE0E-460B-839D-CC1A888AB9CD}"/>
    <cellStyle name="Enter Units (1)" xfId="2346" xr:uid="{CF58A878-ED11-4993-969D-1CFAAFCBEC94}"/>
    <cellStyle name="Enter Units (1) 2" xfId="22773" xr:uid="{CF254943-72F9-47BC-99E3-CCF382B0D7E4}"/>
    <cellStyle name="Enter Units (1) 2 2" xfId="22774" xr:uid="{BF3DA6F9-7B8B-4173-BFDE-134B18819635}"/>
    <cellStyle name="Enter Units (1) 3" xfId="22775" xr:uid="{272AAB0D-6F3D-4F23-AC95-0DF2A86B8E59}"/>
    <cellStyle name="Enter Units (2)" xfId="2347" xr:uid="{590E6148-335A-4667-A130-E6137F98DE41}"/>
    <cellStyle name="Entered" xfId="22776" xr:uid="{C5E3F1F8-51C9-4AE2-9072-3417F3B3DC5C}"/>
    <cellStyle name="Euro" xfId="22777" xr:uid="{0110E843-591A-4F29-B1C7-F8DD702447CB}"/>
    <cellStyle name="Explanatory Text" xfId="25" builtinId="53" customBuiltin="1"/>
    <cellStyle name="Explanatory Text 10" xfId="22778" xr:uid="{3FA1D9B1-20D9-4C57-8449-BFBBE1790C26}"/>
    <cellStyle name="Explanatory Text 10 2" xfId="22779" xr:uid="{4738379A-7BF6-4E0E-8E25-285587D6ADA5}"/>
    <cellStyle name="Explanatory Text 10 2 2" xfId="22780" xr:uid="{D34B8E98-0788-4DD9-8C37-E5261DFDAF8F}"/>
    <cellStyle name="Explanatory Text 10 3" xfId="22781" xr:uid="{DB3EA964-FBBA-4460-B0E1-8712503F694B}"/>
    <cellStyle name="Explanatory Text 10 4" xfId="22782" xr:uid="{635DBC64-82AC-4BFB-8D01-E98B34DFB1D2}"/>
    <cellStyle name="Explanatory Text 10 5" xfId="22783" xr:uid="{653C9950-198E-4F72-86BE-4931EF127FE8}"/>
    <cellStyle name="Explanatory Text 10 6" xfId="22784" xr:uid="{1AAA3487-D087-40D4-864E-B1EC2D975393}"/>
    <cellStyle name="Explanatory Text 10 7" xfId="22785" xr:uid="{867BBE2F-BBF2-4B4E-ACFF-DD23E1F29E7A}"/>
    <cellStyle name="Explanatory Text 11" xfId="22786" xr:uid="{168CB27A-7A19-4224-ABCC-12D542F97E74}"/>
    <cellStyle name="Explanatory Text 11 2" xfId="22787" xr:uid="{12DEC6C5-943D-47CE-8F90-6B956E8BFCE2}"/>
    <cellStyle name="Explanatory Text 11 2 2" xfId="22788" xr:uid="{E01A8B32-B65F-48BE-AA96-D3EB4B89CC71}"/>
    <cellStyle name="Explanatory Text 11 3" xfId="22789" xr:uid="{65450998-C17F-48EA-B139-021A36E8E652}"/>
    <cellStyle name="Explanatory Text 11 4" xfId="22790" xr:uid="{F0A94AD8-1E09-4820-B213-D260FA6BA1E1}"/>
    <cellStyle name="Explanatory Text 11 5" xfId="22791" xr:uid="{A97F3668-7B12-40BC-A535-CF42F98FBB53}"/>
    <cellStyle name="Explanatory Text 11 6" xfId="22792" xr:uid="{CD5F89A1-C3CD-4937-94FA-0D5FC41427CF}"/>
    <cellStyle name="Explanatory Text 11 7" xfId="22793" xr:uid="{F56D932C-0C27-465C-BADB-D4CC172EAEC2}"/>
    <cellStyle name="Explanatory Text 12" xfId="22794" xr:uid="{E1E7D7A3-8200-47E3-BD3B-41AF7793EAE4}"/>
    <cellStyle name="Explanatory Text 12 2" xfId="22795" xr:uid="{42FFF95B-6376-4D66-8CF5-D021D1679D1F}"/>
    <cellStyle name="Explanatory Text 12 2 2" xfId="22796" xr:uid="{C79D7C9A-3653-4EE3-9FA4-5C604B13096E}"/>
    <cellStyle name="Explanatory Text 12 3" xfId="22797" xr:uid="{81A7D6A2-DE64-4127-BD4A-9785BC19DCF4}"/>
    <cellStyle name="Explanatory Text 12 4" xfId="22798" xr:uid="{80C0E136-0928-428F-9C2E-2D52D4CB64B7}"/>
    <cellStyle name="Explanatory Text 12 5" xfId="22799" xr:uid="{DFF5C820-D874-42A7-9B42-0A9981B99A9F}"/>
    <cellStyle name="Explanatory Text 12 6" xfId="22800" xr:uid="{9D7E7D0B-DBFB-4293-951B-5057EC4DFE23}"/>
    <cellStyle name="Explanatory Text 12 7" xfId="22801" xr:uid="{A5ACB3DB-40F5-42C7-B891-2A5E95898D21}"/>
    <cellStyle name="Explanatory Text 13" xfId="22802" xr:uid="{DEAF254D-EED4-46AF-837B-1B0CEED36C9D}"/>
    <cellStyle name="Explanatory Text 13 2" xfId="22803" xr:uid="{F6F3AA32-29CD-4CED-9247-68DA9927B6DC}"/>
    <cellStyle name="Explanatory Text 13 2 2" xfId="22804" xr:uid="{8CA131C1-B0FA-4006-A34A-7DEACDDB9AE8}"/>
    <cellStyle name="Explanatory Text 13 3" xfId="22805" xr:uid="{437EEDB6-3AC4-4E71-920B-34D220F0A220}"/>
    <cellStyle name="Explanatory Text 13 4" xfId="22806" xr:uid="{133C274E-4DC2-40E6-A66A-CFAA93B034E6}"/>
    <cellStyle name="Explanatory Text 13 5" xfId="22807" xr:uid="{97F91BFF-5903-4908-850F-CCD77EDB4B54}"/>
    <cellStyle name="Explanatory Text 13 6" xfId="22808" xr:uid="{43505F61-3134-48A9-B24A-E45F1FB127EF}"/>
    <cellStyle name="Explanatory Text 13 7" xfId="22809" xr:uid="{AED6FBAF-35F7-43DE-AD6D-24F70F9392EF}"/>
    <cellStyle name="Explanatory Text 14" xfId="22810" xr:uid="{EFE745AF-80F4-4FAF-803B-7FA44B439051}"/>
    <cellStyle name="Explanatory Text 14 2" xfId="22811" xr:uid="{61F1C902-0E96-40C9-A75F-FA4CC6F003BC}"/>
    <cellStyle name="Explanatory Text 14 2 2" xfId="22812" xr:uid="{52427AAC-9279-4FA7-BC0E-2AC53C503077}"/>
    <cellStyle name="Explanatory Text 14 3" xfId="22813" xr:uid="{5B406144-718F-4DC2-BB2F-8635E08B8DC2}"/>
    <cellStyle name="Explanatory Text 14 4" xfId="22814" xr:uid="{E6D24D32-C1A1-472B-BE11-BB0E6DF20BE1}"/>
    <cellStyle name="Explanatory Text 14 5" xfId="22815" xr:uid="{2187664C-5585-4351-9D59-3EF3670C964C}"/>
    <cellStyle name="Explanatory Text 14 6" xfId="22816" xr:uid="{C33D22B8-0B77-4BD7-822F-FBCB72E4B3DA}"/>
    <cellStyle name="Explanatory Text 14 7" xfId="22817" xr:uid="{69DA56BF-21B6-4274-B2AC-EFD0CFBBBB4C}"/>
    <cellStyle name="Explanatory Text 15" xfId="22818" xr:uid="{8FF8F451-0B47-4364-A197-0A88317E3EBA}"/>
    <cellStyle name="Explanatory Text 15 2" xfId="22819" xr:uid="{81A19E5F-1969-48D8-BBDE-2743B80C1B60}"/>
    <cellStyle name="Explanatory Text 15 2 2" xfId="22820" xr:uid="{0A595932-075C-49DB-9132-4C8B44588FDF}"/>
    <cellStyle name="Explanatory Text 15 3" xfId="22821" xr:uid="{3034D272-3059-4E73-B1CE-5D3247F7356C}"/>
    <cellStyle name="Explanatory Text 15 4" xfId="22822" xr:uid="{B4E4AF87-713C-42D7-8ECA-B32176150B51}"/>
    <cellStyle name="Explanatory Text 15 5" xfId="22823" xr:uid="{5904FD99-9221-4450-A001-1C62F31161DB}"/>
    <cellStyle name="Explanatory Text 15 6" xfId="22824" xr:uid="{5E189A39-A6E2-4F10-ADE7-0FF9BE3207FB}"/>
    <cellStyle name="Explanatory Text 15 7" xfId="22825" xr:uid="{D1121439-88B7-4529-AFFD-9CFF09F5754E}"/>
    <cellStyle name="Explanatory Text 16" xfId="22826" xr:uid="{42CD02A5-7A84-4EE6-9B41-5D1286A8598D}"/>
    <cellStyle name="Explanatory Text 16 2" xfId="22827" xr:uid="{49C9A1F1-72A9-4418-A549-1F439B53030A}"/>
    <cellStyle name="Explanatory Text 16 2 2" xfId="22828" xr:uid="{0E56FDC1-5509-4944-BB35-1B518A06B0CA}"/>
    <cellStyle name="Explanatory Text 16 3" xfId="22829" xr:uid="{D2B586CE-0A4A-44AE-9E65-24CC3D760EE9}"/>
    <cellStyle name="Explanatory Text 16 4" xfId="22830" xr:uid="{56160E25-F968-46F6-8B88-B70B26892AC2}"/>
    <cellStyle name="Explanatory Text 16 5" xfId="22831" xr:uid="{A9F77F27-479B-487D-934B-358E02C3D2EE}"/>
    <cellStyle name="Explanatory Text 16 6" xfId="22832" xr:uid="{E8A71195-0CA5-49E6-B53F-59C50FE0AC9B}"/>
    <cellStyle name="Explanatory Text 16 7" xfId="22833" xr:uid="{E4383E65-732F-4FFA-923F-0105D68DF46A}"/>
    <cellStyle name="Explanatory Text 17" xfId="22834" xr:uid="{A1E69911-CDCA-4444-9E15-306C41AE3740}"/>
    <cellStyle name="Explanatory Text 17 2" xfId="22835" xr:uid="{EBB209A0-3C22-4BD0-9BDB-D7C8D6FB3DD3}"/>
    <cellStyle name="Explanatory Text 17 2 2" xfId="22836" xr:uid="{EE9897D8-9A65-4A69-A751-A7662AE8CB92}"/>
    <cellStyle name="Explanatory Text 17 3" xfId="22837" xr:uid="{42CF2089-09F4-4141-A4F7-995599AB40B7}"/>
    <cellStyle name="Explanatory Text 17 4" xfId="22838" xr:uid="{145E043D-0CC8-4568-A6A3-C9A8E2B3E2FC}"/>
    <cellStyle name="Explanatory Text 17 5" xfId="22839" xr:uid="{D79CB3C8-1C9E-4326-9693-F527BACEBF85}"/>
    <cellStyle name="Explanatory Text 17 6" xfId="22840" xr:uid="{4D22C48B-17DF-4951-9532-013F3348C401}"/>
    <cellStyle name="Explanatory Text 17 7" xfId="22841" xr:uid="{1C59543B-582B-4924-837A-4B34EF5E827F}"/>
    <cellStyle name="Explanatory Text 18" xfId="22842" xr:uid="{9EC4CEF3-9A3E-46BF-9B91-B1FDCCE00529}"/>
    <cellStyle name="Explanatory Text 18 2" xfId="22843" xr:uid="{96CDBFCE-809A-46D0-8E3F-B0A00228843E}"/>
    <cellStyle name="Explanatory Text 18 2 2" xfId="22844" xr:uid="{7836E643-DBEC-4E02-92BC-D1A3E4E58732}"/>
    <cellStyle name="Explanatory Text 18 3" xfId="22845" xr:uid="{B5B25622-16DA-4937-B733-4EE80EC6A23A}"/>
    <cellStyle name="Explanatory Text 18 4" xfId="22846" xr:uid="{490435A5-A97E-40AA-AE56-A9C7FFDC3510}"/>
    <cellStyle name="Explanatory Text 18 5" xfId="22847" xr:uid="{171CF7E8-D018-4B6F-A6DA-FD9D0E7153D2}"/>
    <cellStyle name="Explanatory Text 18 6" xfId="22848" xr:uid="{85530A09-9EE8-4E44-B5AC-04C3675534D4}"/>
    <cellStyle name="Explanatory Text 18 7" xfId="22849" xr:uid="{58E5EBB1-90F3-48BB-9357-EADE817B5B2B}"/>
    <cellStyle name="Explanatory Text 19" xfId="22850" xr:uid="{D2DA63E0-9E0A-4679-BEDA-6F9B5E0D4301}"/>
    <cellStyle name="Explanatory Text 19 2" xfId="22851" xr:uid="{2F2A1DD6-461A-4AB4-8E46-BD2063EBAB2C}"/>
    <cellStyle name="Explanatory Text 19 2 2" xfId="22852" xr:uid="{D9ED54DD-9D90-4707-AA36-44FA5AE5C8CA}"/>
    <cellStyle name="Explanatory Text 19 3" xfId="22853" xr:uid="{500B14D4-09D9-439F-B95B-7D9320830ADD}"/>
    <cellStyle name="Explanatory Text 19 4" xfId="22854" xr:uid="{1F70E11A-2196-472E-95BF-5F1E7C7BEE6F}"/>
    <cellStyle name="Explanatory Text 19 5" xfId="22855" xr:uid="{E048BA9F-8F50-483A-9841-E6B38B37D5A2}"/>
    <cellStyle name="Explanatory Text 19 6" xfId="22856" xr:uid="{E5DC9865-2DFC-4DD2-82BC-B411225D345F}"/>
    <cellStyle name="Explanatory Text 19 7" xfId="22857" xr:uid="{DF7C87E8-F0D8-41D4-8211-9CC4992F93B6}"/>
    <cellStyle name="Explanatory Text 2" xfId="22858" xr:uid="{C970B3CD-2DF8-4EBE-AEA3-AA7912F3AC49}"/>
    <cellStyle name="Explanatory Text 2 10" xfId="33026" xr:uid="{9548E6D8-76D5-48B9-9B1B-92F4AE16C9B5}"/>
    <cellStyle name="Explanatory Text 2 2" xfId="22859" xr:uid="{1031BBA6-A111-49FA-835A-F9F282C1EEC6}"/>
    <cellStyle name="Explanatory Text 2 2 2" xfId="22860" xr:uid="{B1E41CBE-4BF3-456F-B166-F30B73632832}"/>
    <cellStyle name="Explanatory Text 2 3" xfId="22861" xr:uid="{78D50D69-A850-43AE-AFD1-BFCCBC18AFE3}"/>
    <cellStyle name="Explanatory Text 2 4" xfId="22862" xr:uid="{93F0518F-D238-4EAF-A492-B747749D495B}"/>
    <cellStyle name="Explanatory Text 2 5" xfId="22863" xr:uid="{11FAAD89-35F9-4075-9862-F3DBC9F0F63B}"/>
    <cellStyle name="Explanatory Text 2 6" xfId="22864" xr:uid="{B97C1144-F850-41C1-9202-2693514AA6E7}"/>
    <cellStyle name="Explanatory Text 2 7" xfId="22865" xr:uid="{4667FAE3-7C05-472B-9942-BEFB2105883F}"/>
    <cellStyle name="Explanatory Text 2 8" xfId="22866" xr:uid="{8EE432F5-B46F-4021-8A79-84722DA14F70}"/>
    <cellStyle name="Explanatory Text 2 9" xfId="32646" xr:uid="{3B959190-FD6D-47BD-9850-C1EA58BE1DA5}"/>
    <cellStyle name="Explanatory Text 20" xfId="22867" xr:uid="{DEF04031-CB62-4919-9127-A16E5933690A}"/>
    <cellStyle name="Explanatory Text 20 2" xfId="22868" xr:uid="{9446D8E0-969C-48FD-9805-11A5DD6B00A7}"/>
    <cellStyle name="Explanatory Text 20 2 2" xfId="22869" xr:uid="{93EFD39F-2EBA-48A5-AB40-6408842F22EE}"/>
    <cellStyle name="Explanatory Text 20 3" xfId="22870" xr:uid="{BFC83D89-A538-494B-98B8-F8B02A379478}"/>
    <cellStyle name="Explanatory Text 20 4" xfId="22871" xr:uid="{F1EA9569-2DFC-488D-81EF-CCB0909E5C24}"/>
    <cellStyle name="Explanatory Text 20 5" xfId="22872" xr:uid="{8096F215-BA3E-49B4-A98F-023D0AAFB89A}"/>
    <cellStyle name="Explanatory Text 20 6" xfId="22873" xr:uid="{EC6AA59E-42AD-41FC-A385-2178AE3311DA}"/>
    <cellStyle name="Explanatory Text 20 7" xfId="22874" xr:uid="{DB57B84A-83DA-4AF2-AA65-4BAB482EB10B}"/>
    <cellStyle name="Explanatory Text 21" xfId="22875" xr:uid="{49EB4BCB-5131-4035-8595-5B450F76EF94}"/>
    <cellStyle name="Explanatory Text 21 2" xfId="22876" xr:uid="{597CA8F7-CCEA-4C6F-9024-A68745BC1339}"/>
    <cellStyle name="Explanatory Text 21 2 2" xfId="22877" xr:uid="{AEDF670C-D204-419D-B85B-0C0BB9D514AA}"/>
    <cellStyle name="Explanatory Text 21 3" xfId="22878" xr:uid="{AB3B10A4-5905-4851-9711-2394BE817D41}"/>
    <cellStyle name="Explanatory Text 21 4" xfId="22879" xr:uid="{1A3FE716-3F0F-4F9F-901F-7B246BD366BA}"/>
    <cellStyle name="Explanatory Text 21 5" xfId="22880" xr:uid="{38DBF895-4388-4738-8EEC-28850051C1E8}"/>
    <cellStyle name="Explanatory Text 21 6" xfId="22881" xr:uid="{B807A282-C233-4E37-9BD1-5CC280393527}"/>
    <cellStyle name="Explanatory Text 21 7" xfId="22882" xr:uid="{65A03EE2-1E31-4BAC-B68F-8A16A0198217}"/>
    <cellStyle name="Explanatory Text 22" xfId="22883" xr:uid="{73825882-0327-4D70-A61D-5D9F2D1C2B20}"/>
    <cellStyle name="Explanatory Text 22 2" xfId="22884" xr:uid="{CE7C9065-D6BE-44C7-B658-34FAF77B5709}"/>
    <cellStyle name="Explanatory Text 22 2 2" xfId="22885" xr:uid="{89519F79-A64F-4E8A-B1F9-AFE19A892394}"/>
    <cellStyle name="Explanatory Text 22 3" xfId="22886" xr:uid="{6900A9EC-F0E4-4AC2-8750-E32FE6AAADD3}"/>
    <cellStyle name="Explanatory Text 22 4" xfId="22887" xr:uid="{B5780E2E-28AE-4689-94FD-0CCA5C54F178}"/>
    <cellStyle name="Explanatory Text 22 5" xfId="22888" xr:uid="{174FED10-DED8-4FA3-9E83-9F53F9826218}"/>
    <cellStyle name="Explanatory Text 22 6" xfId="22889" xr:uid="{F8446EFB-8D1C-4D27-AE15-549B09260DD6}"/>
    <cellStyle name="Explanatory Text 22 7" xfId="22890" xr:uid="{B2210469-5FD5-41E8-810C-3F7E37670BBD}"/>
    <cellStyle name="Explanatory Text 23" xfId="22891" xr:uid="{315234F3-6FCF-4822-BA6D-ACBB64CAF71F}"/>
    <cellStyle name="Explanatory Text 23 2" xfId="22892" xr:uid="{52118907-5309-4BD8-8EEA-7FDA1E938D90}"/>
    <cellStyle name="Explanatory Text 23 2 2" xfId="22893" xr:uid="{1A236C28-32FF-4CDC-A6D1-3A8FB3122A05}"/>
    <cellStyle name="Explanatory Text 23 3" xfId="22894" xr:uid="{0EACBA8E-5497-459D-B61F-1BFB9175D1F9}"/>
    <cellStyle name="Explanatory Text 23 4" xfId="22895" xr:uid="{859D0C70-496B-49F6-AB02-EA461042E9AF}"/>
    <cellStyle name="Explanatory Text 23 5" xfId="22896" xr:uid="{2A238168-E527-4539-8D01-7FD3A9CF9CE4}"/>
    <cellStyle name="Explanatory Text 23 6" xfId="22897" xr:uid="{30B220A2-A010-44A5-B2A4-2A179BA73AEC}"/>
    <cellStyle name="Explanatory Text 23 7" xfId="22898" xr:uid="{EDAE8380-792B-40C2-9112-A4AF5D2F4232}"/>
    <cellStyle name="Explanatory Text 24" xfId="22899" xr:uid="{F28097C5-3276-40E7-9B6A-28AE28A757EE}"/>
    <cellStyle name="Explanatory Text 24 2" xfId="22900" xr:uid="{F38BAC46-CC91-43BA-8E74-ED8790961235}"/>
    <cellStyle name="Explanatory Text 24 2 2" xfId="22901" xr:uid="{AA008948-367D-4D43-8D14-8B7E1D8F725B}"/>
    <cellStyle name="Explanatory Text 24 3" xfId="22902" xr:uid="{D95EF401-E9E6-449B-98EF-9180EF623250}"/>
    <cellStyle name="Explanatory Text 24 4" xfId="22903" xr:uid="{FCB5DCE6-B009-4EB0-8FB0-96A256D98907}"/>
    <cellStyle name="Explanatory Text 24 5" xfId="22904" xr:uid="{791A9021-2483-4554-86AA-67185293A6D3}"/>
    <cellStyle name="Explanatory Text 24 6" xfId="22905" xr:uid="{EA49D679-2E4F-49E5-872C-4C84C1A8DD8A}"/>
    <cellStyle name="Explanatory Text 24 7" xfId="22906" xr:uid="{C979F341-CA9B-4DB1-980F-AE6D75601F08}"/>
    <cellStyle name="Explanatory Text 25" xfId="22907" xr:uid="{8D89089E-8738-4112-9674-17FE0EF3A907}"/>
    <cellStyle name="Explanatory Text 25 2" xfId="22908" xr:uid="{F38E35C4-C606-40D8-BB98-9D5606E1A0FD}"/>
    <cellStyle name="Explanatory Text 25 2 2" xfId="22909" xr:uid="{051A3EDA-E040-458E-A574-F55CD2AD0D77}"/>
    <cellStyle name="Explanatory Text 25 3" xfId="22910" xr:uid="{11801969-323B-471C-8716-C418B1083C2F}"/>
    <cellStyle name="Explanatory Text 25 4" xfId="22911" xr:uid="{655D002D-6DF8-4F4B-960C-93C5E511BC15}"/>
    <cellStyle name="Explanatory Text 25 5" xfId="22912" xr:uid="{022B7E33-8A8F-48B5-A1ED-C365418D0137}"/>
    <cellStyle name="Explanatory Text 25 6" xfId="22913" xr:uid="{63B7A144-EEC4-4F00-9753-3C4B88CB7337}"/>
    <cellStyle name="Explanatory Text 25 7" xfId="22914" xr:uid="{14A0D1B1-E64B-4575-A326-3488D7631BC2}"/>
    <cellStyle name="Explanatory Text 26" xfId="22915" xr:uid="{A0E3952C-61DE-4A9D-B63C-E12CEFAE96E2}"/>
    <cellStyle name="Explanatory Text 26 2" xfId="22916" xr:uid="{3117ED55-A508-43CA-BB66-8F4E133D6761}"/>
    <cellStyle name="Explanatory Text 26 2 2" xfId="22917" xr:uid="{422075B5-07FB-402A-8A11-8D1D645EB54D}"/>
    <cellStyle name="Explanatory Text 26 3" xfId="22918" xr:uid="{93CFD03B-F344-4AEF-9398-A1B5D8C64547}"/>
    <cellStyle name="Explanatory Text 26 4" xfId="22919" xr:uid="{4444DB57-B26F-437B-9813-70D5A2F60BDD}"/>
    <cellStyle name="Explanatory Text 26 5" xfId="22920" xr:uid="{39BC9783-8E04-47EF-B2DB-B94B1DF00CC9}"/>
    <cellStyle name="Explanatory Text 26 6" xfId="22921" xr:uid="{F4A4047D-ADA2-4668-9C34-46C05182857C}"/>
    <cellStyle name="Explanatory Text 26 7" xfId="22922" xr:uid="{86FA2A08-E432-4088-A8B5-CEAB6C06B234}"/>
    <cellStyle name="Explanatory Text 27" xfId="22923" xr:uid="{FE3297B5-C388-4B87-AB04-2ACAE640C73A}"/>
    <cellStyle name="Explanatory Text 27 2" xfId="22924" xr:uid="{3A54241E-E330-416F-90D4-BAB3E25EF158}"/>
    <cellStyle name="Explanatory Text 27 2 2" xfId="22925" xr:uid="{CE5B9018-66BC-4B82-8498-1DBBBBF5128D}"/>
    <cellStyle name="Explanatory Text 27 3" xfId="22926" xr:uid="{5014A002-DF08-41A4-9627-36E6956FE002}"/>
    <cellStyle name="Explanatory Text 27 4" xfId="22927" xr:uid="{FCEAFAF3-D482-45A1-A50E-FB4E9F61CDE3}"/>
    <cellStyle name="Explanatory Text 27 5" xfId="22928" xr:uid="{D681FBCE-7A85-49BF-9A5C-9371C1602D69}"/>
    <cellStyle name="Explanatory Text 27 6" xfId="22929" xr:uid="{EB83FD43-EA50-404C-9658-8036F4D20A17}"/>
    <cellStyle name="Explanatory Text 27 7" xfId="22930" xr:uid="{E0E4C679-2EBC-4C9D-8226-72ACE19AFB85}"/>
    <cellStyle name="Explanatory Text 28" xfId="22931" xr:uid="{1274A483-3646-40E9-A942-6E8C504EF8A6}"/>
    <cellStyle name="Explanatory Text 28 2" xfId="22932" xr:uid="{FE6B3727-6D59-47F4-B21A-2EA79A39AC24}"/>
    <cellStyle name="Explanatory Text 28 2 2" xfId="22933" xr:uid="{5444250A-E06E-40EC-AE30-AE11D255C7F0}"/>
    <cellStyle name="Explanatory Text 28 3" xfId="22934" xr:uid="{D87EA7A8-E852-4EE0-8116-CF84519A56B5}"/>
    <cellStyle name="Explanatory Text 28 4" xfId="22935" xr:uid="{BFA3A618-5807-49F5-870B-E30820FE2CF7}"/>
    <cellStyle name="Explanatory Text 28 5" xfId="22936" xr:uid="{A3C4825C-CB37-42EC-9F7C-042509684E8E}"/>
    <cellStyle name="Explanatory Text 28 6" xfId="22937" xr:uid="{AA16282C-44B4-4113-ADA8-8898EC90EE2D}"/>
    <cellStyle name="Explanatory Text 28 7" xfId="22938" xr:uid="{250D4EE9-2D81-4C8E-9DCA-282AC00EC8E7}"/>
    <cellStyle name="Explanatory Text 29" xfId="22939" xr:uid="{9268BB6E-E1EC-43B8-87D1-B548F6F16CFC}"/>
    <cellStyle name="Explanatory Text 29 2" xfId="22940" xr:uid="{893B2BF1-E216-4820-B56F-752C12F3BF26}"/>
    <cellStyle name="Explanatory Text 29 2 2" xfId="22941" xr:uid="{DF2B2283-6A48-4DA5-A36E-9F2BD89557DD}"/>
    <cellStyle name="Explanatory Text 29 3" xfId="22942" xr:uid="{7757ECCD-7A25-4390-8AF8-87631F450E9C}"/>
    <cellStyle name="Explanatory Text 29 4" xfId="22943" xr:uid="{54E790F1-002C-4B40-8DBF-0BCD43224DE3}"/>
    <cellStyle name="Explanatory Text 29 5" xfId="22944" xr:uid="{F37AA328-7C0E-49B1-9DBF-CC5B3965AD4D}"/>
    <cellStyle name="Explanatory Text 29 6" xfId="22945" xr:uid="{EBF853DB-8203-4AAB-937D-FC9615451030}"/>
    <cellStyle name="Explanatory Text 29 7" xfId="22946" xr:uid="{2EEA06A6-E80F-40D9-84E8-D97EDBCF79CC}"/>
    <cellStyle name="Explanatory Text 3" xfId="22947" xr:uid="{B31E86A1-B1F3-4C76-8392-F8F01A2094BE}"/>
    <cellStyle name="Explanatory Text 3 2" xfId="22948" xr:uid="{B33A15C8-01A1-4493-9913-80ABCB882E6B}"/>
    <cellStyle name="Explanatory Text 3 2 2" xfId="22949" xr:uid="{B25BD109-2AC8-4EB6-B291-2C54D72E0747}"/>
    <cellStyle name="Explanatory Text 3 3" xfId="22950" xr:uid="{5091E980-9855-4405-B216-74A19F1FCF3A}"/>
    <cellStyle name="Explanatory Text 3 4" xfId="22951" xr:uid="{EC133FB1-8FF0-456F-AE43-24C5DA1BE20F}"/>
    <cellStyle name="Explanatory Text 3 5" xfId="22952" xr:uid="{C15D0295-6900-452A-BC88-28421D82EB26}"/>
    <cellStyle name="Explanatory Text 3 6" xfId="22953" xr:uid="{AD5BA5AF-65ED-4215-86DF-B1F3C98B9AED}"/>
    <cellStyle name="Explanatory Text 3 7" xfId="22954" xr:uid="{D60AC46F-F20B-43CA-8960-0A81E37AF5CB}"/>
    <cellStyle name="Explanatory Text 3 8" xfId="33027" xr:uid="{EA872AF3-38DC-4B90-9610-809AA64369A5}"/>
    <cellStyle name="Explanatory Text 30" xfId="22955" xr:uid="{C3ED5A3A-9CBA-4134-8127-CC2675EA08BB}"/>
    <cellStyle name="Explanatory Text 30 2" xfId="22956" xr:uid="{C77FA6E7-2618-45AC-B62C-64A91DA2704F}"/>
    <cellStyle name="Explanatory Text 30 2 2" xfId="22957" xr:uid="{B1377AE1-560C-4A84-A53B-186C57DB61BC}"/>
    <cellStyle name="Explanatory Text 30 3" xfId="22958" xr:uid="{1CA97890-4CC2-4C7D-8863-7303651606FD}"/>
    <cellStyle name="Explanatory Text 30 4" xfId="22959" xr:uid="{FD65484B-6A76-4775-9E34-F94B500D681B}"/>
    <cellStyle name="Explanatory Text 30 5" xfId="22960" xr:uid="{81AAA109-6F42-48CE-ADC3-1C73B41EEA0E}"/>
    <cellStyle name="Explanatory Text 30 6" xfId="22961" xr:uid="{9930ADAD-5D9E-4CA5-B861-37CF9707FDF0}"/>
    <cellStyle name="Explanatory Text 30 7" xfId="22962" xr:uid="{4A939BBE-68AD-47C2-8BC8-66F321555805}"/>
    <cellStyle name="Explanatory Text 31" xfId="22963" xr:uid="{CB1FB30F-9EAA-4351-9F4D-46CAB88E1155}"/>
    <cellStyle name="Explanatory Text 31 2" xfId="22964" xr:uid="{CDF38FA0-D24A-455E-8B89-B3878C35FE6F}"/>
    <cellStyle name="Explanatory Text 31 2 2" xfId="22965" xr:uid="{A12E4B45-ECCE-4F7F-839F-72B467CEBA7D}"/>
    <cellStyle name="Explanatory Text 31 3" xfId="22966" xr:uid="{D6467E07-9686-447C-85F0-A2BE26B5D8B1}"/>
    <cellStyle name="Explanatory Text 31 4" xfId="22967" xr:uid="{7B8FEE16-B5EA-4D53-9672-CE4BD975E7C1}"/>
    <cellStyle name="Explanatory Text 31 5" xfId="22968" xr:uid="{96ECD132-4888-4290-A2C8-8136E0AF0C9F}"/>
    <cellStyle name="Explanatory Text 31 6" xfId="22969" xr:uid="{FFE3D534-0D70-4527-B772-74ACAC369109}"/>
    <cellStyle name="Explanatory Text 31 7" xfId="22970" xr:uid="{22E6C12D-4D62-41D2-BDC4-373148F6B45B}"/>
    <cellStyle name="Explanatory Text 32" xfId="22971" xr:uid="{A80923D3-5DB4-4347-B270-0E760A701ACF}"/>
    <cellStyle name="Explanatory Text 32 2" xfId="22972" xr:uid="{681AFAB1-AC17-4CBF-8837-E198777FF131}"/>
    <cellStyle name="Explanatory Text 32 2 2" xfId="22973" xr:uid="{D7F749AB-1110-4EC3-B92E-E39CD1F96389}"/>
    <cellStyle name="Explanatory Text 32 3" xfId="22974" xr:uid="{6C9C849B-6A39-447D-9549-0DA78E591CF2}"/>
    <cellStyle name="Explanatory Text 32 4" xfId="22975" xr:uid="{546059EC-6CBB-4ED7-8C10-FD7EC102345B}"/>
    <cellStyle name="Explanatory Text 32 5" xfId="22976" xr:uid="{0840E987-2B17-4F62-A361-A77365F5604B}"/>
    <cellStyle name="Explanatory Text 32 6" xfId="22977" xr:uid="{0811838F-3A30-4185-971A-4CE9D5884D8F}"/>
    <cellStyle name="Explanatory Text 32 7" xfId="22978" xr:uid="{E797D1CB-E7B1-49A8-97E4-16270B5C2284}"/>
    <cellStyle name="Explanatory Text 33" xfId="22979" xr:uid="{C0421C1E-E5D9-485D-915E-006F8B269AFA}"/>
    <cellStyle name="Explanatory Text 33 2" xfId="22980" xr:uid="{95D07D26-3ABC-4912-9091-B84A16EA8DBE}"/>
    <cellStyle name="Explanatory Text 33 2 2" xfId="22981" xr:uid="{174F0D1F-A93C-4915-BB53-472A663BAF10}"/>
    <cellStyle name="Explanatory Text 33 3" xfId="22982" xr:uid="{4AB2D66E-5FCB-4803-9474-F826BBF9F17C}"/>
    <cellStyle name="Explanatory Text 33 4" xfId="22983" xr:uid="{DC07058E-FB30-47F4-B162-01D96159A2B4}"/>
    <cellStyle name="Explanatory Text 33 5" xfId="22984" xr:uid="{3D4D1394-BEA0-4F4C-BC9D-0E5BDE9367B8}"/>
    <cellStyle name="Explanatory Text 33 6" xfId="22985" xr:uid="{9CCD49FD-9A84-498F-8364-2B09C340264A}"/>
    <cellStyle name="Explanatory Text 33 7" xfId="22986" xr:uid="{12B2711C-0CC0-4CB8-909D-58170E73DF6E}"/>
    <cellStyle name="Explanatory Text 34" xfId="22987" xr:uid="{C4C12330-A297-46F6-8238-CE798AB3CC9C}"/>
    <cellStyle name="Explanatory Text 34 2" xfId="22988" xr:uid="{09AE4915-0195-4A98-B0D8-FACE7BFF8AA4}"/>
    <cellStyle name="Explanatory Text 34 2 2" xfId="22989" xr:uid="{D0325BBA-66DB-4B78-8F00-708510A97ED5}"/>
    <cellStyle name="Explanatory Text 34 3" xfId="22990" xr:uid="{8C6A4464-59EE-4A13-A6CD-1198F713086E}"/>
    <cellStyle name="Explanatory Text 34 4" xfId="22991" xr:uid="{D8EDCB48-9D06-43BB-8C7D-3020D889D5AF}"/>
    <cellStyle name="Explanatory Text 34 5" xfId="22992" xr:uid="{A33AD4D3-8BBB-40B9-995A-E9464D05854A}"/>
    <cellStyle name="Explanatory Text 34 6" xfId="22993" xr:uid="{2C00F33D-AE3F-46DD-97A1-437857A72E0E}"/>
    <cellStyle name="Explanatory Text 34 7" xfId="22994" xr:uid="{0AD2B8F2-2107-4C0E-9DF3-6ED092D1F31E}"/>
    <cellStyle name="Explanatory Text 35" xfId="22995" xr:uid="{1C80FE01-5396-4B7A-82F4-6D896E44FF1B}"/>
    <cellStyle name="Explanatory Text 35 2" xfId="22996" xr:uid="{B2D50193-DC01-46CA-9409-5D2CAD3F14DA}"/>
    <cellStyle name="Explanatory Text 35 2 2" xfId="22997" xr:uid="{CDCDECB4-F0E3-4BC1-8E38-67E9BA4A35C4}"/>
    <cellStyle name="Explanatory Text 35 3" xfId="22998" xr:uid="{5885F22E-3A98-4B89-883C-B601B7A334E6}"/>
    <cellStyle name="Explanatory Text 35 4" xfId="22999" xr:uid="{54D43ADD-F49C-49EB-9965-5B5B618D2709}"/>
    <cellStyle name="Explanatory Text 35 5" xfId="23000" xr:uid="{BD558076-E44D-43DF-BB6E-F7B33E6EE00E}"/>
    <cellStyle name="Explanatory Text 35 6" xfId="23001" xr:uid="{8C0F12D1-8590-45F3-9B35-37C0F1C80B4C}"/>
    <cellStyle name="Explanatory Text 35 7" xfId="23002" xr:uid="{55E3B658-6BBC-460C-BE1E-D918BBEA28C5}"/>
    <cellStyle name="Explanatory Text 36" xfId="23003" xr:uid="{2908963C-61D1-46CD-9E01-7573620EAFD8}"/>
    <cellStyle name="Explanatory Text 36 2" xfId="23004" xr:uid="{56D4D8D6-A4A9-4133-AE3C-D2C45A628A84}"/>
    <cellStyle name="Explanatory Text 36 2 2" xfId="23005" xr:uid="{E7D32607-4347-4D04-B782-6A8EDFC8106F}"/>
    <cellStyle name="Explanatory Text 36 3" xfId="23006" xr:uid="{A1C4717D-E48B-482D-9584-12B6CDDA6BBD}"/>
    <cellStyle name="Explanatory Text 36 4" xfId="23007" xr:uid="{296E6DA5-76B0-45A5-8E6C-E58374A3728E}"/>
    <cellStyle name="Explanatory Text 36 5" xfId="23008" xr:uid="{3B683496-40E0-4990-A6C2-4B0C4F906835}"/>
    <cellStyle name="Explanatory Text 36 6" xfId="23009" xr:uid="{7E010A61-1BB6-453F-9C7B-63F19080F54C}"/>
    <cellStyle name="Explanatory Text 36 7" xfId="23010" xr:uid="{59938C6A-FFCC-49CB-A14B-1D4A0AA31055}"/>
    <cellStyle name="Explanatory Text 37" xfId="23011" xr:uid="{285996A9-899F-4AB1-BD4E-36B0773C7A9E}"/>
    <cellStyle name="Explanatory Text 37 2" xfId="23012" xr:uid="{284446FF-5F09-4D11-B39D-67A278AA6653}"/>
    <cellStyle name="Explanatory Text 37 2 2" xfId="23013" xr:uid="{8FCF858A-F65E-4D68-9DF9-2D0F478DBF25}"/>
    <cellStyle name="Explanatory Text 37 3" xfId="23014" xr:uid="{87E29D69-2A53-4226-99DF-009CAD814CC4}"/>
    <cellStyle name="Explanatory Text 37 4" xfId="23015" xr:uid="{6C969A1D-547C-44D8-B3C2-1E37D7D65EDF}"/>
    <cellStyle name="Explanatory Text 37 5" xfId="23016" xr:uid="{1D71E427-B3F9-451E-BA36-D58AC9AC53A1}"/>
    <cellStyle name="Explanatory Text 37 6" xfId="23017" xr:uid="{36E70EFC-42B2-4305-974E-BDA15736CE12}"/>
    <cellStyle name="Explanatory Text 37 7" xfId="23018" xr:uid="{51A9DF2E-AB86-4780-AA7B-4BA77AD44000}"/>
    <cellStyle name="Explanatory Text 38" xfId="23019" xr:uid="{52A54E8B-33F5-4843-BEB3-E594B714417E}"/>
    <cellStyle name="Explanatory Text 38 2" xfId="23020" xr:uid="{A6129362-0E8A-4930-AC84-F530643F9E63}"/>
    <cellStyle name="Explanatory Text 38 2 2" xfId="23021" xr:uid="{7F1EFE38-B2C7-4B35-906C-0700D6132BCB}"/>
    <cellStyle name="Explanatory Text 38 3" xfId="23022" xr:uid="{57B3CE69-6C8D-422A-99DC-794EEE169F50}"/>
    <cellStyle name="Explanatory Text 38 4" xfId="23023" xr:uid="{AAA99065-4A2F-47CD-A9DE-19991167CC0A}"/>
    <cellStyle name="Explanatory Text 38 5" xfId="23024" xr:uid="{D47E6776-8B02-490E-9C95-80DCEB2F747F}"/>
    <cellStyle name="Explanatory Text 38 6" xfId="23025" xr:uid="{0EEAFE9A-0116-49ED-AF43-4E624C40E751}"/>
    <cellStyle name="Explanatory Text 38 7" xfId="23026" xr:uid="{DD87ADA9-410C-4570-B527-44CAEE1BE3CB}"/>
    <cellStyle name="Explanatory Text 39" xfId="23027" xr:uid="{3D63E6C8-5113-4025-BB9D-1E090A9DEED3}"/>
    <cellStyle name="Explanatory Text 39 2" xfId="23028" xr:uid="{A3B4E4C8-FEA3-4560-90D2-CF9F54DB7DD2}"/>
    <cellStyle name="Explanatory Text 39 2 2" xfId="23029" xr:uid="{5435110F-1525-427C-ADE1-82DE802D6006}"/>
    <cellStyle name="Explanatory Text 39 3" xfId="23030" xr:uid="{22C7B56F-5E34-403D-8240-BC31C4D65548}"/>
    <cellStyle name="Explanatory Text 39 4" xfId="23031" xr:uid="{7EC6FF4B-51B1-4C96-9DF0-E4B77385F84A}"/>
    <cellStyle name="Explanatory Text 39 5" xfId="23032" xr:uid="{F505AA5B-99CD-4709-9E6A-C58BF4A210CC}"/>
    <cellStyle name="Explanatory Text 39 6" xfId="23033" xr:uid="{573D5FBC-A636-491C-B081-71DD9B9508E3}"/>
    <cellStyle name="Explanatory Text 39 7" xfId="23034" xr:uid="{E59ED548-28A9-413C-A49F-441476F33A2C}"/>
    <cellStyle name="Explanatory Text 4" xfId="23035" xr:uid="{BEFC3789-2CFF-41F4-9191-6CCF9ABC873E}"/>
    <cellStyle name="Explanatory Text 4 2" xfId="23036" xr:uid="{07087879-FC49-422E-A19C-8A8545790AF4}"/>
    <cellStyle name="Explanatory Text 4 2 2" xfId="23037" xr:uid="{7B176F03-FCC3-4DA6-ACC3-C5AF87CE95D0}"/>
    <cellStyle name="Explanatory Text 4 3" xfId="23038" xr:uid="{A1BF7288-6486-4A15-8367-287568AEE90B}"/>
    <cellStyle name="Explanatory Text 4 4" xfId="23039" xr:uid="{0BFEAA22-03FE-4DBF-A96D-2570B8C13B3A}"/>
    <cellStyle name="Explanatory Text 4 5" xfId="23040" xr:uid="{F2171941-0428-4B1F-A8E3-B8F99B4CB22E}"/>
    <cellStyle name="Explanatory Text 4 6" xfId="23041" xr:uid="{CC1C5629-8E31-4BA0-B1D1-A0E64D4C8494}"/>
    <cellStyle name="Explanatory Text 4 7" xfId="23042" xr:uid="{2B7FEC3F-4525-46B9-9961-77885F31A174}"/>
    <cellStyle name="Explanatory Text 40" xfId="23043" xr:uid="{C31B3E25-A9B4-49D3-BB4C-D1180A714F0E}"/>
    <cellStyle name="Explanatory Text 40 2" xfId="23044" xr:uid="{B0985906-0D90-40DD-989B-A93A025AF99D}"/>
    <cellStyle name="Explanatory Text 40 2 2" xfId="23045" xr:uid="{391E4626-7BCD-4FF1-8F48-246A08D79951}"/>
    <cellStyle name="Explanatory Text 40 3" xfId="23046" xr:uid="{88F1697C-AA89-4ED2-BA87-02566FCA59C8}"/>
    <cellStyle name="Explanatory Text 40 4" xfId="23047" xr:uid="{A7163F97-7E4B-4131-B33E-DF84AFE7CD8C}"/>
    <cellStyle name="Explanatory Text 40 5" xfId="23048" xr:uid="{9FBA27B3-FB13-4E5F-9981-19E57B3B9756}"/>
    <cellStyle name="Explanatory Text 40 6" xfId="23049" xr:uid="{22EED4D5-DFEA-4869-99EB-99B47F8F3104}"/>
    <cellStyle name="Explanatory Text 40 7" xfId="23050" xr:uid="{5E12FC4E-646E-4012-8E9E-00A921BE2D5B}"/>
    <cellStyle name="Explanatory Text 41" xfId="23051" xr:uid="{E25ACE02-A716-4EFD-A145-CF792C4422CD}"/>
    <cellStyle name="Explanatory Text 41 2" xfId="23052" xr:uid="{DB28B549-FEF9-48F4-A18D-98F5B822EB1E}"/>
    <cellStyle name="Explanatory Text 41 2 2" xfId="23053" xr:uid="{3CC54112-F03A-498B-9C78-F7D1D4C57553}"/>
    <cellStyle name="Explanatory Text 41 3" xfId="23054" xr:uid="{F0BC4E95-F82C-4034-86CE-D015F7A5D1D5}"/>
    <cellStyle name="Explanatory Text 41 4" xfId="23055" xr:uid="{546DBFD5-4358-4C63-80DD-E4A6E609A9ED}"/>
    <cellStyle name="Explanatory Text 41 5" xfId="23056" xr:uid="{EE3137A4-BB32-4793-A385-EBBAD9390AB5}"/>
    <cellStyle name="Explanatory Text 41 6" xfId="23057" xr:uid="{8A99A37F-7179-482D-A61E-066D4D163158}"/>
    <cellStyle name="Explanatory Text 41 7" xfId="23058" xr:uid="{C9690989-7325-49DA-B27F-93D9EAF185BC}"/>
    <cellStyle name="Explanatory Text 42" xfId="23059" xr:uid="{2D22F94B-F18D-4C88-A901-57BE89A3DCDF}"/>
    <cellStyle name="Explanatory Text 42 2" xfId="23060" xr:uid="{70AB293C-B3D8-4868-AAC0-5FB389C79042}"/>
    <cellStyle name="Explanatory Text 42 2 2" xfId="23061" xr:uid="{C9F90D86-4557-4CA3-BF0F-317F2E19D7D0}"/>
    <cellStyle name="Explanatory Text 42 3" xfId="23062" xr:uid="{45766413-5A8D-42A4-B871-3543624310F6}"/>
    <cellStyle name="Explanatory Text 42 4" xfId="23063" xr:uid="{119AA534-C94F-4960-AB51-B2450E829C52}"/>
    <cellStyle name="Explanatory Text 42 5" xfId="23064" xr:uid="{FA977013-9DA9-4E9F-8AF4-9AC1B17DDA14}"/>
    <cellStyle name="Explanatory Text 42 6" xfId="23065" xr:uid="{324EC4EF-55BE-4708-A51F-57503792891B}"/>
    <cellStyle name="Explanatory Text 42 7" xfId="23066" xr:uid="{4FC3835E-B6E0-4384-9E13-974B6AA26717}"/>
    <cellStyle name="Explanatory Text 43" xfId="23067" xr:uid="{F0B52D99-40E3-4A7E-862C-F92CCFECD299}"/>
    <cellStyle name="Explanatory Text 43 2" xfId="23068" xr:uid="{C35062DA-643C-4F57-A0E6-7C065936387B}"/>
    <cellStyle name="Explanatory Text 43 2 2" xfId="23069" xr:uid="{E76BEB12-D5D3-4D3B-9F42-194271748F15}"/>
    <cellStyle name="Explanatory Text 43 3" xfId="23070" xr:uid="{A8A2D51C-50E4-4FE6-A59A-CEE016825B0B}"/>
    <cellStyle name="Explanatory Text 43 4" xfId="23071" xr:uid="{69A1793F-7767-4C7A-934E-5D74E83228DC}"/>
    <cellStyle name="Explanatory Text 43 5" xfId="23072" xr:uid="{0CA5ACAF-8246-466F-BAE2-81CA746D2717}"/>
    <cellStyle name="Explanatory Text 43 6" xfId="23073" xr:uid="{84B19C96-3112-46B0-BB9D-12F2C9831F99}"/>
    <cellStyle name="Explanatory Text 43 7" xfId="23074" xr:uid="{AB5A4F92-1B42-4D7F-AC91-E11A19528F55}"/>
    <cellStyle name="Explanatory Text 44" xfId="23075" xr:uid="{BD3A5FDD-CC1D-44E0-9E3F-1855F6513790}"/>
    <cellStyle name="Explanatory Text 44 2" xfId="23076" xr:uid="{C2906EA9-D46A-419A-A4BF-81ACB5C28DC0}"/>
    <cellStyle name="Explanatory Text 44 2 2" xfId="23077" xr:uid="{4CB7FB8B-2723-4D11-BDE5-5F6BAF695F06}"/>
    <cellStyle name="Explanatory Text 44 3" xfId="23078" xr:uid="{B8D3BD64-6048-4282-85B7-307FB33CB1D5}"/>
    <cellStyle name="Explanatory Text 44 4" xfId="23079" xr:uid="{B35EB95C-C1EF-46ED-A5DB-AB7E0F27625D}"/>
    <cellStyle name="Explanatory Text 44 5" xfId="23080" xr:uid="{FB74EF2D-A9DE-48E8-A188-34601166AE9F}"/>
    <cellStyle name="Explanatory Text 44 6" xfId="23081" xr:uid="{73D301C1-3727-43C3-96CE-369FEEC1D52A}"/>
    <cellStyle name="Explanatory Text 44 7" xfId="23082" xr:uid="{77514464-37B7-47E9-B12A-785EDEF8F9ED}"/>
    <cellStyle name="Explanatory Text 45" xfId="23083" xr:uid="{73B72308-CBCB-481A-B04F-A1FF42882E35}"/>
    <cellStyle name="Explanatory Text 45 2" xfId="23084" xr:uid="{C0BE8064-8568-45B1-89C9-FD59D85E6C49}"/>
    <cellStyle name="Explanatory Text 45 2 2" xfId="23085" xr:uid="{05028F62-B531-4656-B4BD-F8D143DE42E6}"/>
    <cellStyle name="Explanatory Text 45 3" xfId="23086" xr:uid="{3A123C81-2E0C-4E6F-9A25-59C98D6DD4A5}"/>
    <cellStyle name="Explanatory Text 45 4" xfId="23087" xr:uid="{AEC460A7-C1E4-49B1-904D-25BE4CEE20FF}"/>
    <cellStyle name="Explanatory Text 45 5" xfId="23088" xr:uid="{680DFDA6-0F7D-4690-A162-6864F1B59D67}"/>
    <cellStyle name="Explanatory Text 45 6" xfId="23089" xr:uid="{D7B24CD2-790E-461F-9AEF-F81DD3F1D6EE}"/>
    <cellStyle name="Explanatory Text 45 7" xfId="23090" xr:uid="{0B924871-68C2-4ADD-8404-AF944F68393A}"/>
    <cellStyle name="Explanatory Text 46" xfId="23091" xr:uid="{CAD7DABE-BA7A-4DED-943E-9C780BC345B3}"/>
    <cellStyle name="Explanatory Text 46 2" xfId="23092" xr:uid="{CD3FFE3D-EC73-4357-B749-DF3DDB4FD1D2}"/>
    <cellStyle name="Explanatory Text 46 2 2" xfId="23093" xr:uid="{F608ACB3-CE79-4813-B6C6-240036A9FF3A}"/>
    <cellStyle name="Explanatory Text 46 3" xfId="23094" xr:uid="{3ADDDE42-F7EE-4A03-A2F4-E091E3FAD3FC}"/>
    <cellStyle name="Explanatory Text 46 4" xfId="23095" xr:uid="{9BBCCC3D-FD86-428E-8040-8F41F59B2357}"/>
    <cellStyle name="Explanatory Text 46 5" xfId="23096" xr:uid="{270BD3ED-26BD-4C42-A8C2-F9BCC7EBEE34}"/>
    <cellStyle name="Explanatory Text 46 6" xfId="23097" xr:uid="{C906B2EB-2C29-4FCC-BFFE-880A3239D55B}"/>
    <cellStyle name="Explanatory Text 46 7" xfId="23098" xr:uid="{756C3185-9D04-4802-8E5D-7BFA661B3BE0}"/>
    <cellStyle name="Explanatory Text 47" xfId="23099" xr:uid="{23516429-5783-4F4A-9F00-3D307C47193F}"/>
    <cellStyle name="Explanatory Text 47 2" xfId="23100" xr:uid="{5400CE0B-1A9D-4F70-BECC-9705B428FBCE}"/>
    <cellStyle name="Explanatory Text 47 2 2" xfId="23101" xr:uid="{3739A3A5-7AED-4E57-A01E-B9CA677FF1E5}"/>
    <cellStyle name="Explanatory Text 47 3" xfId="23102" xr:uid="{D78EEBE5-2180-4C6F-BF43-684B69931C51}"/>
    <cellStyle name="Explanatory Text 47 4" xfId="23103" xr:uid="{C50B7493-B3C8-4904-8CE8-4988237F337C}"/>
    <cellStyle name="Explanatory Text 47 5" xfId="23104" xr:uid="{80BA43C2-0640-48D6-BA7E-D0906F67B4C1}"/>
    <cellStyle name="Explanatory Text 47 6" xfId="23105" xr:uid="{DE655732-E349-4731-A944-AD65FD361354}"/>
    <cellStyle name="Explanatory Text 47 7" xfId="23106" xr:uid="{98277B9A-CEB0-4D18-A6E9-E4D279A6A1BE}"/>
    <cellStyle name="Explanatory Text 48" xfId="23107" xr:uid="{3DEE118A-58CE-4159-8BB3-60674F43343E}"/>
    <cellStyle name="Explanatory Text 48 2" xfId="23108" xr:uid="{CC3E704C-7BBA-449E-B3F1-B4D5C81E2224}"/>
    <cellStyle name="Explanatory Text 48 2 2" xfId="23109" xr:uid="{8C2405F1-2375-452D-895F-3BB422949765}"/>
    <cellStyle name="Explanatory Text 48 3" xfId="23110" xr:uid="{864E3272-321D-4DEF-9132-165C1A6CFDE1}"/>
    <cellStyle name="Explanatory Text 48 4" xfId="23111" xr:uid="{5EB9FD64-1004-4E33-A73B-6DFE5DD2A52F}"/>
    <cellStyle name="Explanatory Text 48 5" xfId="23112" xr:uid="{ED590B4F-3141-4D26-86F8-C209842AD836}"/>
    <cellStyle name="Explanatory Text 48 6" xfId="23113" xr:uid="{649E992D-A85D-4B31-A496-EAF26EBEE925}"/>
    <cellStyle name="Explanatory Text 48 7" xfId="23114" xr:uid="{D9B2E21C-A1F5-4376-8B7C-F143BF57DA5E}"/>
    <cellStyle name="Explanatory Text 49" xfId="23115" xr:uid="{D51DE5EA-4BC9-49FD-A15B-E546CCC86F6F}"/>
    <cellStyle name="Explanatory Text 49 2" xfId="23116" xr:uid="{304EA5A0-3B58-4273-B711-1EA5FF769C56}"/>
    <cellStyle name="Explanatory Text 49 2 2" xfId="23117" xr:uid="{C69B8415-AAC9-4131-96C7-4D969B07A7D6}"/>
    <cellStyle name="Explanatory Text 49 3" xfId="23118" xr:uid="{DB82F7D2-84DC-4833-9A09-35B4AE6D54E9}"/>
    <cellStyle name="Explanatory Text 49 4" xfId="23119" xr:uid="{9F0EDEDC-2D92-4BB3-A093-34E65098239D}"/>
    <cellStyle name="Explanatory Text 49 5" xfId="23120" xr:uid="{AD94DE86-B166-4C04-BE0C-02DE4FE2A3BC}"/>
    <cellStyle name="Explanatory Text 49 6" xfId="23121" xr:uid="{89259373-A002-49CC-AC6D-2B3458AE7696}"/>
    <cellStyle name="Explanatory Text 49 7" xfId="23122" xr:uid="{FF56DCF0-546F-48F1-B3B4-A9DA428BBDCE}"/>
    <cellStyle name="Explanatory Text 5" xfId="23123" xr:uid="{CEA8AE4C-2306-4869-B27C-DF5E9F69EB72}"/>
    <cellStyle name="Explanatory Text 5 2" xfId="23124" xr:uid="{3575893E-00F2-424E-A954-FA93E51D1B85}"/>
    <cellStyle name="Explanatory Text 5 2 2" xfId="23125" xr:uid="{3EDCC61E-49C5-41CE-8779-04909427F359}"/>
    <cellStyle name="Explanatory Text 5 3" xfId="23126" xr:uid="{D507D332-C7E6-4EB0-B136-8785B3846AF0}"/>
    <cellStyle name="Explanatory Text 5 4" xfId="23127" xr:uid="{57851F81-F8B1-45D5-BFC1-46160CBA12C1}"/>
    <cellStyle name="Explanatory Text 5 5" xfId="23128" xr:uid="{7BCB008F-58FC-4437-97A0-DFB1E487B67C}"/>
    <cellStyle name="Explanatory Text 5 6" xfId="23129" xr:uid="{89E32288-7FBA-428C-93D0-AEEBFE8B0AF6}"/>
    <cellStyle name="Explanatory Text 5 7" xfId="23130" xr:uid="{FDB9BC01-B544-4592-A573-7527D9F6C452}"/>
    <cellStyle name="Explanatory Text 50" xfId="23131" xr:uid="{CBD9107C-DC7A-47E0-A5BB-59B3AD983B82}"/>
    <cellStyle name="Explanatory Text 50 2" xfId="23132" xr:uid="{5E9274C3-B651-4A38-A1B3-DC1F44B98608}"/>
    <cellStyle name="Explanatory Text 50 2 2" xfId="23133" xr:uid="{F391A9B0-9804-4443-A22A-FFDB27A3717E}"/>
    <cellStyle name="Explanatory Text 50 3" xfId="23134" xr:uid="{B5AD7A6E-B113-4037-8911-0884D3540E6A}"/>
    <cellStyle name="Explanatory Text 50 4" xfId="23135" xr:uid="{FA2282DC-E33F-4C15-BF3A-B8B8474B6067}"/>
    <cellStyle name="Explanatory Text 50 5" xfId="23136" xr:uid="{06E7F33D-AB8C-42A7-9A9F-0F062CD7D65C}"/>
    <cellStyle name="Explanatory Text 50 6" xfId="23137" xr:uid="{9BE053DE-3C93-42F8-BD9F-179B3A83BB38}"/>
    <cellStyle name="Explanatory Text 50 7" xfId="23138" xr:uid="{13A355EF-907D-44E8-8D3D-93166436A760}"/>
    <cellStyle name="Explanatory Text 51" xfId="23139" xr:uid="{6B38E9A2-6A6E-4116-9352-67107D549968}"/>
    <cellStyle name="Explanatory Text 51 2" xfId="23140" xr:uid="{5D903441-9136-46CF-91D4-7AEC0189D6FC}"/>
    <cellStyle name="Explanatory Text 51 2 2" xfId="23141" xr:uid="{274DCFB1-6B33-49B6-B881-10D62D097A13}"/>
    <cellStyle name="Explanatory Text 51 3" xfId="23142" xr:uid="{917CC46A-74E7-461A-B04E-720D095EBA7F}"/>
    <cellStyle name="Explanatory Text 51 4" xfId="23143" xr:uid="{9526FF6F-2EBE-41A5-910F-00FABB40F530}"/>
    <cellStyle name="Explanatory Text 51 5" xfId="23144" xr:uid="{27209779-C7DF-45AC-86CA-5BFFEC5C5813}"/>
    <cellStyle name="Explanatory Text 51 6" xfId="23145" xr:uid="{B4DE9978-9ABC-4998-9593-B90289D7026A}"/>
    <cellStyle name="Explanatory Text 51 7" xfId="23146" xr:uid="{74E4E192-CE84-46D6-8BA0-A22336017452}"/>
    <cellStyle name="Explanatory Text 52" xfId="23147" xr:uid="{DFAD16EB-3269-4F33-B725-5F30DA80C3D2}"/>
    <cellStyle name="Explanatory Text 52 2" xfId="23148" xr:uid="{1EE0602D-3F55-441E-BD94-1C260022CCA5}"/>
    <cellStyle name="Explanatory Text 52 2 2" xfId="23149" xr:uid="{AF48253B-DE88-4E87-B675-A12C9834F92D}"/>
    <cellStyle name="Explanatory Text 52 3" xfId="23150" xr:uid="{9D0CF097-915A-4C90-B294-4EEB24A25C89}"/>
    <cellStyle name="Explanatory Text 52 4" xfId="23151" xr:uid="{F2A9EE7C-D9B0-41F7-BA70-DE1A89CE42A8}"/>
    <cellStyle name="Explanatory Text 52 5" xfId="23152" xr:uid="{3917AABB-3CDD-4D89-9DBB-A931DDF4141B}"/>
    <cellStyle name="Explanatory Text 52 6" xfId="23153" xr:uid="{E965D5DA-0619-4AC6-99A2-F3AAD32F1D6A}"/>
    <cellStyle name="Explanatory Text 52 7" xfId="23154" xr:uid="{06D247CA-7F19-43EA-AF44-CFA9D90C0D25}"/>
    <cellStyle name="Explanatory Text 53" xfId="23155" xr:uid="{6FFD1D9E-4E14-4D77-90E4-4BFE2EDE872E}"/>
    <cellStyle name="Explanatory Text 53 2" xfId="23156" xr:uid="{7A588FC1-086D-45A6-8240-4FBB863B3A30}"/>
    <cellStyle name="Explanatory Text 53 2 2" xfId="23157" xr:uid="{9AEC9AB9-4394-4324-8D45-E1AA50155B57}"/>
    <cellStyle name="Explanatory Text 53 3" xfId="23158" xr:uid="{A5D51DA5-CBB0-48F3-B2E5-88A6A5B94CFB}"/>
    <cellStyle name="Explanatory Text 53 4" xfId="23159" xr:uid="{EA6FB379-4981-4FE8-A38A-83CBE87CF594}"/>
    <cellStyle name="Explanatory Text 53 5" xfId="23160" xr:uid="{FE55CABE-BC87-4727-809B-5F63C69E03C7}"/>
    <cellStyle name="Explanatory Text 53 6" xfId="23161" xr:uid="{78363EF2-121F-4CDB-9525-C1223F096DAA}"/>
    <cellStyle name="Explanatory Text 53 7" xfId="23162" xr:uid="{C7BF292A-5B6C-4355-8863-088786AFD16C}"/>
    <cellStyle name="Explanatory Text 54" xfId="23163" xr:uid="{812FD9A2-250B-4E2F-8715-E45D7691619B}"/>
    <cellStyle name="Explanatory Text 54 2" xfId="23164" xr:uid="{0C91489E-3A06-4428-B448-AC645AECF372}"/>
    <cellStyle name="Explanatory Text 54 2 2" xfId="23165" xr:uid="{2C1229F6-371F-4D36-AF32-D0C644B7D5E1}"/>
    <cellStyle name="Explanatory Text 54 3" xfId="23166" xr:uid="{DC3D2CB6-7C2E-4F19-8D11-D78ADF396FE8}"/>
    <cellStyle name="Explanatory Text 54 4" xfId="23167" xr:uid="{C6B76D83-01FB-48E1-9AF3-330C482C1E46}"/>
    <cellStyle name="Explanatory Text 54 5" xfId="23168" xr:uid="{4373C30A-8115-4023-AE36-C77B4B69ABCF}"/>
    <cellStyle name="Explanatory Text 54 6" xfId="23169" xr:uid="{8A935603-3D6C-4B21-9870-2A47776554AF}"/>
    <cellStyle name="Explanatory Text 54 7" xfId="23170" xr:uid="{AB47D0F0-20D7-444A-8834-49386D2F39B5}"/>
    <cellStyle name="Explanatory Text 55" xfId="23171" xr:uid="{5E09E8B7-C669-4A54-8071-C4D459B0A2CF}"/>
    <cellStyle name="Explanatory Text 55 2" xfId="23172" xr:uid="{CF5F338B-C89D-47AC-937B-0F7CF1E211A7}"/>
    <cellStyle name="Explanatory Text 55 3" xfId="23173" xr:uid="{BC8DEF94-F64D-419C-9E79-AB70D29967CA}"/>
    <cellStyle name="Explanatory Text 55 4" xfId="23174" xr:uid="{D8DF982A-D35B-4452-9052-652613DF32BC}"/>
    <cellStyle name="Explanatory Text 55 5" xfId="23175" xr:uid="{BA1F0B84-16C4-4B6D-81E8-EE189F096471}"/>
    <cellStyle name="Explanatory Text 55 6" xfId="23176" xr:uid="{AB310807-25FD-488D-9BD5-8BF2A80488C8}"/>
    <cellStyle name="Explanatory Text 55 7" xfId="23177" xr:uid="{5D11B5EB-D5C3-40BC-85F8-79E938D9FB52}"/>
    <cellStyle name="Explanatory Text 56" xfId="23178" xr:uid="{38A12AFB-E92F-4189-ACBA-7792C264A3AA}"/>
    <cellStyle name="Explanatory Text 56 2" xfId="23179" xr:uid="{70BF10B9-0D11-46F1-A191-0C11DA185C48}"/>
    <cellStyle name="Explanatory Text 57" xfId="23180" xr:uid="{088086CB-CC36-4EDE-BE7B-1B3E7DF92890}"/>
    <cellStyle name="Explanatory Text 58" xfId="23181" xr:uid="{8984DC36-BA98-4BDE-B88D-859E861D44C2}"/>
    <cellStyle name="Explanatory Text 59" xfId="23182" xr:uid="{968B7CAF-6AA5-4517-9F30-843C0BD3210F}"/>
    <cellStyle name="Explanatory Text 6" xfId="23183" xr:uid="{C5F56A97-3D7C-4D00-A2C4-3E3BE7DBD570}"/>
    <cellStyle name="Explanatory Text 6 2" xfId="23184" xr:uid="{20D004D5-4E20-42CF-A583-F1DB69CF03DE}"/>
    <cellStyle name="Explanatory Text 6 2 2" xfId="23185" xr:uid="{ACA7BF1D-0AF0-4AB2-BC4B-250B6859CCB7}"/>
    <cellStyle name="Explanatory Text 6 3" xfId="23186" xr:uid="{18220C8E-2DE8-46D8-936E-3DAC67F0A42B}"/>
    <cellStyle name="Explanatory Text 6 4" xfId="23187" xr:uid="{ABDD70B8-9677-43CD-B4E6-FC14BB5BADCD}"/>
    <cellStyle name="Explanatory Text 6 5" xfId="23188" xr:uid="{C9BE2438-68A7-43AE-8A10-7E4A2D085FDF}"/>
    <cellStyle name="Explanatory Text 6 6" xfId="23189" xr:uid="{8AA17ABA-DFC6-498C-A2CB-1EC46962C878}"/>
    <cellStyle name="Explanatory Text 6 7" xfId="23190" xr:uid="{B4EDBB99-EC2F-4E31-8101-BC68BD39B181}"/>
    <cellStyle name="Explanatory Text 60" xfId="23191" xr:uid="{D45BF1FE-178D-44E0-B3B5-179140C121FB}"/>
    <cellStyle name="Explanatory Text 61" xfId="23192" xr:uid="{E713D253-5DB1-4432-AD0F-97A3E10A1C00}"/>
    <cellStyle name="Explanatory Text 62" xfId="23193" xr:uid="{860F69E2-4C52-449E-B62E-8DD65DBA49EF}"/>
    <cellStyle name="Explanatory Text 62 2" xfId="23194" xr:uid="{63C66FF4-B485-4F8A-A161-585BB78FB846}"/>
    <cellStyle name="Explanatory Text 62 3" xfId="23195" xr:uid="{98083E17-37D9-42C1-A850-442A300DC5B2}"/>
    <cellStyle name="Explanatory Text 62 4" xfId="23196" xr:uid="{AB0D1C71-DBFC-4487-BFBD-7487EF7F3FFF}"/>
    <cellStyle name="Explanatory Text 62 5" xfId="23197" xr:uid="{50130BA8-02D3-487A-A7E2-8D261681B9D9}"/>
    <cellStyle name="Explanatory Text 62 6" xfId="23198" xr:uid="{5EF57A2C-495C-4090-83DD-2F2F95F50069}"/>
    <cellStyle name="Explanatory Text 63" xfId="23199" xr:uid="{68BB64BC-6171-42F7-866F-CD44167DD1E7}"/>
    <cellStyle name="Explanatory Text 63 2" xfId="23200" xr:uid="{CAADC687-3004-480D-B5C3-F8DD4D0EDDDD}"/>
    <cellStyle name="Explanatory Text 63 3" xfId="23201" xr:uid="{7CD61391-B1AF-4225-B124-FAB226FC5D36}"/>
    <cellStyle name="Explanatory Text 63 4" xfId="23202" xr:uid="{D1671BF3-6B48-4E01-8FF5-B18A3D2ADCDD}"/>
    <cellStyle name="Explanatory Text 63 5" xfId="23203" xr:uid="{38D98FF9-A9A8-4FDF-B175-701C430B336B}"/>
    <cellStyle name="Explanatory Text 63 6" xfId="23204" xr:uid="{150A3D3F-D2AB-465B-B5AC-FCD995760FC6}"/>
    <cellStyle name="Explanatory Text 64" xfId="23205" xr:uid="{2CA89FF6-0140-4C01-8065-7FC588AE585F}"/>
    <cellStyle name="Explanatory Text 65" xfId="23206" xr:uid="{018018CD-C1FF-4E3E-A783-2FF3A43F0773}"/>
    <cellStyle name="Explanatory Text 66" xfId="23207" xr:uid="{7298250F-6535-4456-AA38-E282B1F584AE}"/>
    <cellStyle name="Explanatory Text 67" xfId="23208" xr:uid="{F7125907-4ACE-4F72-892F-122778E9F1DF}"/>
    <cellStyle name="Explanatory Text 68" xfId="23209" xr:uid="{14C7AA89-C676-4F2D-A9CB-2381971274E5}"/>
    <cellStyle name="Explanatory Text 69" xfId="23210" xr:uid="{0FF961EB-9A40-44A4-B819-7E7BDFCBD241}"/>
    <cellStyle name="Explanatory Text 7" xfId="23211" xr:uid="{FCFEF56A-96A4-4F91-9598-B305850D374C}"/>
    <cellStyle name="Explanatory Text 7 2" xfId="23212" xr:uid="{FDBE87D7-CDAB-4A62-850D-467F9D3DBDF5}"/>
    <cellStyle name="Explanatory Text 7 2 2" xfId="23213" xr:uid="{73B298FE-65CA-43CA-AB7A-35912F0BDBD2}"/>
    <cellStyle name="Explanatory Text 7 3" xfId="23214" xr:uid="{75C83315-2EEE-4E07-B0B5-A221F203801D}"/>
    <cellStyle name="Explanatory Text 7 4" xfId="23215" xr:uid="{DDD9FDCF-9C38-4FA5-9B40-8EA69D59702A}"/>
    <cellStyle name="Explanatory Text 7 5" xfId="23216" xr:uid="{252E8FF4-5ADA-4CBB-9917-6D7293012B5A}"/>
    <cellStyle name="Explanatory Text 7 6" xfId="23217" xr:uid="{A1618B5C-A351-4245-AC2C-B7F3E217B775}"/>
    <cellStyle name="Explanatory Text 7 7" xfId="23218" xr:uid="{446404EE-88F9-45F9-9B1C-DAFFF9C6819E}"/>
    <cellStyle name="Explanatory Text 70" xfId="23219" xr:uid="{6D9A4AD0-CC75-40A1-B7D5-4D5E8317CE81}"/>
    <cellStyle name="Explanatory Text 71" xfId="23220" xr:uid="{65AD4084-2F49-4A5F-BDEA-6D323DB46F2A}"/>
    <cellStyle name="Explanatory Text 8" xfId="23221" xr:uid="{45660148-44A7-4167-A67B-43BCC269CFBF}"/>
    <cellStyle name="Explanatory Text 8 2" xfId="23222" xr:uid="{C53E6936-49EF-448B-ABBF-66AA7B152987}"/>
    <cellStyle name="Explanatory Text 8 2 2" xfId="23223" xr:uid="{2A82FCBE-633C-4D9C-83E3-0D9C44C96FE3}"/>
    <cellStyle name="Explanatory Text 8 3" xfId="23224" xr:uid="{7533A314-AAB4-44DE-BD8B-9CF19BA44F76}"/>
    <cellStyle name="Explanatory Text 8 4" xfId="23225" xr:uid="{2CF75794-9BFB-437B-ADE5-14EA1A98127F}"/>
    <cellStyle name="Explanatory Text 8 5" xfId="23226" xr:uid="{A1D7AF19-487D-40DE-A54B-A46459274B85}"/>
    <cellStyle name="Explanatory Text 8 6" xfId="23227" xr:uid="{33C47932-54D5-426E-9A73-7FCC34C034ED}"/>
    <cellStyle name="Explanatory Text 8 7" xfId="23228" xr:uid="{7B8B7A6A-A1F8-4DD1-A749-5427508C59FF}"/>
    <cellStyle name="Explanatory Text 9" xfId="23229" xr:uid="{54AB42A7-E1BB-42E2-A10C-3FB6DAB1B34D}"/>
    <cellStyle name="Explanatory Text 9 2" xfId="23230" xr:uid="{7B40B9EF-58FA-4B4C-AEFA-49A8184B6DBD}"/>
    <cellStyle name="Explanatory Text 9 2 2" xfId="23231" xr:uid="{24508A2C-7700-44A7-BE94-C0EEC476B9FE}"/>
    <cellStyle name="Explanatory Text 9 3" xfId="23232" xr:uid="{FB8A70C3-080A-4B32-A018-F3FC3F6F6AAE}"/>
    <cellStyle name="Explanatory Text 9 4" xfId="23233" xr:uid="{64910ADE-3761-42C7-B0FB-99EF313E3990}"/>
    <cellStyle name="Explanatory Text 9 5" xfId="23234" xr:uid="{2E186147-3146-4162-87D3-19A97EDD31F0}"/>
    <cellStyle name="Explanatory Text 9 6" xfId="23235" xr:uid="{94261287-7E5C-4167-9C2B-F10455EE2F9E}"/>
    <cellStyle name="Explanatory Text 9 7" xfId="23236" xr:uid="{A8C8EBF5-04EC-4D9A-B26F-57B438EB8E1E}"/>
    <cellStyle name="EY Narrative text" xfId="23237" xr:uid="{708F8601-726D-47E1-968E-54E8F0C68ECB}"/>
    <cellStyle name="EY0dp" xfId="23238" xr:uid="{93E63D9B-81C3-4A70-B113-00E7EC57EBFD}"/>
    <cellStyle name="EY1dp" xfId="23239" xr:uid="{CE52621E-3E74-4E29-A1C7-8CD370906A58}"/>
    <cellStyle name="EYColumnHeading" xfId="23240" xr:uid="{FC213F26-AD3A-4987-AC8E-CC119E0CDBF0}"/>
    <cellStyle name="EYCurrency" xfId="23241" xr:uid="{B176F1CF-6EDF-4987-8DC2-22BC481250C4}"/>
    <cellStyle name="EYNotes" xfId="23242" xr:uid="{A03825BF-D987-4362-8549-1E15AE493A85}"/>
    <cellStyle name="EYnumber" xfId="23243" xr:uid="{CDD2630F-28A6-4316-9BD3-F437F92C8F37}"/>
    <cellStyle name="EYSheetHeading" xfId="23244" xr:uid="{73E2EF50-BD77-4F81-80FF-EABFEA119B57}"/>
    <cellStyle name="EYtext" xfId="23245" xr:uid="{27FD95AB-9A0F-427E-B820-605ABC525C23}"/>
    <cellStyle name="F2" xfId="23246" xr:uid="{6DF82FBE-2C08-461C-A94F-C5C506DF8F59}"/>
    <cellStyle name="F3" xfId="23247" xr:uid="{1FCA722F-786A-470F-A97A-436D3A82422E}"/>
    <cellStyle name="F4" xfId="23248" xr:uid="{59706B85-FBF7-4A38-A147-BC175B261590}"/>
    <cellStyle name="F5" xfId="23249" xr:uid="{BC9C7E0E-24ED-4083-B474-C91B9ACEE9AD}"/>
    <cellStyle name="F6" xfId="23250" xr:uid="{AE7B53E6-8FDC-4407-AD20-6C98DF6C8575}"/>
    <cellStyle name="F7" xfId="23251" xr:uid="{8279F450-8E0D-416B-90EE-DDCD8E729DCC}"/>
    <cellStyle name="F8" xfId="23252" xr:uid="{95CC9A47-8DBE-49E3-9A8B-3D5FB2C9B5FF}"/>
    <cellStyle name="Fijo" xfId="23253" xr:uid="{7D8F7287-926C-47DD-B0AF-2F4FD35639B0}"/>
    <cellStyle name="Financiero" xfId="23254" xr:uid="{C6A1B6DA-7CBC-477B-AE99-137EDB234789}"/>
    <cellStyle name="Fixed" xfId="23255" xr:uid="{70148AB7-EA5C-4D13-8754-5E40896EF14F}"/>
    <cellStyle name="Followed Hyperlink 10" xfId="23256" xr:uid="{B38DEAB1-DBE0-48A1-92E6-0B50689D660F}"/>
    <cellStyle name="Followed Hyperlink 11" xfId="23257" xr:uid="{98D197D0-99CA-4170-9CFD-E7A4834B4B16}"/>
    <cellStyle name="Followed Hyperlink 12" xfId="23258" xr:uid="{C138FFF0-49D3-4539-B51E-FAE41715EC53}"/>
    <cellStyle name="Followed Hyperlink 13" xfId="23259" xr:uid="{74DF4DE1-77A7-4A88-B839-B744DF4FD548}"/>
    <cellStyle name="Followed Hyperlink 14" xfId="23260" xr:uid="{AA3DE4EA-204B-4672-B7D5-7C90CD42B468}"/>
    <cellStyle name="Followed Hyperlink 2" xfId="23261" xr:uid="{F4FDA475-0F9B-41B8-A179-2005E789E15F}"/>
    <cellStyle name="Followed Hyperlink 3" xfId="23262" xr:uid="{1643D88D-8D23-49B1-8FC8-C5935952B544}"/>
    <cellStyle name="Followed Hyperlink 4" xfId="23263" xr:uid="{6F444928-EA8E-4648-B492-616B8A44B4F4}"/>
    <cellStyle name="Followed Hyperlink 5" xfId="23264" xr:uid="{A07AA414-0572-4B21-AC2A-0AB6CA19331C}"/>
    <cellStyle name="Followed Hyperlink 6" xfId="23265" xr:uid="{9681EFD6-700F-41DF-A483-B4E6CD6991CD}"/>
    <cellStyle name="Followed Hyperlink 7" xfId="23266" xr:uid="{843ECB32-1744-46F0-AF1B-375298DC3CBF}"/>
    <cellStyle name="Followed Hyperlink 8" xfId="23267" xr:uid="{37BBD783-AEC3-43CF-96C9-9169CD2F9D70}"/>
    <cellStyle name="Followed Hyperlink 9" xfId="23268" xr:uid="{E46B837D-7D94-4AED-A0F4-6F5616238614}"/>
    <cellStyle name="Format Number Column" xfId="23269" xr:uid="{978C39F3-FF56-46B1-87C8-09D32E6405AA}"/>
    <cellStyle name="Good" xfId="15" builtinId="26" customBuiltin="1"/>
    <cellStyle name="Good 10" xfId="23270" xr:uid="{8B3813D7-D1CC-41F5-B76C-9A8761FEAB3B}"/>
    <cellStyle name="Good 10 2" xfId="23271" xr:uid="{773CD659-AAB7-4D93-88FE-7492EFD77AFE}"/>
    <cellStyle name="Good 10 2 2" xfId="23272" xr:uid="{1CD6B719-17EC-4E1C-A96B-1BBA26D9FDAE}"/>
    <cellStyle name="Good 10 3" xfId="23273" xr:uid="{ED291697-8DF9-4A79-8119-E6E0EC7A9B38}"/>
    <cellStyle name="Good 10 4" xfId="23274" xr:uid="{922E4EDC-2075-4A4F-9BFB-051D4B14E085}"/>
    <cellStyle name="Good 10 5" xfId="23275" xr:uid="{FBAAFAE7-F9C1-419A-A4F0-728DC26C47EE}"/>
    <cellStyle name="Good 10 6" xfId="23276" xr:uid="{5AF2147B-067E-45A7-82C3-6A7FD98F6EBE}"/>
    <cellStyle name="Good 10 7" xfId="23277" xr:uid="{F07139E8-75D1-4727-AA24-74D356FFD136}"/>
    <cellStyle name="Good 11" xfId="23278" xr:uid="{87A33E0D-7204-443F-9E50-16429465F2BF}"/>
    <cellStyle name="Good 11 2" xfId="23279" xr:uid="{55E36F5B-F8BE-43FC-8117-0D12721BDE36}"/>
    <cellStyle name="Good 11 2 2" xfId="23280" xr:uid="{2826CA18-80EB-4B8B-830D-68A529EB5D33}"/>
    <cellStyle name="Good 11 3" xfId="23281" xr:uid="{C42490EE-F05E-42CD-BD9D-0E1349896A38}"/>
    <cellStyle name="Good 11 4" xfId="23282" xr:uid="{96A66DED-3B21-4EDB-A1DE-A2F31D22E965}"/>
    <cellStyle name="Good 11 5" xfId="23283" xr:uid="{06140A1C-C0B8-4BC5-9E9D-EED1A4954C92}"/>
    <cellStyle name="Good 11 6" xfId="23284" xr:uid="{6207BCE0-99D4-4A22-832A-37DC5AB049C3}"/>
    <cellStyle name="Good 11 7" xfId="23285" xr:uid="{45FC9962-BFC2-4183-A406-8F821F151D84}"/>
    <cellStyle name="Good 12" xfId="23286" xr:uid="{9CC88144-D622-4A29-B06C-7BE3AB9168BF}"/>
    <cellStyle name="Good 12 2" xfId="23287" xr:uid="{C39FECAF-D435-4E10-8D52-E67C6E095A58}"/>
    <cellStyle name="Good 12 2 2" xfId="23288" xr:uid="{A23337A7-297E-47B9-B07C-CD806404ABAD}"/>
    <cellStyle name="Good 12 3" xfId="23289" xr:uid="{2B112AA7-E4D0-4AD7-9E50-5268362C5365}"/>
    <cellStyle name="Good 12 4" xfId="23290" xr:uid="{BE81A599-935C-41D3-813E-CDF5555D1731}"/>
    <cellStyle name="Good 12 5" xfId="23291" xr:uid="{74558B15-9381-4B67-AD2C-1287DA68EAFB}"/>
    <cellStyle name="Good 12 6" xfId="23292" xr:uid="{61CE450E-B958-4C21-AD3D-84FDFFD7AE59}"/>
    <cellStyle name="Good 12 7" xfId="23293" xr:uid="{2F4491C5-6FAF-4BF4-AD21-6FB762D97EC8}"/>
    <cellStyle name="Good 13" xfId="23294" xr:uid="{E78957E1-82DF-4758-AB1B-EF37E4BBDB7A}"/>
    <cellStyle name="Good 13 2" xfId="23295" xr:uid="{A54CE724-2875-40AF-AE20-11F8A99B62A3}"/>
    <cellStyle name="Good 13 2 2" xfId="23296" xr:uid="{6492874E-EA10-4E26-9B65-3255983D9ACA}"/>
    <cellStyle name="Good 13 3" xfId="23297" xr:uid="{8BD0D7A7-751B-4181-9886-793F6B73266D}"/>
    <cellStyle name="Good 13 4" xfId="23298" xr:uid="{8761DBEC-75B1-48FD-A4FB-9A861AF47342}"/>
    <cellStyle name="Good 13 5" xfId="23299" xr:uid="{0D6C41DF-6A4C-4A65-90C5-C1A48B432046}"/>
    <cellStyle name="Good 13 6" xfId="23300" xr:uid="{29B85454-8D38-4C43-B62C-9BE5F1A7B610}"/>
    <cellStyle name="Good 13 7" xfId="23301" xr:uid="{F670F24F-D558-4100-980D-77B058D41B4E}"/>
    <cellStyle name="Good 14" xfId="23302" xr:uid="{B16B252B-3745-4008-B9CC-07D5C55738F7}"/>
    <cellStyle name="Good 14 2" xfId="23303" xr:uid="{BE1E645C-66F6-4419-A1C6-DFB334C9211D}"/>
    <cellStyle name="Good 14 2 2" xfId="23304" xr:uid="{BDC567E1-BB82-4E16-8731-CC5511175C9A}"/>
    <cellStyle name="Good 14 3" xfId="23305" xr:uid="{0107DB4D-0A02-4F3D-80CB-7BC0BC29B310}"/>
    <cellStyle name="Good 14 4" xfId="23306" xr:uid="{8EE69DB3-C5A5-49B2-88AA-3DE59DF4293C}"/>
    <cellStyle name="Good 14 5" xfId="23307" xr:uid="{A32951FE-5001-4D90-BABE-C87FAA9C7380}"/>
    <cellStyle name="Good 14 6" xfId="23308" xr:uid="{42104201-862D-47E8-846F-A86826F5C171}"/>
    <cellStyle name="Good 14 7" xfId="23309" xr:uid="{D5E794B7-04D6-43D6-B0B8-ACF873250939}"/>
    <cellStyle name="Good 15" xfId="23310" xr:uid="{F9C94D6C-2B87-4412-A84E-A5C47AB408CC}"/>
    <cellStyle name="Good 15 2" xfId="23311" xr:uid="{555598FC-A10A-49B2-8441-0711758C617F}"/>
    <cellStyle name="Good 15 2 2" xfId="23312" xr:uid="{1550D23B-A8A4-4561-8989-87F06164E504}"/>
    <cellStyle name="Good 15 3" xfId="23313" xr:uid="{81A42F66-CA41-4495-BAFE-0448D4424307}"/>
    <cellStyle name="Good 15 4" xfId="23314" xr:uid="{27705DA1-FCE7-48DE-8BD3-7A54209A0CE1}"/>
    <cellStyle name="Good 15 5" xfId="23315" xr:uid="{B62E613E-E74C-4DF2-B0ED-E2A85BF1BC70}"/>
    <cellStyle name="Good 15 6" xfId="23316" xr:uid="{1A61638F-E352-4F85-824E-F7EEADA7890C}"/>
    <cellStyle name="Good 15 7" xfId="23317" xr:uid="{7D16FF83-0AA9-40D2-A10B-51A7982D1729}"/>
    <cellStyle name="Good 16" xfId="23318" xr:uid="{D3009CFF-2D45-4893-AF11-98AB280AA43D}"/>
    <cellStyle name="Good 16 2" xfId="23319" xr:uid="{E96CBD76-7192-4C1E-A194-606F534A92C8}"/>
    <cellStyle name="Good 16 2 2" xfId="23320" xr:uid="{4ECA9C99-E29C-4F08-91A3-8D706FB6DFEC}"/>
    <cellStyle name="Good 16 3" xfId="23321" xr:uid="{5ED4B74D-33A1-4172-8851-495C591A633F}"/>
    <cellStyle name="Good 16 4" xfId="23322" xr:uid="{5F628BDE-1935-47C5-A973-2591DF84FAC3}"/>
    <cellStyle name="Good 16 5" xfId="23323" xr:uid="{CA0CAB2E-A9C8-4F1D-8CC8-10CE3B625404}"/>
    <cellStyle name="Good 16 6" xfId="23324" xr:uid="{BCE1CE70-1857-40AB-AB1E-66A83AA9479B}"/>
    <cellStyle name="Good 16 7" xfId="23325" xr:uid="{D7431219-9174-4BAA-BCA4-9EA82A77C26E}"/>
    <cellStyle name="Good 17" xfId="23326" xr:uid="{1F3EFC74-D160-4DF3-BB0D-8B69A7764B7D}"/>
    <cellStyle name="Good 17 2" xfId="23327" xr:uid="{026B0EAA-F534-4522-874C-B48BCE505702}"/>
    <cellStyle name="Good 17 2 2" xfId="23328" xr:uid="{3D94143F-D14E-4F3D-AB4E-F9301568435F}"/>
    <cellStyle name="Good 17 3" xfId="23329" xr:uid="{BED31A67-CE9B-4A86-9C9B-5514D7E2B5EC}"/>
    <cellStyle name="Good 17 4" xfId="23330" xr:uid="{9EE8852D-F2B3-44C4-9DE4-E0EE1615ED90}"/>
    <cellStyle name="Good 17 5" xfId="23331" xr:uid="{CD0FEA38-7BAA-470E-9CD5-CAB69E3B5008}"/>
    <cellStyle name="Good 17 6" xfId="23332" xr:uid="{2DEC3A36-9A3E-402C-9DA1-32A7032F5FFB}"/>
    <cellStyle name="Good 17 7" xfId="23333" xr:uid="{3E0CAF8B-BF4C-4461-A41C-A62A6C809B69}"/>
    <cellStyle name="Good 18" xfId="23334" xr:uid="{4CC4ED3B-C11E-4705-9840-68AE9C6A4049}"/>
    <cellStyle name="Good 18 2" xfId="23335" xr:uid="{C82A3154-EAEA-423B-B03E-2324C4C05DF1}"/>
    <cellStyle name="Good 18 2 2" xfId="23336" xr:uid="{E3CB7249-D081-4DF3-B9B5-8E851D57A537}"/>
    <cellStyle name="Good 18 3" xfId="23337" xr:uid="{713E17E3-236D-4F31-BF8B-9FD3A24CABEB}"/>
    <cellStyle name="Good 18 4" xfId="23338" xr:uid="{36202B54-9261-4F5E-BA84-8163D55B74BD}"/>
    <cellStyle name="Good 18 5" xfId="23339" xr:uid="{A6E190D3-1575-4A27-97F3-4A48D9823BB4}"/>
    <cellStyle name="Good 18 6" xfId="23340" xr:uid="{48856F1D-36B1-40DD-B604-559D8E4ABB77}"/>
    <cellStyle name="Good 18 7" xfId="23341" xr:uid="{3D9E9F83-779B-4005-B79A-A7976BFA2EDE}"/>
    <cellStyle name="Good 19" xfId="23342" xr:uid="{2F3B81CA-35A1-4E60-A80E-CD0014D7428C}"/>
    <cellStyle name="Good 19 2" xfId="23343" xr:uid="{140D9167-8695-442C-B643-3C397FA01F29}"/>
    <cellStyle name="Good 19 2 2" xfId="23344" xr:uid="{0B37AF41-88E8-43AF-818C-2E97A7E7674C}"/>
    <cellStyle name="Good 19 3" xfId="23345" xr:uid="{B4333EFC-9F73-4A5F-8ED6-96A1837A25F9}"/>
    <cellStyle name="Good 19 4" xfId="23346" xr:uid="{B437DEEC-575A-4042-B3AC-059385F4BACC}"/>
    <cellStyle name="Good 19 5" xfId="23347" xr:uid="{EFA3BA0B-BC02-4181-8273-8146EBE9D61A}"/>
    <cellStyle name="Good 19 6" xfId="23348" xr:uid="{0986208F-F8ED-4CF5-A69B-DD76D3E411B3}"/>
    <cellStyle name="Good 19 7" xfId="23349" xr:uid="{24862AD7-9EC2-49D6-9645-8A986E55FF5F}"/>
    <cellStyle name="Good 2" xfId="23350" xr:uid="{AB964AE4-510C-4221-81AB-140405529373}"/>
    <cellStyle name="Good 2 10" xfId="33028" xr:uid="{0770C46D-8293-42C9-98FA-AAC8FD095599}"/>
    <cellStyle name="Good 2 2" xfId="23351" xr:uid="{FBA6E221-025D-4F03-8B7C-C55859E46891}"/>
    <cellStyle name="Good 2 2 2" xfId="23352" xr:uid="{12991D46-C393-460B-8256-C2DE892CA05A}"/>
    <cellStyle name="Good 2 3" xfId="23353" xr:uid="{76068D71-4C35-440D-A64A-B267F388F7BA}"/>
    <cellStyle name="Good 2 4" xfId="23354" xr:uid="{C23D09D4-E4F4-4DB5-8D52-1689D6196207}"/>
    <cellStyle name="Good 2 5" xfId="23355" xr:uid="{2191C7A1-97CA-4C7A-8C79-C6A537E70F22}"/>
    <cellStyle name="Good 2 6" xfId="23356" xr:uid="{5E96D3F4-C3C7-4284-8589-3B54A3005EFF}"/>
    <cellStyle name="Good 2 7" xfId="23357" xr:uid="{B0BAD3E3-B277-48F2-816C-684E8D11A1FD}"/>
    <cellStyle name="Good 2 8" xfId="23358" xr:uid="{18D4D4CA-1280-46E6-AD5D-85FCDBFF4D1A}"/>
    <cellStyle name="Good 2 9" xfId="32647" xr:uid="{2F445291-4AAC-4893-BD41-971F327F98D5}"/>
    <cellStyle name="Good 20" xfId="23359" xr:uid="{2FF7EB22-3CB9-4525-98E4-0832E685408A}"/>
    <cellStyle name="Good 20 2" xfId="23360" xr:uid="{321A61D0-4EE7-4739-B617-9C9B04ECF1CB}"/>
    <cellStyle name="Good 20 2 2" xfId="23361" xr:uid="{0D8B2B6F-B44A-4B94-A4A6-DA2CF076B42D}"/>
    <cellStyle name="Good 20 3" xfId="23362" xr:uid="{2E92A217-C4D3-4366-835D-6519EABE6CC3}"/>
    <cellStyle name="Good 20 4" xfId="23363" xr:uid="{0FF45D05-FBD0-4B08-B139-166B346DA81D}"/>
    <cellStyle name="Good 20 5" xfId="23364" xr:uid="{66E80203-0976-4E02-B88D-B4DC0EFED915}"/>
    <cellStyle name="Good 20 6" xfId="23365" xr:uid="{2D730224-FEC7-4F6D-9F94-AEB5CEB31632}"/>
    <cellStyle name="Good 20 7" xfId="23366" xr:uid="{8988ED02-6B65-4F3B-BA1B-14372E7AAD3A}"/>
    <cellStyle name="Good 21" xfId="23367" xr:uid="{F844D227-D1CE-40BF-8457-C1433CE9D790}"/>
    <cellStyle name="Good 21 2" xfId="23368" xr:uid="{FAA45492-4C64-4F96-80DD-51A0FB465213}"/>
    <cellStyle name="Good 21 2 2" xfId="23369" xr:uid="{BB860560-3E4D-454F-8EE0-97D7A18B7ABB}"/>
    <cellStyle name="Good 21 3" xfId="23370" xr:uid="{E4586AAF-9240-48F3-854F-CA474AE66D6A}"/>
    <cellStyle name="Good 21 4" xfId="23371" xr:uid="{2FDC0ABD-9567-4F6D-9775-238BBF5A69C3}"/>
    <cellStyle name="Good 21 5" xfId="23372" xr:uid="{DC88BCC9-4D81-4638-A12A-EA46D05B6BF9}"/>
    <cellStyle name="Good 21 6" xfId="23373" xr:uid="{FA02955A-C2D3-4C7A-8735-1449610ADFBE}"/>
    <cellStyle name="Good 21 7" xfId="23374" xr:uid="{8C6BFC72-B00A-4621-B60D-32FD49BBAD61}"/>
    <cellStyle name="Good 22" xfId="23375" xr:uid="{7E164426-4D33-4B4D-9DEC-30BAA0682778}"/>
    <cellStyle name="Good 22 2" xfId="23376" xr:uid="{5A3825C6-E17E-4FB8-8513-E3C897318D22}"/>
    <cellStyle name="Good 22 2 2" xfId="23377" xr:uid="{630A45F0-F6F3-401F-A46C-890736009ACD}"/>
    <cellStyle name="Good 22 3" xfId="23378" xr:uid="{8822EF51-F885-4E6B-AB53-C43D475D4CFA}"/>
    <cellStyle name="Good 22 4" xfId="23379" xr:uid="{1765B6BC-19C7-4780-BDEC-7BABC4526036}"/>
    <cellStyle name="Good 22 5" xfId="23380" xr:uid="{03C89DE1-2853-45F7-AF9E-230217762B0C}"/>
    <cellStyle name="Good 22 6" xfId="23381" xr:uid="{A17FC052-6031-4581-BEC5-86D0D1F8E608}"/>
    <cellStyle name="Good 22 7" xfId="23382" xr:uid="{76A99D5A-A7D7-4DF5-8BC6-3D69ACEEBFEC}"/>
    <cellStyle name="Good 23" xfId="23383" xr:uid="{FF567AD5-26EA-4ABB-A8FE-11ECF045ABE5}"/>
    <cellStyle name="Good 23 2" xfId="23384" xr:uid="{4DDD6671-431B-412D-83D5-161AB6726BDD}"/>
    <cellStyle name="Good 23 2 2" xfId="23385" xr:uid="{F2BD65FE-B520-4592-B6C1-2D760BDFBD0F}"/>
    <cellStyle name="Good 23 3" xfId="23386" xr:uid="{1A33EB6C-6B59-4177-A31C-64927C3FDD8A}"/>
    <cellStyle name="Good 23 4" xfId="23387" xr:uid="{7DEB88C1-EBE3-4A46-ACD6-D731E4DA7A56}"/>
    <cellStyle name="Good 23 5" xfId="23388" xr:uid="{D8D7D124-B42D-4A05-9C24-EEAC92D18DCB}"/>
    <cellStyle name="Good 23 6" xfId="23389" xr:uid="{DA5CDE9A-89D3-41DE-9D75-57D212DBFDC9}"/>
    <cellStyle name="Good 23 7" xfId="23390" xr:uid="{12C95B50-B42A-4335-B07E-CB52CBE7EB51}"/>
    <cellStyle name="Good 24" xfId="23391" xr:uid="{DBE99630-2184-494C-8B06-1958F7DC3D42}"/>
    <cellStyle name="Good 24 2" xfId="23392" xr:uid="{EBD1084D-7ABE-4242-A197-F466E7573072}"/>
    <cellStyle name="Good 24 2 2" xfId="23393" xr:uid="{2485E13B-56F3-4839-A77B-084F2A37AAB5}"/>
    <cellStyle name="Good 24 3" xfId="23394" xr:uid="{F0C58971-9F54-4953-935A-3E3ED2F56649}"/>
    <cellStyle name="Good 24 4" xfId="23395" xr:uid="{99DBCE9B-44D0-43E9-A3B1-811B12AEF6F2}"/>
    <cellStyle name="Good 24 5" xfId="23396" xr:uid="{F5D45C2A-3232-4E43-9BFD-343E54AB7AD0}"/>
    <cellStyle name="Good 24 6" xfId="23397" xr:uid="{0EBE8F12-8E04-49B2-A383-67BCA8F1BC57}"/>
    <cellStyle name="Good 24 7" xfId="23398" xr:uid="{CFD2E82B-C13E-49A3-9457-312865E214B9}"/>
    <cellStyle name="Good 25" xfId="23399" xr:uid="{7F7084BD-6140-4A81-9FDC-9740D8BFD8FB}"/>
    <cellStyle name="Good 25 2" xfId="23400" xr:uid="{17C1251F-4266-45A9-B264-2FF5F6AD66FB}"/>
    <cellStyle name="Good 25 2 2" xfId="23401" xr:uid="{98AA03C1-6973-4841-B7F3-938C1195B7FF}"/>
    <cellStyle name="Good 25 3" xfId="23402" xr:uid="{1172B248-1EE8-4CA8-8570-18E9DC06D546}"/>
    <cellStyle name="Good 25 4" xfId="23403" xr:uid="{354EB792-309E-4470-AE5A-7665523D1720}"/>
    <cellStyle name="Good 25 5" xfId="23404" xr:uid="{1EA6DCA4-0D84-45E1-914B-A590BC20176E}"/>
    <cellStyle name="Good 25 6" xfId="23405" xr:uid="{C49053D1-29ED-4F9C-9A11-D0ACEEB2D2F0}"/>
    <cellStyle name="Good 25 7" xfId="23406" xr:uid="{86ABFA43-FB83-479B-8AF4-F08B583CCAA1}"/>
    <cellStyle name="Good 26" xfId="23407" xr:uid="{3DDCF78A-7114-483D-A36A-8BEF82D9ACA9}"/>
    <cellStyle name="Good 26 2" xfId="23408" xr:uid="{5666A0FC-81A5-4157-B79C-6584B3D6506F}"/>
    <cellStyle name="Good 26 2 2" xfId="23409" xr:uid="{93A8A1C3-C886-478F-9EE8-7D482FB70EC2}"/>
    <cellStyle name="Good 26 3" xfId="23410" xr:uid="{C63FEDBA-C66E-48A9-BAFC-F7BB6346684E}"/>
    <cellStyle name="Good 26 4" xfId="23411" xr:uid="{C8BA9DAB-2396-4F7A-8CDD-008D2936F859}"/>
    <cellStyle name="Good 26 5" xfId="23412" xr:uid="{D1CA24AF-E5BA-40B8-9498-ED6F1019EBF0}"/>
    <cellStyle name="Good 26 6" xfId="23413" xr:uid="{26C82A8E-53CB-4FEE-95EF-AB8615E6EC24}"/>
    <cellStyle name="Good 26 7" xfId="23414" xr:uid="{BD48F892-F3A5-41CA-B06C-2F0760D53919}"/>
    <cellStyle name="Good 27" xfId="23415" xr:uid="{5B353F5C-2A1F-47F8-950E-183B87B78ABC}"/>
    <cellStyle name="Good 27 2" xfId="23416" xr:uid="{52B2F60A-6DC5-4050-93EB-32DAD4F3D383}"/>
    <cellStyle name="Good 27 2 2" xfId="23417" xr:uid="{C5285732-4F3F-4102-9F89-1477F09BD6E3}"/>
    <cellStyle name="Good 27 3" xfId="23418" xr:uid="{D211E73D-BDB4-426F-A8E7-B8FA29C8BA4D}"/>
    <cellStyle name="Good 27 4" xfId="23419" xr:uid="{7D9D65FC-6EF3-4E98-BEA7-48E884120728}"/>
    <cellStyle name="Good 27 5" xfId="23420" xr:uid="{6AAB75A0-1E7F-4BFA-96D1-EF219CDF3861}"/>
    <cellStyle name="Good 27 6" xfId="23421" xr:uid="{C85AE492-1E77-4EE1-9AA2-E23D8762CDFD}"/>
    <cellStyle name="Good 27 7" xfId="23422" xr:uid="{03E82F26-8FD8-4266-952F-0B2129D980CD}"/>
    <cellStyle name="Good 28" xfId="23423" xr:uid="{2BF8D75E-1059-4A31-89AC-F3D76CA9DD9B}"/>
    <cellStyle name="Good 28 2" xfId="23424" xr:uid="{F5DE814F-0C62-43C8-9617-B74A2AD86B59}"/>
    <cellStyle name="Good 28 2 2" xfId="23425" xr:uid="{59506CED-464B-4591-8492-5AF7088E0361}"/>
    <cellStyle name="Good 28 3" xfId="23426" xr:uid="{BAFCCE5F-15E1-4A80-ACC4-6E27C354AF5F}"/>
    <cellStyle name="Good 28 4" xfId="23427" xr:uid="{4A5BEF71-49D8-4817-8275-26258F40BB7B}"/>
    <cellStyle name="Good 28 5" xfId="23428" xr:uid="{CEC380B9-BB66-4F8B-BB67-475D3B7D8628}"/>
    <cellStyle name="Good 28 6" xfId="23429" xr:uid="{16C6809C-FCCE-454F-9773-197AAA2AFEDB}"/>
    <cellStyle name="Good 28 7" xfId="23430" xr:uid="{860FCBD9-A52A-4E73-9B32-6383503267FF}"/>
    <cellStyle name="Good 29" xfId="23431" xr:uid="{523ECC82-1A42-47EE-AEFE-C11623AE0344}"/>
    <cellStyle name="Good 29 2" xfId="23432" xr:uid="{832297B9-940A-4684-9610-053F9CF03545}"/>
    <cellStyle name="Good 29 2 2" xfId="23433" xr:uid="{7EB0F7EE-E2A2-4D2C-A5FB-3DAF495B6541}"/>
    <cellStyle name="Good 29 3" xfId="23434" xr:uid="{2209E2AD-DBDF-4F63-BAD8-C13F6AB025A8}"/>
    <cellStyle name="Good 29 4" xfId="23435" xr:uid="{73D5DD06-C795-402F-A7E3-F798C53F0FCD}"/>
    <cellStyle name="Good 29 5" xfId="23436" xr:uid="{27E97A57-2566-472D-B8E2-EBC89C4EFBB3}"/>
    <cellStyle name="Good 29 6" xfId="23437" xr:uid="{351E31FA-8533-4E67-A72E-F59DCE6D9DB7}"/>
    <cellStyle name="Good 29 7" xfId="23438" xr:uid="{F19C1B56-BB66-4E55-A44F-0AFEDEFF7008}"/>
    <cellStyle name="Good 3" xfId="23439" xr:uid="{9DD89C0E-0DB0-4C86-B15E-509C755E0AFD}"/>
    <cellStyle name="Good 3 2" xfId="23440" xr:uid="{AC0D8D84-3143-4FBA-AB0A-C3DDBCCCA412}"/>
    <cellStyle name="Good 3 2 2" xfId="23441" xr:uid="{D6E714EB-9107-41AC-BEF5-BD427C883725}"/>
    <cellStyle name="Good 3 3" xfId="23442" xr:uid="{D647D9BC-6734-43D9-8F2D-14CB32EE69F1}"/>
    <cellStyle name="Good 3 4" xfId="23443" xr:uid="{34F6C3D5-BED0-4C3E-90CE-B240F7F706DB}"/>
    <cellStyle name="Good 3 5" xfId="23444" xr:uid="{07664373-F10C-4191-A444-A81356D33429}"/>
    <cellStyle name="Good 3 6" xfId="23445" xr:uid="{245F4C3B-5194-43CD-A562-C9B3FFA283FC}"/>
    <cellStyle name="Good 3 7" xfId="23446" xr:uid="{3281FA75-FEDE-4715-8C7C-9F7E542CB85E}"/>
    <cellStyle name="Good 3 8" xfId="33029" xr:uid="{0A8909D9-F91F-415B-A3FE-FC6CD1823278}"/>
    <cellStyle name="Good 30" xfId="23447" xr:uid="{F080D2BE-7221-4FB2-B772-BF2BBB67892E}"/>
    <cellStyle name="Good 30 2" xfId="23448" xr:uid="{E5013827-EFB4-4C50-B49D-AC46994CE902}"/>
    <cellStyle name="Good 30 2 2" xfId="23449" xr:uid="{40882EAA-539A-44DF-AC00-8A5EF5323D3A}"/>
    <cellStyle name="Good 30 3" xfId="23450" xr:uid="{A57FEE7B-B7C6-49C2-B052-84F5857AB3FD}"/>
    <cellStyle name="Good 30 4" xfId="23451" xr:uid="{59B71CFD-FA80-499D-BDF1-9DCA65F48D5B}"/>
    <cellStyle name="Good 30 5" xfId="23452" xr:uid="{0551A7A1-5748-4E41-96BB-0957EE097D8D}"/>
    <cellStyle name="Good 30 6" xfId="23453" xr:uid="{CC816E02-6BC0-447D-9CBD-75496E3754F1}"/>
    <cellStyle name="Good 30 7" xfId="23454" xr:uid="{B847D4E9-28E8-424E-9245-7EC6BDD6BAE9}"/>
    <cellStyle name="Good 31" xfId="23455" xr:uid="{F4192A6A-5511-415E-A8BA-42552BCA72E6}"/>
    <cellStyle name="Good 31 2" xfId="23456" xr:uid="{C1850418-48BD-44D4-8EB7-82AD26C8BDC8}"/>
    <cellStyle name="Good 31 2 2" xfId="23457" xr:uid="{2100C3F8-463F-472A-92CB-5E99D3437D88}"/>
    <cellStyle name="Good 31 3" xfId="23458" xr:uid="{73C2FAF4-4A63-4DB5-8D18-357F95530B99}"/>
    <cellStyle name="Good 31 4" xfId="23459" xr:uid="{319523DC-898D-4A5B-8ADB-990C677D2933}"/>
    <cellStyle name="Good 31 5" xfId="23460" xr:uid="{6F9A8C80-E769-4DEF-BFBB-BEB9BA12EE9B}"/>
    <cellStyle name="Good 31 6" xfId="23461" xr:uid="{61EC2417-22BE-4604-A8AF-52C05F410DF6}"/>
    <cellStyle name="Good 31 7" xfId="23462" xr:uid="{0772438A-0BC6-4737-8304-67E5E634CDA2}"/>
    <cellStyle name="Good 32" xfId="23463" xr:uid="{33BE0BFE-B346-4090-A861-CDB2697F57CE}"/>
    <cellStyle name="Good 32 2" xfId="23464" xr:uid="{5574A2DD-C318-47BB-9215-C34881ECF3BA}"/>
    <cellStyle name="Good 32 2 2" xfId="23465" xr:uid="{0D8D8481-7511-4339-BA5A-8E356EEF7295}"/>
    <cellStyle name="Good 32 3" xfId="23466" xr:uid="{E682BBEA-561C-424A-A7E5-11793597AFB4}"/>
    <cellStyle name="Good 32 4" xfId="23467" xr:uid="{7485DDF0-CC51-41AB-A36C-2397BE0A7B1D}"/>
    <cellStyle name="Good 32 5" xfId="23468" xr:uid="{A05D6412-7F1C-400F-AB1E-3B565E9AEE6E}"/>
    <cellStyle name="Good 32 6" xfId="23469" xr:uid="{DCA279C0-601C-4E26-8108-2BF9B46B70A5}"/>
    <cellStyle name="Good 32 7" xfId="23470" xr:uid="{6C35DF07-3E56-4872-8833-031D1F221B56}"/>
    <cellStyle name="Good 33" xfId="23471" xr:uid="{B4C4A807-E332-40D7-BB61-73466F990ACA}"/>
    <cellStyle name="Good 33 2" xfId="23472" xr:uid="{21D498DB-67B0-4F8D-BF1F-F44B11AC610D}"/>
    <cellStyle name="Good 33 2 2" xfId="23473" xr:uid="{9BA134AF-0784-4DAE-AC83-22634BB61C3A}"/>
    <cellStyle name="Good 33 3" xfId="23474" xr:uid="{CB009E64-A05A-44C9-9694-32455D642BD1}"/>
    <cellStyle name="Good 33 4" xfId="23475" xr:uid="{B950A74C-2634-4044-A809-BC3502DD0AAC}"/>
    <cellStyle name="Good 33 5" xfId="23476" xr:uid="{328DC673-B521-4C08-9BBA-761E483B749A}"/>
    <cellStyle name="Good 33 6" xfId="23477" xr:uid="{D5E4FCB7-DA0E-46D1-B448-04AE1E497A3A}"/>
    <cellStyle name="Good 33 7" xfId="23478" xr:uid="{5B16BA0A-21A9-4C3E-9D45-D7087A7FAC78}"/>
    <cellStyle name="Good 34" xfId="23479" xr:uid="{E710E0C3-34CE-4432-AD74-15BA60A1C4E2}"/>
    <cellStyle name="Good 34 2" xfId="23480" xr:uid="{B9D50957-CF2C-4EBF-BEA9-C17142EEFEDA}"/>
    <cellStyle name="Good 34 2 2" xfId="23481" xr:uid="{6788FBBC-DB5E-4B3E-A302-CAB5EAC72B39}"/>
    <cellStyle name="Good 34 3" xfId="23482" xr:uid="{F5DCB8F6-B071-4288-A4F2-CD8B8AA1C41E}"/>
    <cellStyle name="Good 34 4" xfId="23483" xr:uid="{BBB04B76-C2A7-41DC-A6F3-5E2F64595029}"/>
    <cellStyle name="Good 34 5" xfId="23484" xr:uid="{0BA76D68-7A13-4FED-8C6C-98E23CB42462}"/>
    <cellStyle name="Good 34 6" xfId="23485" xr:uid="{83C63525-01E0-439F-B150-37932539B7E1}"/>
    <cellStyle name="Good 34 7" xfId="23486" xr:uid="{38D7F58B-575C-4BAA-A4B2-CE65BEA729C3}"/>
    <cellStyle name="Good 35" xfId="23487" xr:uid="{B9E2AC5D-1224-4B77-BECA-5D8E4F70BDC8}"/>
    <cellStyle name="Good 35 2" xfId="23488" xr:uid="{356C7DB5-81EA-46D3-8AA8-E10DA8FC9F3E}"/>
    <cellStyle name="Good 35 2 2" xfId="23489" xr:uid="{61C1308E-F7A0-4F53-A54F-DF637094B0C4}"/>
    <cellStyle name="Good 35 3" xfId="23490" xr:uid="{21803271-BD0B-4234-817A-F0ED630BE3AF}"/>
    <cellStyle name="Good 35 4" xfId="23491" xr:uid="{D198D85B-9F54-44D5-8FF1-B6B163B896F1}"/>
    <cellStyle name="Good 35 5" xfId="23492" xr:uid="{91A2162F-D22A-4C0D-931F-E0E22EC0F386}"/>
    <cellStyle name="Good 35 6" xfId="23493" xr:uid="{F8007275-00B9-4895-B4AF-B23AF565BD9B}"/>
    <cellStyle name="Good 35 7" xfId="23494" xr:uid="{D206DADB-8388-40B8-BBA8-010C1E7CE830}"/>
    <cellStyle name="Good 36" xfId="23495" xr:uid="{C333907C-E831-471C-8434-0A9984710CAE}"/>
    <cellStyle name="Good 36 2" xfId="23496" xr:uid="{87C6C15B-CDF2-40F0-A8AF-C18F271447B3}"/>
    <cellStyle name="Good 36 2 2" xfId="23497" xr:uid="{E118C755-C410-47D6-9BC5-EE23B1E1219D}"/>
    <cellStyle name="Good 36 3" xfId="23498" xr:uid="{A991906E-A72E-47EF-9EF7-079FF3F00896}"/>
    <cellStyle name="Good 36 4" xfId="23499" xr:uid="{AFC761EC-550E-4B03-ABB4-DCECC74DBFDC}"/>
    <cellStyle name="Good 36 5" xfId="23500" xr:uid="{5950F1DB-6BB4-447B-B740-85A7FD4562FF}"/>
    <cellStyle name="Good 36 6" xfId="23501" xr:uid="{3738A8D0-21C2-4D3D-BFBB-E05504526E56}"/>
    <cellStyle name="Good 36 7" xfId="23502" xr:uid="{A1E70586-9D31-4CBC-A781-A98C3EDF3C0B}"/>
    <cellStyle name="Good 37" xfId="23503" xr:uid="{E8D3C2C6-6CBB-4C1F-BF2F-52BEFC0B6899}"/>
    <cellStyle name="Good 37 2" xfId="23504" xr:uid="{BCF47B78-6CA4-4850-A0BB-F3153D4B1A96}"/>
    <cellStyle name="Good 37 2 2" xfId="23505" xr:uid="{005A495A-FBB2-463E-96EF-5BB58E51E051}"/>
    <cellStyle name="Good 37 3" xfId="23506" xr:uid="{42CA56D4-9F6D-456A-825D-02F5BCE50120}"/>
    <cellStyle name="Good 37 4" xfId="23507" xr:uid="{8CA9A2D5-A5C3-40C7-A364-45C7A75B7E8F}"/>
    <cellStyle name="Good 37 5" xfId="23508" xr:uid="{400DF8E0-EAD7-4592-815E-5689CD6F5150}"/>
    <cellStyle name="Good 37 6" xfId="23509" xr:uid="{A6A51A3F-26BE-47F7-B4F4-E6E34FC6302E}"/>
    <cellStyle name="Good 37 7" xfId="23510" xr:uid="{E153E74C-413F-4D59-9137-750E033CFD5D}"/>
    <cellStyle name="Good 38" xfId="23511" xr:uid="{4804797C-F156-422A-AB88-51E233EA008E}"/>
    <cellStyle name="Good 38 2" xfId="23512" xr:uid="{90C46B4A-6AE3-4814-B4DF-AB7B969DFEE4}"/>
    <cellStyle name="Good 38 2 2" xfId="23513" xr:uid="{74DD6679-83E1-4B38-961B-2C36C3DC7B50}"/>
    <cellStyle name="Good 38 3" xfId="23514" xr:uid="{B19D4851-13D5-4636-B0BD-4F1170D26CBF}"/>
    <cellStyle name="Good 38 4" xfId="23515" xr:uid="{E01CA42E-3B6C-4EDB-91C6-D1E568BE45F2}"/>
    <cellStyle name="Good 38 5" xfId="23516" xr:uid="{BA1670AB-63A7-4217-8B90-6709446BED08}"/>
    <cellStyle name="Good 38 6" xfId="23517" xr:uid="{8E261FD4-9155-4A94-BE2D-5664B453E51C}"/>
    <cellStyle name="Good 38 7" xfId="23518" xr:uid="{ED4FD5C0-29CF-4294-9D3F-B3D453045A0D}"/>
    <cellStyle name="Good 39" xfId="23519" xr:uid="{1F291858-8A50-4E7D-8EB0-695F7E887098}"/>
    <cellStyle name="Good 39 2" xfId="23520" xr:uid="{8EE43DE2-1B51-480F-B47B-E1CE693DAAC6}"/>
    <cellStyle name="Good 39 2 2" xfId="23521" xr:uid="{F62455AD-8D63-4E1A-9292-02CD185B3E9B}"/>
    <cellStyle name="Good 39 3" xfId="23522" xr:uid="{E5F3A82C-4415-410D-B60D-49B12E98C977}"/>
    <cellStyle name="Good 39 4" xfId="23523" xr:uid="{8CFD8754-1E77-4D0E-973D-F0B2428C3674}"/>
    <cellStyle name="Good 39 5" xfId="23524" xr:uid="{071314C7-B4E6-4670-B22E-71068DE0553E}"/>
    <cellStyle name="Good 39 6" xfId="23525" xr:uid="{B088B8F5-40DB-4B9C-B9B4-7CB33AC33D19}"/>
    <cellStyle name="Good 39 7" xfId="23526" xr:uid="{10A28FF3-9B2A-42EA-BEAA-9460E2690549}"/>
    <cellStyle name="Good 4" xfId="23527" xr:uid="{C60F9BEE-6E60-4B50-812E-523224C24F98}"/>
    <cellStyle name="Good 4 2" xfId="23528" xr:uid="{E3E0BAB5-6C72-4348-B243-9D390E858847}"/>
    <cellStyle name="Good 4 2 2" xfId="23529" xr:uid="{B8BD15D9-1A73-4941-8977-28FCE118B6D9}"/>
    <cellStyle name="Good 4 3" xfId="23530" xr:uid="{224CE39F-E71C-419E-859A-2E2C80472424}"/>
    <cellStyle name="Good 4 4" xfId="23531" xr:uid="{DC7B04E2-0E2C-4285-9CA5-6FC41DF2F543}"/>
    <cellStyle name="Good 4 5" xfId="23532" xr:uid="{7B1FD2FC-4CF3-49AB-8ED7-0905623AEFC0}"/>
    <cellStyle name="Good 4 6" xfId="23533" xr:uid="{6C2203FE-94F7-449E-ACC2-4A7ECDF59802}"/>
    <cellStyle name="Good 4 7" xfId="23534" xr:uid="{4530283B-43F6-43C2-BBA2-93A74699FB0C}"/>
    <cellStyle name="Good 40" xfId="23535" xr:uid="{57BD9C7E-ACDF-420B-8442-CA386D0B02C1}"/>
    <cellStyle name="Good 40 2" xfId="23536" xr:uid="{008137FE-7379-4D06-8FCB-829827E38689}"/>
    <cellStyle name="Good 40 2 2" xfId="23537" xr:uid="{AC3392A9-7D35-45BE-90DD-380AFE299EDA}"/>
    <cellStyle name="Good 40 3" xfId="23538" xr:uid="{335D2F05-8F8E-4C83-A0D5-7BC3B0A1B713}"/>
    <cellStyle name="Good 40 4" xfId="23539" xr:uid="{2B804B85-5B6F-4262-87C2-53BCCC59E5B8}"/>
    <cellStyle name="Good 40 5" xfId="23540" xr:uid="{C9EF2D5F-642C-4CE6-A661-49A111618BED}"/>
    <cellStyle name="Good 40 6" xfId="23541" xr:uid="{80905B3E-9633-42BB-B183-B478C2EC35C6}"/>
    <cellStyle name="Good 40 7" xfId="23542" xr:uid="{03A42ACE-1A46-473B-8316-8EDC9FF5919F}"/>
    <cellStyle name="Good 41" xfId="23543" xr:uid="{D86593CF-51A7-49B6-9B21-A15C6F83D36D}"/>
    <cellStyle name="Good 41 2" xfId="23544" xr:uid="{A5267F34-8106-424B-A56F-43717B168264}"/>
    <cellStyle name="Good 41 2 2" xfId="23545" xr:uid="{CCA721A1-9370-43B2-9EB2-12D86CA65F35}"/>
    <cellStyle name="Good 41 3" xfId="23546" xr:uid="{F88AB0F0-4C06-4073-9C2E-2E09D90EEF79}"/>
    <cellStyle name="Good 41 4" xfId="23547" xr:uid="{831B85CD-26BE-4B0D-A879-9B14D1A0EEC8}"/>
    <cellStyle name="Good 41 5" xfId="23548" xr:uid="{12717E75-A676-411D-BFE6-57F08D395B7D}"/>
    <cellStyle name="Good 41 6" xfId="23549" xr:uid="{95617DF4-9F1F-40E9-AEFD-3D3F2ACBDA20}"/>
    <cellStyle name="Good 41 7" xfId="23550" xr:uid="{FDA265BE-9B57-48AF-B580-1E8292F3DFE9}"/>
    <cellStyle name="Good 42" xfId="23551" xr:uid="{B8994797-D0CE-4E49-BA8B-90E302B58E8A}"/>
    <cellStyle name="Good 42 2" xfId="23552" xr:uid="{8D121A1C-08B5-42DB-884B-068EDA6CE84D}"/>
    <cellStyle name="Good 42 2 2" xfId="23553" xr:uid="{793325A3-C71A-43C5-8205-7E7D236469E2}"/>
    <cellStyle name="Good 42 3" xfId="23554" xr:uid="{1D608F52-2F53-4C9A-BA49-E834949F766A}"/>
    <cellStyle name="Good 42 4" xfId="23555" xr:uid="{72F0BCF1-E0C9-4CBC-A515-E757F443785C}"/>
    <cellStyle name="Good 42 5" xfId="23556" xr:uid="{6CA07E88-EC7B-433E-8676-8597C42EEC50}"/>
    <cellStyle name="Good 42 6" xfId="23557" xr:uid="{7D2D8E6E-243B-4273-8C92-C674D6D69FA4}"/>
    <cellStyle name="Good 42 7" xfId="23558" xr:uid="{CEFBD9F2-5DBF-4BDE-BB4F-48BC487B67F3}"/>
    <cellStyle name="Good 43" xfId="23559" xr:uid="{986ADCA0-1D20-4451-9ED6-ACB0318E9989}"/>
    <cellStyle name="Good 43 2" xfId="23560" xr:uid="{986371CA-0845-45FF-85FD-264850998BED}"/>
    <cellStyle name="Good 43 2 2" xfId="23561" xr:uid="{8083C4B5-50D2-4330-B935-829B11B9698F}"/>
    <cellStyle name="Good 43 3" xfId="23562" xr:uid="{91C99DA2-432B-48B2-AF6C-7F7B982A8725}"/>
    <cellStyle name="Good 43 4" xfId="23563" xr:uid="{AC7951F3-3262-471A-A513-308724AEB95D}"/>
    <cellStyle name="Good 43 5" xfId="23564" xr:uid="{B3AE2136-D63C-45FE-8654-190F43EE3771}"/>
    <cellStyle name="Good 43 6" xfId="23565" xr:uid="{4AA5D0EF-9F03-485F-9391-EAF41A66683A}"/>
    <cellStyle name="Good 43 7" xfId="23566" xr:uid="{439EB590-84D3-4FE8-AB27-9DEBA792D4C6}"/>
    <cellStyle name="Good 44" xfId="23567" xr:uid="{9CD17CA8-0205-4E18-8FCB-0DEAEC8B7962}"/>
    <cellStyle name="Good 44 2" xfId="23568" xr:uid="{04BD4D7D-FA40-4AF5-845C-CD82D1BF1662}"/>
    <cellStyle name="Good 44 2 2" xfId="23569" xr:uid="{4FEBAAFC-48D6-4679-B709-E5A2391573E7}"/>
    <cellStyle name="Good 44 3" xfId="23570" xr:uid="{D6429D42-AA2B-414B-9700-6C86AB0B34F9}"/>
    <cellStyle name="Good 44 4" xfId="23571" xr:uid="{64605C55-5394-4D8C-AB9D-50BF1C977922}"/>
    <cellStyle name="Good 44 5" xfId="23572" xr:uid="{F75F9904-45B1-4FE3-A6FE-98B3D33A50E1}"/>
    <cellStyle name="Good 44 6" xfId="23573" xr:uid="{F898CED6-5CB5-4A4D-A133-694B1E9A0387}"/>
    <cellStyle name="Good 44 7" xfId="23574" xr:uid="{C36BC49C-D6AE-41E6-AD6E-5F92C31DF699}"/>
    <cellStyle name="Good 45" xfId="23575" xr:uid="{2806DCA6-B07F-48C5-AB47-9389784CB859}"/>
    <cellStyle name="Good 45 2" xfId="23576" xr:uid="{2F8AFA8A-0C95-4E2E-9DD7-4DEC4DC54190}"/>
    <cellStyle name="Good 45 2 2" xfId="23577" xr:uid="{1DD9EA9E-9959-4BFD-B139-D78AB807CF7D}"/>
    <cellStyle name="Good 45 3" xfId="23578" xr:uid="{B26F1B6E-7450-4D97-BD21-F556AD985E28}"/>
    <cellStyle name="Good 45 4" xfId="23579" xr:uid="{74A09DEF-A1AD-4E02-BD11-746103B9BC4D}"/>
    <cellStyle name="Good 45 5" xfId="23580" xr:uid="{C0AAD74B-3818-4DEB-BDD4-DF8CFE52517A}"/>
    <cellStyle name="Good 45 6" xfId="23581" xr:uid="{4C07213D-219E-453E-B4A8-D481B1491BC2}"/>
    <cellStyle name="Good 45 7" xfId="23582" xr:uid="{E9CEF71C-7804-4ECD-A566-74EE9E39723D}"/>
    <cellStyle name="Good 46" xfId="23583" xr:uid="{2E399D67-C61E-4B92-A2A3-5951E4315BE4}"/>
    <cellStyle name="Good 46 2" xfId="23584" xr:uid="{8DD4FBE2-7985-4C62-B8C5-CB4AA696FDF8}"/>
    <cellStyle name="Good 46 2 2" xfId="23585" xr:uid="{B31BD992-49A9-4DFC-BF48-ECC4EF4AA15A}"/>
    <cellStyle name="Good 46 3" xfId="23586" xr:uid="{2ED45991-63C3-4398-8690-B84EBD04B060}"/>
    <cellStyle name="Good 46 4" xfId="23587" xr:uid="{695EF160-B262-4804-806D-08A7A9A36BF3}"/>
    <cellStyle name="Good 46 5" xfId="23588" xr:uid="{A672E7BA-6551-4CF9-9C09-6AC57F994F5A}"/>
    <cellStyle name="Good 46 6" xfId="23589" xr:uid="{64A34BBC-A61C-4250-9FDB-51FEE47EDF5D}"/>
    <cellStyle name="Good 46 7" xfId="23590" xr:uid="{BFCF8FB8-BE09-4281-82B0-9D89C13ED69E}"/>
    <cellStyle name="Good 47" xfId="23591" xr:uid="{59D0758E-8530-48A9-A073-C3355EB7D822}"/>
    <cellStyle name="Good 47 2" xfId="23592" xr:uid="{786FE3B5-7830-4116-ACC6-8EBB5466253E}"/>
    <cellStyle name="Good 47 2 2" xfId="23593" xr:uid="{6103C93E-06A2-4C0F-BF54-C76C971C1BED}"/>
    <cellStyle name="Good 47 3" xfId="23594" xr:uid="{7C5205E8-67B7-4A09-89AE-5D34121020E1}"/>
    <cellStyle name="Good 47 4" xfId="23595" xr:uid="{91A77328-A873-4995-8BEE-10DA594047DE}"/>
    <cellStyle name="Good 47 5" xfId="23596" xr:uid="{6CE10E2A-D58F-46F3-BCCA-FF3C2CC4C1BC}"/>
    <cellStyle name="Good 47 6" xfId="23597" xr:uid="{C973A70C-64DD-4F6F-BEEF-E43279101759}"/>
    <cellStyle name="Good 47 7" xfId="23598" xr:uid="{2C4260C0-9972-4EB5-A2D3-E8A109871A97}"/>
    <cellStyle name="Good 48" xfId="23599" xr:uid="{BEF4E812-D64B-4AC4-B4D4-E4614535287D}"/>
    <cellStyle name="Good 48 2" xfId="23600" xr:uid="{8E8D051E-A99C-4A2A-A4D3-3E1107FA40F5}"/>
    <cellStyle name="Good 48 2 2" xfId="23601" xr:uid="{BC01D011-D677-4DC4-BBE1-F88F75A8D2AA}"/>
    <cellStyle name="Good 48 3" xfId="23602" xr:uid="{4E67CF65-90C9-4EC0-86F1-5DDE94DAB22D}"/>
    <cellStyle name="Good 48 4" xfId="23603" xr:uid="{F955C78D-1535-4FE5-BC01-777D9438D278}"/>
    <cellStyle name="Good 48 5" xfId="23604" xr:uid="{76A0F204-101F-4AFA-B98F-AD2CBF274A39}"/>
    <cellStyle name="Good 48 6" xfId="23605" xr:uid="{5B3CDC10-30A7-4768-8BDB-EFBD6E7D8761}"/>
    <cellStyle name="Good 48 7" xfId="23606" xr:uid="{767597D5-3F9E-4AA9-A61C-C6E52B3385EF}"/>
    <cellStyle name="Good 49" xfId="23607" xr:uid="{9513AEC1-9C40-4722-9970-3211D985F113}"/>
    <cellStyle name="Good 49 2" xfId="23608" xr:uid="{21880215-1B34-4BEB-895C-67AE8CC175F8}"/>
    <cellStyle name="Good 49 2 2" xfId="23609" xr:uid="{680B9C89-83BF-4206-98F5-779B2992022E}"/>
    <cellStyle name="Good 49 3" xfId="23610" xr:uid="{36F47C0D-CF7B-44DB-9FB8-5B632A7C05FD}"/>
    <cellStyle name="Good 49 4" xfId="23611" xr:uid="{47DEE470-1411-4E76-AC49-A841EFE60EB2}"/>
    <cellStyle name="Good 49 5" xfId="23612" xr:uid="{73625FDD-85EE-4F30-9A5A-BE23D1554DEF}"/>
    <cellStyle name="Good 49 6" xfId="23613" xr:uid="{919D2C60-2940-46AC-B3F8-EAC4EB0A6E65}"/>
    <cellStyle name="Good 49 7" xfId="23614" xr:uid="{E3DBC4A7-4F03-49E6-BDF4-9A4C4E2FE2C4}"/>
    <cellStyle name="Good 5" xfId="23615" xr:uid="{EF55EBC7-8E73-4F18-8DD6-019CDACEC078}"/>
    <cellStyle name="Good 5 2" xfId="23616" xr:uid="{A381E619-D297-4BE9-B2FE-D3A130BB4EEA}"/>
    <cellStyle name="Good 5 2 2" xfId="23617" xr:uid="{188A0EEB-92D8-488F-96AF-0F6C5A2EBCB3}"/>
    <cellStyle name="Good 5 3" xfId="23618" xr:uid="{6F41E214-1658-4B31-BBFF-B636B97EC87A}"/>
    <cellStyle name="Good 5 4" xfId="23619" xr:uid="{991B0680-B070-4404-89A4-AFE9D6FB7A48}"/>
    <cellStyle name="Good 5 5" xfId="23620" xr:uid="{FE1043B9-8059-4946-A537-DAC6D62821EB}"/>
    <cellStyle name="Good 5 6" xfId="23621" xr:uid="{66F72DDF-D985-4A81-9EFF-0AA381FC3A4C}"/>
    <cellStyle name="Good 5 7" xfId="23622" xr:uid="{5AED9A86-F7D8-4AEA-8673-78DEA2DEE2DC}"/>
    <cellStyle name="Good 50" xfId="23623" xr:uid="{D3E2E948-672A-4675-9096-011C5B17524C}"/>
    <cellStyle name="Good 50 2" xfId="23624" xr:uid="{3F3C9BC3-33D9-4003-BBD9-56F373501CAE}"/>
    <cellStyle name="Good 50 2 2" xfId="23625" xr:uid="{0C9402B0-A4F9-4836-AEF1-FE47C97D3157}"/>
    <cellStyle name="Good 50 3" xfId="23626" xr:uid="{1CC95AF0-6A56-49A5-A131-58A6AD2F4DD7}"/>
    <cellStyle name="Good 50 4" xfId="23627" xr:uid="{6A93F361-D4D1-401A-963B-B86C27B5FE4F}"/>
    <cellStyle name="Good 50 5" xfId="23628" xr:uid="{1AAF904F-1ECC-4476-B3F0-0992EFCF116C}"/>
    <cellStyle name="Good 50 6" xfId="23629" xr:uid="{CE98353B-3765-4088-802D-3A720722ED18}"/>
    <cellStyle name="Good 50 7" xfId="23630" xr:uid="{65E9E784-E8A9-45AA-8179-9456E1AF7EA5}"/>
    <cellStyle name="Good 51" xfId="23631" xr:uid="{39B7C158-5582-4D97-B3BB-70A71C1D40B4}"/>
    <cellStyle name="Good 51 2" xfId="23632" xr:uid="{314AF0EB-3AA8-4DE2-877F-EFFB5240D812}"/>
    <cellStyle name="Good 51 2 2" xfId="23633" xr:uid="{D0220F63-FF01-4524-B118-3B8CDE5E3CE7}"/>
    <cellStyle name="Good 51 3" xfId="23634" xr:uid="{9E518C72-57A5-4E76-907B-18F6C0DCF9F8}"/>
    <cellStyle name="Good 51 4" xfId="23635" xr:uid="{33B5A4B2-A3E7-4470-AA2E-EBC060587682}"/>
    <cellStyle name="Good 51 5" xfId="23636" xr:uid="{3920CA6C-B02D-48EC-960D-7531BC232E46}"/>
    <cellStyle name="Good 51 6" xfId="23637" xr:uid="{673C108A-E830-4A2D-9E64-D03438FA74A0}"/>
    <cellStyle name="Good 51 7" xfId="23638" xr:uid="{7FF7EC09-23F5-4A66-9774-3ABADE82D0FA}"/>
    <cellStyle name="Good 52" xfId="23639" xr:uid="{29ABE347-9AC2-4721-90A5-74BC70CFC328}"/>
    <cellStyle name="Good 52 2" xfId="23640" xr:uid="{E796E821-78C7-420D-B9FA-39C577B17D57}"/>
    <cellStyle name="Good 52 2 2" xfId="23641" xr:uid="{AC4AA5CB-B447-4879-A6E0-7FF3A89BF2D8}"/>
    <cellStyle name="Good 52 3" xfId="23642" xr:uid="{D87C8500-AAB5-4D23-B391-B3851EB75138}"/>
    <cellStyle name="Good 52 4" xfId="23643" xr:uid="{47372B26-90B2-49C1-BAE0-46B99785AC5E}"/>
    <cellStyle name="Good 52 5" xfId="23644" xr:uid="{E57895AB-703E-498B-961B-8D8AC9E7B5E1}"/>
    <cellStyle name="Good 52 6" xfId="23645" xr:uid="{75184062-3AA1-472D-B0C0-CCDACA6A4E67}"/>
    <cellStyle name="Good 52 7" xfId="23646" xr:uid="{175FE8CB-B337-4FDF-99B0-C140744F38CE}"/>
    <cellStyle name="Good 53" xfId="23647" xr:uid="{0C8D4EEF-EA0D-4A56-8D03-A12F63BA0C6D}"/>
    <cellStyle name="Good 53 2" xfId="23648" xr:uid="{245D5CA1-84AA-42C8-B144-69B8AD9DA9DA}"/>
    <cellStyle name="Good 53 2 2" xfId="23649" xr:uid="{73BC91AF-B18F-4A09-97D4-3DE5B4A62338}"/>
    <cellStyle name="Good 53 3" xfId="23650" xr:uid="{25F68E31-6994-44CD-8FD5-0D406834CFCB}"/>
    <cellStyle name="Good 53 4" xfId="23651" xr:uid="{3FE31368-0127-4A94-A02E-03B1329570F4}"/>
    <cellStyle name="Good 53 5" xfId="23652" xr:uid="{DFDDAF62-4ABD-4C6A-94DA-2AED38FCC4E8}"/>
    <cellStyle name="Good 53 6" xfId="23653" xr:uid="{BFEB727C-F215-4CF3-AFD5-3CDA3BA87BBF}"/>
    <cellStyle name="Good 53 7" xfId="23654" xr:uid="{15A99877-B1C0-4498-90A7-BE43E349E251}"/>
    <cellStyle name="Good 54" xfId="23655" xr:uid="{A05A4CE9-CAE9-4682-803A-67DD0C34764F}"/>
    <cellStyle name="Good 54 2" xfId="23656" xr:uid="{00A27ADC-CD52-4378-9D66-403D2768C960}"/>
    <cellStyle name="Good 54 2 2" xfId="23657" xr:uid="{61E80D6C-7566-4A28-B14B-0D808096449E}"/>
    <cellStyle name="Good 54 3" xfId="23658" xr:uid="{D6AB3283-617B-406C-AB42-E15B9DD7A31F}"/>
    <cellStyle name="Good 54 4" xfId="23659" xr:uid="{B49C790F-F958-414D-86E5-A81E81E1A160}"/>
    <cellStyle name="Good 54 5" xfId="23660" xr:uid="{F734F3B1-63D0-4C00-90F4-E93137BD0F7E}"/>
    <cellStyle name="Good 54 6" xfId="23661" xr:uid="{C3746394-9056-4154-A5A3-3111D97D3B75}"/>
    <cellStyle name="Good 54 7" xfId="23662" xr:uid="{FC1B9DC0-A29E-412C-AC55-D261A5FE88AE}"/>
    <cellStyle name="Good 55" xfId="23663" xr:uid="{A3877D01-56F0-4EA6-8394-95045A50F0B1}"/>
    <cellStyle name="Good 55 2" xfId="23664" xr:uid="{9DD4CBC4-54D0-4112-8C31-3F21186AC9E1}"/>
    <cellStyle name="Good 55 3" xfId="23665" xr:uid="{8AB289C8-A1BF-44E6-8706-AAC962EAE334}"/>
    <cellStyle name="Good 55 4" xfId="23666" xr:uid="{CCAEFAED-B9FA-42B7-9ADB-680A9A293A37}"/>
    <cellStyle name="Good 55 5" xfId="23667" xr:uid="{8A214132-1FFD-4E5C-BBCB-A1BBE236DBAD}"/>
    <cellStyle name="Good 55 6" xfId="23668" xr:uid="{C8AFFA3C-EB13-4AA7-95FC-3E99CBCEE530}"/>
    <cellStyle name="Good 55 7" xfId="23669" xr:uid="{C5744333-1EF4-4574-9E2A-85BB308AE4FE}"/>
    <cellStyle name="Good 56" xfId="23670" xr:uid="{2CBAA726-AF8C-41C4-8492-1B1E0779BA0E}"/>
    <cellStyle name="Good 56 2" xfId="23671" xr:uid="{9B3BE621-1CBA-40FE-B06A-73A2C9EE3E99}"/>
    <cellStyle name="Good 57" xfId="23672" xr:uid="{D1665788-7E4E-4890-BFB6-85544CF19AFA}"/>
    <cellStyle name="Good 58" xfId="23673" xr:uid="{D5E8FD54-6428-4B90-9410-2A1B7AE1E3D4}"/>
    <cellStyle name="Good 59" xfId="23674" xr:uid="{9413BC8F-D5F6-4BB8-9F62-3222B8934738}"/>
    <cellStyle name="Good 6" xfId="23675" xr:uid="{9549943A-7D98-41A9-B176-5689EB9511E5}"/>
    <cellStyle name="Good 6 2" xfId="23676" xr:uid="{F46D0B57-FDD7-4B13-951F-8F1B91409C76}"/>
    <cellStyle name="Good 6 2 2" xfId="23677" xr:uid="{5F183127-A163-4D0D-A98C-C2B04EF3D512}"/>
    <cellStyle name="Good 6 3" xfId="23678" xr:uid="{C6FF7BC2-5363-4B8D-A55D-6B54F5378432}"/>
    <cellStyle name="Good 6 4" xfId="23679" xr:uid="{90D88DD9-EE0F-44D6-8993-1C62FA1C661A}"/>
    <cellStyle name="Good 6 5" xfId="23680" xr:uid="{5AC5B0B7-6E7B-4904-9089-CC3ECE1C8D99}"/>
    <cellStyle name="Good 6 6" xfId="23681" xr:uid="{856B2423-9651-4FA2-9008-05F09D79C17A}"/>
    <cellStyle name="Good 6 7" xfId="23682" xr:uid="{5773BB86-0815-4B37-87AC-713953BADE93}"/>
    <cellStyle name="Good 60" xfId="23683" xr:uid="{9A7C14C7-CB5D-4FFD-BAEA-3D431A50E9A6}"/>
    <cellStyle name="Good 61" xfId="23684" xr:uid="{015EB7D4-7AC0-4B2A-AADE-7BDE949680A5}"/>
    <cellStyle name="Good 62" xfId="23685" xr:uid="{1FDC0925-5225-4BCD-8AB8-1C4B3566D7F9}"/>
    <cellStyle name="Good 62 2" xfId="23686" xr:uid="{9839298D-532B-4188-8180-257571F92A01}"/>
    <cellStyle name="Good 62 3" xfId="23687" xr:uid="{21292D36-1A48-40ED-9F5E-89A9FFE2586E}"/>
    <cellStyle name="Good 62 4" xfId="23688" xr:uid="{E7E927B5-2710-41F1-A553-0C12C4506225}"/>
    <cellStyle name="Good 62 5" xfId="23689" xr:uid="{AEDD11DB-C7F9-47B2-8A8E-70A140C9A8AB}"/>
    <cellStyle name="Good 62 6" xfId="23690" xr:uid="{7D970441-9A7F-4408-9F84-41FAD9FDD16D}"/>
    <cellStyle name="Good 63" xfId="23691" xr:uid="{F4F4FE01-FA58-4D63-A028-FFA5C340A784}"/>
    <cellStyle name="Good 63 2" xfId="23692" xr:uid="{70258BFA-47A8-4D83-8ADC-17BCA3B3C975}"/>
    <cellStyle name="Good 63 3" xfId="23693" xr:uid="{FEA85E76-DAE8-4C95-B63A-438CE3924071}"/>
    <cellStyle name="Good 63 4" xfId="23694" xr:uid="{C06FB4B3-C08D-442C-9FAB-80497C2BA426}"/>
    <cellStyle name="Good 63 5" xfId="23695" xr:uid="{E7916763-41C6-4328-A4A4-87C958419515}"/>
    <cellStyle name="Good 63 6" xfId="23696" xr:uid="{3B532947-D9ED-4A46-B5C6-AD0A59802803}"/>
    <cellStyle name="Good 64" xfId="23697" xr:uid="{BE8ED054-431D-4954-BD6C-D68C3D08A159}"/>
    <cellStyle name="Good 65" xfId="23698" xr:uid="{9C0D43FB-E94B-4B6F-A54D-2300581EB228}"/>
    <cellStyle name="Good 66" xfId="23699" xr:uid="{F8401BF4-976F-4CB8-992B-300A17B56D55}"/>
    <cellStyle name="Good 67" xfId="23700" xr:uid="{F5907533-D96D-4D55-874E-4E1A68C5C15A}"/>
    <cellStyle name="Good 68" xfId="23701" xr:uid="{68A83D5E-03AA-4612-8523-E3B0EA729DA2}"/>
    <cellStyle name="Good 69" xfId="23702" xr:uid="{F1FAAE7F-B62C-40AE-BF34-E6342AE69F2E}"/>
    <cellStyle name="Good 7" xfId="23703" xr:uid="{C698C7EF-F610-455D-AB38-CF466E34E0AB}"/>
    <cellStyle name="Good 7 2" xfId="23704" xr:uid="{29F76D34-6452-42E7-A6EE-333A0BD7DABE}"/>
    <cellStyle name="Good 7 2 2" xfId="23705" xr:uid="{8F7C752D-1AEB-4E63-9731-A41C32727D74}"/>
    <cellStyle name="Good 7 3" xfId="23706" xr:uid="{5222982B-60D0-4872-860B-7A1EF43A4EBE}"/>
    <cellStyle name="Good 7 4" xfId="23707" xr:uid="{5E359901-148C-4458-BAF4-CC8AF1F5E5DA}"/>
    <cellStyle name="Good 7 5" xfId="23708" xr:uid="{73F857AB-F3A6-4DCA-B366-BA7B66595A44}"/>
    <cellStyle name="Good 7 6" xfId="23709" xr:uid="{EC45800E-74B0-4D76-A40A-95D53FCBB2BB}"/>
    <cellStyle name="Good 7 7" xfId="23710" xr:uid="{5F9D9D41-79C3-49EC-9E6B-FB36748D5B1C}"/>
    <cellStyle name="Good 70" xfId="23711" xr:uid="{240D3107-B0DE-46BF-855A-BC728AE6939D}"/>
    <cellStyle name="Good 71" xfId="23712" xr:uid="{7A1845ED-0EF8-48C6-B906-B1B232DD07E8}"/>
    <cellStyle name="Good 8" xfId="23713" xr:uid="{EC61A4AE-B640-47B5-B498-34897DFB82FC}"/>
    <cellStyle name="Good 8 2" xfId="23714" xr:uid="{FC39CC9A-CE50-46F1-AC1A-8A60BD4ED983}"/>
    <cellStyle name="Good 8 2 2" xfId="23715" xr:uid="{DA77ACE7-E9B8-48EE-8A54-FFCEFDE1D2EF}"/>
    <cellStyle name="Good 8 3" xfId="23716" xr:uid="{1D01F026-6C4E-4F11-B12C-2F5CB143515C}"/>
    <cellStyle name="Good 8 4" xfId="23717" xr:uid="{D548DCA9-E3F7-49C5-9F82-3593F68A011D}"/>
    <cellStyle name="Good 8 5" xfId="23718" xr:uid="{482CC1E6-6A85-4D61-A746-D141E3E4BF81}"/>
    <cellStyle name="Good 8 6" xfId="23719" xr:uid="{F33338CE-7DC8-4647-957D-9557D6AB892D}"/>
    <cellStyle name="Good 8 7" xfId="23720" xr:uid="{63E2A82B-A705-4723-84E7-D0BE0CA3B0CC}"/>
    <cellStyle name="Good 9" xfId="23721" xr:uid="{E56AC4DB-3BE9-4085-8D3F-4DDBCB326AB0}"/>
    <cellStyle name="Good 9 2" xfId="23722" xr:uid="{78BC2F0E-553C-4EF7-97D2-D3A714971FA0}"/>
    <cellStyle name="Good 9 2 2" xfId="23723" xr:uid="{243DDDFC-E294-486A-BE0F-7C761926BC49}"/>
    <cellStyle name="Good 9 3" xfId="23724" xr:uid="{CE9DB6AB-9C7B-44BB-ACC5-2DF6100ABD0D}"/>
    <cellStyle name="Good 9 4" xfId="23725" xr:uid="{81039A53-2780-4CE2-955F-E880AA5BD584}"/>
    <cellStyle name="Good 9 5" xfId="23726" xr:uid="{089AD7B6-2BE5-45FF-ABAF-4FD8DD5234F8}"/>
    <cellStyle name="Good 9 6" xfId="23727" xr:uid="{62591EBF-7364-4D8E-A175-AB1880394A21}"/>
    <cellStyle name="Good 9 7" xfId="23728" xr:uid="{55E2F70A-3CC5-4D77-B0A9-5F49BB99C1E9}"/>
    <cellStyle name="Grey" xfId="2348" xr:uid="{9A2D0D9F-4B85-47B3-B0F8-0AE6DF656A0F}"/>
    <cellStyle name="Grey 2" xfId="23729" xr:uid="{38B613C8-7030-4E0A-99D2-1306EB1470B7}"/>
    <cellStyle name="Grey 3" xfId="23730" xr:uid="{2EFD84C6-2C64-426D-94E9-AA926534B9D7}"/>
    <cellStyle name="Grey 4" xfId="23731" xr:uid="{D7462434-EE12-4514-91F7-0981D64BC68C}"/>
    <cellStyle name="gs]_x000d__x000a_Window=23,56,584,348, , ,1_x000d__x000a_dir1=0,0,491,191,-1,-1,1,30,201,1905,245,H:\WINDOWS\*.*_x000d__x000a_dir10=44,44,544,323," xfId="23732" xr:uid="{24D24FF3-DB4E-46FE-AD78-FD2CB4051A30}"/>
    <cellStyle name="HEADER" xfId="2349" xr:uid="{22B2B2A2-066A-4686-953D-B59A4AD8D4DB}"/>
    <cellStyle name="HEADER 2" xfId="23733" xr:uid="{5558740C-ECFF-469F-8628-BD4296D63E5A}"/>
    <cellStyle name="Header1" xfId="2350" xr:uid="{CCB72AD8-533C-4FF0-8971-4DF58A9B956E}"/>
    <cellStyle name="Header1 2" xfId="23734" xr:uid="{C8587391-BD55-4F3D-8E87-DB618F01F943}"/>
    <cellStyle name="Header1 3" xfId="23735" xr:uid="{A03EAD5F-9250-465B-9C4D-14FEFA9AEA86}"/>
    <cellStyle name="Header1 4" xfId="23736" xr:uid="{05DDC351-A00B-4867-ABD9-B33BA7B70003}"/>
    <cellStyle name="Header1 5" xfId="23737" xr:uid="{8BFF7782-EB6A-413E-A5F4-09664BD5D706}"/>
    <cellStyle name="Header1 6" xfId="23738" xr:uid="{A9B8846A-C11E-48C4-BCF4-7540C93FD6D7}"/>
    <cellStyle name="Header1 7" xfId="23739" xr:uid="{AF9D35DF-AEE5-4F71-8CE0-FCA31B579977}"/>
    <cellStyle name="Header1 8" xfId="23740" xr:uid="{6C0EDD4B-5DA8-4DFF-8C13-6DF469068B0C}"/>
    <cellStyle name="Header2" xfId="2351" xr:uid="{5DA7A870-5061-45FE-9C6B-C60EABFFDF93}"/>
    <cellStyle name="Header2 10" xfId="33030" xr:uid="{53C552E5-F8A7-485C-A7EF-EBCE74F5424C}"/>
    <cellStyle name="Header2 2" xfId="23741" xr:uid="{0563627A-97D9-4ABF-B6F0-A532F7856AD4}"/>
    <cellStyle name="Header2 3" xfId="23742" xr:uid="{FB6A4ACF-90F9-44E5-8E02-2C738CF9C3B3}"/>
    <cellStyle name="Header2 4" xfId="23743" xr:uid="{5759DB9A-563F-4FAA-AF8A-F2E394BF523A}"/>
    <cellStyle name="Header2 5" xfId="23744" xr:uid="{2D9BAE84-1C90-4E38-B46E-0BAF38808762}"/>
    <cellStyle name="Header2 6" xfId="23745" xr:uid="{9415A2C5-ED9B-4939-B88A-5F25864ED2E0}"/>
    <cellStyle name="Header2 7" xfId="23746" xr:uid="{47F22D4E-74E9-478A-AAC3-FF639944BF2D}"/>
    <cellStyle name="Header2 8" xfId="23747" xr:uid="{4D229B29-E652-4EDF-9AB2-14E7F74E9AD1}"/>
    <cellStyle name="Header2 9" xfId="23748" xr:uid="{D09BE3DA-61C9-4A1F-9EF9-88FCE064D520}"/>
    <cellStyle name="Heading" xfId="1441" xr:uid="{B67796EA-6A83-4F5D-AF56-6190FDA83F49}"/>
    <cellStyle name="Heading 1" xfId="11" builtinId="16" customBuiltin="1"/>
    <cellStyle name="Heading 1 10" xfId="23749" xr:uid="{8C5A4FBC-456C-45BF-AE01-313F1C0E6CF3}"/>
    <cellStyle name="Heading 1 10 2" xfId="23750" xr:uid="{15519733-01D8-4B52-8960-9EFC31FFDB4F}"/>
    <cellStyle name="Heading 1 10 2 2" xfId="23751" xr:uid="{5691EBF2-E671-452F-9DD6-0F2BBF22E0C5}"/>
    <cellStyle name="Heading 1 10 3" xfId="23752" xr:uid="{5C80CB56-CD46-45C6-9CC2-D22731EDCBCA}"/>
    <cellStyle name="Heading 1 10 4" xfId="23753" xr:uid="{27374E00-840C-4F93-9C0A-0FB489836EED}"/>
    <cellStyle name="Heading 1 10 5" xfId="23754" xr:uid="{A9017139-9A98-4063-9111-ECFCC0D7D5E7}"/>
    <cellStyle name="Heading 1 10 6" xfId="23755" xr:uid="{19847568-5F94-4491-BDC4-34114E858E66}"/>
    <cellStyle name="Heading 1 10 7" xfId="23756" xr:uid="{A1272D8A-4E1A-4C91-9501-8930A4E0836E}"/>
    <cellStyle name="Heading 1 11" xfId="23757" xr:uid="{FB37685C-7197-493A-B0AF-3CCC254DC48D}"/>
    <cellStyle name="Heading 1 11 2" xfId="23758" xr:uid="{BA65F65E-EDB4-4E73-B4C7-06D925F44E96}"/>
    <cellStyle name="Heading 1 11 2 2" xfId="23759" xr:uid="{BE48F99A-29A4-4CE2-94D9-28ACF8F337D1}"/>
    <cellStyle name="Heading 1 11 3" xfId="23760" xr:uid="{480E1D6D-666F-4F29-8045-84360C11ECCD}"/>
    <cellStyle name="Heading 1 11 4" xfId="23761" xr:uid="{66F9F957-6B02-4335-A493-4949E7EC7E12}"/>
    <cellStyle name="Heading 1 11 5" xfId="23762" xr:uid="{6D4AC6C6-7CD7-4DE8-91E6-4EE2A4FB72E1}"/>
    <cellStyle name="Heading 1 11 6" xfId="23763" xr:uid="{0C08595B-FAE4-4C8B-98B5-C566A00E2D11}"/>
    <cellStyle name="Heading 1 11 7" xfId="23764" xr:uid="{0BE0EE9D-34DF-4791-BD8F-741BC7CFBE9E}"/>
    <cellStyle name="Heading 1 12" xfId="23765" xr:uid="{E4D1D8F1-CFA6-40E5-985C-2D38783D8143}"/>
    <cellStyle name="Heading 1 12 2" xfId="23766" xr:uid="{DD84AB87-FF1A-416E-B8AD-39993B1914F7}"/>
    <cellStyle name="Heading 1 12 2 2" xfId="23767" xr:uid="{D9E64802-44A7-4D17-AD9F-89F84C4D92F6}"/>
    <cellStyle name="Heading 1 12 3" xfId="23768" xr:uid="{BD5142B1-F0D2-47C5-A55F-3AD48A3A297B}"/>
    <cellStyle name="Heading 1 12 4" xfId="23769" xr:uid="{BF889BF9-8518-471D-8E3C-50688DFE9CE0}"/>
    <cellStyle name="Heading 1 12 5" xfId="23770" xr:uid="{DE4348A6-C3FE-49F6-A279-7D29D3B12271}"/>
    <cellStyle name="Heading 1 12 6" xfId="23771" xr:uid="{8D930DE7-EF39-4C96-B6C6-15CF9AA47EB3}"/>
    <cellStyle name="Heading 1 12 7" xfId="23772" xr:uid="{B8CD23DD-020B-42FE-B22E-301A794B8596}"/>
    <cellStyle name="Heading 1 13" xfId="23773" xr:uid="{D3F3E32E-7FBB-456E-A7D9-88D0EC0D3786}"/>
    <cellStyle name="Heading 1 13 2" xfId="23774" xr:uid="{E5EB7ACE-CAA0-4BF8-A733-AF699D34E34C}"/>
    <cellStyle name="Heading 1 13 2 2" xfId="23775" xr:uid="{BD14D740-DD9D-4295-AFF9-2A5EA805FA75}"/>
    <cellStyle name="Heading 1 13 3" xfId="23776" xr:uid="{9CB7F765-3580-4823-A44D-0DAD17DFCCCB}"/>
    <cellStyle name="Heading 1 13 4" xfId="23777" xr:uid="{2168676B-F727-4354-ADB8-280D31A99A47}"/>
    <cellStyle name="Heading 1 13 5" xfId="23778" xr:uid="{C50C96A6-712D-4DB2-B73C-592651794971}"/>
    <cellStyle name="Heading 1 13 6" xfId="23779" xr:uid="{A2D2BB1E-0EAE-4D19-8567-F3D61AF98DB1}"/>
    <cellStyle name="Heading 1 13 7" xfId="23780" xr:uid="{62798431-1E5B-4404-A7A9-1C4F2449EF50}"/>
    <cellStyle name="Heading 1 14" xfId="23781" xr:uid="{36016D82-091E-4DD2-B208-4B6A817191C8}"/>
    <cellStyle name="Heading 1 14 2" xfId="23782" xr:uid="{8491C2F3-4204-4300-BEE1-D70118EA5BA3}"/>
    <cellStyle name="Heading 1 14 2 2" xfId="23783" xr:uid="{DA4D5FCF-DB17-4735-A5F9-6ED9F09426C2}"/>
    <cellStyle name="Heading 1 14 3" xfId="23784" xr:uid="{6C2DC7A5-B1EF-4FBD-903C-7686E119D04E}"/>
    <cellStyle name="Heading 1 14 4" xfId="23785" xr:uid="{DCD0A85B-67EF-4AC8-88EE-A63675914AD7}"/>
    <cellStyle name="Heading 1 14 5" xfId="23786" xr:uid="{EC60404C-800A-427A-89B9-63C652782FA9}"/>
    <cellStyle name="Heading 1 14 6" xfId="23787" xr:uid="{4CBA6F25-A696-4C3A-A9AD-22DD149E8C69}"/>
    <cellStyle name="Heading 1 14 7" xfId="23788" xr:uid="{5228C163-A509-4439-8BB4-61D12FF09A22}"/>
    <cellStyle name="Heading 1 15" xfId="23789" xr:uid="{08D17DAF-FDB7-42D8-911C-516B8B53368A}"/>
    <cellStyle name="Heading 1 15 2" xfId="23790" xr:uid="{111145DE-BEEE-4F98-880C-C63484672840}"/>
    <cellStyle name="Heading 1 15 2 2" xfId="23791" xr:uid="{CB875227-39B3-4834-8323-E829BD13B523}"/>
    <cellStyle name="Heading 1 15 3" xfId="23792" xr:uid="{36540163-D3E6-4B0A-8D7C-E4059537C2EA}"/>
    <cellStyle name="Heading 1 15 4" xfId="23793" xr:uid="{459146F5-18B8-49B5-AC5D-979312651781}"/>
    <cellStyle name="Heading 1 15 5" xfId="23794" xr:uid="{1AB63DB6-CC4A-494E-8742-56560F5D0051}"/>
    <cellStyle name="Heading 1 15 6" xfId="23795" xr:uid="{D06B624C-EEA6-42D9-9922-347F9D5F2DFA}"/>
    <cellStyle name="Heading 1 15 7" xfId="23796" xr:uid="{908CA8CE-9E6D-446E-BDF8-5952A6C6E683}"/>
    <cellStyle name="Heading 1 16" xfId="23797" xr:uid="{A9285ED3-05D5-4A61-80C6-0C901081327A}"/>
    <cellStyle name="Heading 1 16 2" xfId="23798" xr:uid="{C7DB7680-4186-4E5B-8B0B-A88DE4710B9C}"/>
    <cellStyle name="Heading 1 16 2 2" xfId="23799" xr:uid="{C5FF5197-904A-47DB-954B-91CCB9B31C4D}"/>
    <cellStyle name="Heading 1 16 3" xfId="23800" xr:uid="{CF1CCA9F-EEAC-4F1F-897D-8BF70EB65105}"/>
    <cellStyle name="Heading 1 16 4" xfId="23801" xr:uid="{2A02D5C9-2270-4C31-8D19-29521D6FC424}"/>
    <cellStyle name="Heading 1 16 5" xfId="23802" xr:uid="{B0241945-EC22-4223-902E-655D5E2F57A8}"/>
    <cellStyle name="Heading 1 16 6" xfId="23803" xr:uid="{99267AB3-5858-486A-BB46-009A431E2FA7}"/>
    <cellStyle name="Heading 1 16 7" xfId="23804" xr:uid="{76F6DE89-1B9E-469D-85AD-66349168C367}"/>
    <cellStyle name="Heading 1 17" xfId="23805" xr:uid="{1CA4B07B-72BA-43B6-9E7B-EDBD892BE67E}"/>
    <cellStyle name="Heading 1 17 2" xfId="23806" xr:uid="{4DB058AC-F9A5-499D-B217-3B4D47C70B4E}"/>
    <cellStyle name="Heading 1 17 2 2" xfId="23807" xr:uid="{0AE68FE3-98A4-4879-AAAF-697656E8D4A4}"/>
    <cellStyle name="Heading 1 17 3" xfId="23808" xr:uid="{6AF71C78-8715-4A24-82B3-46690C71B570}"/>
    <cellStyle name="Heading 1 17 4" xfId="23809" xr:uid="{7D018F3F-4706-40DD-A81B-8408CEA5EF2E}"/>
    <cellStyle name="Heading 1 17 5" xfId="23810" xr:uid="{0B6962AA-6BA5-4A30-858E-E6976C96C262}"/>
    <cellStyle name="Heading 1 17 6" xfId="23811" xr:uid="{4AB041D3-AAA3-452C-B513-E268A82F3BF3}"/>
    <cellStyle name="Heading 1 17 7" xfId="23812" xr:uid="{238910E0-F811-41A6-9444-7022AB3B4194}"/>
    <cellStyle name="Heading 1 18" xfId="23813" xr:uid="{C5DF76E6-5D37-4A3E-A104-B32C52E6EBFD}"/>
    <cellStyle name="Heading 1 18 2" xfId="23814" xr:uid="{01C84600-BB18-4992-A143-41EF33958DCD}"/>
    <cellStyle name="Heading 1 18 2 2" xfId="23815" xr:uid="{D85E4535-02CD-4ECF-9A1C-7C63D8D91206}"/>
    <cellStyle name="Heading 1 18 3" xfId="23816" xr:uid="{B17ED3E7-6D4C-4B43-A04C-F3B519527ED6}"/>
    <cellStyle name="Heading 1 18 4" xfId="23817" xr:uid="{C2FD2BB0-9A98-4E3C-B9CA-976DEB3351F0}"/>
    <cellStyle name="Heading 1 18 5" xfId="23818" xr:uid="{CE84C71F-B930-48BD-BBE6-F8FB132A0422}"/>
    <cellStyle name="Heading 1 18 6" xfId="23819" xr:uid="{11914F0B-CA55-434B-874C-58728DFFC051}"/>
    <cellStyle name="Heading 1 18 7" xfId="23820" xr:uid="{80E4FF41-A8FC-4C95-90DF-5F5804CBD50C}"/>
    <cellStyle name="Heading 1 19" xfId="23821" xr:uid="{2A0D3726-CE4D-4E1E-AC2E-53330C36058F}"/>
    <cellStyle name="Heading 1 19 2" xfId="23822" xr:uid="{13E984C8-6188-4266-955A-54D0ECD74284}"/>
    <cellStyle name="Heading 1 19 2 2" xfId="23823" xr:uid="{C99A9FDE-BE65-4B49-85C4-C0EA49A3D4C3}"/>
    <cellStyle name="Heading 1 19 3" xfId="23824" xr:uid="{304F72F0-C468-4B82-8BC4-7E93CA8D8A03}"/>
    <cellStyle name="Heading 1 19 4" xfId="23825" xr:uid="{FAA05961-B6F4-4DD6-9544-4E97E5EF8E8C}"/>
    <cellStyle name="Heading 1 19 5" xfId="23826" xr:uid="{B1E99F9C-7D25-4462-B1CC-59D0F4CD96D3}"/>
    <cellStyle name="Heading 1 19 6" xfId="23827" xr:uid="{B529DA94-86DC-4AD9-A511-1733683941B9}"/>
    <cellStyle name="Heading 1 19 7" xfId="23828" xr:uid="{46722F40-1434-40E2-98B0-B0EC5CB0262D}"/>
    <cellStyle name="Heading 1 2" xfId="23829" xr:uid="{4BB368D1-D11F-4F92-AD50-C850E3722AC1}"/>
    <cellStyle name="Heading 1 2 10" xfId="33031" xr:uid="{06AC812E-BFBB-4376-8DE8-5A63675BF80B}"/>
    <cellStyle name="Heading 1 2 2" xfId="23830" xr:uid="{27EA5FAA-FDFF-4548-A0D0-042211C828FB}"/>
    <cellStyle name="Heading 1 2 2 2" xfId="23831" xr:uid="{B8CD4A76-E2C0-4D08-B361-99C1D1FE49E8}"/>
    <cellStyle name="Heading 1 2 3" xfId="23832" xr:uid="{6C1E24BE-E385-47E9-ADBB-405815CF67AD}"/>
    <cellStyle name="Heading 1 2 4" xfId="23833" xr:uid="{A498C735-BE57-4A4E-BBDB-CB409D5ABA35}"/>
    <cellStyle name="Heading 1 2 5" xfId="23834" xr:uid="{0B23D0DC-1D0F-4938-97BD-E7DBC26A035E}"/>
    <cellStyle name="Heading 1 2 6" xfId="23835" xr:uid="{9AAE5A55-1754-4256-8B01-B2206BB3B503}"/>
    <cellStyle name="Heading 1 2 7" xfId="23836" xr:uid="{49B1FDC8-7500-4C3A-93F0-DA4861A7F4BB}"/>
    <cellStyle name="Heading 1 2 8" xfId="23837" xr:uid="{BB9D3412-9148-4695-8775-47708C10BAF0}"/>
    <cellStyle name="Heading 1 2 9" xfId="32648" xr:uid="{7FB3CC40-BBEE-4AEF-9259-773207876248}"/>
    <cellStyle name="Heading 1 20" xfId="23838" xr:uid="{3018E334-2BBB-4708-AF41-95C252918B67}"/>
    <cellStyle name="Heading 1 20 2" xfId="23839" xr:uid="{D1FF1D4D-A09D-4BEC-BE12-5268D2E004A6}"/>
    <cellStyle name="Heading 1 20 2 2" xfId="23840" xr:uid="{02682E08-A402-4FDA-8D8C-730A968EEAF0}"/>
    <cellStyle name="Heading 1 20 3" xfId="23841" xr:uid="{8644FB74-2F8F-494E-943B-DBC46BF7DC1D}"/>
    <cellStyle name="Heading 1 20 4" xfId="23842" xr:uid="{E6E8875B-4881-4722-97BD-88B71280DBDE}"/>
    <cellStyle name="Heading 1 20 5" xfId="23843" xr:uid="{A6135E1C-5511-4430-A651-1BEA67CDF1C7}"/>
    <cellStyle name="Heading 1 20 6" xfId="23844" xr:uid="{0737DE1C-EF3A-4998-A17D-67FC81AE36DE}"/>
    <cellStyle name="Heading 1 20 7" xfId="23845" xr:uid="{172AF7DF-AC39-4B80-B1A1-22FFE61AD0B6}"/>
    <cellStyle name="Heading 1 21" xfId="23846" xr:uid="{F29F495E-5A9A-41E5-A890-1995B4C2C2EF}"/>
    <cellStyle name="Heading 1 21 2" xfId="23847" xr:uid="{B33BFE8C-AE7C-4FAE-B749-91298767F91B}"/>
    <cellStyle name="Heading 1 21 2 2" xfId="23848" xr:uid="{F7319D90-B672-4732-A16F-1023355BDE3C}"/>
    <cellStyle name="Heading 1 21 3" xfId="23849" xr:uid="{DC861FC6-4D58-49FC-B339-F71F588B20E6}"/>
    <cellStyle name="Heading 1 21 4" xfId="23850" xr:uid="{79776CA5-A168-4A01-BEE2-EEA99B550801}"/>
    <cellStyle name="Heading 1 21 5" xfId="23851" xr:uid="{E3B18425-7127-452E-A700-B27B997A139E}"/>
    <cellStyle name="Heading 1 21 6" xfId="23852" xr:uid="{2EAED5C5-7C48-4CCD-A285-1773DFEB21A9}"/>
    <cellStyle name="Heading 1 21 7" xfId="23853" xr:uid="{F4D5E556-8725-4921-AFB2-6395DE97B048}"/>
    <cellStyle name="Heading 1 22" xfId="23854" xr:uid="{DBD8AFD6-5554-498A-81F6-33891DB40E6F}"/>
    <cellStyle name="Heading 1 22 2" xfId="23855" xr:uid="{F3E2DEAE-BDA9-42E6-8D53-F7030F83956B}"/>
    <cellStyle name="Heading 1 22 2 2" xfId="23856" xr:uid="{38117E76-5994-496D-9C5B-8D75B9F7C5E8}"/>
    <cellStyle name="Heading 1 22 3" xfId="23857" xr:uid="{054C1F32-2861-42B3-B60E-BE0E1A10E32B}"/>
    <cellStyle name="Heading 1 22 4" xfId="23858" xr:uid="{8972206A-C7FF-46A9-AD99-F42841FED3D9}"/>
    <cellStyle name="Heading 1 22 5" xfId="23859" xr:uid="{9211A765-FF5E-4969-B215-2707E1F67651}"/>
    <cellStyle name="Heading 1 22 6" xfId="23860" xr:uid="{A8BC45F1-4A1E-4E71-B082-6876BD9C75E6}"/>
    <cellStyle name="Heading 1 22 7" xfId="23861" xr:uid="{09841D43-ECEE-4232-904D-A6F0F5606486}"/>
    <cellStyle name="Heading 1 23" xfId="23862" xr:uid="{928035C7-7818-4235-95D5-CC24FCAF4BE0}"/>
    <cellStyle name="Heading 1 23 2" xfId="23863" xr:uid="{EFEACC52-9A28-4963-A472-E02D6E63845C}"/>
    <cellStyle name="Heading 1 23 2 2" xfId="23864" xr:uid="{3487BAE8-DC40-4B2D-9939-E14287E6F2BA}"/>
    <cellStyle name="Heading 1 23 3" xfId="23865" xr:uid="{FF62A049-E6C1-41A3-AE56-4EBE420A954C}"/>
    <cellStyle name="Heading 1 23 4" xfId="23866" xr:uid="{3ECC8F1D-2853-418A-8089-3AB6DB9814F1}"/>
    <cellStyle name="Heading 1 23 5" xfId="23867" xr:uid="{1525D011-3216-461A-8445-7F7601E2412B}"/>
    <cellStyle name="Heading 1 23 6" xfId="23868" xr:uid="{B847430B-E63B-4B3D-8248-59F22AC3C1BE}"/>
    <cellStyle name="Heading 1 23 7" xfId="23869" xr:uid="{17E51B44-99E2-43BD-8257-4F8359301A37}"/>
    <cellStyle name="Heading 1 24" xfId="23870" xr:uid="{C0ABC3F3-842E-42D8-AE1C-83295BEAD7B2}"/>
    <cellStyle name="Heading 1 24 2" xfId="23871" xr:uid="{1F6DA632-E547-4968-ABC6-AA4FA408AE1E}"/>
    <cellStyle name="Heading 1 24 2 2" xfId="23872" xr:uid="{C9902BC7-8C38-4F1C-89E1-868BEC06C233}"/>
    <cellStyle name="Heading 1 24 3" xfId="23873" xr:uid="{5DC451F4-7F41-4B98-9C79-5FE8CCF1F689}"/>
    <cellStyle name="Heading 1 24 4" xfId="23874" xr:uid="{72DFFFEA-3CEB-4C25-99A3-A4FEBAE9EF2B}"/>
    <cellStyle name="Heading 1 24 5" xfId="23875" xr:uid="{9AAAE187-9623-4AF5-B7B3-7D000494A579}"/>
    <cellStyle name="Heading 1 24 6" xfId="23876" xr:uid="{466BD5E1-1F59-4ECC-A1C7-E0C8D1614102}"/>
    <cellStyle name="Heading 1 24 7" xfId="23877" xr:uid="{91D88321-39A1-4C2C-B583-40515C32CA26}"/>
    <cellStyle name="Heading 1 25" xfId="23878" xr:uid="{3087CB2D-5F97-4567-BD54-7B45D70F7B8D}"/>
    <cellStyle name="Heading 1 25 2" xfId="23879" xr:uid="{6A39AB6C-0178-4A63-992D-37BA479973B1}"/>
    <cellStyle name="Heading 1 25 2 2" xfId="23880" xr:uid="{50F981EF-477B-45DF-89E0-3F023176CF45}"/>
    <cellStyle name="Heading 1 25 3" xfId="23881" xr:uid="{5DB69FD3-7295-4DB2-9B10-C28AA38E98E3}"/>
    <cellStyle name="Heading 1 25 4" xfId="23882" xr:uid="{D9828D43-592F-463A-BD04-2935F80FAECE}"/>
    <cellStyle name="Heading 1 25 5" xfId="23883" xr:uid="{433BDA46-121A-4D8F-81FF-DD5C90F83D97}"/>
    <cellStyle name="Heading 1 25 6" xfId="23884" xr:uid="{F6A7D311-E8DE-4312-8B99-5225E499690D}"/>
    <cellStyle name="Heading 1 25 7" xfId="23885" xr:uid="{195AC4D8-E39F-42BB-8DE4-2FA3F0B0D184}"/>
    <cellStyle name="Heading 1 26" xfId="23886" xr:uid="{E7C7A8A6-6331-43D5-9F80-8BB84A090E89}"/>
    <cellStyle name="Heading 1 26 2" xfId="23887" xr:uid="{196E47E1-855D-4323-B8B4-D635B99DEF8F}"/>
    <cellStyle name="Heading 1 26 2 2" xfId="23888" xr:uid="{AA959E53-14D7-430C-B99D-BA6344D60B77}"/>
    <cellStyle name="Heading 1 26 3" xfId="23889" xr:uid="{268BFFEF-A095-4C46-9EBB-4F1E008EEDFA}"/>
    <cellStyle name="Heading 1 26 4" xfId="23890" xr:uid="{DA50AD4B-6C5F-4D4B-91F7-C96937527F9C}"/>
    <cellStyle name="Heading 1 26 5" xfId="23891" xr:uid="{EE572066-9C00-4C1A-9493-E231116E2A85}"/>
    <cellStyle name="Heading 1 26 6" xfId="23892" xr:uid="{952D4416-0DBA-45F0-9CEA-6929DC4ABB8D}"/>
    <cellStyle name="Heading 1 26 7" xfId="23893" xr:uid="{0595BD94-EA0E-4C9D-81F9-63DF94631E68}"/>
    <cellStyle name="Heading 1 27" xfId="23894" xr:uid="{B57CC602-18B6-406A-B878-61298C63A0B2}"/>
    <cellStyle name="Heading 1 27 2" xfId="23895" xr:uid="{E70AC5CC-2B15-43F5-9E9D-911A58AA66F0}"/>
    <cellStyle name="Heading 1 27 2 2" xfId="23896" xr:uid="{6CD6B382-8B15-4AC9-AB7D-9667B361A1F0}"/>
    <cellStyle name="Heading 1 27 3" xfId="23897" xr:uid="{48024A26-2531-43EE-9698-799C6F06AD29}"/>
    <cellStyle name="Heading 1 27 4" xfId="23898" xr:uid="{ADECA506-521C-414E-8AAF-FB80EB6F14D6}"/>
    <cellStyle name="Heading 1 27 5" xfId="23899" xr:uid="{6762200D-0281-4F90-8F98-C967F1B75E25}"/>
    <cellStyle name="Heading 1 27 6" xfId="23900" xr:uid="{AB5482BF-7501-4D24-8786-2D8E4F378184}"/>
    <cellStyle name="Heading 1 27 7" xfId="23901" xr:uid="{550F3D55-6CEC-4C9C-B78E-649A20DA85D3}"/>
    <cellStyle name="Heading 1 28" xfId="23902" xr:uid="{4E4219B1-2E69-454F-B114-8B6F84DFE5C0}"/>
    <cellStyle name="Heading 1 28 2" xfId="23903" xr:uid="{9633A633-238D-4BBD-93B5-79E64E6E119C}"/>
    <cellStyle name="Heading 1 28 2 2" xfId="23904" xr:uid="{1D634B82-EA7C-49A2-93F2-E9C194E1F3D0}"/>
    <cellStyle name="Heading 1 28 3" xfId="23905" xr:uid="{566F080D-A8F9-46D8-B5C8-E379AB5BC3F3}"/>
    <cellStyle name="Heading 1 28 4" xfId="23906" xr:uid="{3302EE90-E568-4D52-8C65-FDA99FD765F8}"/>
    <cellStyle name="Heading 1 28 5" xfId="23907" xr:uid="{9694E5B2-DD94-4E81-8E6E-C6063AE60D8D}"/>
    <cellStyle name="Heading 1 28 6" xfId="23908" xr:uid="{AA683629-8ECB-418E-9D25-A506B5826115}"/>
    <cellStyle name="Heading 1 28 7" xfId="23909" xr:uid="{3BBE0A92-87C2-480B-BA0F-440064AB2715}"/>
    <cellStyle name="Heading 1 29" xfId="23910" xr:uid="{4BBCB852-E6D0-4F3F-A2C6-44FD2CEFC369}"/>
    <cellStyle name="Heading 1 29 2" xfId="23911" xr:uid="{05DC6B86-1500-49BC-8FA8-66FA9B490E23}"/>
    <cellStyle name="Heading 1 29 2 2" xfId="23912" xr:uid="{9DFAD9A8-8EB0-443C-AFB8-DF921912E872}"/>
    <cellStyle name="Heading 1 29 3" xfId="23913" xr:uid="{7963AD98-0140-4CC8-A278-90FC923E0319}"/>
    <cellStyle name="Heading 1 29 4" xfId="23914" xr:uid="{91853395-F733-45C7-9591-DF111E07AFA7}"/>
    <cellStyle name="Heading 1 29 5" xfId="23915" xr:uid="{3459E3A4-C8C9-49D6-873F-F6E2E480DF58}"/>
    <cellStyle name="Heading 1 29 6" xfId="23916" xr:uid="{F673C8C4-5C0E-4D14-904C-712871F79E5F}"/>
    <cellStyle name="Heading 1 29 7" xfId="23917" xr:uid="{6FEF81E2-DC06-408E-9362-02503F5BD978}"/>
    <cellStyle name="Heading 1 3" xfId="23918" xr:uid="{05B3A6E4-C86F-4A73-BB50-768CED126744}"/>
    <cellStyle name="Heading 1 3 2" xfId="23919" xr:uid="{56D09AE7-6FDD-4718-A96A-8177B6A9DBDB}"/>
    <cellStyle name="Heading 1 3 2 2" xfId="23920" xr:uid="{87544BF9-BF48-4F5E-9858-D51E438A5430}"/>
    <cellStyle name="Heading 1 3 3" xfId="23921" xr:uid="{9FC9838B-05FC-4A6A-A596-E86C19FFDC8E}"/>
    <cellStyle name="Heading 1 3 4" xfId="23922" xr:uid="{D0ACD3D3-C960-4195-8898-F6EBAF311FCF}"/>
    <cellStyle name="Heading 1 3 5" xfId="23923" xr:uid="{BD6A65F6-6B84-47AB-ACD3-22B1FFAEB772}"/>
    <cellStyle name="Heading 1 3 6" xfId="23924" xr:uid="{D53D1BED-E567-411B-93B2-57A7AB611C5F}"/>
    <cellStyle name="Heading 1 3 7" xfId="23925" xr:uid="{53CAAEB6-62CA-48C5-9C61-A3E054FA30A1}"/>
    <cellStyle name="Heading 1 3 8" xfId="33032" xr:uid="{1BCA10A8-E009-4805-842A-A0AA98C0E405}"/>
    <cellStyle name="Heading 1 30" xfId="23926" xr:uid="{D44D3D1D-A695-48A3-9965-8820FA86B1E0}"/>
    <cellStyle name="Heading 1 30 2" xfId="23927" xr:uid="{2F16D178-A5E4-4A5F-A2FD-C18F2A6EACBE}"/>
    <cellStyle name="Heading 1 30 2 2" xfId="23928" xr:uid="{859BEF03-427C-4DEC-92F1-D63C4BE727D1}"/>
    <cellStyle name="Heading 1 30 3" xfId="23929" xr:uid="{FBE7B460-F0E5-42BE-BAF3-B214258D5622}"/>
    <cellStyle name="Heading 1 30 4" xfId="23930" xr:uid="{F721D86B-4631-4774-A8D9-A6D1E9BA1946}"/>
    <cellStyle name="Heading 1 30 5" xfId="23931" xr:uid="{3BF38EBF-A906-4139-93FF-3C1C4DACF12F}"/>
    <cellStyle name="Heading 1 30 6" xfId="23932" xr:uid="{DDA35073-C4D9-4090-B013-41617D525A8E}"/>
    <cellStyle name="Heading 1 30 7" xfId="23933" xr:uid="{43EFEA54-FD11-4AE4-B3DF-56F7E948B660}"/>
    <cellStyle name="Heading 1 31" xfId="23934" xr:uid="{9F0339C6-4EA2-407A-AEFB-B6BA909316E7}"/>
    <cellStyle name="Heading 1 31 2" xfId="23935" xr:uid="{98BCA7F3-C6D2-4401-94F9-AC2B41E56265}"/>
    <cellStyle name="Heading 1 31 2 2" xfId="23936" xr:uid="{2F448CA9-0369-423F-A199-5CE9360F0941}"/>
    <cellStyle name="Heading 1 31 3" xfId="23937" xr:uid="{ACF5D443-04A4-4C9D-A0EE-9A173251A854}"/>
    <cellStyle name="Heading 1 31 4" xfId="23938" xr:uid="{AD81CE23-47B7-4C5B-8AE5-631A6A2D5FE4}"/>
    <cellStyle name="Heading 1 31 5" xfId="23939" xr:uid="{ED288EF6-E833-428D-8896-33AC7401870D}"/>
    <cellStyle name="Heading 1 31 6" xfId="23940" xr:uid="{9F5D58D2-CA63-47C1-ACC4-43B7AC31142A}"/>
    <cellStyle name="Heading 1 31 7" xfId="23941" xr:uid="{E4FC4FA7-5F37-466E-B683-1A9493564836}"/>
    <cellStyle name="Heading 1 32" xfId="23942" xr:uid="{9F9C32E3-DFBA-4119-977A-69766D1BD359}"/>
    <cellStyle name="Heading 1 32 2" xfId="23943" xr:uid="{6FF91794-3CA2-42D8-92F0-065EB7FB0988}"/>
    <cellStyle name="Heading 1 32 2 2" xfId="23944" xr:uid="{8FF8D66E-3A0C-41AE-B682-4DD2CF55B972}"/>
    <cellStyle name="Heading 1 32 3" xfId="23945" xr:uid="{FFD1EBB1-80F7-4573-AE2D-26A26FEA62C8}"/>
    <cellStyle name="Heading 1 32 4" xfId="23946" xr:uid="{8C767108-1253-44B7-B112-8C8F3DDCDF3A}"/>
    <cellStyle name="Heading 1 32 5" xfId="23947" xr:uid="{E74938C2-BE69-4BB9-A0D2-41EB3890F2F1}"/>
    <cellStyle name="Heading 1 32 6" xfId="23948" xr:uid="{19FF9F83-EF16-4432-9CB0-2B168E813CE3}"/>
    <cellStyle name="Heading 1 32 7" xfId="23949" xr:uid="{B7F3A4B6-1656-4D28-BDE7-1D51110AB813}"/>
    <cellStyle name="Heading 1 33" xfId="23950" xr:uid="{4E52AC4F-CEC0-40B8-A919-A5F2FE8BF123}"/>
    <cellStyle name="Heading 1 33 2" xfId="23951" xr:uid="{8E5969EC-FA3F-4F9E-8A4B-77F87909CB55}"/>
    <cellStyle name="Heading 1 33 2 2" xfId="23952" xr:uid="{8B0199A3-D650-4AF1-9920-A31AC1610B2C}"/>
    <cellStyle name="Heading 1 33 3" xfId="23953" xr:uid="{E8341C10-4D27-4953-AC2B-3126AB6B4F70}"/>
    <cellStyle name="Heading 1 33 4" xfId="23954" xr:uid="{A89EF447-8FFB-4A65-A565-D52518F73A79}"/>
    <cellStyle name="Heading 1 33 5" xfId="23955" xr:uid="{5A64FF30-1A9C-4A12-B38F-01E0C439DF17}"/>
    <cellStyle name="Heading 1 33 6" xfId="23956" xr:uid="{05BFB7C1-A2E8-45FC-8A26-3577500BB23E}"/>
    <cellStyle name="Heading 1 33 7" xfId="23957" xr:uid="{B8CF647E-C8A1-4F10-91F4-0A1714E40BEE}"/>
    <cellStyle name="Heading 1 34" xfId="23958" xr:uid="{0D6D8CFF-3B0F-4C7C-8BC3-8BB7A9C75B85}"/>
    <cellStyle name="Heading 1 34 2" xfId="23959" xr:uid="{AAA07965-AE0F-4CAC-BD2E-A638C69166F1}"/>
    <cellStyle name="Heading 1 34 2 2" xfId="23960" xr:uid="{F3EBE926-D5FA-452A-8D59-6682EFDC1B70}"/>
    <cellStyle name="Heading 1 34 3" xfId="23961" xr:uid="{445C7B18-6D31-40CC-90D6-5B3D728EDD01}"/>
    <cellStyle name="Heading 1 34 4" xfId="23962" xr:uid="{D53C4460-6793-4469-834C-5C3687D021B2}"/>
    <cellStyle name="Heading 1 34 5" xfId="23963" xr:uid="{385CBA42-0C7B-4B3C-8E07-73FCAA3285CD}"/>
    <cellStyle name="Heading 1 34 6" xfId="23964" xr:uid="{FE7A0C99-BD21-4CAB-B8D3-CD6EDD4A4E49}"/>
    <cellStyle name="Heading 1 34 7" xfId="23965" xr:uid="{53289782-39D9-4D21-931F-D5E3C587BE39}"/>
    <cellStyle name="Heading 1 35" xfId="23966" xr:uid="{51FF85D0-CF2E-408A-864E-1404D893896F}"/>
    <cellStyle name="Heading 1 35 2" xfId="23967" xr:uid="{2CC65C69-7C42-4160-B4A1-CB5D338D9696}"/>
    <cellStyle name="Heading 1 35 2 2" xfId="23968" xr:uid="{98F8ECBF-1B1C-43F5-9A6A-86AB04A65649}"/>
    <cellStyle name="Heading 1 35 3" xfId="23969" xr:uid="{8F5EB809-89DA-49C0-AA26-D75868D2A9B4}"/>
    <cellStyle name="Heading 1 35 4" xfId="23970" xr:uid="{DB4F133C-BEB0-4464-AD98-6939AAF64FDD}"/>
    <cellStyle name="Heading 1 35 5" xfId="23971" xr:uid="{1A3B0CD8-BA24-489C-9300-602393E550E9}"/>
    <cellStyle name="Heading 1 35 6" xfId="23972" xr:uid="{828CDD30-6D95-420C-9D17-13B269300657}"/>
    <cellStyle name="Heading 1 35 7" xfId="23973" xr:uid="{CF507B80-09D7-4A9E-9212-7B7D12885993}"/>
    <cellStyle name="Heading 1 36" xfId="23974" xr:uid="{37A188B8-E43C-456E-91F5-C8FEABC9BEF4}"/>
    <cellStyle name="Heading 1 36 2" xfId="23975" xr:uid="{51E79DA4-26B8-498B-A89F-6823BA892ACC}"/>
    <cellStyle name="Heading 1 36 2 2" xfId="23976" xr:uid="{49CE6866-067D-4E4D-838B-126C7628F47B}"/>
    <cellStyle name="Heading 1 36 3" xfId="23977" xr:uid="{8A025AC5-4211-4388-86D1-7CC8C6E66362}"/>
    <cellStyle name="Heading 1 36 4" xfId="23978" xr:uid="{B72D5976-AB60-4889-B257-888E28827AA4}"/>
    <cellStyle name="Heading 1 36 5" xfId="23979" xr:uid="{936FF891-FD44-4093-B186-58949655CA49}"/>
    <cellStyle name="Heading 1 36 6" xfId="23980" xr:uid="{9ED05D93-8C16-4F01-BC24-23C9BF3EFC62}"/>
    <cellStyle name="Heading 1 36 7" xfId="23981" xr:uid="{7386D47F-E521-4A72-8EC4-D5024D09123E}"/>
    <cellStyle name="Heading 1 37" xfId="23982" xr:uid="{CCC44066-07FE-4EFD-9A9F-FD970690BC62}"/>
    <cellStyle name="Heading 1 37 2" xfId="23983" xr:uid="{7C2C89EA-D0CB-4C7F-B054-BD60B55A83C5}"/>
    <cellStyle name="Heading 1 37 2 2" xfId="23984" xr:uid="{91E8B0BB-EAB0-418B-A66B-AEF5B1F782E7}"/>
    <cellStyle name="Heading 1 37 3" xfId="23985" xr:uid="{CE435758-C402-441E-B356-073384DF9AE2}"/>
    <cellStyle name="Heading 1 37 4" xfId="23986" xr:uid="{DAF9A28A-BF17-4E9E-8494-7E604CC9DE3B}"/>
    <cellStyle name="Heading 1 37 5" xfId="23987" xr:uid="{1D2A8C22-A696-49DF-8CE4-68AA74D59597}"/>
    <cellStyle name="Heading 1 37 6" xfId="23988" xr:uid="{F810FA9A-0F63-4EF5-AB95-1D31D0CC386F}"/>
    <cellStyle name="Heading 1 37 7" xfId="23989" xr:uid="{0292E434-E6A3-4900-8A10-A5C2104CB1AF}"/>
    <cellStyle name="Heading 1 38" xfId="23990" xr:uid="{3D41695C-AEE9-43D7-A4E6-3DF31D3625E6}"/>
    <cellStyle name="Heading 1 38 2" xfId="23991" xr:uid="{0FDF530C-78CD-476F-A785-AD17F18D8B4B}"/>
    <cellStyle name="Heading 1 38 2 2" xfId="23992" xr:uid="{9ECA3DEF-61B0-4B00-AE79-211F80285F09}"/>
    <cellStyle name="Heading 1 38 3" xfId="23993" xr:uid="{072B0BED-7039-4701-9743-DA67A07DD6D4}"/>
    <cellStyle name="Heading 1 38 4" xfId="23994" xr:uid="{C53FD598-D9B8-401D-B6A5-AEA75FCC4F2F}"/>
    <cellStyle name="Heading 1 38 5" xfId="23995" xr:uid="{C75CB69B-C5C8-496E-A857-6F3553DB8E22}"/>
    <cellStyle name="Heading 1 38 6" xfId="23996" xr:uid="{ABB2EE79-D519-492F-BC84-267771F06B82}"/>
    <cellStyle name="Heading 1 38 7" xfId="23997" xr:uid="{09CA56B2-CFDC-4666-AF14-AC9886DA337B}"/>
    <cellStyle name="Heading 1 39" xfId="23998" xr:uid="{6C68954A-5C1C-4DC7-8184-B75586FC2B2A}"/>
    <cellStyle name="Heading 1 39 2" xfId="23999" xr:uid="{20CEF71C-4E22-44B9-AB1E-A0475FF56C30}"/>
    <cellStyle name="Heading 1 39 2 2" xfId="24000" xr:uid="{B266A4CE-7C9D-4C57-9C35-62C1B73741BB}"/>
    <cellStyle name="Heading 1 39 3" xfId="24001" xr:uid="{B057319E-C2E0-4C49-A0AF-FB7AFAD1133A}"/>
    <cellStyle name="Heading 1 39 4" xfId="24002" xr:uid="{9D926539-451C-4394-9994-68E48C16F205}"/>
    <cellStyle name="Heading 1 39 5" xfId="24003" xr:uid="{D5601557-E461-4D03-9114-087CD35A3754}"/>
    <cellStyle name="Heading 1 39 6" xfId="24004" xr:uid="{6DE37D9E-C43C-4868-AE82-CE63918B376F}"/>
    <cellStyle name="Heading 1 39 7" xfId="24005" xr:uid="{68211D49-D6BC-4849-B263-9EAF1958B716}"/>
    <cellStyle name="Heading 1 4" xfId="24006" xr:uid="{EA8D2B04-38B3-4A0E-8409-92F7ED7A9997}"/>
    <cellStyle name="Heading 1 4 2" xfId="24007" xr:uid="{AB8D1817-2A70-4816-8713-2CB76319E837}"/>
    <cellStyle name="Heading 1 4 2 2" xfId="24008" xr:uid="{F2B81BEF-7230-4642-B8F1-CC0DB9CE99F3}"/>
    <cellStyle name="Heading 1 4 3" xfId="24009" xr:uid="{59DA37CA-F66C-4B15-AFF0-E0676D1C2767}"/>
    <cellStyle name="Heading 1 4 4" xfId="24010" xr:uid="{050445F3-8871-427A-92DD-CC87D431FDDD}"/>
    <cellStyle name="Heading 1 4 5" xfId="24011" xr:uid="{01BA65BD-66FA-45D1-8BA0-CFC4F093F6A2}"/>
    <cellStyle name="Heading 1 4 6" xfId="24012" xr:uid="{8D25840C-FE43-4DF6-981E-FAE7D0A8D28D}"/>
    <cellStyle name="Heading 1 4 7" xfId="24013" xr:uid="{ECD1673A-CAF0-4F13-AC03-C646092D4C07}"/>
    <cellStyle name="Heading 1 40" xfId="24014" xr:uid="{B1D3BB18-9B2F-4F6A-8E03-8BDB2A184DD3}"/>
    <cellStyle name="Heading 1 40 2" xfId="24015" xr:uid="{342F4C56-7FC9-4756-93F3-E5BD270F2A16}"/>
    <cellStyle name="Heading 1 40 2 2" xfId="24016" xr:uid="{BBE1D523-7338-4023-BA62-87F6ECF1EFB0}"/>
    <cellStyle name="Heading 1 40 3" xfId="24017" xr:uid="{89499685-0945-4462-9192-9C10FF6EFBEE}"/>
    <cellStyle name="Heading 1 40 4" xfId="24018" xr:uid="{7B858CFF-B508-4223-AA4A-9D94C3C58316}"/>
    <cellStyle name="Heading 1 40 5" xfId="24019" xr:uid="{814DE219-7F8D-4198-A3B6-3FC68D2F4099}"/>
    <cellStyle name="Heading 1 40 6" xfId="24020" xr:uid="{8FB590E0-879F-40FB-AD73-1C0911DC19ED}"/>
    <cellStyle name="Heading 1 40 7" xfId="24021" xr:uid="{AF00E769-D230-457F-929D-AED6CE55B23A}"/>
    <cellStyle name="Heading 1 41" xfId="24022" xr:uid="{7957DB74-0D72-40B6-8E6F-9CA7F49B3F4E}"/>
    <cellStyle name="Heading 1 41 2" xfId="24023" xr:uid="{F9BF96C1-3E81-4130-B8DD-112BC4752BCD}"/>
    <cellStyle name="Heading 1 41 2 2" xfId="24024" xr:uid="{0844486A-86AF-46C1-87A2-C368A47C9BE2}"/>
    <cellStyle name="Heading 1 41 3" xfId="24025" xr:uid="{60BE92E4-F12F-4C9E-8ADB-246C17569DD4}"/>
    <cellStyle name="Heading 1 41 4" xfId="24026" xr:uid="{6D088E62-DD67-4E61-A609-DF69674C7544}"/>
    <cellStyle name="Heading 1 41 5" xfId="24027" xr:uid="{39F9439D-19CB-435C-AA62-30A2F2780D41}"/>
    <cellStyle name="Heading 1 41 6" xfId="24028" xr:uid="{8A2A1F86-6AF2-478E-853B-FB5ACCE71863}"/>
    <cellStyle name="Heading 1 41 7" xfId="24029" xr:uid="{9F00B5B4-7F26-48BE-8E43-E2BE2AB153D6}"/>
    <cellStyle name="Heading 1 42" xfId="24030" xr:uid="{8C0E3D95-CDB3-4057-8A03-3E98262C367F}"/>
    <cellStyle name="Heading 1 42 2" xfId="24031" xr:uid="{826695E5-DFFB-48EF-A49E-1E63288037B0}"/>
    <cellStyle name="Heading 1 42 2 2" xfId="24032" xr:uid="{191C7F0D-4865-425D-BE02-3C5FA70770F2}"/>
    <cellStyle name="Heading 1 42 3" xfId="24033" xr:uid="{3839D298-4817-4287-B128-EA1D519D53E8}"/>
    <cellStyle name="Heading 1 42 4" xfId="24034" xr:uid="{0CBF580A-5609-4A59-BE84-FAAB945C1712}"/>
    <cellStyle name="Heading 1 42 5" xfId="24035" xr:uid="{721FF0EF-D238-4506-AAB1-4984F68B0B01}"/>
    <cellStyle name="Heading 1 42 6" xfId="24036" xr:uid="{7194AC56-A002-46CE-A2C5-93B20FA9BEAA}"/>
    <cellStyle name="Heading 1 42 7" xfId="24037" xr:uid="{0D33F842-AEF4-4965-BB28-680FDAA274A7}"/>
    <cellStyle name="Heading 1 43" xfId="24038" xr:uid="{FB6CD128-F798-48FE-80BF-9ACEBE7DA6FD}"/>
    <cellStyle name="Heading 1 43 2" xfId="24039" xr:uid="{181D06EB-5A2E-4415-B51D-B70DB8DFA195}"/>
    <cellStyle name="Heading 1 43 2 2" xfId="24040" xr:uid="{322AC90F-4731-4F96-B93A-8B37AAAE00CB}"/>
    <cellStyle name="Heading 1 43 3" xfId="24041" xr:uid="{BFFD9E69-2153-49FD-90EA-74533B00C2B2}"/>
    <cellStyle name="Heading 1 43 4" xfId="24042" xr:uid="{E9C93B67-D609-4FF3-8E52-3C3F68CE1521}"/>
    <cellStyle name="Heading 1 43 5" xfId="24043" xr:uid="{C653EBFF-C51C-4FB0-B6D1-AF02B6EE10FD}"/>
    <cellStyle name="Heading 1 43 6" xfId="24044" xr:uid="{C4E8376B-4CAC-4825-ABC3-66FA2177C83D}"/>
    <cellStyle name="Heading 1 43 7" xfId="24045" xr:uid="{65B0AC77-59F7-42E4-BF84-2CF992BAE34B}"/>
    <cellStyle name="Heading 1 44" xfId="24046" xr:uid="{5B30A16D-7B0B-49C5-947A-83FBEC4A2982}"/>
    <cellStyle name="Heading 1 44 2" xfId="24047" xr:uid="{34F537A2-FB2F-48D3-9ABA-2DF10CE9FCBF}"/>
    <cellStyle name="Heading 1 44 2 2" xfId="24048" xr:uid="{27E85A75-2DF4-4BA4-BC33-9B395754943B}"/>
    <cellStyle name="Heading 1 44 3" xfId="24049" xr:uid="{F8F2FF1D-DC44-4DE6-AA42-0B9C2809B4BB}"/>
    <cellStyle name="Heading 1 44 4" xfId="24050" xr:uid="{87FBD6DA-A66B-41A8-8C1F-3887774950F3}"/>
    <cellStyle name="Heading 1 44 5" xfId="24051" xr:uid="{63B2CDA1-C8AF-495D-BE5B-7654D67496F2}"/>
    <cellStyle name="Heading 1 44 6" xfId="24052" xr:uid="{E0012DF8-2A21-4CC8-A7DB-2D03D2E4DFF4}"/>
    <cellStyle name="Heading 1 44 7" xfId="24053" xr:uid="{E4F175CB-665C-4D04-93DA-6A849FA9F4E6}"/>
    <cellStyle name="Heading 1 45" xfId="24054" xr:uid="{BEB58F3E-8993-4DE2-8C39-67F5CD69B57C}"/>
    <cellStyle name="Heading 1 45 2" xfId="24055" xr:uid="{29871788-F204-4A21-9E31-C5EB7E9BC6BE}"/>
    <cellStyle name="Heading 1 45 2 2" xfId="24056" xr:uid="{775B325A-F06A-45AB-96E0-6B4BB2F05522}"/>
    <cellStyle name="Heading 1 45 3" xfId="24057" xr:uid="{07563224-172B-4D7A-81AF-B56083A7A0ED}"/>
    <cellStyle name="Heading 1 45 4" xfId="24058" xr:uid="{CEE75409-DE85-4958-8E8C-2B88CF4A3E71}"/>
    <cellStyle name="Heading 1 45 5" xfId="24059" xr:uid="{F39BE768-D0FD-4343-86A7-5C6E21EA2ADC}"/>
    <cellStyle name="Heading 1 45 6" xfId="24060" xr:uid="{CCDA5C67-3E71-4084-B4C1-292805EBA550}"/>
    <cellStyle name="Heading 1 45 7" xfId="24061" xr:uid="{A3D30583-0E99-4128-BFEB-F97D80FF8F19}"/>
    <cellStyle name="Heading 1 46" xfId="24062" xr:uid="{7005DE96-7F6D-49CE-9839-B9CA6D7DF4EC}"/>
    <cellStyle name="Heading 1 46 2" xfId="24063" xr:uid="{DBFA6A5D-D885-4552-96FE-56633BDCF14A}"/>
    <cellStyle name="Heading 1 46 2 2" xfId="24064" xr:uid="{842C36E1-EBC2-4E00-88D4-F029FD1E2E5E}"/>
    <cellStyle name="Heading 1 46 3" xfId="24065" xr:uid="{4978F837-876D-434F-BC56-FA012724F129}"/>
    <cellStyle name="Heading 1 46 4" xfId="24066" xr:uid="{E3047209-C218-4A75-84C5-D5CF14A65985}"/>
    <cellStyle name="Heading 1 46 5" xfId="24067" xr:uid="{F444181D-D9CE-408E-A94D-3E71230B43C7}"/>
    <cellStyle name="Heading 1 46 6" xfId="24068" xr:uid="{5742CB63-554F-451F-9A0F-B63185A15CC0}"/>
    <cellStyle name="Heading 1 46 7" xfId="24069" xr:uid="{306093A9-43CE-49E8-BD73-0D32800F044A}"/>
    <cellStyle name="Heading 1 47" xfId="24070" xr:uid="{981E9466-EC3C-4529-BE42-BCB308FB824C}"/>
    <cellStyle name="Heading 1 47 2" xfId="24071" xr:uid="{FEC007DD-8DBD-4F12-8AC1-904F66B5EAFF}"/>
    <cellStyle name="Heading 1 47 2 2" xfId="24072" xr:uid="{DCF153A5-92AB-4421-BBBB-B9D1BF03A52D}"/>
    <cellStyle name="Heading 1 47 3" xfId="24073" xr:uid="{A296EF4E-182F-46D3-9FE1-36C1D657C6FC}"/>
    <cellStyle name="Heading 1 47 4" xfId="24074" xr:uid="{DB896070-F231-49B2-A282-501646E8B1C5}"/>
    <cellStyle name="Heading 1 47 5" xfId="24075" xr:uid="{4468DDF1-0805-40DD-BBD1-B8906BBB5D84}"/>
    <cellStyle name="Heading 1 47 6" xfId="24076" xr:uid="{D436FE7C-4515-4F31-8D1C-F4444CF133CB}"/>
    <cellStyle name="Heading 1 47 7" xfId="24077" xr:uid="{B53C5687-1B33-417B-B63E-610F706550F1}"/>
    <cellStyle name="Heading 1 48" xfId="24078" xr:uid="{C3790015-991A-4BB0-B1F4-1BC7D3E2525E}"/>
    <cellStyle name="Heading 1 48 2" xfId="24079" xr:uid="{A64C28D1-092C-435E-9CD5-E1713EFCB42D}"/>
    <cellStyle name="Heading 1 48 2 2" xfId="24080" xr:uid="{F72062C9-D818-4D45-98E7-A0AB4AA9E839}"/>
    <cellStyle name="Heading 1 48 3" xfId="24081" xr:uid="{1099B199-6E15-4F9E-B748-4F8C03F2C85D}"/>
    <cellStyle name="Heading 1 48 4" xfId="24082" xr:uid="{138BB8E9-3330-40E2-9650-5FA72A98D02A}"/>
    <cellStyle name="Heading 1 48 5" xfId="24083" xr:uid="{E34A88A1-5E9D-49B5-A11C-F7DE52C98D63}"/>
    <cellStyle name="Heading 1 48 6" xfId="24084" xr:uid="{F9C034E7-D4B3-44EA-BC0E-B9C625B8B133}"/>
    <cellStyle name="Heading 1 48 7" xfId="24085" xr:uid="{524F93CA-C4FE-4BD8-83FE-04E120599133}"/>
    <cellStyle name="Heading 1 49" xfId="24086" xr:uid="{3C91C01F-7043-4FA4-8291-442BA9CCFB1C}"/>
    <cellStyle name="Heading 1 49 2" xfId="24087" xr:uid="{F9EB1D70-9E43-46EB-AA9D-13A3007F0AB0}"/>
    <cellStyle name="Heading 1 49 2 2" xfId="24088" xr:uid="{2B08B804-2B9C-4DE1-AD6F-E715C9B5482E}"/>
    <cellStyle name="Heading 1 49 3" xfId="24089" xr:uid="{3BCAC48C-4268-4EB3-9FA1-F1F2D27D66DF}"/>
    <cellStyle name="Heading 1 49 4" xfId="24090" xr:uid="{96531EA7-D64B-4273-9F60-A38D6D5CB3BE}"/>
    <cellStyle name="Heading 1 49 5" xfId="24091" xr:uid="{CCAC3DDF-2BAA-4387-B1ED-B34C14F39E88}"/>
    <cellStyle name="Heading 1 49 6" xfId="24092" xr:uid="{F8EFC116-8838-4AAE-B8EE-AAA871795815}"/>
    <cellStyle name="Heading 1 49 7" xfId="24093" xr:uid="{6353E508-07C1-49CA-AF48-8EB0708F0453}"/>
    <cellStyle name="Heading 1 5" xfId="24094" xr:uid="{5EC268E2-986E-41AB-AD3A-C537EC089598}"/>
    <cellStyle name="Heading 1 5 2" xfId="24095" xr:uid="{2AFA39AD-E899-495D-8382-44B19097EED7}"/>
    <cellStyle name="Heading 1 5 2 2" xfId="24096" xr:uid="{371E9BBD-2965-4779-9BC6-2757851AB2A9}"/>
    <cellStyle name="Heading 1 5 3" xfId="24097" xr:uid="{6DA35CBE-F068-4545-90A9-7A634AF6BE44}"/>
    <cellStyle name="Heading 1 5 4" xfId="24098" xr:uid="{07FF3B7A-EA71-42AD-B2B2-0A82938F1F42}"/>
    <cellStyle name="Heading 1 5 5" xfId="24099" xr:uid="{AE109F39-D98B-4F94-A7EB-24DCC4DA5ACB}"/>
    <cellStyle name="Heading 1 5 6" xfId="24100" xr:uid="{0803AC35-7DA1-45B1-99F2-3DB4A1BDC9D3}"/>
    <cellStyle name="Heading 1 5 7" xfId="24101" xr:uid="{D7976A2F-1FE3-4B32-89D3-0D1F278A122D}"/>
    <cellStyle name="Heading 1 50" xfId="24102" xr:uid="{37FE0CC2-9FC4-49B7-9C0A-8695E957CF0A}"/>
    <cellStyle name="Heading 1 50 2" xfId="24103" xr:uid="{9AAB4E32-B008-4B84-81ED-301E3CE7A706}"/>
    <cellStyle name="Heading 1 50 2 2" xfId="24104" xr:uid="{D9EA748C-F604-41BA-A86E-D9ACC40CB12E}"/>
    <cellStyle name="Heading 1 50 3" xfId="24105" xr:uid="{F624FA7B-EA84-4F70-AE5F-3183F4E5DFBA}"/>
    <cellStyle name="Heading 1 50 4" xfId="24106" xr:uid="{D29C3315-C89E-4CC2-B13C-3FDE8BEEA110}"/>
    <cellStyle name="Heading 1 50 5" xfId="24107" xr:uid="{38524ECA-43EF-43EE-9C72-228AFB6D5FB2}"/>
    <cellStyle name="Heading 1 50 6" xfId="24108" xr:uid="{25C6D560-978E-4595-B6CD-6D8D39DA7103}"/>
    <cellStyle name="Heading 1 50 7" xfId="24109" xr:uid="{68991A4A-20AB-469F-9BC5-7FD87FC382D8}"/>
    <cellStyle name="Heading 1 51" xfId="24110" xr:uid="{0EBD4F0E-0816-4385-8C12-27EEB7BF5F20}"/>
    <cellStyle name="Heading 1 51 2" xfId="24111" xr:uid="{A476D3C4-4DCE-44D4-AFC8-F5B8B4D6CFC2}"/>
    <cellStyle name="Heading 1 51 2 2" xfId="24112" xr:uid="{48F90A13-F648-41F8-8AAE-5E5CAEC791C8}"/>
    <cellStyle name="Heading 1 51 3" xfId="24113" xr:uid="{19213DB1-47F3-4A99-A013-9AC0F92AE11E}"/>
    <cellStyle name="Heading 1 51 4" xfId="24114" xr:uid="{F8913317-DD69-4E73-81E6-B772924144EA}"/>
    <cellStyle name="Heading 1 51 5" xfId="24115" xr:uid="{40833382-7130-48DF-8C07-851208E28764}"/>
    <cellStyle name="Heading 1 51 6" xfId="24116" xr:uid="{EF99D45A-5B54-458B-8904-5EDD4D38CD2F}"/>
    <cellStyle name="Heading 1 51 7" xfId="24117" xr:uid="{70951260-1466-4BE8-931C-47809729CA98}"/>
    <cellStyle name="Heading 1 52" xfId="24118" xr:uid="{CD39D22C-EABB-47BA-AEEF-6B864B659200}"/>
    <cellStyle name="Heading 1 52 2" xfId="24119" xr:uid="{858A8D8E-F6A2-4101-97C9-438D31AE4061}"/>
    <cellStyle name="Heading 1 52 2 2" xfId="24120" xr:uid="{A865456C-5363-4EAA-B56B-A58189386CF9}"/>
    <cellStyle name="Heading 1 52 3" xfId="24121" xr:uid="{E58610C8-56E1-4E4F-9807-6FEF033BCD5D}"/>
    <cellStyle name="Heading 1 52 4" xfId="24122" xr:uid="{3AF0A7BF-67C8-4E5D-88C4-FD0A4207478B}"/>
    <cellStyle name="Heading 1 52 5" xfId="24123" xr:uid="{710C5D38-7AF5-4D7D-AF3F-435B985F6CC2}"/>
    <cellStyle name="Heading 1 52 6" xfId="24124" xr:uid="{A307C4D4-1E0D-4134-908F-A26D517DC15F}"/>
    <cellStyle name="Heading 1 52 7" xfId="24125" xr:uid="{E4C78FA6-BF59-4CCE-B130-78BC58448399}"/>
    <cellStyle name="Heading 1 53" xfId="24126" xr:uid="{2E13C56F-4301-4095-A67A-6A50137F205F}"/>
    <cellStyle name="Heading 1 53 2" xfId="24127" xr:uid="{64655246-FFC7-48C5-8FC4-4ED010ADE4CA}"/>
    <cellStyle name="Heading 1 53 2 2" xfId="24128" xr:uid="{6142B6C5-2257-4DD8-A0D7-D65949F3FC2E}"/>
    <cellStyle name="Heading 1 53 3" xfId="24129" xr:uid="{0EC65B35-EC41-4BE7-92D7-1041B3EA5D4D}"/>
    <cellStyle name="Heading 1 53 4" xfId="24130" xr:uid="{40E9BA4D-2B07-4557-A57A-E8851CD76986}"/>
    <cellStyle name="Heading 1 53 5" xfId="24131" xr:uid="{F8AE9282-EF96-4AF4-B078-F8C0A5A7EBDF}"/>
    <cellStyle name="Heading 1 53 6" xfId="24132" xr:uid="{7A2A30A9-3989-4C65-954E-2EAAB9D594C4}"/>
    <cellStyle name="Heading 1 53 7" xfId="24133" xr:uid="{338E5CE0-07C9-4D94-8AC7-F3D6E0218894}"/>
    <cellStyle name="Heading 1 54" xfId="24134" xr:uid="{77B73E08-D829-41E1-9C66-3CE8EBAE714F}"/>
    <cellStyle name="Heading 1 54 2" xfId="24135" xr:uid="{D184446A-0B0F-482B-8DFF-26FC599DF2A7}"/>
    <cellStyle name="Heading 1 54 2 2" xfId="24136" xr:uid="{71EB4B2D-0DB1-485F-9F6D-EBB441015603}"/>
    <cellStyle name="Heading 1 54 3" xfId="24137" xr:uid="{17E1581E-A866-4936-B2A6-57FA5372BB56}"/>
    <cellStyle name="Heading 1 54 4" xfId="24138" xr:uid="{DA8D463E-57AC-4704-8764-67F2A9F04B52}"/>
    <cellStyle name="Heading 1 54 5" xfId="24139" xr:uid="{CC56145A-DC81-4888-8604-DFA7FA089C6C}"/>
    <cellStyle name="Heading 1 54 6" xfId="24140" xr:uid="{5CE96D71-DEEB-49F8-8363-055833A02E4A}"/>
    <cellStyle name="Heading 1 54 7" xfId="24141" xr:uid="{0FDBD57C-97DA-4DD4-A254-FFE4D17CF2B9}"/>
    <cellStyle name="Heading 1 55" xfId="24142" xr:uid="{AA82E261-62A1-499C-84BC-666E4F601C53}"/>
    <cellStyle name="Heading 1 55 2" xfId="24143" xr:uid="{7906825A-61C0-48F1-9DDA-F486154B1813}"/>
    <cellStyle name="Heading 1 55 3" xfId="24144" xr:uid="{0ED24197-3E9F-46D2-9483-1D645C834382}"/>
    <cellStyle name="Heading 1 55 4" xfId="24145" xr:uid="{A3504BAD-C41E-4BE3-B5ED-DD5B3F3FDEAA}"/>
    <cellStyle name="Heading 1 55 5" xfId="24146" xr:uid="{E70F989F-5E73-4102-BFD1-7C7F7EBC0327}"/>
    <cellStyle name="Heading 1 55 6" xfId="24147" xr:uid="{C66944CE-39CF-4E3D-847C-1CDB7839999F}"/>
    <cellStyle name="Heading 1 55 7" xfId="24148" xr:uid="{7BAF1864-3005-4A36-A2E6-97FA79659F54}"/>
    <cellStyle name="Heading 1 56" xfId="24149" xr:uid="{A9B9E3C2-2F0E-43AD-866B-7406B8642066}"/>
    <cellStyle name="Heading 1 56 2" xfId="24150" xr:uid="{9751CB80-A0DF-443E-8EC8-B6B0BB25B207}"/>
    <cellStyle name="Heading 1 57" xfId="24151" xr:uid="{680978B2-D4B4-4A80-9AC2-EA45D23E4456}"/>
    <cellStyle name="Heading 1 58" xfId="24152" xr:uid="{658C3923-3CE7-4266-85F4-9FD14246D25A}"/>
    <cellStyle name="Heading 1 59" xfId="24153" xr:uid="{DDB3D388-20D3-4BEC-8F13-4B0921A9E0F7}"/>
    <cellStyle name="Heading 1 6" xfId="24154" xr:uid="{610CF315-88E2-4876-8D28-84CA9F0507A7}"/>
    <cellStyle name="Heading 1 6 2" xfId="24155" xr:uid="{063585CC-16CF-4F4C-9EE5-7E19CD4CEA88}"/>
    <cellStyle name="Heading 1 6 2 2" xfId="24156" xr:uid="{FAF0991A-304E-4507-8A20-BE2C4BFA6A08}"/>
    <cellStyle name="Heading 1 6 3" xfId="24157" xr:uid="{CCEF7FE3-BAAC-44C1-9D4B-99812E46E8F3}"/>
    <cellStyle name="Heading 1 6 4" xfId="24158" xr:uid="{0FB5574D-8BB9-4563-A052-1CEC3D05DD37}"/>
    <cellStyle name="Heading 1 6 5" xfId="24159" xr:uid="{B749D446-A657-4904-8C26-E8C6E0ABBA0E}"/>
    <cellStyle name="Heading 1 6 6" xfId="24160" xr:uid="{2B201E7E-B80E-4DDB-943C-83C4645864F3}"/>
    <cellStyle name="Heading 1 6 7" xfId="24161" xr:uid="{2BB29257-E74F-4E40-AE73-FB9B8CDA2862}"/>
    <cellStyle name="Heading 1 60" xfId="24162" xr:uid="{46D2CA92-9490-41B4-B06C-8E8EA0476641}"/>
    <cellStyle name="Heading 1 61" xfId="24163" xr:uid="{B6B97B4A-B5B7-4EB8-BD14-94BE7A280CD2}"/>
    <cellStyle name="Heading 1 62" xfId="24164" xr:uid="{E1714871-B8C3-4F9C-8AB9-B2BAE1893400}"/>
    <cellStyle name="Heading 1 62 2" xfId="24165" xr:uid="{1F8AD181-4C84-4B29-ACA5-4D92E0211593}"/>
    <cellStyle name="Heading 1 62 3" xfId="24166" xr:uid="{DB5C4B92-7C9B-4559-A3C0-CA45D691132A}"/>
    <cellStyle name="Heading 1 62 4" xfId="24167" xr:uid="{EBB26FD5-2F25-455E-B71D-7553D1E3BE89}"/>
    <cellStyle name="Heading 1 62 5" xfId="24168" xr:uid="{96957F34-EFA5-43A0-8AE8-0A7F58918552}"/>
    <cellStyle name="Heading 1 62 6" xfId="24169" xr:uid="{5551690F-8268-4FD1-85E7-00D4A236E465}"/>
    <cellStyle name="Heading 1 63" xfId="24170" xr:uid="{31690E85-A748-4FD5-B2E4-076A02CDC2BF}"/>
    <cellStyle name="Heading 1 63 2" xfId="24171" xr:uid="{61AD64AB-1EE5-45B7-970B-D7A754CF5725}"/>
    <cellStyle name="Heading 1 63 3" xfId="24172" xr:uid="{EF07CA90-E082-42EB-9E70-879CB13365A6}"/>
    <cellStyle name="Heading 1 63 4" xfId="24173" xr:uid="{F35E0A9F-449D-4011-9FC2-BBBB7499FBB0}"/>
    <cellStyle name="Heading 1 63 5" xfId="24174" xr:uid="{C4AB930B-D93E-48E0-A17F-E7EA9B3DF32E}"/>
    <cellStyle name="Heading 1 63 6" xfId="24175" xr:uid="{573C56A5-3405-4F97-968B-D1CD64CE305F}"/>
    <cellStyle name="Heading 1 64" xfId="24176" xr:uid="{6EF68C03-3EB5-40CF-8900-964BF161CF02}"/>
    <cellStyle name="Heading 1 65" xfId="24177" xr:uid="{A4FA9C79-1E68-44F8-9711-4F9AABC14515}"/>
    <cellStyle name="Heading 1 66" xfId="24178" xr:uid="{76D388E9-EEC7-48E0-AE22-17FE59FFDA73}"/>
    <cellStyle name="Heading 1 67" xfId="24179" xr:uid="{EF03F96E-937E-4A22-A6B2-1DE4FCC586EE}"/>
    <cellStyle name="Heading 1 68" xfId="24180" xr:uid="{550D91F3-2CC8-415F-AC56-FB9619B398AE}"/>
    <cellStyle name="Heading 1 69" xfId="24181" xr:uid="{28C59C52-49F4-47D8-B9DC-FA8AA6364EC2}"/>
    <cellStyle name="Heading 1 7" xfId="24182" xr:uid="{D376218B-1A81-4924-A212-03DB7EB6E54D}"/>
    <cellStyle name="Heading 1 7 2" xfId="24183" xr:uid="{22ACF8B5-1852-4E69-A48C-667C8F4C8988}"/>
    <cellStyle name="Heading 1 7 2 2" xfId="24184" xr:uid="{276B7B98-841E-4B56-A4CD-52C86239DA45}"/>
    <cellStyle name="Heading 1 7 3" xfId="24185" xr:uid="{5F8A1F92-F30B-438A-BB06-9F5199718C8E}"/>
    <cellStyle name="Heading 1 7 4" xfId="24186" xr:uid="{8BFCCC3C-1D3D-4B2D-9C4E-111F1536B34E}"/>
    <cellStyle name="Heading 1 7 5" xfId="24187" xr:uid="{6FAC7953-74B4-4A29-9981-127897692DF2}"/>
    <cellStyle name="Heading 1 7 6" xfId="24188" xr:uid="{BE3F95DB-4E95-471D-938A-AB558652F322}"/>
    <cellStyle name="Heading 1 7 7" xfId="24189" xr:uid="{73D3156E-8276-4E7E-AA4E-50817E2AE27E}"/>
    <cellStyle name="Heading 1 70" xfId="24190" xr:uid="{5C412724-1CE8-4583-9282-D9BBE43F5002}"/>
    <cellStyle name="Heading 1 71" xfId="24191" xr:uid="{ECF6A10A-A45F-40F0-90B1-3DD7241A71A0}"/>
    <cellStyle name="Heading 1 8" xfId="24192" xr:uid="{F165B45D-FD6A-4058-8F92-F339F4FBD7D2}"/>
    <cellStyle name="Heading 1 8 2" xfId="24193" xr:uid="{F3DF2A9A-8343-4B2A-BD37-9D08F2752E46}"/>
    <cellStyle name="Heading 1 8 2 2" xfId="24194" xr:uid="{1408F7E7-543A-4AC4-8DBB-B78E86928E91}"/>
    <cellStyle name="Heading 1 8 3" xfId="24195" xr:uid="{B258B575-E9EA-4EA3-9C16-AA5E581CC46D}"/>
    <cellStyle name="Heading 1 8 4" xfId="24196" xr:uid="{20BE7807-25AB-47E7-BAEE-A797A583CCF8}"/>
    <cellStyle name="Heading 1 8 5" xfId="24197" xr:uid="{0AA0029B-53C8-4D60-AD7E-D487DC5399DC}"/>
    <cellStyle name="Heading 1 8 6" xfId="24198" xr:uid="{42BD4126-093B-4044-ADBB-30E3BDCB86C3}"/>
    <cellStyle name="Heading 1 8 7" xfId="24199" xr:uid="{DE030D3D-E710-4A33-87FA-BEF233BD177C}"/>
    <cellStyle name="Heading 1 9" xfId="24200" xr:uid="{3DD933CE-41C4-4CF4-A7E0-FA18A999A089}"/>
    <cellStyle name="Heading 1 9 2" xfId="24201" xr:uid="{1E5A1448-4C28-4CE5-AAFE-54F4B74881FB}"/>
    <cellStyle name="Heading 1 9 2 2" xfId="24202" xr:uid="{8D5F6477-033A-4D0E-860C-6B244B6929CE}"/>
    <cellStyle name="Heading 1 9 3" xfId="24203" xr:uid="{21894008-513C-47F7-A236-01DA61238B28}"/>
    <cellStyle name="Heading 1 9 4" xfId="24204" xr:uid="{6943057B-C3EB-49B8-9614-CFB848CC4865}"/>
    <cellStyle name="Heading 1 9 5" xfId="24205" xr:uid="{38E84E74-40ED-4261-92FF-6621BF7B1029}"/>
    <cellStyle name="Heading 1 9 6" xfId="24206" xr:uid="{5672D15C-F9D5-412E-81C3-F9784D356215}"/>
    <cellStyle name="Heading 1 9 7" xfId="24207" xr:uid="{A9A5FA58-C4BD-43B9-82D5-BA33346C1A50}"/>
    <cellStyle name="Heading 2" xfId="12" builtinId="17" customBuiltin="1"/>
    <cellStyle name="Heading 2 10" xfId="24208" xr:uid="{627C152B-F22A-4CD0-AC0E-B8FE85EFB1E3}"/>
    <cellStyle name="Heading 2 10 2" xfId="24209" xr:uid="{EA876D01-9B42-4C4D-B551-C6595F44FD2B}"/>
    <cellStyle name="Heading 2 10 2 2" xfId="24210" xr:uid="{ED4C3119-5598-430A-A99B-595C64B09623}"/>
    <cellStyle name="Heading 2 10 3" xfId="24211" xr:uid="{3A3DAA9F-DEA6-44F6-A8B8-EA27D222A676}"/>
    <cellStyle name="Heading 2 10 4" xfId="24212" xr:uid="{29D1FA04-DC29-458D-9408-27DFACDD1BE4}"/>
    <cellStyle name="Heading 2 10 5" xfId="24213" xr:uid="{124EA092-0041-41BE-ACA1-9A479F4B1834}"/>
    <cellStyle name="Heading 2 10 6" xfId="24214" xr:uid="{B7FA2B14-9EE0-4578-8229-D46ED9D140AE}"/>
    <cellStyle name="Heading 2 10 7" xfId="24215" xr:uid="{CC5F7868-840E-44A3-853E-AE7F96785C08}"/>
    <cellStyle name="Heading 2 11" xfId="24216" xr:uid="{2EEACC61-156F-4196-B81B-EBBDBD78257E}"/>
    <cellStyle name="Heading 2 11 2" xfId="24217" xr:uid="{51A05F4E-F85B-4D81-AAC5-91DB8770A729}"/>
    <cellStyle name="Heading 2 11 2 2" xfId="24218" xr:uid="{1AEA9FF2-0B15-48B3-8999-747A1ED53650}"/>
    <cellStyle name="Heading 2 11 3" xfId="24219" xr:uid="{06024DF4-6FD7-4B33-B7C2-6681707DECBA}"/>
    <cellStyle name="Heading 2 11 4" xfId="24220" xr:uid="{6E808C95-5FFC-4AFD-BAC2-AB2B44D70518}"/>
    <cellStyle name="Heading 2 11 5" xfId="24221" xr:uid="{88E1C819-9E13-4DDF-AFAB-C977BDF9525C}"/>
    <cellStyle name="Heading 2 11 6" xfId="24222" xr:uid="{B3F21148-77B9-4756-A1C4-4974B5982748}"/>
    <cellStyle name="Heading 2 11 7" xfId="24223" xr:uid="{45C97C78-D7BA-4D15-99C5-5DD10CB34F07}"/>
    <cellStyle name="Heading 2 12" xfId="24224" xr:uid="{B9C5346C-EC9C-45B3-B816-07390056767C}"/>
    <cellStyle name="Heading 2 12 2" xfId="24225" xr:uid="{72BA6540-27FA-4C26-A3E4-8180A7292F83}"/>
    <cellStyle name="Heading 2 12 2 2" xfId="24226" xr:uid="{0054ED52-51C8-4854-A531-1AE8D7D54AC8}"/>
    <cellStyle name="Heading 2 12 3" xfId="24227" xr:uid="{7F83BB0D-3DCC-4510-8744-641DA4C2C265}"/>
    <cellStyle name="Heading 2 12 4" xfId="24228" xr:uid="{3C181FFC-0949-4B16-9378-6E3FF7CFBAEE}"/>
    <cellStyle name="Heading 2 12 5" xfId="24229" xr:uid="{069522B8-D3AF-43CB-9BBD-61615F4D692D}"/>
    <cellStyle name="Heading 2 12 6" xfId="24230" xr:uid="{72A4968D-D543-47EA-A3D2-91CD3C8CBE65}"/>
    <cellStyle name="Heading 2 12 7" xfId="24231" xr:uid="{97FB721D-4A69-408D-8246-BCB5CE704E2D}"/>
    <cellStyle name="Heading 2 13" xfId="24232" xr:uid="{8C7E0534-D4D5-4FC0-88C3-D68257F286E4}"/>
    <cellStyle name="Heading 2 13 2" xfId="24233" xr:uid="{3F57D762-117B-410B-883D-6BC41B92F3E0}"/>
    <cellStyle name="Heading 2 13 2 2" xfId="24234" xr:uid="{0BB6A22B-9A45-4A94-81C7-8A68BF06B55A}"/>
    <cellStyle name="Heading 2 13 3" xfId="24235" xr:uid="{C62BE1D7-0EBC-4591-BD72-0403B1DEC74B}"/>
    <cellStyle name="Heading 2 13 4" xfId="24236" xr:uid="{0B3775A2-AC25-415B-BA8D-7EA231DB23F1}"/>
    <cellStyle name="Heading 2 13 5" xfId="24237" xr:uid="{C5028827-B880-4E1B-AABB-2EA24791BDF0}"/>
    <cellStyle name="Heading 2 13 6" xfId="24238" xr:uid="{B4E77DD8-CAE4-41B3-B6CA-DA1425889A92}"/>
    <cellStyle name="Heading 2 13 7" xfId="24239" xr:uid="{6938D62C-6B6A-4725-AD45-6AFE099C725B}"/>
    <cellStyle name="Heading 2 14" xfId="24240" xr:uid="{415452B3-BFE7-417B-9BFA-8480BEA115EE}"/>
    <cellStyle name="Heading 2 14 2" xfId="24241" xr:uid="{AA64DEAE-B194-4B7D-951A-12E1A6B148CB}"/>
    <cellStyle name="Heading 2 14 2 2" xfId="24242" xr:uid="{D4C17692-3C72-4ED0-888F-EFD2592BF876}"/>
    <cellStyle name="Heading 2 14 3" xfId="24243" xr:uid="{DAD7833D-7320-4314-8E66-2915AD4E7685}"/>
    <cellStyle name="Heading 2 14 4" xfId="24244" xr:uid="{90DC1048-1404-4744-AD4B-1E5AE1786022}"/>
    <cellStyle name="Heading 2 14 5" xfId="24245" xr:uid="{9B725D45-CD16-49F1-8528-7837386B2853}"/>
    <cellStyle name="Heading 2 14 6" xfId="24246" xr:uid="{6C468464-43CC-42A1-8BA4-628F136FFF91}"/>
    <cellStyle name="Heading 2 14 7" xfId="24247" xr:uid="{A450CFCB-6B9F-4144-805F-401E44BBD85E}"/>
    <cellStyle name="Heading 2 15" xfId="24248" xr:uid="{184E55CF-BF98-46BD-B1A2-13397640229A}"/>
    <cellStyle name="Heading 2 15 2" xfId="24249" xr:uid="{2201FA18-5064-4487-95B3-0B0F2C425313}"/>
    <cellStyle name="Heading 2 15 2 2" xfId="24250" xr:uid="{B8A5CD33-73B5-4E3D-9936-BAC86BCF749A}"/>
    <cellStyle name="Heading 2 15 3" xfId="24251" xr:uid="{CDB2E94D-A2F7-4474-A510-06ECF4F6DB13}"/>
    <cellStyle name="Heading 2 15 4" xfId="24252" xr:uid="{4B7A23F4-D208-442A-B55F-452FCDB20F28}"/>
    <cellStyle name="Heading 2 15 5" xfId="24253" xr:uid="{77AF84FB-7BE3-4B65-9CE5-7DEE198E0CF6}"/>
    <cellStyle name="Heading 2 15 6" xfId="24254" xr:uid="{94C8D586-3E56-4B7A-9B00-E7C22D6F24D4}"/>
    <cellStyle name="Heading 2 15 7" xfId="24255" xr:uid="{3336FC80-AB83-4A38-9593-2D0730194516}"/>
    <cellStyle name="Heading 2 16" xfId="24256" xr:uid="{5C9D039B-2BED-4502-8872-E34ACCF38E69}"/>
    <cellStyle name="Heading 2 16 2" xfId="24257" xr:uid="{A9BBC727-EEE5-44C6-8D67-6EA0411E63DD}"/>
    <cellStyle name="Heading 2 16 2 2" xfId="24258" xr:uid="{168C2DBF-55E2-4440-92DE-940B1E132BF8}"/>
    <cellStyle name="Heading 2 16 3" xfId="24259" xr:uid="{E925C32D-3C83-456E-ABB6-4572E01C7F42}"/>
    <cellStyle name="Heading 2 16 4" xfId="24260" xr:uid="{A2E4B365-3A8B-4BD2-85CF-14924D04AF52}"/>
    <cellStyle name="Heading 2 16 5" xfId="24261" xr:uid="{F90C6B8E-5162-45C0-ABBC-AAD614CAA94C}"/>
    <cellStyle name="Heading 2 16 6" xfId="24262" xr:uid="{61D3770A-69F5-4625-9E1E-48CA0B621B0F}"/>
    <cellStyle name="Heading 2 16 7" xfId="24263" xr:uid="{CA0A7515-6115-49E2-B9F9-A8FAB5157C6C}"/>
    <cellStyle name="Heading 2 17" xfId="24264" xr:uid="{8BB7DA91-6E1F-4E38-BFCE-F554705101E1}"/>
    <cellStyle name="Heading 2 17 2" xfId="24265" xr:uid="{6179286A-E93D-43B2-8EF2-33690500F1A8}"/>
    <cellStyle name="Heading 2 17 2 2" xfId="24266" xr:uid="{75CA5215-A718-4F3C-866D-48B9F1DF986A}"/>
    <cellStyle name="Heading 2 17 3" xfId="24267" xr:uid="{975434E7-904D-490C-93DA-645614FC28D4}"/>
    <cellStyle name="Heading 2 17 4" xfId="24268" xr:uid="{0CEE367C-01D7-4E7A-928D-4B06E7812C06}"/>
    <cellStyle name="Heading 2 17 5" xfId="24269" xr:uid="{3D526DD2-6ED9-49BD-BAEC-7B2FBC5313F3}"/>
    <cellStyle name="Heading 2 17 6" xfId="24270" xr:uid="{DF97E083-945F-4D80-B206-5488A6D29635}"/>
    <cellStyle name="Heading 2 17 7" xfId="24271" xr:uid="{82B7A170-8DD2-41DB-97A1-EC479EE09300}"/>
    <cellStyle name="Heading 2 18" xfId="24272" xr:uid="{40B675A8-8393-4E89-8967-B63E2F9E207C}"/>
    <cellStyle name="Heading 2 18 2" xfId="24273" xr:uid="{A4C201B4-0E69-4274-BCF6-CD2F6A06CD59}"/>
    <cellStyle name="Heading 2 18 2 2" xfId="24274" xr:uid="{0F9D5128-30D2-4DBB-82D3-FA88C35ADEAF}"/>
    <cellStyle name="Heading 2 18 3" xfId="24275" xr:uid="{EA5032AF-0594-4F32-A682-84F2D9CECDEE}"/>
    <cellStyle name="Heading 2 18 4" xfId="24276" xr:uid="{DDDC4823-B63A-4783-BE77-6C3782DB869F}"/>
    <cellStyle name="Heading 2 18 5" xfId="24277" xr:uid="{1BAC4AC7-FC4E-4FF1-AFC9-9FDF4DCBAE35}"/>
    <cellStyle name="Heading 2 18 6" xfId="24278" xr:uid="{3F07F6C6-6987-429C-9313-7386077FD303}"/>
    <cellStyle name="Heading 2 18 7" xfId="24279" xr:uid="{32068D81-565D-49F5-8695-46A73E04D254}"/>
    <cellStyle name="Heading 2 19" xfId="24280" xr:uid="{97A8454F-FBD1-4122-94E1-DBD928D5F61C}"/>
    <cellStyle name="Heading 2 19 2" xfId="24281" xr:uid="{FA3BEDB4-BB2C-47BA-9221-BE344847D6A8}"/>
    <cellStyle name="Heading 2 19 2 2" xfId="24282" xr:uid="{74DF4CAF-84D3-4521-A046-CC584CD99E2F}"/>
    <cellStyle name="Heading 2 19 3" xfId="24283" xr:uid="{88AF7198-5542-4546-B6BD-DB05C1B1FBDA}"/>
    <cellStyle name="Heading 2 19 4" xfId="24284" xr:uid="{9631400F-86E5-4520-AE91-6B6F1101992B}"/>
    <cellStyle name="Heading 2 19 5" xfId="24285" xr:uid="{00D55A5B-4AD7-4B8A-A752-C217C3D23DD6}"/>
    <cellStyle name="Heading 2 19 6" xfId="24286" xr:uid="{7C95D6F5-26E3-4098-BC15-CAC43A9F32F2}"/>
    <cellStyle name="Heading 2 19 7" xfId="24287" xr:uid="{342C39CE-461F-4B29-A1B7-99ACED53449E}"/>
    <cellStyle name="Heading 2 2" xfId="24288" xr:uid="{52D0B02C-7B3E-4E79-BFE2-52AB13671E96}"/>
    <cellStyle name="Heading 2 2 10" xfId="33033" xr:uid="{2D502E1D-733A-4336-80BF-3D040EB82C05}"/>
    <cellStyle name="Heading 2 2 2" xfId="24289" xr:uid="{C57BC440-498A-4740-89EC-2480DE3C727C}"/>
    <cellStyle name="Heading 2 2 2 2" xfId="24290" xr:uid="{BCC27F71-2DCB-4D23-A279-EEBECDFB4BD0}"/>
    <cellStyle name="Heading 2 2 3" xfId="24291" xr:uid="{1137C690-E729-4370-ADF1-E0A0D9289047}"/>
    <cellStyle name="Heading 2 2 4" xfId="24292" xr:uid="{3B96C8CD-D852-4013-8D48-A0C61BD1A6C2}"/>
    <cellStyle name="Heading 2 2 5" xfId="24293" xr:uid="{74AF6921-4F0B-4694-AF4A-F19295B03905}"/>
    <cellStyle name="Heading 2 2 6" xfId="24294" xr:uid="{982E15B4-B163-49C5-84A0-C56F688D0F83}"/>
    <cellStyle name="Heading 2 2 7" xfId="24295" xr:uid="{B34A641F-AF88-43EC-9AEA-55B893E23C54}"/>
    <cellStyle name="Heading 2 2 8" xfId="24296" xr:uid="{FB2319F4-15D4-4332-AADD-EEAF07E781A2}"/>
    <cellStyle name="Heading 2 2 9" xfId="32649" xr:uid="{5423FCE6-CE0B-4AC3-8491-7191D4A6AABD}"/>
    <cellStyle name="Heading 2 20" xfId="24297" xr:uid="{3F772F51-D6EE-4462-B403-011BD95C82FE}"/>
    <cellStyle name="Heading 2 20 2" xfId="24298" xr:uid="{751630CB-C455-4237-89B7-016C7ADB95DF}"/>
    <cellStyle name="Heading 2 20 2 2" xfId="24299" xr:uid="{27F291B1-D650-4F74-BFB6-3AADF70E10E8}"/>
    <cellStyle name="Heading 2 20 3" xfId="24300" xr:uid="{F006DBD2-FF76-4F77-857E-2B6F5AE759A8}"/>
    <cellStyle name="Heading 2 20 4" xfId="24301" xr:uid="{3AD98C79-C377-4C86-8C62-8F138CCD2038}"/>
    <cellStyle name="Heading 2 20 5" xfId="24302" xr:uid="{B1051091-0187-4738-80A6-09A320A3D571}"/>
    <cellStyle name="Heading 2 20 6" xfId="24303" xr:uid="{53A771D3-0C0B-4A57-AC26-765C5EDC6BDB}"/>
    <cellStyle name="Heading 2 20 7" xfId="24304" xr:uid="{CD5544FA-ED0D-48F0-BBA2-AB8E7A2B1143}"/>
    <cellStyle name="Heading 2 21" xfId="24305" xr:uid="{18B8CDEF-3FEF-40E2-AA8A-063B57D33AEE}"/>
    <cellStyle name="Heading 2 21 2" xfId="24306" xr:uid="{DDF89D1D-9370-4029-80B5-311EF0373060}"/>
    <cellStyle name="Heading 2 21 2 2" xfId="24307" xr:uid="{EB023E6F-4E65-4DD8-837F-40DE9441F1AE}"/>
    <cellStyle name="Heading 2 21 3" xfId="24308" xr:uid="{D4BC1DC1-46B5-40E6-8FF3-194EAC53B2DA}"/>
    <cellStyle name="Heading 2 21 4" xfId="24309" xr:uid="{903BE275-E70B-4037-A131-4A8FFD46BC74}"/>
    <cellStyle name="Heading 2 21 5" xfId="24310" xr:uid="{811CF908-8833-44B2-B120-1EB631634FF8}"/>
    <cellStyle name="Heading 2 21 6" xfId="24311" xr:uid="{DF04BB0E-D238-444A-8839-C1D58E67F7DD}"/>
    <cellStyle name="Heading 2 21 7" xfId="24312" xr:uid="{5A7CF02A-D59F-4A50-AB7F-E9DA20364E79}"/>
    <cellStyle name="Heading 2 22" xfId="24313" xr:uid="{03E6DB7A-F701-4515-94F7-30227E3FBB2C}"/>
    <cellStyle name="Heading 2 22 2" xfId="24314" xr:uid="{3BE1CB78-90CE-438B-8118-A51DF8E6B935}"/>
    <cellStyle name="Heading 2 22 2 2" xfId="24315" xr:uid="{3BD4E4E8-4F35-4AA2-B4E8-3EA5C258F1CF}"/>
    <cellStyle name="Heading 2 22 3" xfId="24316" xr:uid="{8F5ADC4D-D173-4ABD-B60E-7E92A5FF3294}"/>
    <cellStyle name="Heading 2 22 4" xfId="24317" xr:uid="{12EBA23C-46A4-4692-90F0-7B8BBCCB9599}"/>
    <cellStyle name="Heading 2 22 5" xfId="24318" xr:uid="{579C3978-1E3B-4D00-91D5-D5762448EC95}"/>
    <cellStyle name="Heading 2 22 6" xfId="24319" xr:uid="{A73F7BE0-8179-4879-8DF4-F55241B0484C}"/>
    <cellStyle name="Heading 2 22 7" xfId="24320" xr:uid="{65340C78-C62C-4E1A-91FD-4F3C69BB427B}"/>
    <cellStyle name="Heading 2 23" xfId="24321" xr:uid="{47F57FBC-7D68-46F7-8D9D-21BBDFE0A6D7}"/>
    <cellStyle name="Heading 2 23 2" xfId="24322" xr:uid="{238F9FA0-2D7E-45B0-9C6B-41FA27437C62}"/>
    <cellStyle name="Heading 2 23 2 2" xfId="24323" xr:uid="{F44833E0-C004-428D-A031-B200B4B85775}"/>
    <cellStyle name="Heading 2 23 3" xfId="24324" xr:uid="{3457F609-7259-4BCF-AAC4-178AD0D84162}"/>
    <cellStyle name="Heading 2 23 4" xfId="24325" xr:uid="{E4E02C58-0156-40FC-81CF-82C4B2EB40E6}"/>
    <cellStyle name="Heading 2 23 5" xfId="24326" xr:uid="{DA7F51F3-DAE8-4A80-A401-C8FE18DCD7B4}"/>
    <cellStyle name="Heading 2 23 6" xfId="24327" xr:uid="{E6A4DD95-20DC-4EC0-8F27-68E789FF4633}"/>
    <cellStyle name="Heading 2 23 7" xfId="24328" xr:uid="{AC340732-7BD5-420A-B4C9-53383981FBE9}"/>
    <cellStyle name="Heading 2 24" xfId="24329" xr:uid="{3F29FDAC-5FAE-4CEB-B1B5-C2D57A2D345A}"/>
    <cellStyle name="Heading 2 24 2" xfId="24330" xr:uid="{64AD1CAC-2031-460A-A6FB-5412D71FB125}"/>
    <cellStyle name="Heading 2 24 2 2" xfId="24331" xr:uid="{6A71A96E-97DE-4039-9114-8768A368C788}"/>
    <cellStyle name="Heading 2 24 3" xfId="24332" xr:uid="{F0D14C29-3B22-482C-A75A-3C7A0B5B0B00}"/>
    <cellStyle name="Heading 2 24 4" xfId="24333" xr:uid="{D5205F56-0FDE-43C8-AFC8-642DC13C9626}"/>
    <cellStyle name="Heading 2 24 5" xfId="24334" xr:uid="{79F18004-79C9-4089-BBD4-F37EF3FACBEC}"/>
    <cellStyle name="Heading 2 24 6" xfId="24335" xr:uid="{D86D6FD8-94E3-43E1-A888-DB5A0AD5D6F2}"/>
    <cellStyle name="Heading 2 24 7" xfId="24336" xr:uid="{1EE1BFDA-4308-45C1-9166-A00203C0B39F}"/>
    <cellStyle name="Heading 2 25" xfId="24337" xr:uid="{08B30057-846C-4483-9075-3FC5FF73B5CE}"/>
    <cellStyle name="Heading 2 25 2" xfId="24338" xr:uid="{EA8005A3-EF82-4444-8E91-59E68C6B478B}"/>
    <cellStyle name="Heading 2 25 2 2" xfId="24339" xr:uid="{AADF504A-4DDA-413F-B185-1A589A3FB234}"/>
    <cellStyle name="Heading 2 25 3" xfId="24340" xr:uid="{D1DA4930-D17C-49FC-A292-52D51F4A5EA2}"/>
    <cellStyle name="Heading 2 25 4" xfId="24341" xr:uid="{CBA41F65-CB2F-4EEC-B50F-A70318ADD1A4}"/>
    <cellStyle name="Heading 2 25 5" xfId="24342" xr:uid="{E3F01EC2-8DCB-4359-BC8B-917EF755597A}"/>
    <cellStyle name="Heading 2 25 6" xfId="24343" xr:uid="{73AE4F48-867B-4319-92D6-6F43836ED411}"/>
    <cellStyle name="Heading 2 25 7" xfId="24344" xr:uid="{BD7FF2B9-A8EB-43A6-84CD-54B21CE2BAC1}"/>
    <cellStyle name="Heading 2 26" xfId="24345" xr:uid="{D39E09EE-011C-4908-A043-D43AF1588442}"/>
    <cellStyle name="Heading 2 26 2" xfId="24346" xr:uid="{4F643CC5-DA68-4838-AC2E-00D81FF5882E}"/>
    <cellStyle name="Heading 2 26 2 2" xfId="24347" xr:uid="{7B31D281-E588-466F-AD2A-929B3123E605}"/>
    <cellStyle name="Heading 2 26 3" xfId="24348" xr:uid="{2DF03C30-93DA-4421-9BA6-D49D6644777D}"/>
    <cellStyle name="Heading 2 26 4" xfId="24349" xr:uid="{D59E157B-63AA-478F-B45D-F1D67EA24355}"/>
    <cellStyle name="Heading 2 26 5" xfId="24350" xr:uid="{1E4831F5-DEF5-4C3A-B3EA-A451BC0BAC87}"/>
    <cellStyle name="Heading 2 26 6" xfId="24351" xr:uid="{583EEF63-0426-451F-95E7-692FC322D14B}"/>
    <cellStyle name="Heading 2 26 7" xfId="24352" xr:uid="{84E4B26C-9883-4682-8928-719597894585}"/>
    <cellStyle name="Heading 2 27" xfId="24353" xr:uid="{CD2CD0E6-E189-43BF-A669-DF290452B1D1}"/>
    <cellStyle name="Heading 2 27 2" xfId="24354" xr:uid="{10AEE6CD-A00F-4526-8F4E-5E8387470D74}"/>
    <cellStyle name="Heading 2 27 2 2" xfId="24355" xr:uid="{7AB31D87-D0AB-465C-BA67-4DE7BFFD82C8}"/>
    <cellStyle name="Heading 2 27 3" xfId="24356" xr:uid="{B43A7613-0C18-435D-90FC-55F2CC2284C6}"/>
    <cellStyle name="Heading 2 27 4" xfId="24357" xr:uid="{C82AEDF1-8051-4E74-AE3D-1F0321D36CB1}"/>
    <cellStyle name="Heading 2 27 5" xfId="24358" xr:uid="{79CE929F-7A4D-403B-8A31-D201A0124685}"/>
    <cellStyle name="Heading 2 27 6" xfId="24359" xr:uid="{5C348184-C603-443A-B1D9-16101A701DC8}"/>
    <cellStyle name="Heading 2 27 7" xfId="24360" xr:uid="{E04934CF-6F9E-44B0-9BC8-1E79496831F5}"/>
    <cellStyle name="Heading 2 28" xfId="24361" xr:uid="{CAC00EE6-7296-4478-9581-219B99F0A200}"/>
    <cellStyle name="Heading 2 28 2" xfId="24362" xr:uid="{41F7F71B-1526-4A18-841B-1E6AD0CEA970}"/>
    <cellStyle name="Heading 2 28 2 2" xfId="24363" xr:uid="{18DB7454-4DD7-413A-A26D-D998533DD23B}"/>
    <cellStyle name="Heading 2 28 3" xfId="24364" xr:uid="{473653FE-8994-4D95-8A59-98BA85751512}"/>
    <cellStyle name="Heading 2 28 4" xfId="24365" xr:uid="{AF0151AE-38B1-4660-83B4-EDD58034197F}"/>
    <cellStyle name="Heading 2 28 5" xfId="24366" xr:uid="{C92E004B-E896-43A2-8036-218BAD14723C}"/>
    <cellStyle name="Heading 2 28 6" xfId="24367" xr:uid="{3F46A293-7E1E-4FFD-B5B5-AC5020D8C580}"/>
    <cellStyle name="Heading 2 28 7" xfId="24368" xr:uid="{80D230E9-0A38-4AC0-98AD-36DD8CAC2B14}"/>
    <cellStyle name="Heading 2 29" xfId="24369" xr:uid="{0E3EBFD7-B1A3-4211-A1C8-06AE0AFC0678}"/>
    <cellStyle name="Heading 2 29 2" xfId="24370" xr:uid="{A367E3B6-B372-42FA-BE99-2C2161333648}"/>
    <cellStyle name="Heading 2 29 2 2" xfId="24371" xr:uid="{48F66E07-CF72-4F8E-A02B-FD9A0A32A8B3}"/>
    <cellStyle name="Heading 2 29 3" xfId="24372" xr:uid="{405E13D2-8704-4581-AB22-3A3FCE751E31}"/>
    <cellStyle name="Heading 2 29 4" xfId="24373" xr:uid="{A6DD42DE-6D9D-4391-9B78-74A535058950}"/>
    <cellStyle name="Heading 2 29 5" xfId="24374" xr:uid="{BDBCC26B-AF18-43C2-B2D7-BCF3E4CCB51A}"/>
    <cellStyle name="Heading 2 29 6" xfId="24375" xr:uid="{0CAE00D4-5248-4131-AF74-A263692FDAA8}"/>
    <cellStyle name="Heading 2 29 7" xfId="24376" xr:uid="{71B7CC07-8FEF-4EA2-BE36-272B98F46DB5}"/>
    <cellStyle name="Heading 2 3" xfId="24377" xr:uid="{510644C7-5AED-448C-B47D-22AB086984F4}"/>
    <cellStyle name="Heading 2 3 2" xfId="24378" xr:uid="{5BE634CD-373C-4588-825B-81F73E2EB97F}"/>
    <cellStyle name="Heading 2 3 2 2" xfId="24379" xr:uid="{065D9854-66CA-4203-95B3-679D50F638EC}"/>
    <cellStyle name="Heading 2 3 3" xfId="24380" xr:uid="{F9432764-AF52-4B71-8887-11BEEF785EB6}"/>
    <cellStyle name="Heading 2 3 4" xfId="24381" xr:uid="{137121D1-5B1A-4CD7-85B2-84E00BE02B48}"/>
    <cellStyle name="Heading 2 3 5" xfId="24382" xr:uid="{D6C5BA75-7AE5-46FB-82C0-705A0B7DF860}"/>
    <cellStyle name="Heading 2 3 6" xfId="24383" xr:uid="{58D37EAC-8941-43EF-B0FA-34F5733CD077}"/>
    <cellStyle name="Heading 2 3 7" xfId="24384" xr:uid="{2E91C055-0D62-40A4-B883-B6656F076AEB}"/>
    <cellStyle name="Heading 2 3 8" xfId="33034" xr:uid="{CE344936-238E-4D23-B160-1C108963D123}"/>
    <cellStyle name="Heading 2 30" xfId="24385" xr:uid="{632BAB76-C975-4E8D-BB8D-A8D4AA2B1409}"/>
    <cellStyle name="Heading 2 30 2" xfId="24386" xr:uid="{0F044793-1065-40E3-9046-04F03F803AA4}"/>
    <cellStyle name="Heading 2 30 2 2" xfId="24387" xr:uid="{F989D5A3-DC36-45FD-A856-C7B118A40B27}"/>
    <cellStyle name="Heading 2 30 3" xfId="24388" xr:uid="{2CE47D57-EAA4-4C3D-83BC-092CC1F9DF1C}"/>
    <cellStyle name="Heading 2 30 4" xfId="24389" xr:uid="{B93CB01D-DEC6-47BD-8265-5B9C8E580B18}"/>
    <cellStyle name="Heading 2 30 5" xfId="24390" xr:uid="{65C5EDD1-6F27-414A-9231-E74B74EF4223}"/>
    <cellStyle name="Heading 2 30 6" xfId="24391" xr:uid="{B5661864-FC3F-4FEE-AA5E-B91131171A5A}"/>
    <cellStyle name="Heading 2 30 7" xfId="24392" xr:uid="{D3DE91D4-AF36-4463-B0C6-4661283A7C4D}"/>
    <cellStyle name="Heading 2 31" xfId="24393" xr:uid="{429DECE2-5BEA-4656-9CFE-293E45DA33C8}"/>
    <cellStyle name="Heading 2 31 2" xfId="24394" xr:uid="{951DA342-08B1-4760-B87E-E48E1CAA153C}"/>
    <cellStyle name="Heading 2 31 2 2" xfId="24395" xr:uid="{F16F89AC-FD2C-48AD-AD95-7C34B237C45F}"/>
    <cellStyle name="Heading 2 31 3" xfId="24396" xr:uid="{B26259C3-637A-49C0-B228-394189C8EF45}"/>
    <cellStyle name="Heading 2 31 4" xfId="24397" xr:uid="{D002BF97-A6FF-4CCB-9A9B-DD0FED076971}"/>
    <cellStyle name="Heading 2 31 5" xfId="24398" xr:uid="{751FD249-65FE-4DB0-B77E-20FCD7D51DD5}"/>
    <cellStyle name="Heading 2 31 6" xfId="24399" xr:uid="{F07196F1-7673-4FB4-984A-914F681F0A52}"/>
    <cellStyle name="Heading 2 31 7" xfId="24400" xr:uid="{5D5D0671-11B3-475E-8CF0-CBAAAC6C020C}"/>
    <cellStyle name="Heading 2 32" xfId="24401" xr:uid="{719C0F9C-210A-4AAE-84BB-AF3A2CB1FA14}"/>
    <cellStyle name="Heading 2 32 2" xfId="24402" xr:uid="{680A7BE2-132B-4F26-AEF6-F5B5BFF172A5}"/>
    <cellStyle name="Heading 2 32 2 2" xfId="24403" xr:uid="{E65CF13B-149F-4DE2-8DBA-E5F81CD3D760}"/>
    <cellStyle name="Heading 2 32 3" xfId="24404" xr:uid="{F24E9DD4-7F92-4334-8F1E-925B9800F774}"/>
    <cellStyle name="Heading 2 32 4" xfId="24405" xr:uid="{942F3EF5-94BE-4076-9A5C-032134EDA49F}"/>
    <cellStyle name="Heading 2 32 5" xfId="24406" xr:uid="{19364FFA-0FB8-4416-AE0B-553FF33604B4}"/>
    <cellStyle name="Heading 2 32 6" xfId="24407" xr:uid="{EB12113E-E800-404B-B376-BAF77F0B3226}"/>
    <cellStyle name="Heading 2 32 7" xfId="24408" xr:uid="{2AEE7FEF-0368-413C-89C9-1F1E880C0DD2}"/>
    <cellStyle name="Heading 2 33" xfId="24409" xr:uid="{F5D08492-B807-4CC8-A1D3-2E9BEA240052}"/>
    <cellStyle name="Heading 2 33 2" xfId="24410" xr:uid="{EBC7E28F-F1E9-464C-A4D1-A667F70A0717}"/>
    <cellStyle name="Heading 2 33 2 2" xfId="24411" xr:uid="{E7D31F3F-0529-4D3C-9F6B-0A81922D1F75}"/>
    <cellStyle name="Heading 2 33 3" xfId="24412" xr:uid="{CF65547D-548A-4ECA-A483-A9E8C9A34724}"/>
    <cellStyle name="Heading 2 33 4" xfId="24413" xr:uid="{81AA909A-8785-4602-8325-D557115A7B1B}"/>
    <cellStyle name="Heading 2 33 5" xfId="24414" xr:uid="{3B1B313D-45CB-40C4-A235-5B733E4D2F73}"/>
    <cellStyle name="Heading 2 33 6" xfId="24415" xr:uid="{6A58E289-1AB3-434F-90B2-66FDF84D8DAD}"/>
    <cellStyle name="Heading 2 33 7" xfId="24416" xr:uid="{BEA45F3A-C472-4E12-9249-D8235DCE15AF}"/>
    <cellStyle name="Heading 2 34" xfId="24417" xr:uid="{C1AAFF53-3C71-459B-BBE8-4E9ED19D2F06}"/>
    <cellStyle name="Heading 2 34 2" xfId="24418" xr:uid="{C3341FC3-892C-4211-B044-E8D993D5DBD4}"/>
    <cellStyle name="Heading 2 34 2 2" xfId="24419" xr:uid="{1752DE29-24F4-4AF7-B805-1DFF92B6B417}"/>
    <cellStyle name="Heading 2 34 3" xfId="24420" xr:uid="{C595E2BF-B26B-4892-AA07-4CC1B38DCAA3}"/>
    <cellStyle name="Heading 2 34 4" xfId="24421" xr:uid="{FFE3DB08-30EF-4A88-BC90-6163F4D0E75B}"/>
    <cellStyle name="Heading 2 34 5" xfId="24422" xr:uid="{D29239C2-4A8C-4E81-9BC4-94F6852923D3}"/>
    <cellStyle name="Heading 2 34 6" xfId="24423" xr:uid="{9942B9F9-D714-47F7-81AC-D9446B1CEF2B}"/>
    <cellStyle name="Heading 2 34 7" xfId="24424" xr:uid="{1B401A09-1F95-4D94-85ED-3AD99A1D22B7}"/>
    <cellStyle name="Heading 2 35" xfId="24425" xr:uid="{B77D63A6-EFF1-40B1-9AEF-E5BAAE97E5DE}"/>
    <cellStyle name="Heading 2 35 2" xfId="24426" xr:uid="{11568078-48BE-409C-B6D3-D49A7EDE38E4}"/>
    <cellStyle name="Heading 2 35 2 2" xfId="24427" xr:uid="{34E894EF-A0CD-41F6-B7E0-A48D53C8D76F}"/>
    <cellStyle name="Heading 2 35 3" xfId="24428" xr:uid="{9362AF51-CA4C-459A-87E7-D975C40B8E7C}"/>
    <cellStyle name="Heading 2 35 4" xfId="24429" xr:uid="{F0CFE4BE-2571-4783-8629-0253A4B0D778}"/>
    <cellStyle name="Heading 2 35 5" xfId="24430" xr:uid="{D6B6E28A-335D-4281-A201-8E1AEFB41EE8}"/>
    <cellStyle name="Heading 2 35 6" xfId="24431" xr:uid="{D81BB730-8C01-4B26-BC31-E588B039AAD3}"/>
    <cellStyle name="Heading 2 35 7" xfId="24432" xr:uid="{9869A866-E686-4670-A8C2-8379212C350A}"/>
    <cellStyle name="Heading 2 36" xfId="24433" xr:uid="{92FF4864-CF06-44D4-B8E6-57ADA976DB95}"/>
    <cellStyle name="Heading 2 36 2" xfId="24434" xr:uid="{8DC2DF49-63D1-4A9F-A6BA-B2DCAD02FA09}"/>
    <cellStyle name="Heading 2 36 2 2" xfId="24435" xr:uid="{FA786AB2-6372-412A-ADC8-5611C15717E8}"/>
    <cellStyle name="Heading 2 36 3" xfId="24436" xr:uid="{BE91D148-BC71-4865-ADAE-85A4472CFD96}"/>
    <cellStyle name="Heading 2 36 4" xfId="24437" xr:uid="{45DC530A-3BEF-42C5-8CBD-319A2E3658EB}"/>
    <cellStyle name="Heading 2 36 5" xfId="24438" xr:uid="{C72FD3D6-5E4F-4C79-9834-B3D3980AC44A}"/>
    <cellStyle name="Heading 2 36 6" xfId="24439" xr:uid="{A064D0FF-B73D-4E94-83CD-461644FBC6BB}"/>
    <cellStyle name="Heading 2 36 7" xfId="24440" xr:uid="{E817496C-23C1-4491-B503-B27A6A43AB54}"/>
    <cellStyle name="Heading 2 37" xfId="24441" xr:uid="{DDE4FC43-671E-4D23-9A9E-F4B030E266CC}"/>
    <cellStyle name="Heading 2 37 2" xfId="24442" xr:uid="{CF5E221F-003C-4B38-AC1B-43DD5515A00D}"/>
    <cellStyle name="Heading 2 37 2 2" xfId="24443" xr:uid="{2C80F9C3-AD0B-45DE-B540-B67E44980EAA}"/>
    <cellStyle name="Heading 2 37 3" xfId="24444" xr:uid="{AB227EEF-5ADF-410B-B10C-984D128CA5E5}"/>
    <cellStyle name="Heading 2 37 4" xfId="24445" xr:uid="{EADBA798-874D-4C02-A9A3-4757579CF8F7}"/>
    <cellStyle name="Heading 2 37 5" xfId="24446" xr:uid="{83040343-8F07-4878-B40A-322AA0A12E75}"/>
    <cellStyle name="Heading 2 37 6" xfId="24447" xr:uid="{8322C338-CE21-491B-AC2D-B68F5DB0D881}"/>
    <cellStyle name="Heading 2 37 7" xfId="24448" xr:uid="{357F29AD-18E2-44DD-94FA-20AD449BB7AC}"/>
    <cellStyle name="Heading 2 38" xfId="24449" xr:uid="{EB617A94-DB83-4877-91DF-838EE3A312A5}"/>
    <cellStyle name="Heading 2 38 2" xfId="24450" xr:uid="{317E4972-31C1-4863-B7E6-09B878BD101D}"/>
    <cellStyle name="Heading 2 38 2 2" xfId="24451" xr:uid="{2C8FBE0F-1B57-48BA-A6BC-2102D9644673}"/>
    <cellStyle name="Heading 2 38 3" xfId="24452" xr:uid="{90830F1D-DE2B-4C67-A9CD-9284B3657BA5}"/>
    <cellStyle name="Heading 2 38 4" xfId="24453" xr:uid="{A45EC565-C8EC-43A8-96CF-0111CDC55387}"/>
    <cellStyle name="Heading 2 38 5" xfId="24454" xr:uid="{E76CF3F3-FF8A-443D-ADB8-64BC1F2BE412}"/>
    <cellStyle name="Heading 2 38 6" xfId="24455" xr:uid="{5B69F1BA-2AC3-4915-8361-8725F1026AF1}"/>
    <cellStyle name="Heading 2 38 7" xfId="24456" xr:uid="{2DE31CFF-3703-4322-A562-59A51E686FFF}"/>
    <cellStyle name="Heading 2 39" xfId="24457" xr:uid="{2F3D14F3-AED0-4B73-BCD4-0DBE10A79895}"/>
    <cellStyle name="Heading 2 39 2" xfId="24458" xr:uid="{4D794436-042F-4A74-866E-3706C0FB8294}"/>
    <cellStyle name="Heading 2 39 2 2" xfId="24459" xr:uid="{52E79B8C-81A3-4179-B27E-933FD4253FF1}"/>
    <cellStyle name="Heading 2 39 3" xfId="24460" xr:uid="{60187722-919D-4930-A0D3-FE462462C57E}"/>
    <cellStyle name="Heading 2 39 4" xfId="24461" xr:uid="{79A4EE6F-B339-4A38-8BB7-C20944EA000F}"/>
    <cellStyle name="Heading 2 39 5" xfId="24462" xr:uid="{5376ED8F-A22C-4D52-8631-1985CB06DF5C}"/>
    <cellStyle name="Heading 2 39 6" xfId="24463" xr:uid="{2B90C14A-363B-43CB-89DF-FD099F29035A}"/>
    <cellStyle name="Heading 2 39 7" xfId="24464" xr:uid="{C741023D-8F8B-4BC6-AF2B-F06352B2C0B5}"/>
    <cellStyle name="Heading 2 4" xfId="24465" xr:uid="{6CBA687E-DDAA-428D-9230-ED5826D73BEE}"/>
    <cellStyle name="Heading 2 4 2" xfId="24466" xr:uid="{F0965F4B-F582-4A38-80AD-0A21DC427358}"/>
    <cellStyle name="Heading 2 4 2 2" xfId="24467" xr:uid="{74BFE63E-B384-40A8-B7F3-0343322DFC8B}"/>
    <cellStyle name="Heading 2 4 3" xfId="24468" xr:uid="{15C81F5B-6D1F-4738-AFCC-47AD931A9404}"/>
    <cellStyle name="Heading 2 4 4" xfId="24469" xr:uid="{937CACC2-6CF7-4552-AB3C-12DDE0B2030F}"/>
    <cellStyle name="Heading 2 4 5" xfId="24470" xr:uid="{AA731FAE-A4BA-42A3-9E59-8378F4949C58}"/>
    <cellStyle name="Heading 2 4 6" xfId="24471" xr:uid="{BDFBB8F6-89B5-4367-9ABC-B092DCA5997B}"/>
    <cellStyle name="Heading 2 4 7" xfId="24472" xr:uid="{C6AAA3BD-E21E-43D1-B13C-5D839CB345AB}"/>
    <cellStyle name="Heading 2 40" xfId="24473" xr:uid="{BECD1F48-6201-4EE7-9AA3-F704B1820C26}"/>
    <cellStyle name="Heading 2 40 2" xfId="24474" xr:uid="{80BE32F4-D34C-41AD-BD0D-A94D1061690F}"/>
    <cellStyle name="Heading 2 40 2 2" xfId="24475" xr:uid="{D478C619-4D86-4E8C-9F98-763131F597B8}"/>
    <cellStyle name="Heading 2 40 3" xfId="24476" xr:uid="{CAB78572-42DA-42DB-A298-28E494420505}"/>
    <cellStyle name="Heading 2 40 4" xfId="24477" xr:uid="{88735807-95CE-4025-81AB-336B513DD16D}"/>
    <cellStyle name="Heading 2 40 5" xfId="24478" xr:uid="{DA4FE9CD-4FD7-470C-8358-8CB121B7A2BD}"/>
    <cellStyle name="Heading 2 40 6" xfId="24479" xr:uid="{2205E766-4B9E-447B-9357-E43D4D6D80D5}"/>
    <cellStyle name="Heading 2 40 7" xfId="24480" xr:uid="{009524EC-CF26-45CB-BD83-D9AF29B87887}"/>
    <cellStyle name="Heading 2 41" xfId="24481" xr:uid="{1F59FB58-00E0-4BE7-8D35-1075A0250120}"/>
    <cellStyle name="Heading 2 41 2" xfId="24482" xr:uid="{3404458C-916F-4DC6-B290-1AF4F38A7B3B}"/>
    <cellStyle name="Heading 2 41 2 2" xfId="24483" xr:uid="{5CD68DDF-C965-42D6-A358-808CD6D5503C}"/>
    <cellStyle name="Heading 2 41 3" xfId="24484" xr:uid="{173F8758-F6BA-41DE-9B5A-E0188C9BD899}"/>
    <cellStyle name="Heading 2 41 4" xfId="24485" xr:uid="{EBAC5C64-5F8F-4E2F-AF31-85B60AE61470}"/>
    <cellStyle name="Heading 2 41 5" xfId="24486" xr:uid="{03DC0B2E-03C3-40D2-B123-B0F2FD66824D}"/>
    <cellStyle name="Heading 2 41 6" xfId="24487" xr:uid="{F5B0A0DB-735B-4486-B382-FE453DFC92B7}"/>
    <cellStyle name="Heading 2 41 7" xfId="24488" xr:uid="{C41F3C43-B0E5-4E2F-80A3-583EDB7060DA}"/>
    <cellStyle name="Heading 2 42" xfId="24489" xr:uid="{D58C3D83-40B6-4503-8197-B4B75C747134}"/>
    <cellStyle name="Heading 2 42 2" xfId="24490" xr:uid="{F0D4D957-7C96-4570-B720-7F58AF57CFE1}"/>
    <cellStyle name="Heading 2 42 2 2" xfId="24491" xr:uid="{940B7BFB-15D0-4D4F-96B1-1931FF195E82}"/>
    <cellStyle name="Heading 2 42 3" xfId="24492" xr:uid="{C83BDA84-E1D7-4CCF-8B88-00DC2B26E63C}"/>
    <cellStyle name="Heading 2 42 4" xfId="24493" xr:uid="{A415963E-41BE-469A-B539-5BA35B43AE8E}"/>
    <cellStyle name="Heading 2 42 5" xfId="24494" xr:uid="{0ACFC00B-680C-43BD-B789-37721BA3CA44}"/>
    <cellStyle name="Heading 2 42 6" xfId="24495" xr:uid="{6127CF70-5BDD-4F04-A838-9457197A022B}"/>
    <cellStyle name="Heading 2 42 7" xfId="24496" xr:uid="{343D244E-C10A-4D31-AEF8-1E2B3EF8F1DF}"/>
    <cellStyle name="Heading 2 43" xfId="24497" xr:uid="{7C24A78E-9863-48CD-964F-D92C9EAF2214}"/>
    <cellStyle name="Heading 2 43 2" xfId="24498" xr:uid="{B4C66415-8752-4093-B12C-0508D9D3ACF0}"/>
    <cellStyle name="Heading 2 43 2 2" xfId="24499" xr:uid="{22501FA2-3518-4D77-BEBE-3BBD7652F52A}"/>
    <cellStyle name="Heading 2 43 3" xfId="24500" xr:uid="{ED07F973-52A1-4420-A0F0-9746648874B7}"/>
    <cellStyle name="Heading 2 43 4" xfId="24501" xr:uid="{881DF8F0-9DA3-49C1-B972-F263DE424F95}"/>
    <cellStyle name="Heading 2 43 5" xfId="24502" xr:uid="{60868160-7223-49DB-93C1-BDD199155BA8}"/>
    <cellStyle name="Heading 2 43 6" xfId="24503" xr:uid="{439D988B-F983-419E-8B38-867B513652A6}"/>
    <cellStyle name="Heading 2 43 7" xfId="24504" xr:uid="{531C181A-1A30-4F7A-85FC-AB0604A0BCFC}"/>
    <cellStyle name="Heading 2 44" xfId="24505" xr:uid="{1349F707-2554-4C1E-82D7-8B7029A0D2AC}"/>
    <cellStyle name="Heading 2 44 2" xfId="24506" xr:uid="{D0BA2046-64FC-48CE-AB11-E412EF6CFBF3}"/>
    <cellStyle name="Heading 2 44 2 2" xfId="24507" xr:uid="{7D1BD157-9AF6-4AD2-B2C5-BF24CEE6533A}"/>
    <cellStyle name="Heading 2 44 3" xfId="24508" xr:uid="{0A5706CC-4F27-4479-A946-37E9D6341EDB}"/>
    <cellStyle name="Heading 2 44 4" xfId="24509" xr:uid="{976B1936-F554-4469-81E3-A89BAAE7ED98}"/>
    <cellStyle name="Heading 2 44 5" xfId="24510" xr:uid="{C06E3ADD-DE5B-4DBB-8D12-E63616BB56E5}"/>
    <cellStyle name="Heading 2 44 6" xfId="24511" xr:uid="{9B2F27E8-8970-42B1-BCE8-3035E0A66000}"/>
    <cellStyle name="Heading 2 44 7" xfId="24512" xr:uid="{2D8087C4-38FB-4397-A5DF-B724B0B13D3C}"/>
    <cellStyle name="Heading 2 45" xfId="24513" xr:uid="{23E8915E-5CE6-4951-8253-F9A12A5E11D4}"/>
    <cellStyle name="Heading 2 45 2" xfId="24514" xr:uid="{457E1CB1-6988-4C28-A67A-A46FD1488BA7}"/>
    <cellStyle name="Heading 2 45 2 2" xfId="24515" xr:uid="{A145FD8F-49EC-48CB-A22F-EA2656F85ED2}"/>
    <cellStyle name="Heading 2 45 3" xfId="24516" xr:uid="{BA6F805A-3A36-47C1-83A0-9E6D12396B5A}"/>
    <cellStyle name="Heading 2 45 4" xfId="24517" xr:uid="{39AAB274-AA97-4FF4-89F7-ECADF98BFE82}"/>
    <cellStyle name="Heading 2 45 5" xfId="24518" xr:uid="{743E258D-AF5C-4DBE-B6D7-CA9746FEC238}"/>
    <cellStyle name="Heading 2 45 6" xfId="24519" xr:uid="{6B95CA70-A221-4E87-A22F-9CFC7D22A277}"/>
    <cellStyle name="Heading 2 45 7" xfId="24520" xr:uid="{E59E5C5E-F704-4BDC-9E66-B32A1AFA1067}"/>
    <cellStyle name="Heading 2 46" xfId="24521" xr:uid="{B268E8B7-80AB-4211-B87F-D711E57B1719}"/>
    <cellStyle name="Heading 2 46 2" xfId="24522" xr:uid="{2608F595-2BF9-493F-9232-64A451EB2DDC}"/>
    <cellStyle name="Heading 2 46 2 2" xfId="24523" xr:uid="{D97359FF-C0A4-4AE1-8321-E1B48C44DDBD}"/>
    <cellStyle name="Heading 2 46 3" xfId="24524" xr:uid="{948E82B0-DFB3-4C55-ADC1-C9171F00A6CF}"/>
    <cellStyle name="Heading 2 46 4" xfId="24525" xr:uid="{72B48E3E-EA63-4A70-AAFF-1F5D3B45BAEB}"/>
    <cellStyle name="Heading 2 46 5" xfId="24526" xr:uid="{9053E205-1331-4780-99C9-5DA2432B5209}"/>
    <cellStyle name="Heading 2 46 6" xfId="24527" xr:uid="{DEB8B449-6906-45E8-8872-E9C5D6FB2E9D}"/>
    <cellStyle name="Heading 2 46 7" xfId="24528" xr:uid="{33B5B0F1-DA0B-462E-A4F9-5C3035EFA23B}"/>
    <cellStyle name="Heading 2 47" xfId="24529" xr:uid="{5B13DA43-E079-4113-9D23-D6D56D5BD518}"/>
    <cellStyle name="Heading 2 47 2" xfId="24530" xr:uid="{2FEE73A0-93E4-49DB-9F9D-37918260F12F}"/>
    <cellStyle name="Heading 2 47 2 2" xfId="24531" xr:uid="{7E5705D2-B0E4-4B0E-A3C1-885E7A9F697C}"/>
    <cellStyle name="Heading 2 47 3" xfId="24532" xr:uid="{DE9772BB-6D1E-46E6-BB92-5EBDA0A3AEC5}"/>
    <cellStyle name="Heading 2 47 4" xfId="24533" xr:uid="{E765016F-F801-4219-8CC9-2AF48AE05D60}"/>
    <cellStyle name="Heading 2 47 5" xfId="24534" xr:uid="{0E85E71A-6894-459B-8D79-224AD0F21882}"/>
    <cellStyle name="Heading 2 47 6" xfId="24535" xr:uid="{183DC77C-9C8C-4F10-B970-F792AA9C5FD1}"/>
    <cellStyle name="Heading 2 47 7" xfId="24536" xr:uid="{298FC31F-CEF6-4F5C-AAD7-85167D2DF0D9}"/>
    <cellStyle name="Heading 2 48" xfId="24537" xr:uid="{CC2ADD13-3EB0-465A-8EA5-FF5F0B4DA145}"/>
    <cellStyle name="Heading 2 48 2" xfId="24538" xr:uid="{5D0FA104-3C36-40F5-B833-0CC8CFC1D498}"/>
    <cellStyle name="Heading 2 48 2 2" xfId="24539" xr:uid="{25911835-5261-4BF7-9904-A31612ABF0D9}"/>
    <cellStyle name="Heading 2 48 3" xfId="24540" xr:uid="{0B34FF6B-5410-40F3-9308-CB3302B79109}"/>
    <cellStyle name="Heading 2 48 4" xfId="24541" xr:uid="{3AA7F9E8-3327-440A-92F9-E0D9598E0669}"/>
    <cellStyle name="Heading 2 48 5" xfId="24542" xr:uid="{281C415D-C369-432F-92BC-F542A19C9287}"/>
    <cellStyle name="Heading 2 48 6" xfId="24543" xr:uid="{1C424EE5-712A-4DFB-80F6-A8754341EE8E}"/>
    <cellStyle name="Heading 2 48 7" xfId="24544" xr:uid="{A083365F-5124-4988-9EBD-CF3764F20789}"/>
    <cellStyle name="Heading 2 49" xfId="24545" xr:uid="{81901D9D-DB81-4650-98D4-93EEA3BDF42A}"/>
    <cellStyle name="Heading 2 49 2" xfId="24546" xr:uid="{8642D061-FDF1-4602-BCC3-0D9F31DF498E}"/>
    <cellStyle name="Heading 2 49 2 2" xfId="24547" xr:uid="{9EE576A2-54C6-4EF6-A19C-9EE93D758ADB}"/>
    <cellStyle name="Heading 2 49 3" xfId="24548" xr:uid="{1FCC99FF-3927-42C3-A330-1E62B2B26C40}"/>
    <cellStyle name="Heading 2 49 4" xfId="24549" xr:uid="{A3E90526-2CCE-4349-9558-A653E0BD5E4E}"/>
    <cellStyle name="Heading 2 49 5" xfId="24550" xr:uid="{478CC82B-44E7-4140-B6D4-C377C389D023}"/>
    <cellStyle name="Heading 2 49 6" xfId="24551" xr:uid="{EF927250-DA5F-4D70-8064-536F74FC9389}"/>
    <cellStyle name="Heading 2 49 7" xfId="24552" xr:uid="{8C169F18-00B3-4325-9A25-C3F2F512FA4B}"/>
    <cellStyle name="Heading 2 5" xfId="24553" xr:uid="{2BD9FDA6-812F-45F0-AE37-3B7A7E603453}"/>
    <cellStyle name="Heading 2 5 2" xfId="24554" xr:uid="{9A4B7AAB-235A-470B-9F77-DF4ECA26D9A3}"/>
    <cellStyle name="Heading 2 5 2 2" xfId="24555" xr:uid="{4C87A550-2449-4953-A7A3-679702A9B5A9}"/>
    <cellStyle name="Heading 2 5 3" xfId="24556" xr:uid="{ECD904AB-B168-4033-A807-9DE22AE38D85}"/>
    <cellStyle name="Heading 2 5 4" xfId="24557" xr:uid="{9B9760B9-28EE-4395-8D0D-9C9993DE3E73}"/>
    <cellStyle name="Heading 2 5 5" xfId="24558" xr:uid="{FBA04C73-94A0-4E27-9377-DE28ACA639F6}"/>
    <cellStyle name="Heading 2 5 6" xfId="24559" xr:uid="{2672E4BF-C7F2-40B8-B92A-FEB2DF7B5D59}"/>
    <cellStyle name="Heading 2 5 7" xfId="24560" xr:uid="{29FFA0AB-A203-441C-B225-28A1CB93C61D}"/>
    <cellStyle name="Heading 2 50" xfId="24561" xr:uid="{BFEBB618-C62C-4052-9F33-F222822031F4}"/>
    <cellStyle name="Heading 2 50 2" xfId="24562" xr:uid="{154789FA-2DA3-4852-8F43-2B2671AC1697}"/>
    <cellStyle name="Heading 2 50 2 2" xfId="24563" xr:uid="{42555F49-E259-4ECA-A99F-04F1E2D3F449}"/>
    <cellStyle name="Heading 2 50 3" xfId="24564" xr:uid="{2D827C84-C0E1-46B2-9F23-D7D8CF26098E}"/>
    <cellStyle name="Heading 2 50 4" xfId="24565" xr:uid="{C08496DE-D09D-426F-995E-F7C7B7D35D09}"/>
    <cellStyle name="Heading 2 50 5" xfId="24566" xr:uid="{CFABB45E-7E56-4276-A87B-E1C07E1EA2E0}"/>
    <cellStyle name="Heading 2 50 6" xfId="24567" xr:uid="{6AD718B9-962E-4482-9A3F-78F72F79820C}"/>
    <cellStyle name="Heading 2 50 7" xfId="24568" xr:uid="{84724CE1-49CE-444B-8D12-15D7B5501027}"/>
    <cellStyle name="Heading 2 51" xfId="24569" xr:uid="{3FDF133A-4B3C-4A05-9D08-205AF4EAC18B}"/>
    <cellStyle name="Heading 2 51 2" xfId="24570" xr:uid="{DD416318-DA0D-4781-97A5-8B8197D6FC47}"/>
    <cellStyle name="Heading 2 51 2 2" xfId="24571" xr:uid="{1D4F5589-E939-45B1-8EFD-D00842946E25}"/>
    <cellStyle name="Heading 2 51 3" xfId="24572" xr:uid="{D9D0E90B-DB1A-4C52-AA10-9575FFA16DF3}"/>
    <cellStyle name="Heading 2 51 4" xfId="24573" xr:uid="{6B786D5D-B797-4A12-BE04-63EE971A354C}"/>
    <cellStyle name="Heading 2 51 5" xfId="24574" xr:uid="{0943A7A3-1639-4F7F-89E3-C36048C57E77}"/>
    <cellStyle name="Heading 2 51 6" xfId="24575" xr:uid="{732DC54B-1AD0-48AE-BBC2-F40A1D797BA4}"/>
    <cellStyle name="Heading 2 51 7" xfId="24576" xr:uid="{20EF613C-A428-4179-829B-0278125764ED}"/>
    <cellStyle name="Heading 2 52" xfId="24577" xr:uid="{52DF9F50-1036-44D3-9A4E-E31E07793044}"/>
    <cellStyle name="Heading 2 52 2" xfId="24578" xr:uid="{27E86CBB-D704-4207-B801-FC3FD1E7E66A}"/>
    <cellStyle name="Heading 2 52 2 2" xfId="24579" xr:uid="{727D2DF8-BAB7-42F0-BD27-D43425E20420}"/>
    <cellStyle name="Heading 2 52 3" xfId="24580" xr:uid="{64079125-BA2F-4CB4-B0C5-BCD15070D2D7}"/>
    <cellStyle name="Heading 2 52 4" xfId="24581" xr:uid="{6FF6EDAC-B98D-4241-A4A0-092BD66AA7D0}"/>
    <cellStyle name="Heading 2 52 5" xfId="24582" xr:uid="{5BE59454-AC33-4EA5-905F-11B684C3D66D}"/>
    <cellStyle name="Heading 2 52 6" xfId="24583" xr:uid="{9856A7C3-0A05-47D5-AB3A-9CB982D924AF}"/>
    <cellStyle name="Heading 2 52 7" xfId="24584" xr:uid="{42AA3BEE-3D4B-490F-805B-79DBD02602B5}"/>
    <cellStyle name="Heading 2 53" xfId="24585" xr:uid="{AC2E087C-8A60-4F5F-AE55-77F299FAFE8F}"/>
    <cellStyle name="Heading 2 53 2" xfId="24586" xr:uid="{6AC50255-4F44-402E-99CB-9D02D87EF12E}"/>
    <cellStyle name="Heading 2 53 2 2" xfId="24587" xr:uid="{1CF828E6-5998-4EA7-A711-7E7D60098053}"/>
    <cellStyle name="Heading 2 53 3" xfId="24588" xr:uid="{73C5A8E9-1AFF-4811-9AD0-7F332F4B32EE}"/>
    <cellStyle name="Heading 2 53 4" xfId="24589" xr:uid="{E5519F57-5510-49B2-BEA0-2D65606F1CE5}"/>
    <cellStyle name="Heading 2 53 5" xfId="24590" xr:uid="{433D201F-4A59-4D3D-98A0-4F66FA1801B7}"/>
    <cellStyle name="Heading 2 53 6" xfId="24591" xr:uid="{F7659D27-73A4-4015-8019-5797B29D63AA}"/>
    <cellStyle name="Heading 2 53 7" xfId="24592" xr:uid="{CBB09E46-4583-4ADD-BF34-03A00BD1724A}"/>
    <cellStyle name="Heading 2 54" xfId="24593" xr:uid="{56DC14D7-29B6-49D7-8B07-A30BEA70736A}"/>
    <cellStyle name="Heading 2 54 2" xfId="24594" xr:uid="{5A7FEAE1-9C0E-46A7-9C9A-4A3C81260529}"/>
    <cellStyle name="Heading 2 54 2 2" xfId="24595" xr:uid="{4CFBFF55-59F8-4483-A308-B394F0847615}"/>
    <cellStyle name="Heading 2 54 3" xfId="24596" xr:uid="{0F16DE2B-8D81-462E-A945-6E6763EA7CF1}"/>
    <cellStyle name="Heading 2 54 4" xfId="24597" xr:uid="{71F7F82C-C20F-41EE-8D3E-669499CCFBEE}"/>
    <cellStyle name="Heading 2 54 5" xfId="24598" xr:uid="{D3C53A9D-32F5-43D6-8D82-0E1AA6E6D313}"/>
    <cellStyle name="Heading 2 54 6" xfId="24599" xr:uid="{53EC6509-8C1A-4045-96F6-3DB99A18F188}"/>
    <cellStyle name="Heading 2 54 7" xfId="24600" xr:uid="{37205107-AC5F-49FE-B417-0DB2563D8C92}"/>
    <cellStyle name="Heading 2 55" xfId="24601" xr:uid="{B67096C5-72A1-4B2D-BE2D-3952E6F8C805}"/>
    <cellStyle name="Heading 2 55 2" xfId="24602" xr:uid="{14175FFE-5438-4702-A6C9-7F807D3379FD}"/>
    <cellStyle name="Heading 2 55 3" xfId="24603" xr:uid="{314FFD29-E6F4-461A-B476-8C9C645738F4}"/>
    <cellStyle name="Heading 2 55 4" xfId="24604" xr:uid="{D060835E-A773-4AFE-87F0-A19A5D3C458F}"/>
    <cellStyle name="Heading 2 55 5" xfId="24605" xr:uid="{6CDEC0B3-8464-42B6-ACD6-F7E6E767DCED}"/>
    <cellStyle name="Heading 2 55 6" xfId="24606" xr:uid="{72D8638C-B2E3-45B7-BF02-99A337CFEEE4}"/>
    <cellStyle name="Heading 2 55 7" xfId="24607" xr:uid="{E2DF45C6-1711-40EE-A2C3-16E1433E7E15}"/>
    <cellStyle name="Heading 2 56" xfId="24608" xr:uid="{F764767C-5469-4B3A-81D7-BC09BA2909EE}"/>
    <cellStyle name="Heading 2 56 2" xfId="24609" xr:uid="{4600C1CC-A904-48CA-B08C-AF5C0F520C5E}"/>
    <cellStyle name="Heading 2 57" xfId="24610" xr:uid="{EA6D7E7B-1D8C-40AB-B7CC-10F83E61663A}"/>
    <cellStyle name="Heading 2 58" xfId="24611" xr:uid="{1D436B4D-21B8-4B2A-8628-7C97C704818E}"/>
    <cellStyle name="Heading 2 59" xfId="24612" xr:uid="{A7191E44-B712-4649-9C2F-2EF118B3DC80}"/>
    <cellStyle name="Heading 2 6" xfId="24613" xr:uid="{48D5194E-0368-49FB-BFB7-A96771129795}"/>
    <cellStyle name="Heading 2 6 2" xfId="24614" xr:uid="{E4E8B7C9-6C6F-41B3-9759-A0669C8E81F6}"/>
    <cellStyle name="Heading 2 6 2 2" xfId="24615" xr:uid="{5B897272-0D9A-45FC-B316-5E57E643C808}"/>
    <cellStyle name="Heading 2 6 3" xfId="24616" xr:uid="{09F548F6-EC0F-4D1D-B30B-1DCF2C8733E5}"/>
    <cellStyle name="Heading 2 6 4" xfId="24617" xr:uid="{37F034F7-C1F2-449D-BC2E-A285663A994A}"/>
    <cellStyle name="Heading 2 6 5" xfId="24618" xr:uid="{66B89C5C-CCC6-4ECD-B611-69DFDCA2B31A}"/>
    <cellStyle name="Heading 2 6 6" xfId="24619" xr:uid="{F54DDE53-13E1-40DF-8568-4CAF25ECC54F}"/>
    <cellStyle name="Heading 2 6 7" xfId="24620" xr:uid="{F42509A2-8AA5-4B4B-A26D-ED23A045B1ED}"/>
    <cellStyle name="Heading 2 60" xfId="24621" xr:uid="{1C4BA865-97AE-4E37-8FCF-190D75AA9930}"/>
    <cellStyle name="Heading 2 61" xfId="24622" xr:uid="{F42B0A5E-87D6-4DFE-98A1-42B50067666A}"/>
    <cellStyle name="Heading 2 62" xfId="24623" xr:uid="{4EB790B9-6D0D-4D51-962B-2C1D999ECD6C}"/>
    <cellStyle name="Heading 2 62 2" xfId="24624" xr:uid="{D675EDAC-B835-4901-97DA-E45EE1701644}"/>
    <cellStyle name="Heading 2 62 3" xfId="24625" xr:uid="{08D43001-5FEC-4FCE-B575-D3F263783606}"/>
    <cellStyle name="Heading 2 62 4" xfId="24626" xr:uid="{3129BDB8-3155-4332-B1E5-AADC3437380A}"/>
    <cellStyle name="Heading 2 62 5" xfId="24627" xr:uid="{9C0F3418-BDD7-4E7F-BB3C-704492B9CFBA}"/>
    <cellStyle name="Heading 2 62 6" xfId="24628" xr:uid="{035829CD-440B-4973-B694-C63ED9CF1810}"/>
    <cellStyle name="Heading 2 63" xfId="24629" xr:uid="{3CF724E9-CD4D-4F3E-8C69-FE3678F7F849}"/>
    <cellStyle name="Heading 2 63 2" xfId="24630" xr:uid="{59CBC186-4707-4C7F-9C1F-54CBBA40E445}"/>
    <cellStyle name="Heading 2 63 3" xfId="24631" xr:uid="{F5DFF5AA-8E13-4868-A32B-8AAFC208319B}"/>
    <cellStyle name="Heading 2 63 4" xfId="24632" xr:uid="{4197A335-7EC4-4BD8-8430-74E5D28C77FF}"/>
    <cellStyle name="Heading 2 63 5" xfId="24633" xr:uid="{5F386C59-0DEF-46F9-BAC1-9123EB65E554}"/>
    <cellStyle name="Heading 2 63 6" xfId="24634" xr:uid="{9EC4E8B0-7548-46BE-BD7D-35EC381483A1}"/>
    <cellStyle name="Heading 2 64" xfId="24635" xr:uid="{2A0829E9-A0B1-4947-B952-8BBCE836D27D}"/>
    <cellStyle name="Heading 2 65" xfId="24636" xr:uid="{E156D542-78F4-40C7-A821-B1CFAF686E18}"/>
    <cellStyle name="Heading 2 66" xfId="24637" xr:uid="{9FA80C2A-D127-47F7-866B-9510C2FC8308}"/>
    <cellStyle name="Heading 2 67" xfId="24638" xr:uid="{39FFF7EE-5D3D-4162-BB49-D1443B795164}"/>
    <cellStyle name="Heading 2 68" xfId="24639" xr:uid="{E9734B75-E916-4D4E-AAE0-F9D730C15253}"/>
    <cellStyle name="Heading 2 69" xfId="24640" xr:uid="{AB71E36C-11DC-472A-9627-5D0950F4C07E}"/>
    <cellStyle name="Heading 2 7" xfId="24641" xr:uid="{297716EC-9A8A-4D9B-8B4E-7A73F28902B6}"/>
    <cellStyle name="Heading 2 7 2" xfId="24642" xr:uid="{4ED3BA7E-7104-40D2-8354-FAE02E9DE170}"/>
    <cellStyle name="Heading 2 7 2 2" xfId="24643" xr:uid="{5FCD0DEB-5A00-4243-9CDE-D5E133C6B198}"/>
    <cellStyle name="Heading 2 7 3" xfId="24644" xr:uid="{61CEEE0B-4D14-448B-8402-CE3A19242005}"/>
    <cellStyle name="Heading 2 7 4" xfId="24645" xr:uid="{69DE0914-4AF3-40B7-8C70-ACF25D355BB5}"/>
    <cellStyle name="Heading 2 7 5" xfId="24646" xr:uid="{84390708-14EF-4DA6-AADC-2E1DC49EEBF0}"/>
    <cellStyle name="Heading 2 7 6" xfId="24647" xr:uid="{87EE00A1-2FA6-4116-94A3-47B9A9F85ABD}"/>
    <cellStyle name="Heading 2 7 7" xfId="24648" xr:uid="{5F4EDC22-CB3C-4918-BCA8-417AE0B5FC0E}"/>
    <cellStyle name="Heading 2 70" xfId="24649" xr:uid="{096B6905-8F56-4CB6-9FD3-3F5D1605580C}"/>
    <cellStyle name="Heading 2 71" xfId="24650" xr:uid="{607597A4-F1FC-47B9-8DA2-01DD8C277316}"/>
    <cellStyle name="Heading 2 8" xfId="24651" xr:uid="{B4254428-037D-407F-BD3E-9CF1CA77BAB5}"/>
    <cellStyle name="Heading 2 8 2" xfId="24652" xr:uid="{806A9263-0D1F-4AF2-A6F2-AAD1E6BD7B5C}"/>
    <cellStyle name="Heading 2 8 2 2" xfId="24653" xr:uid="{5FC47558-7B7B-4666-92BC-E559853D40E2}"/>
    <cellStyle name="Heading 2 8 3" xfId="24654" xr:uid="{2E6EAACB-443E-4331-BD0C-A363D1B9C6C5}"/>
    <cellStyle name="Heading 2 8 4" xfId="24655" xr:uid="{9C77909D-8161-415D-B985-76368496E447}"/>
    <cellStyle name="Heading 2 8 5" xfId="24656" xr:uid="{B79CBA04-3D22-4AF0-8EA6-1FE3BF717E11}"/>
    <cellStyle name="Heading 2 8 6" xfId="24657" xr:uid="{3D24EE9C-BB51-42FB-AFF4-A9647722110F}"/>
    <cellStyle name="Heading 2 8 7" xfId="24658" xr:uid="{D98C9479-2ED0-4CA8-9718-F823EDF98A63}"/>
    <cellStyle name="Heading 2 9" xfId="24659" xr:uid="{3596AE01-58EE-4540-A37B-757D59BFA6B7}"/>
    <cellStyle name="Heading 2 9 2" xfId="24660" xr:uid="{92082F6B-4877-4DD8-9CFC-05CF8A0025EC}"/>
    <cellStyle name="Heading 2 9 2 2" xfId="24661" xr:uid="{7295BEB5-0067-41B7-8F4C-99CC020A6904}"/>
    <cellStyle name="Heading 2 9 3" xfId="24662" xr:uid="{7089851D-513B-4C3F-A507-0443EC8EAA51}"/>
    <cellStyle name="Heading 2 9 4" xfId="24663" xr:uid="{FE859837-C288-4098-9258-0673FF77EFE6}"/>
    <cellStyle name="Heading 2 9 5" xfId="24664" xr:uid="{D59C5B7B-6012-4332-BB29-7EDB8C56D909}"/>
    <cellStyle name="Heading 2 9 6" xfId="24665" xr:uid="{DC813A68-CAA6-4ABA-B126-B56BD86F1D13}"/>
    <cellStyle name="Heading 2 9 7" xfId="24666" xr:uid="{50F24CA6-C9E2-414A-BCB3-33D5DF195821}"/>
    <cellStyle name="Heading 3" xfId="13" builtinId="18" customBuiltin="1"/>
    <cellStyle name="Heading 3 10" xfId="24667" xr:uid="{54762B4F-D643-493A-8A73-FD90AC1E0D70}"/>
    <cellStyle name="Heading 3 10 2" xfId="24668" xr:uid="{C3B3B776-B548-455E-A766-4730087ED131}"/>
    <cellStyle name="Heading 3 10 2 2" xfId="24669" xr:uid="{C377DF4A-0ADD-4CB9-92F4-01340545F875}"/>
    <cellStyle name="Heading 3 10 3" xfId="24670" xr:uid="{F1B5EC5F-D3BA-45CB-B35F-426F048405DE}"/>
    <cellStyle name="Heading 3 10 4" xfId="24671" xr:uid="{45E472C9-39FC-4BB5-89C8-9E3E3A45C42B}"/>
    <cellStyle name="Heading 3 10 5" xfId="24672" xr:uid="{352A4E12-1422-4227-A773-ED10B3E4BD63}"/>
    <cellStyle name="Heading 3 10 6" xfId="24673" xr:uid="{24BD4ED2-8868-4D7C-8495-99E4967E1646}"/>
    <cellStyle name="Heading 3 10 7" xfId="24674" xr:uid="{D99B35F4-8D06-4BAD-BCCE-0B442AA93C9A}"/>
    <cellStyle name="Heading 3 11" xfId="24675" xr:uid="{893B7DF6-857F-4576-B379-DACB45DDF12F}"/>
    <cellStyle name="Heading 3 11 2" xfId="24676" xr:uid="{7C96508E-A568-4215-B630-B660838FF97D}"/>
    <cellStyle name="Heading 3 11 2 2" xfId="24677" xr:uid="{93216BDF-ECD9-41C3-8920-284F8F0467EE}"/>
    <cellStyle name="Heading 3 11 3" xfId="24678" xr:uid="{A6007C6D-30CF-42DB-A064-DC9D1F8E0E0D}"/>
    <cellStyle name="Heading 3 11 4" xfId="24679" xr:uid="{DF05A142-B34E-4142-AF84-D7A0068BC57A}"/>
    <cellStyle name="Heading 3 11 5" xfId="24680" xr:uid="{88AA40B9-C9E3-4855-905D-EC0335F9CC54}"/>
    <cellStyle name="Heading 3 11 6" xfId="24681" xr:uid="{89E370B8-0F3A-447A-BDA9-11CFEB51B5D7}"/>
    <cellStyle name="Heading 3 11 7" xfId="24682" xr:uid="{9BE9DF45-CCAE-4B43-A0A4-21F5C34EA4E6}"/>
    <cellStyle name="Heading 3 12" xfId="24683" xr:uid="{88F2E040-4A8C-409F-9EAD-C74C4ACF50C4}"/>
    <cellStyle name="Heading 3 12 2" xfId="24684" xr:uid="{4AB3DEE3-EFBE-4967-874D-0C213534799C}"/>
    <cellStyle name="Heading 3 12 2 2" xfId="24685" xr:uid="{A18F1210-7BDA-4C72-AF45-3CA501EEFB8F}"/>
    <cellStyle name="Heading 3 12 3" xfId="24686" xr:uid="{F2BEA4E4-FCCB-4647-A989-C5AA8F4938A6}"/>
    <cellStyle name="Heading 3 12 4" xfId="24687" xr:uid="{7A6D7B83-177B-49E3-9612-F4822426059C}"/>
    <cellStyle name="Heading 3 12 5" xfId="24688" xr:uid="{3A2243ED-8233-4505-91F9-1B125E9D5BD9}"/>
    <cellStyle name="Heading 3 12 6" xfId="24689" xr:uid="{FDDBB862-B585-4008-B139-46A431B6AE22}"/>
    <cellStyle name="Heading 3 12 7" xfId="24690" xr:uid="{FD8E81EE-C62C-4B50-82C7-BE58181CA747}"/>
    <cellStyle name="Heading 3 13" xfId="24691" xr:uid="{3C43A470-9949-4950-A5B6-68619523CAD5}"/>
    <cellStyle name="Heading 3 13 2" xfId="24692" xr:uid="{8299B92A-2B1A-4526-A848-F458FAC304F6}"/>
    <cellStyle name="Heading 3 13 2 2" xfId="24693" xr:uid="{F1D1A3E4-8505-4496-83DC-CF7D8D8B3797}"/>
    <cellStyle name="Heading 3 13 3" xfId="24694" xr:uid="{3F93C9D6-F68F-42A7-AA28-8DC6661E5A31}"/>
    <cellStyle name="Heading 3 13 4" xfId="24695" xr:uid="{E1C0913C-9940-4C92-83AD-16CAC800120E}"/>
    <cellStyle name="Heading 3 13 5" xfId="24696" xr:uid="{977CBA22-F0F3-48C4-82C2-D273FA8C4A85}"/>
    <cellStyle name="Heading 3 13 6" xfId="24697" xr:uid="{FB74A77A-5E2A-402B-9D39-7AFD870E25CF}"/>
    <cellStyle name="Heading 3 13 7" xfId="24698" xr:uid="{2E916436-5465-4CE5-8324-33D67D556B79}"/>
    <cellStyle name="Heading 3 14" xfId="24699" xr:uid="{EEAA6AF7-59C8-42A7-B9CC-577A0F2E26EF}"/>
    <cellStyle name="Heading 3 14 2" xfId="24700" xr:uid="{BFD1C938-CDA1-462F-905D-F275DB9DDF25}"/>
    <cellStyle name="Heading 3 14 2 2" xfId="24701" xr:uid="{E74737C2-218B-405B-BE88-CB27CBA79982}"/>
    <cellStyle name="Heading 3 14 3" xfId="24702" xr:uid="{AE0C004A-5628-44C9-86E2-C20D039BB8A5}"/>
    <cellStyle name="Heading 3 14 4" xfId="24703" xr:uid="{1BD38A67-CA7C-4B0E-92DF-17A80E453B30}"/>
    <cellStyle name="Heading 3 14 5" xfId="24704" xr:uid="{194D323A-A754-465D-B126-8935E5E39ED4}"/>
    <cellStyle name="Heading 3 14 6" xfId="24705" xr:uid="{6DF61DCD-4790-424D-A2AD-EA39C353E936}"/>
    <cellStyle name="Heading 3 14 7" xfId="24706" xr:uid="{DE768D64-AAB2-4307-95B9-0F94D4B35907}"/>
    <cellStyle name="Heading 3 15" xfId="24707" xr:uid="{3866E41C-8A65-4B3F-ACB6-A691CD96AC79}"/>
    <cellStyle name="Heading 3 15 2" xfId="24708" xr:uid="{9D7F6BD9-060A-4664-9F86-0205B3B14483}"/>
    <cellStyle name="Heading 3 15 2 2" xfId="24709" xr:uid="{4A2A6ACE-0A96-44A3-BF8A-FEC4F9C117EC}"/>
    <cellStyle name="Heading 3 15 3" xfId="24710" xr:uid="{07AA2CD9-03BE-4691-9628-CE5CDF006F15}"/>
    <cellStyle name="Heading 3 15 4" xfId="24711" xr:uid="{88030A64-CF17-45AD-A789-ADE0E269AECD}"/>
    <cellStyle name="Heading 3 15 5" xfId="24712" xr:uid="{BEE5FA31-37E1-48AC-A4F7-0F82CAE11695}"/>
    <cellStyle name="Heading 3 15 6" xfId="24713" xr:uid="{733D2EA0-F3AD-48C6-AC33-E875620583BA}"/>
    <cellStyle name="Heading 3 15 7" xfId="24714" xr:uid="{79582AA2-0E31-415C-A97C-41DD721693AE}"/>
    <cellStyle name="Heading 3 16" xfId="24715" xr:uid="{A444433C-8C83-46DC-949D-1BF38C5C3E2D}"/>
    <cellStyle name="Heading 3 16 2" xfId="24716" xr:uid="{2F5E3764-3C2F-443C-BC99-D3364182A1F0}"/>
    <cellStyle name="Heading 3 16 2 2" xfId="24717" xr:uid="{BB56047C-12B5-4DBA-9B96-439305046772}"/>
    <cellStyle name="Heading 3 16 3" xfId="24718" xr:uid="{51AF4363-E0BF-41CB-B511-0F3FB2B7C297}"/>
    <cellStyle name="Heading 3 16 4" xfId="24719" xr:uid="{11B01DCB-FE0D-44C6-BEA6-E2E034D817A3}"/>
    <cellStyle name="Heading 3 16 5" xfId="24720" xr:uid="{49D861C7-A5DA-49AB-AB60-CF07098C3DE5}"/>
    <cellStyle name="Heading 3 16 6" xfId="24721" xr:uid="{B650AEC5-A4DD-46F2-8B17-17E0638E0FF2}"/>
    <cellStyle name="Heading 3 16 7" xfId="24722" xr:uid="{E570CE7C-0FE6-4068-9C67-92A8D3FFE025}"/>
    <cellStyle name="Heading 3 17" xfId="24723" xr:uid="{8DF0289E-2C07-40AB-A608-DE2B413F2748}"/>
    <cellStyle name="Heading 3 17 2" xfId="24724" xr:uid="{D5732102-2AF7-42A2-95F7-EB81645B172B}"/>
    <cellStyle name="Heading 3 17 2 2" xfId="24725" xr:uid="{23A03D87-99B8-4F85-A5C3-E96E1A0FC260}"/>
    <cellStyle name="Heading 3 17 3" xfId="24726" xr:uid="{46DCD59C-380F-4170-8244-9894BB908109}"/>
    <cellStyle name="Heading 3 17 4" xfId="24727" xr:uid="{26C712DE-33AE-451A-8BF1-212378519AAC}"/>
    <cellStyle name="Heading 3 17 5" xfId="24728" xr:uid="{6CBF3AE1-0B35-42E8-98FB-83F4C34FBA5C}"/>
    <cellStyle name="Heading 3 17 6" xfId="24729" xr:uid="{94C4716E-F59D-4584-A0C8-78FF248852CF}"/>
    <cellStyle name="Heading 3 17 7" xfId="24730" xr:uid="{85379CAB-CE04-4133-986C-7AB5F9CF18E6}"/>
    <cellStyle name="Heading 3 18" xfId="24731" xr:uid="{4C3EA5C4-E5CC-4C47-9BA9-4DDF65E369AC}"/>
    <cellStyle name="Heading 3 18 2" xfId="24732" xr:uid="{BE3F1499-895F-4ED7-8AB4-01EB8CC6D5D5}"/>
    <cellStyle name="Heading 3 18 2 2" xfId="24733" xr:uid="{7B772642-B99D-4E42-8DF6-6AF8F9EE1B57}"/>
    <cellStyle name="Heading 3 18 3" xfId="24734" xr:uid="{7D480CF6-AFE8-468F-974D-47C25317B560}"/>
    <cellStyle name="Heading 3 18 4" xfId="24735" xr:uid="{809F6156-3948-45AB-A9F9-BBE7F7C6656B}"/>
    <cellStyle name="Heading 3 18 5" xfId="24736" xr:uid="{1363A5ED-C4A6-4765-899C-75A7CC8E618C}"/>
    <cellStyle name="Heading 3 18 6" xfId="24737" xr:uid="{7AFFA439-62DF-40AD-84F2-9359E3D65FAB}"/>
    <cellStyle name="Heading 3 18 7" xfId="24738" xr:uid="{E88FF637-53C1-48DC-B1C3-EDD89D4578CE}"/>
    <cellStyle name="Heading 3 19" xfId="24739" xr:uid="{E32AC55E-A699-4BC0-8C56-745667B21E52}"/>
    <cellStyle name="Heading 3 19 2" xfId="24740" xr:uid="{ECBDF4F4-B70A-4261-B131-789410930A25}"/>
    <cellStyle name="Heading 3 19 2 2" xfId="24741" xr:uid="{EB5CAC27-87A4-4545-8A43-863F1F10D71B}"/>
    <cellStyle name="Heading 3 19 3" xfId="24742" xr:uid="{E23240D2-661F-4AED-9033-E45668711F43}"/>
    <cellStyle name="Heading 3 19 4" xfId="24743" xr:uid="{B859DDEE-1B68-4793-918F-951370361ED9}"/>
    <cellStyle name="Heading 3 19 5" xfId="24744" xr:uid="{A0E69245-D929-4D74-B106-6B40065FEF39}"/>
    <cellStyle name="Heading 3 19 6" xfId="24745" xr:uid="{476A66A8-19C4-4E29-A578-C9A7CE65210F}"/>
    <cellStyle name="Heading 3 19 7" xfId="24746" xr:uid="{91DA2710-F394-42CB-A214-5FD0AB6E5B0D}"/>
    <cellStyle name="Heading 3 2" xfId="24747" xr:uid="{ACDF7E53-C86F-48B9-8E2A-7DDCD928EFCC}"/>
    <cellStyle name="Heading 3 2 10" xfId="33035" xr:uid="{F48478BE-4F83-4B37-AC23-CFA6EEE8A97F}"/>
    <cellStyle name="Heading 3 2 2" xfId="24748" xr:uid="{003312A0-52E1-4C5B-87E7-E6751682C822}"/>
    <cellStyle name="Heading 3 2 2 2" xfId="24749" xr:uid="{86A0B877-E4A1-42DA-BB48-2E84ECD49D5B}"/>
    <cellStyle name="Heading 3 2 3" xfId="24750" xr:uid="{F814539E-AC88-4E1D-B4FD-692781F37AF0}"/>
    <cellStyle name="Heading 3 2 4" xfId="24751" xr:uid="{88A1F3AC-8268-4C38-8CC5-F44EC53A60A0}"/>
    <cellStyle name="Heading 3 2 5" xfId="24752" xr:uid="{9BC69C03-34A3-4302-8800-5CF6B4C47A5E}"/>
    <cellStyle name="Heading 3 2 6" xfId="24753" xr:uid="{34F62036-1E3A-4D18-912D-6828DC6B6746}"/>
    <cellStyle name="Heading 3 2 7" xfId="24754" xr:uid="{2138F039-2D8D-4B9D-AA93-A8FF0D38F069}"/>
    <cellStyle name="Heading 3 2 8" xfId="24755" xr:uid="{F9A81B40-C69E-4A3B-83A7-F2F70550CD58}"/>
    <cellStyle name="Heading 3 2 9" xfId="32650" xr:uid="{D50A24E0-ED0F-43B2-AFD2-9C6FD2B19F5B}"/>
    <cellStyle name="Heading 3 20" xfId="24756" xr:uid="{70F0CF87-7D70-4C05-AA8A-AAC05F82465D}"/>
    <cellStyle name="Heading 3 20 2" xfId="24757" xr:uid="{3F066B3A-43E9-476F-9D04-CB9077B0AEB6}"/>
    <cellStyle name="Heading 3 20 2 2" xfId="24758" xr:uid="{27DC4C07-0F83-4CE3-B011-7600B9EE4588}"/>
    <cellStyle name="Heading 3 20 3" xfId="24759" xr:uid="{A3EAE354-F579-42D1-A748-E929B13CA7D7}"/>
    <cellStyle name="Heading 3 20 4" xfId="24760" xr:uid="{D2FBB91B-40BD-413A-8490-E9644705FB11}"/>
    <cellStyle name="Heading 3 20 5" xfId="24761" xr:uid="{FA32B1A1-C066-404E-8154-F4C469F97CCB}"/>
    <cellStyle name="Heading 3 20 6" xfId="24762" xr:uid="{ADA95C46-A562-4466-A8BF-D9194857B645}"/>
    <cellStyle name="Heading 3 20 7" xfId="24763" xr:uid="{9BC39F30-C104-4855-B3A2-FC70367539F4}"/>
    <cellStyle name="Heading 3 21" xfId="24764" xr:uid="{9F233490-85FC-4884-A081-C4BEB66AAC1B}"/>
    <cellStyle name="Heading 3 21 2" xfId="24765" xr:uid="{87E8106C-5AF8-4170-A90C-39057211FA8A}"/>
    <cellStyle name="Heading 3 21 2 2" xfId="24766" xr:uid="{E70C11DD-B96F-4978-B1C6-63E46707D6AB}"/>
    <cellStyle name="Heading 3 21 3" xfId="24767" xr:uid="{C7F4DDEA-221B-4E1E-AAC1-A35360EA56EC}"/>
    <cellStyle name="Heading 3 21 4" xfId="24768" xr:uid="{4BC6B34A-3943-4A13-9475-984118C13684}"/>
    <cellStyle name="Heading 3 21 5" xfId="24769" xr:uid="{0D561E50-98CD-48C1-B038-5CEDA9750ED7}"/>
    <cellStyle name="Heading 3 21 6" xfId="24770" xr:uid="{C2DC0F80-CB30-4C55-8E7B-00116CFD7D68}"/>
    <cellStyle name="Heading 3 21 7" xfId="24771" xr:uid="{68803F75-4263-48B3-9C07-4044CB570C30}"/>
    <cellStyle name="Heading 3 22" xfId="24772" xr:uid="{5391F5D7-68DE-42C0-A691-AADB6412224C}"/>
    <cellStyle name="Heading 3 22 2" xfId="24773" xr:uid="{828275C6-0BFE-463D-8B01-8220E86DEBA2}"/>
    <cellStyle name="Heading 3 22 2 2" xfId="24774" xr:uid="{BDE46C68-DE12-47CE-BD66-52E6FBB54BA9}"/>
    <cellStyle name="Heading 3 22 3" xfId="24775" xr:uid="{9DB01312-C6CA-42AE-AAFE-8449E3F065ED}"/>
    <cellStyle name="Heading 3 22 4" xfId="24776" xr:uid="{EE42F7C6-884A-491C-8402-45BF26507BBB}"/>
    <cellStyle name="Heading 3 22 5" xfId="24777" xr:uid="{E3C38FAB-AFAE-4A22-B1FD-7DDB078B46A3}"/>
    <cellStyle name="Heading 3 22 6" xfId="24778" xr:uid="{6E161BF8-6BA1-4754-876C-F07C1D508912}"/>
    <cellStyle name="Heading 3 22 7" xfId="24779" xr:uid="{BDB72B0C-687A-476C-8B04-D9413D5B02FC}"/>
    <cellStyle name="Heading 3 23" xfId="24780" xr:uid="{A9617F07-E8F9-4EA9-9F19-49ECC676DCE1}"/>
    <cellStyle name="Heading 3 23 2" xfId="24781" xr:uid="{AF403063-1714-406A-9337-88A9AAF464AF}"/>
    <cellStyle name="Heading 3 23 2 2" xfId="24782" xr:uid="{66E4FA84-0C20-4433-BEF0-C31BFBA6E6DD}"/>
    <cellStyle name="Heading 3 23 3" xfId="24783" xr:uid="{742DC535-63B3-4311-8B8C-DC07ADFCB38F}"/>
    <cellStyle name="Heading 3 23 4" xfId="24784" xr:uid="{E4D72696-EB2F-4205-A463-F48A183F9D43}"/>
    <cellStyle name="Heading 3 23 5" xfId="24785" xr:uid="{0E151CF3-D3BC-49C8-BF49-C25CDB7064F7}"/>
    <cellStyle name="Heading 3 23 6" xfId="24786" xr:uid="{D60E7AFA-B6B1-4428-9095-2E4EBBB4FF90}"/>
    <cellStyle name="Heading 3 23 7" xfId="24787" xr:uid="{1ECCE3FB-1864-4275-8959-EB1180C822F6}"/>
    <cellStyle name="Heading 3 24" xfId="24788" xr:uid="{500EBA52-B189-48D3-90C6-BB3BF8EE2DA9}"/>
    <cellStyle name="Heading 3 24 2" xfId="24789" xr:uid="{63C8A1D0-3D49-4A4E-965F-A886CD614964}"/>
    <cellStyle name="Heading 3 24 2 2" xfId="24790" xr:uid="{BE6091FA-59E6-4EDE-BF90-AE3E0FC617BC}"/>
    <cellStyle name="Heading 3 24 3" xfId="24791" xr:uid="{D2A58846-5F21-4552-A448-9655DCA05FE0}"/>
    <cellStyle name="Heading 3 24 4" xfId="24792" xr:uid="{29F3240A-2E28-4F33-AABB-C7F27305F125}"/>
    <cellStyle name="Heading 3 24 5" xfId="24793" xr:uid="{82FF4DCD-8230-4E8D-A0D1-618DECA42B03}"/>
    <cellStyle name="Heading 3 24 6" xfId="24794" xr:uid="{86E74F37-917B-4759-8E88-A9953F6C436B}"/>
    <cellStyle name="Heading 3 24 7" xfId="24795" xr:uid="{8B90CE3A-F732-4679-B0F5-5566F8116053}"/>
    <cellStyle name="Heading 3 25" xfId="24796" xr:uid="{3E5498F3-F440-442F-8CF5-B4B86F85B5F4}"/>
    <cellStyle name="Heading 3 25 2" xfId="24797" xr:uid="{33E8960D-6F84-4F82-B2A2-52DFF8D60BA4}"/>
    <cellStyle name="Heading 3 25 2 2" xfId="24798" xr:uid="{ED5A1FB5-DE6E-4C52-92BE-CC3470B7B7CC}"/>
    <cellStyle name="Heading 3 25 3" xfId="24799" xr:uid="{EEE0795A-CB1F-458D-AC7B-32B567B73544}"/>
    <cellStyle name="Heading 3 25 4" xfId="24800" xr:uid="{6F69797E-1286-41CB-AD83-D4CD7B72F9B8}"/>
    <cellStyle name="Heading 3 25 5" xfId="24801" xr:uid="{7A76E7F8-41AC-4BF1-B63E-8E5EC0ECC50D}"/>
    <cellStyle name="Heading 3 25 6" xfId="24802" xr:uid="{364DB62F-8F01-472D-90F6-51AE7007B6F5}"/>
    <cellStyle name="Heading 3 25 7" xfId="24803" xr:uid="{17797739-556C-4306-B915-BC095E08409C}"/>
    <cellStyle name="Heading 3 26" xfId="24804" xr:uid="{F22BF114-5DF7-41EF-92A0-90BF0DD78880}"/>
    <cellStyle name="Heading 3 26 2" xfId="24805" xr:uid="{D3F2363E-CA18-4003-9613-C7206A9AEA45}"/>
    <cellStyle name="Heading 3 26 2 2" xfId="24806" xr:uid="{C3B6FD52-8A97-45E9-83A6-D58B2F7354EB}"/>
    <cellStyle name="Heading 3 26 3" xfId="24807" xr:uid="{6CB845B7-85B2-41B6-9769-8E2D1B2BFB73}"/>
    <cellStyle name="Heading 3 26 4" xfId="24808" xr:uid="{67DD3747-5229-408C-845D-2B8788B6AA1E}"/>
    <cellStyle name="Heading 3 26 5" xfId="24809" xr:uid="{2D8987DD-4D56-4608-8CF0-CFA1A4807FBA}"/>
    <cellStyle name="Heading 3 26 6" xfId="24810" xr:uid="{43FDA674-5993-4E9F-97ED-007B4F9360D5}"/>
    <cellStyle name="Heading 3 26 7" xfId="24811" xr:uid="{FC9CC8A9-B429-4B85-951E-6E58101918ED}"/>
    <cellStyle name="Heading 3 27" xfId="24812" xr:uid="{E26DAD81-8856-4A8E-B368-8B769ED1B4C7}"/>
    <cellStyle name="Heading 3 27 2" xfId="24813" xr:uid="{41EBE97C-CBC3-44D5-A8B0-3B44EEB2EC03}"/>
    <cellStyle name="Heading 3 27 2 2" xfId="24814" xr:uid="{915E5FEC-B724-4E40-9447-C5162CF99C01}"/>
    <cellStyle name="Heading 3 27 3" xfId="24815" xr:uid="{258FF3F5-0B6C-485A-8E3D-D2FF1A573C88}"/>
    <cellStyle name="Heading 3 27 4" xfId="24816" xr:uid="{6555B21F-1215-4FC5-84E0-4F6FD7BC4D46}"/>
    <cellStyle name="Heading 3 27 5" xfId="24817" xr:uid="{6D70CD40-FF1B-4D20-8B4A-30A3EE2CED85}"/>
    <cellStyle name="Heading 3 27 6" xfId="24818" xr:uid="{A704745C-E7B6-48E7-BF6B-4FAF74ED9FD2}"/>
    <cellStyle name="Heading 3 27 7" xfId="24819" xr:uid="{B5BE9DE7-D0D9-4985-B8CE-01AC0AD1D726}"/>
    <cellStyle name="Heading 3 28" xfId="24820" xr:uid="{4C8B7F60-6CA7-4C88-82F3-6AEDF5E7C5C3}"/>
    <cellStyle name="Heading 3 28 2" xfId="24821" xr:uid="{526DEDFE-4D02-4F74-8D9D-3E082C9CEBEF}"/>
    <cellStyle name="Heading 3 28 2 2" xfId="24822" xr:uid="{5B3CE895-6403-417E-BEB4-0315BA6C8DA5}"/>
    <cellStyle name="Heading 3 28 3" xfId="24823" xr:uid="{C020B813-A875-4007-BE53-60504C6700EB}"/>
    <cellStyle name="Heading 3 28 4" xfId="24824" xr:uid="{D54AA193-1D81-40F4-98A1-F6C0A6F01B0D}"/>
    <cellStyle name="Heading 3 28 5" xfId="24825" xr:uid="{19500F0A-6EC2-49CB-8F3E-F8599FB2E9B5}"/>
    <cellStyle name="Heading 3 28 6" xfId="24826" xr:uid="{3B781271-DC3C-4A6C-8138-6BE172ECB6E3}"/>
    <cellStyle name="Heading 3 28 7" xfId="24827" xr:uid="{F4862863-B8A2-47BA-AC4B-4739253D72EC}"/>
    <cellStyle name="Heading 3 29" xfId="24828" xr:uid="{AD116A23-05ED-42E8-8C87-D3CB2A60F5B5}"/>
    <cellStyle name="Heading 3 29 2" xfId="24829" xr:uid="{0D8BFDDD-1011-4B04-B72E-B56345591E45}"/>
    <cellStyle name="Heading 3 29 2 2" xfId="24830" xr:uid="{7E3DFD95-AF6B-40CE-8A9D-8588F9901C26}"/>
    <cellStyle name="Heading 3 29 3" xfId="24831" xr:uid="{8E5C6412-16D2-46D5-B782-4736EB67BB82}"/>
    <cellStyle name="Heading 3 29 4" xfId="24832" xr:uid="{3D670F46-CCBF-47F2-A729-54614458660C}"/>
    <cellStyle name="Heading 3 29 5" xfId="24833" xr:uid="{9ABA9A5C-C8AB-4FA0-B9EE-2AB8284BE95C}"/>
    <cellStyle name="Heading 3 29 6" xfId="24834" xr:uid="{5D03C5C6-EB8A-4313-9A66-469FEB694A23}"/>
    <cellStyle name="Heading 3 29 7" xfId="24835" xr:uid="{322F3C83-0150-48E9-9A37-5C36042F6BE6}"/>
    <cellStyle name="Heading 3 3" xfId="24836" xr:uid="{97FC8F77-36EA-427F-B5E4-B022E338367B}"/>
    <cellStyle name="Heading 3 3 2" xfId="24837" xr:uid="{6920C6A9-2189-430C-AFB5-44E6D5F6664F}"/>
    <cellStyle name="Heading 3 3 2 2" xfId="24838" xr:uid="{9C04FAC9-183E-47D2-BC4F-A62B6D49BBD3}"/>
    <cellStyle name="Heading 3 3 3" xfId="24839" xr:uid="{FAB188A7-B718-4647-8BB4-B72A19F4C7E4}"/>
    <cellStyle name="Heading 3 3 4" xfId="24840" xr:uid="{286EC2BC-791F-4CE4-B2F7-8ED1AAE9F3D6}"/>
    <cellStyle name="Heading 3 3 5" xfId="24841" xr:uid="{70BEE7AF-F013-473A-9ABA-BB721CD8B8A7}"/>
    <cellStyle name="Heading 3 3 6" xfId="24842" xr:uid="{375F85E2-7408-4FB9-BBBF-880392FC5583}"/>
    <cellStyle name="Heading 3 3 7" xfId="24843" xr:uid="{9B7744C8-7439-4ED6-9E09-7826C406CB56}"/>
    <cellStyle name="Heading 3 3 8" xfId="33036" xr:uid="{8741819C-9944-4982-AD96-8D68BC18E33F}"/>
    <cellStyle name="Heading 3 30" xfId="24844" xr:uid="{177E0359-F5BA-432D-9F9D-51A30ACE44C6}"/>
    <cellStyle name="Heading 3 30 2" xfId="24845" xr:uid="{61EF7E6A-65E3-4A4F-B47D-17106909DD16}"/>
    <cellStyle name="Heading 3 30 2 2" xfId="24846" xr:uid="{434CB1F1-8F8D-4824-9D0A-2C2251424547}"/>
    <cellStyle name="Heading 3 30 3" xfId="24847" xr:uid="{D4F5D4A5-8B91-4193-9B76-E34530593EFD}"/>
    <cellStyle name="Heading 3 30 4" xfId="24848" xr:uid="{CDAB0257-ADC6-43E2-AAE4-FBB5A63B786B}"/>
    <cellStyle name="Heading 3 30 5" xfId="24849" xr:uid="{90247A35-27C5-420D-9D68-859A80A88809}"/>
    <cellStyle name="Heading 3 30 6" xfId="24850" xr:uid="{F457065E-CB86-4FB2-B39A-29A488082443}"/>
    <cellStyle name="Heading 3 30 7" xfId="24851" xr:uid="{2B74D38C-A5DD-46AF-BEB6-7C4B921D96AA}"/>
    <cellStyle name="Heading 3 31" xfId="24852" xr:uid="{73877F0F-FD07-4B76-8AD4-EAB7243ACD05}"/>
    <cellStyle name="Heading 3 31 2" xfId="24853" xr:uid="{6E49D4D0-0903-41B7-9348-8D76794100EB}"/>
    <cellStyle name="Heading 3 31 2 2" xfId="24854" xr:uid="{B533DA91-9DF1-41FE-959E-2952D7FF5FD8}"/>
    <cellStyle name="Heading 3 31 3" xfId="24855" xr:uid="{A5BF50EF-1CFA-41CB-8B25-36F78541C1C7}"/>
    <cellStyle name="Heading 3 31 4" xfId="24856" xr:uid="{4FBE6E38-878E-42F6-BD84-FF75391E3AF8}"/>
    <cellStyle name="Heading 3 31 5" xfId="24857" xr:uid="{6742623B-1D16-428D-B6DD-C157196984A8}"/>
    <cellStyle name="Heading 3 31 6" xfId="24858" xr:uid="{E7D591A0-1901-4D8C-A6E3-B3B1B3EEB895}"/>
    <cellStyle name="Heading 3 31 7" xfId="24859" xr:uid="{9C2F342D-42D9-49E7-B0D7-8C7DC00655F7}"/>
    <cellStyle name="Heading 3 32" xfId="24860" xr:uid="{D9BA9991-537E-4FB2-A2E5-F0F47BBF311E}"/>
    <cellStyle name="Heading 3 32 2" xfId="24861" xr:uid="{C5C65A7B-3634-45C7-B317-F5CD69C32C9F}"/>
    <cellStyle name="Heading 3 32 2 2" xfId="24862" xr:uid="{17310E10-5BB8-4443-8A7C-470B3676D556}"/>
    <cellStyle name="Heading 3 32 3" xfId="24863" xr:uid="{5B1EE350-4C73-489C-98D8-750033A4A346}"/>
    <cellStyle name="Heading 3 32 4" xfId="24864" xr:uid="{70BD2450-CCF3-4A7D-9A5E-DE2562CFE365}"/>
    <cellStyle name="Heading 3 32 5" xfId="24865" xr:uid="{9134E9B5-E264-4B47-8C30-9BB0470F710B}"/>
    <cellStyle name="Heading 3 32 6" xfId="24866" xr:uid="{FA89F91C-0677-427C-B792-E9D301F96F79}"/>
    <cellStyle name="Heading 3 32 7" xfId="24867" xr:uid="{D1B3ADBC-CDF6-4183-867C-034074D32AA3}"/>
    <cellStyle name="Heading 3 33" xfId="24868" xr:uid="{0FB1B22B-B765-4466-BC8C-F15374CECB3B}"/>
    <cellStyle name="Heading 3 33 2" xfId="24869" xr:uid="{FFEB988D-B8FE-4ED2-9ED6-5CEB8F911E12}"/>
    <cellStyle name="Heading 3 33 2 2" xfId="24870" xr:uid="{AEF37D66-C660-46C1-ADB7-78C253CA2887}"/>
    <cellStyle name="Heading 3 33 3" xfId="24871" xr:uid="{40EFF9CE-7F8F-499F-A1D0-E558796FA1CB}"/>
    <cellStyle name="Heading 3 33 4" xfId="24872" xr:uid="{CDDAED41-A25E-4516-A16C-11FB8CCADE53}"/>
    <cellStyle name="Heading 3 33 5" xfId="24873" xr:uid="{E0487B2A-2106-4CE6-B76C-22D8392D0F9D}"/>
    <cellStyle name="Heading 3 33 6" xfId="24874" xr:uid="{766B6505-6358-4AB5-B4C4-D4F0AC718112}"/>
    <cellStyle name="Heading 3 33 7" xfId="24875" xr:uid="{0220F736-4853-43D7-9F2D-D35E9343582A}"/>
    <cellStyle name="Heading 3 34" xfId="24876" xr:uid="{41A58991-68EE-48C9-83FD-90BCA08627A1}"/>
    <cellStyle name="Heading 3 34 2" xfId="24877" xr:uid="{8462AC97-740C-436E-9DA7-7FFAB8D62612}"/>
    <cellStyle name="Heading 3 34 2 2" xfId="24878" xr:uid="{BB3C2F99-0072-4B71-A308-FDAF2B378E0A}"/>
    <cellStyle name="Heading 3 34 3" xfId="24879" xr:uid="{BAF41911-0B69-452E-AE6C-53F4AB90D950}"/>
    <cellStyle name="Heading 3 34 4" xfId="24880" xr:uid="{3BB338F0-22B9-463D-A259-CF2276E57B9F}"/>
    <cellStyle name="Heading 3 34 5" xfId="24881" xr:uid="{A95EF4E6-BD61-4721-B0CA-FE6C8E84E23F}"/>
    <cellStyle name="Heading 3 34 6" xfId="24882" xr:uid="{90D700D3-742E-4A78-BF8D-32C5C266944D}"/>
    <cellStyle name="Heading 3 34 7" xfId="24883" xr:uid="{0C7AA8BA-39D8-4C10-BF65-17600ADE212D}"/>
    <cellStyle name="Heading 3 35" xfId="24884" xr:uid="{1AA599D6-56DA-49BD-AC7B-59B947BD5EFE}"/>
    <cellStyle name="Heading 3 35 2" xfId="24885" xr:uid="{B8AB3CBD-1C27-478F-AC35-4005B6CB9A70}"/>
    <cellStyle name="Heading 3 35 2 2" xfId="24886" xr:uid="{30D30D75-1475-42BF-97EB-3FFEBE60874C}"/>
    <cellStyle name="Heading 3 35 3" xfId="24887" xr:uid="{F0E210C0-7149-458A-A880-5242D5840F9C}"/>
    <cellStyle name="Heading 3 35 4" xfId="24888" xr:uid="{DECDA7DD-6A1E-45DE-A840-38D8273F5275}"/>
    <cellStyle name="Heading 3 35 5" xfId="24889" xr:uid="{C738455D-92CA-4D4E-8ED4-BC1F655A99D1}"/>
    <cellStyle name="Heading 3 35 6" xfId="24890" xr:uid="{78ACA270-809C-47D9-B4CF-1CB9408785C5}"/>
    <cellStyle name="Heading 3 35 7" xfId="24891" xr:uid="{5CE4BF58-AF38-422E-BFA6-984025F6D3F8}"/>
    <cellStyle name="Heading 3 36" xfId="24892" xr:uid="{1299CEDC-B26C-4C5E-A228-9C5D26F8A691}"/>
    <cellStyle name="Heading 3 36 2" xfId="24893" xr:uid="{66E88A69-C5B5-495A-AFFF-6AA3310AC36A}"/>
    <cellStyle name="Heading 3 36 2 2" xfId="24894" xr:uid="{10EC2AE0-E1B1-47CE-878A-BC8473105EE7}"/>
    <cellStyle name="Heading 3 36 3" xfId="24895" xr:uid="{A9261082-FC9E-4050-9879-0BC6FA2973E3}"/>
    <cellStyle name="Heading 3 36 4" xfId="24896" xr:uid="{F70BAA4B-828E-4D01-925D-C3C6736C28B8}"/>
    <cellStyle name="Heading 3 36 5" xfId="24897" xr:uid="{337B74F4-02DB-4B0A-B0D9-47D383FB25A6}"/>
    <cellStyle name="Heading 3 36 6" xfId="24898" xr:uid="{5C394D39-5AF0-44E4-9A8F-C63BECEA1B37}"/>
    <cellStyle name="Heading 3 36 7" xfId="24899" xr:uid="{C022E960-E002-4BD9-9A5E-FD2A06F9282D}"/>
    <cellStyle name="Heading 3 37" xfId="24900" xr:uid="{63E00D0B-DB14-485E-B907-1B577587B375}"/>
    <cellStyle name="Heading 3 37 2" xfId="24901" xr:uid="{549459CC-55AA-47F2-A4EA-3B0666743A1B}"/>
    <cellStyle name="Heading 3 37 2 2" xfId="24902" xr:uid="{40067FF1-CC40-485D-BEA0-F40639F17B7E}"/>
    <cellStyle name="Heading 3 37 3" xfId="24903" xr:uid="{9CC390D4-5EC2-4B20-AA93-3445EDC4462C}"/>
    <cellStyle name="Heading 3 37 4" xfId="24904" xr:uid="{F280EA21-1D86-4A73-A9B5-7930A1BD646A}"/>
    <cellStyle name="Heading 3 37 5" xfId="24905" xr:uid="{43CDABC5-4DBB-457D-9F34-BEDE00058AE9}"/>
    <cellStyle name="Heading 3 37 6" xfId="24906" xr:uid="{64E31560-623C-4DAD-B75A-55D00566A1D5}"/>
    <cellStyle name="Heading 3 37 7" xfId="24907" xr:uid="{73228508-B8DC-4BDD-B4F2-8C74AF95DC76}"/>
    <cellStyle name="Heading 3 38" xfId="24908" xr:uid="{D1563999-7E3A-49D2-8D99-DAF03E6EAE12}"/>
    <cellStyle name="Heading 3 38 2" xfId="24909" xr:uid="{2BC964E8-276E-4FFA-94D0-6A2A908BD0BB}"/>
    <cellStyle name="Heading 3 38 2 2" xfId="24910" xr:uid="{C3404D54-F4A7-4076-91A1-59BBE0E6AEB2}"/>
    <cellStyle name="Heading 3 38 3" xfId="24911" xr:uid="{4E421026-0FE2-4BED-AA41-F859EBD258BD}"/>
    <cellStyle name="Heading 3 38 4" xfId="24912" xr:uid="{FF610F22-B2FB-413C-9308-B145C453D926}"/>
    <cellStyle name="Heading 3 38 5" xfId="24913" xr:uid="{1A156D25-2CB5-4868-97CF-F5BADB4660D9}"/>
    <cellStyle name="Heading 3 38 6" xfId="24914" xr:uid="{4A3FB519-F726-4D83-94AE-BD825119ED48}"/>
    <cellStyle name="Heading 3 38 7" xfId="24915" xr:uid="{19FAC30F-6AF2-46CF-84D3-2E068E4712B3}"/>
    <cellStyle name="Heading 3 39" xfId="24916" xr:uid="{A1D4035E-51E6-4453-B34C-AB63061CCFC9}"/>
    <cellStyle name="Heading 3 39 2" xfId="24917" xr:uid="{3F0BA778-5E17-4203-9949-C0B7F5FCF911}"/>
    <cellStyle name="Heading 3 39 2 2" xfId="24918" xr:uid="{1A747E2F-33CC-45F7-9115-18FD1E423D26}"/>
    <cellStyle name="Heading 3 39 3" xfId="24919" xr:uid="{0972BB25-41B9-4517-A37E-38A6A1C55ED0}"/>
    <cellStyle name="Heading 3 39 4" xfId="24920" xr:uid="{E4B7ED91-04C5-4BA5-8604-9D1DA5984E44}"/>
    <cellStyle name="Heading 3 39 5" xfId="24921" xr:uid="{6A34ABEA-9D9F-41F9-B392-F8F20DCBB965}"/>
    <cellStyle name="Heading 3 39 6" xfId="24922" xr:uid="{930F490F-BC35-4842-B06A-FD9DE335E0D3}"/>
    <cellStyle name="Heading 3 39 7" xfId="24923" xr:uid="{071340F0-CE32-4917-9723-F4A2487EE1C2}"/>
    <cellStyle name="Heading 3 4" xfId="24924" xr:uid="{8C6B21FC-5481-446F-BB01-140CF8991B69}"/>
    <cellStyle name="Heading 3 4 2" xfId="24925" xr:uid="{E132DBD1-B430-469D-A40E-0131C880B3E5}"/>
    <cellStyle name="Heading 3 4 2 2" xfId="24926" xr:uid="{57C65F2E-13A4-4025-9BCC-206EDD1909B4}"/>
    <cellStyle name="Heading 3 4 3" xfId="24927" xr:uid="{64921965-7986-4E14-A722-F86391CDAF10}"/>
    <cellStyle name="Heading 3 4 4" xfId="24928" xr:uid="{0168527F-6BED-4106-8092-7F502B84D86D}"/>
    <cellStyle name="Heading 3 4 5" xfId="24929" xr:uid="{E1D6BCAE-9C32-47CA-B539-B378EAAC1316}"/>
    <cellStyle name="Heading 3 4 6" xfId="24930" xr:uid="{336BC32C-7DA4-40AD-BD2D-25E6AF302B11}"/>
    <cellStyle name="Heading 3 4 7" xfId="24931" xr:uid="{13D2939B-D1A5-4D49-BCBC-C25B82AC87FA}"/>
    <cellStyle name="Heading 3 40" xfId="24932" xr:uid="{9C5DC233-6990-47C1-9E24-C5EDE1E0997F}"/>
    <cellStyle name="Heading 3 40 2" xfId="24933" xr:uid="{EB0925FC-EFBE-44D6-B82D-5A712B0766D0}"/>
    <cellStyle name="Heading 3 40 2 2" xfId="24934" xr:uid="{C7DE9A5E-03F2-42AB-900A-0611133FF2BB}"/>
    <cellStyle name="Heading 3 40 3" xfId="24935" xr:uid="{E088FC50-B2FB-463A-B471-5BEC132502D8}"/>
    <cellStyle name="Heading 3 40 4" xfId="24936" xr:uid="{1A9F5BCA-03FD-48A3-95F9-8D9ED974A489}"/>
    <cellStyle name="Heading 3 40 5" xfId="24937" xr:uid="{ABF97E43-3C29-4A11-816C-6ECE40A9E29A}"/>
    <cellStyle name="Heading 3 40 6" xfId="24938" xr:uid="{C84BA3E5-6EFF-4295-BAF4-432B9E24DF17}"/>
    <cellStyle name="Heading 3 40 7" xfId="24939" xr:uid="{E2BAD819-22AB-4DEF-80CD-26F749AD1FBC}"/>
    <cellStyle name="Heading 3 41" xfId="24940" xr:uid="{FE005A2A-68A1-452E-85B1-9DB9F273147D}"/>
    <cellStyle name="Heading 3 41 2" xfId="24941" xr:uid="{F2373647-B577-40C3-ADCC-07E6286F7F24}"/>
    <cellStyle name="Heading 3 41 2 2" xfId="24942" xr:uid="{F8E98D61-560D-4CB9-A54A-E2B9202CF450}"/>
    <cellStyle name="Heading 3 41 3" xfId="24943" xr:uid="{52EED5F9-2326-4B54-BBDF-9444540D3688}"/>
    <cellStyle name="Heading 3 41 4" xfId="24944" xr:uid="{128CE054-3CA4-4AC6-A849-3F261E081A49}"/>
    <cellStyle name="Heading 3 41 5" xfId="24945" xr:uid="{C5DA736A-F8B2-452C-839A-D6AB338032C6}"/>
    <cellStyle name="Heading 3 41 6" xfId="24946" xr:uid="{D605FAA4-9174-4CAD-BD42-6E8A28BA80ED}"/>
    <cellStyle name="Heading 3 41 7" xfId="24947" xr:uid="{15D81F14-F0CC-4AC5-B92E-B59B2AC397DE}"/>
    <cellStyle name="Heading 3 42" xfId="24948" xr:uid="{52DA0D7B-5829-4248-818B-A8C7E5D1E55F}"/>
    <cellStyle name="Heading 3 42 2" xfId="24949" xr:uid="{B4F5F821-C775-4F44-B46F-70245F89821C}"/>
    <cellStyle name="Heading 3 42 2 2" xfId="24950" xr:uid="{A13BAE95-2420-4EFF-9FA2-12E4C25368CA}"/>
    <cellStyle name="Heading 3 42 3" xfId="24951" xr:uid="{5DC594A9-36FC-4477-A1A9-B429BF721904}"/>
    <cellStyle name="Heading 3 42 4" xfId="24952" xr:uid="{E078A0C5-A438-4DE0-B04F-D4AF69E8DDDE}"/>
    <cellStyle name="Heading 3 42 5" xfId="24953" xr:uid="{225F5860-2D75-4238-8EAC-BA19461D6F83}"/>
    <cellStyle name="Heading 3 42 6" xfId="24954" xr:uid="{7C166BFC-5F3E-4E5D-8F8A-7ADA4B604C4E}"/>
    <cellStyle name="Heading 3 42 7" xfId="24955" xr:uid="{EB276DB6-F1D4-47EF-BFED-3E7D3E4E4624}"/>
    <cellStyle name="Heading 3 43" xfId="24956" xr:uid="{776CD7FD-0130-4E5A-ACBC-AE6098AB1B68}"/>
    <cellStyle name="Heading 3 43 2" xfId="24957" xr:uid="{E9B6D073-8CE1-429C-B5B2-B82CA735857D}"/>
    <cellStyle name="Heading 3 43 2 2" xfId="24958" xr:uid="{B43EB367-8566-4BE7-9032-BDC170A32BAB}"/>
    <cellStyle name="Heading 3 43 3" xfId="24959" xr:uid="{5C2BB5F0-3C00-409D-A228-849D4F5E881A}"/>
    <cellStyle name="Heading 3 43 4" xfId="24960" xr:uid="{86E43A75-DB0D-4155-8D09-4FD29A3356E0}"/>
    <cellStyle name="Heading 3 43 5" xfId="24961" xr:uid="{03AD0C2F-847F-4083-8418-C27D5D6B37FD}"/>
    <cellStyle name="Heading 3 43 6" xfId="24962" xr:uid="{3468567F-DD78-4BFB-97DE-AB924200855A}"/>
    <cellStyle name="Heading 3 43 7" xfId="24963" xr:uid="{2F085861-0B29-47BD-8E49-9DC1FF5024CC}"/>
    <cellStyle name="Heading 3 44" xfId="24964" xr:uid="{82A1E8B4-E602-49D8-A7F2-64EAD8C96612}"/>
    <cellStyle name="Heading 3 44 2" xfId="24965" xr:uid="{4326D7DA-3FC9-41FD-9154-EA126F3136D5}"/>
    <cellStyle name="Heading 3 44 2 2" xfId="24966" xr:uid="{3E5E1A60-E941-4546-BD67-D5DB796781EB}"/>
    <cellStyle name="Heading 3 44 3" xfId="24967" xr:uid="{4FBBAA91-A6EA-43F7-B884-9F902437D85F}"/>
    <cellStyle name="Heading 3 44 4" xfId="24968" xr:uid="{398B4902-94A5-4252-AE38-34BAAE5F21CD}"/>
    <cellStyle name="Heading 3 44 5" xfId="24969" xr:uid="{22949222-F64A-4B8E-B4AD-27D7D6E903A0}"/>
    <cellStyle name="Heading 3 44 6" xfId="24970" xr:uid="{04646602-6A11-4C88-B01F-D2DC1E450D00}"/>
    <cellStyle name="Heading 3 44 7" xfId="24971" xr:uid="{4FA3A3DB-DF02-4728-A4CC-1F71BE67EDA2}"/>
    <cellStyle name="Heading 3 45" xfId="24972" xr:uid="{009B9B83-FCDF-40F3-8ECB-57BD7F7139E1}"/>
    <cellStyle name="Heading 3 45 2" xfId="24973" xr:uid="{269DFFEB-FE03-4DF4-A071-5DD8E374032C}"/>
    <cellStyle name="Heading 3 45 2 2" xfId="24974" xr:uid="{BBBBF001-A100-454F-818F-1D667D66BDAA}"/>
    <cellStyle name="Heading 3 45 3" xfId="24975" xr:uid="{95391B5D-BE7D-47C9-B117-B6F00A431A04}"/>
    <cellStyle name="Heading 3 45 4" xfId="24976" xr:uid="{2C386E66-3885-4BB2-AD86-94B00D479242}"/>
    <cellStyle name="Heading 3 45 5" xfId="24977" xr:uid="{6EC17AC9-8EA5-40B3-AF45-CD63388E0AE3}"/>
    <cellStyle name="Heading 3 45 6" xfId="24978" xr:uid="{A65E3A2B-72E2-4280-9414-69E918995A24}"/>
    <cellStyle name="Heading 3 45 7" xfId="24979" xr:uid="{ACFF7C4F-BA7E-4A89-B24D-50A958500B51}"/>
    <cellStyle name="Heading 3 46" xfId="24980" xr:uid="{41D03AC0-EB22-4945-849B-E2EF32E2DE34}"/>
    <cellStyle name="Heading 3 46 2" xfId="24981" xr:uid="{F081DC2E-A286-4F7F-9848-715E6304EA55}"/>
    <cellStyle name="Heading 3 46 2 2" xfId="24982" xr:uid="{B9510EE2-EDF9-4DBA-8752-4428ECABBFE5}"/>
    <cellStyle name="Heading 3 46 3" xfId="24983" xr:uid="{EAD2C63C-B925-4A6B-937E-96C6AF76FA66}"/>
    <cellStyle name="Heading 3 46 4" xfId="24984" xr:uid="{D275DDEF-BB63-4B42-AFC9-7E57681A6B65}"/>
    <cellStyle name="Heading 3 46 5" xfId="24985" xr:uid="{E2BE2799-AFD0-4480-9AB9-5E2595CC9E48}"/>
    <cellStyle name="Heading 3 46 6" xfId="24986" xr:uid="{D2CD0849-14CA-451F-A420-2A1A319EA866}"/>
    <cellStyle name="Heading 3 46 7" xfId="24987" xr:uid="{BC8F5E65-8DBD-4083-ABFD-D26CDB29AD2E}"/>
    <cellStyle name="Heading 3 47" xfId="24988" xr:uid="{0AD9FCCD-FF59-4EAD-BA0A-A8B31F75E9CE}"/>
    <cellStyle name="Heading 3 47 2" xfId="24989" xr:uid="{AC172DCB-92D1-447B-9879-7A0F4D79ED73}"/>
    <cellStyle name="Heading 3 47 2 2" xfId="24990" xr:uid="{296D78C7-005F-4E00-850A-B9952A50D1F8}"/>
    <cellStyle name="Heading 3 47 3" xfId="24991" xr:uid="{C07CB28F-AE97-4381-8ECD-76CA8F457222}"/>
    <cellStyle name="Heading 3 47 4" xfId="24992" xr:uid="{358C07BA-E68E-43E7-B7A2-19992996668B}"/>
    <cellStyle name="Heading 3 47 5" xfId="24993" xr:uid="{CACE6495-4C5F-4288-8521-87989849C1F2}"/>
    <cellStyle name="Heading 3 47 6" xfId="24994" xr:uid="{CE0607A2-B35C-4A75-83AF-9FA5BB9E9811}"/>
    <cellStyle name="Heading 3 47 7" xfId="24995" xr:uid="{B59366D1-C3FA-4FF7-9A41-A11BC3F100B5}"/>
    <cellStyle name="Heading 3 48" xfId="24996" xr:uid="{12EBEF08-3D7A-4A45-A5D0-53EA4AD514D6}"/>
    <cellStyle name="Heading 3 48 2" xfId="24997" xr:uid="{0AFC6B27-1BC6-44BD-A32E-8052A9BA740C}"/>
    <cellStyle name="Heading 3 48 2 2" xfId="24998" xr:uid="{305BADCF-E6E7-41CA-8672-20C8BE3E4362}"/>
    <cellStyle name="Heading 3 48 3" xfId="24999" xr:uid="{FB7B60E4-79FC-409A-9974-FF526C705FB7}"/>
    <cellStyle name="Heading 3 48 4" xfId="25000" xr:uid="{69D6510A-6681-4FEC-AE38-2EA7CB8B38B6}"/>
    <cellStyle name="Heading 3 48 5" xfId="25001" xr:uid="{995E05AD-D3A2-4BF7-ADAB-D70AB89FA512}"/>
    <cellStyle name="Heading 3 48 6" xfId="25002" xr:uid="{C4221EB7-6DFC-4EEC-AAD1-B92E8784EA3F}"/>
    <cellStyle name="Heading 3 48 7" xfId="25003" xr:uid="{86D39A57-D0BB-4EB4-BFF1-DB5B804157F5}"/>
    <cellStyle name="Heading 3 49" xfId="25004" xr:uid="{E5F80830-6BAB-41D3-96D7-E590B8F1728F}"/>
    <cellStyle name="Heading 3 49 2" xfId="25005" xr:uid="{1C450963-128E-4549-8147-2FAEAE54EB69}"/>
    <cellStyle name="Heading 3 49 2 2" xfId="25006" xr:uid="{DEDEA3A2-EC73-4768-95AD-96BDA2BAF7C7}"/>
    <cellStyle name="Heading 3 49 3" xfId="25007" xr:uid="{5B766253-658B-4150-BA9C-CA646D6D9D6E}"/>
    <cellStyle name="Heading 3 49 4" xfId="25008" xr:uid="{FA935597-9107-42E1-8250-DE185802408E}"/>
    <cellStyle name="Heading 3 49 5" xfId="25009" xr:uid="{F74094C8-097D-44E6-8433-690F2D03A45C}"/>
    <cellStyle name="Heading 3 49 6" xfId="25010" xr:uid="{7AF41E4E-C91C-4BBA-BDEB-C95EEAF48950}"/>
    <cellStyle name="Heading 3 49 7" xfId="25011" xr:uid="{513CB7A5-3A25-47ED-B573-341C91951BF7}"/>
    <cellStyle name="Heading 3 5" xfId="25012" xr:uid="{FDF34C25-A69E-4624-B737-46577FB721C2}"/>
    <cellStyle name="Heading 3 5 2" xfId="25013" xr:uid="{5A679270-0A80-49E6-8E31-DDB8DA98B0E4}"/>
    <cellStyle name="Heading 3 5 2 2" xfId="25014" xr:uid="{42F1F32A-7B73-4F3E-8F95-0C9E968ED420}"/>
    <cellStyle name="Heading 3 5 3" xfId="25015" xr:uid="{C64CAA27-60A4-41A2-BDEF-F18DF8461AAD}"/>
    <cellStyle name="Heading 3 5 4" xfId="25016" xr:uid="{92A42165-8295-44A1-A227-52E632890255}"/>
    <cellStyle name="Heading 3 5 5" xfId="25017" xr:uid="{D326532A-AF8C-482C-819A-E46C640196BA}"/>
    <cellStyle name="Heading 3 5 6" xfId="25018" xr:uid="{6E5B37B6-998C-4CD3-8495-A68F34C3F8EF}"/>
    <cellStyle name="Heading 3 5 7" xfId="25019" xr:uid="{972B0B1E-93AB-41BD-BCC4-06D31FD15711}"/>
    <cellStyle name="Heading 3 50" xfId="25020" xr:uid="{4A404680-568A-4222-AC99-370B432BA810}"/>
    <cellStyle name="Heading 3 50 2" xfId="25021" xr:uid="{5C3349F9-0363-4801-B425-13470A1124C2}"/>
    <cellStyle name="Heading 3 50 2 2" xfId="25022" xr:uid="{3BE2334D-649E-4B44-8661-83A1761CEF6B}"/>
    <cellStyle name="Heading 3 50 3" xfId="25023" xr:uid="{4F4C4285-81D7-42B6-A670-70D1D6615960}"/>
    <cellStyle name="Heading 3 50 4" xfId="25024" xr:uid="{AF035B45-744D-43C8-B138-58E99DF40369}"/>
    <cellStyle name="Heading 3 50 5" xfId="25025" xr:uid="{8999EBD1-6109-4F43-A0FF-5D68F31FEAB0}"/>
    <cellStyle name="Heading 3 50 6" xfId="25026" xr:uid="{856C3708-90D2-42B9-88CC-E31B76E2ADDC}"/>
    <cellStyle name="Heading 3 50 7" xfId="25027" xr:uid="{64F13A85-C0EB-44E5-B51B-EC472AD09F9F}"/>
    <cellStyle name="Heading 3 51" xfId="25028" xr:uid="{2F3970E5-07D1-4FBC-B89A-DE9736A43960}"/>
    <cellStyle name="Heading 3 51 2" xfId="25029" xr:uid="{CD660F73-A116-440F-A1C3-38544835D1E7}"/>
    <cellStyle name="Heading 3 51 2 2" xfId="25030" xr:uid="{48BCA431-8936-41B8-829C-0FCA115757FF}"/>
    <cellStyle name="Heading 3 51 3" xfId="25031" xr:uid="{B7AC2EDF-19F5-4E36-A0B4-7FDAB84EAEF6}"/>
    <cellStyle name="Heading 3 51 4" xfId="25032" xr:uid="{EBBBD745-9C89-4586-BDA2-BE458149E080}"/>
    <cellStyle name="Heading 3 51 5" xfId="25033" xr:uid="{EA3E53CF-43EE-4C50-9597-28ECFA3F4D5F}"/>
    <cellStyle name="Heading 3 51 6" xfId="25034" xr:uid="{1954B32C-48B0-480C-810C-F5EB8EC6CF2C}"/>
    <cellStyle name="Heading 3 51 7" xfId="25035" xr:uid="{F5B585EA-CAFF-4181-88A6-52CBA9D9E353}"/>
    <cellStyle name="Heading 3 52" xfId="25036" xr:uid="{26C844B8-2350-424B-B05E-6F41D46BD3AC}"/>
    <cellStyle name="Heading 3 52 2" xfId="25037" xr:uid="{965FAAF0-FE8C-47D6-8B67-76159A962DE7}"/>
    <cellStyle name="Heading 3 52 2 2" xfId="25038" xr:uid="{D730FA7C-764D-4D7D-A2C8-61A46C4A5664}"/>
    <cellStyle name="Heading 3 52 3" xfId="25039" xr:uid="{FC5624F6-964A-4F44-8EF2-3F7C5A011B21}"/>
    <cellStyle name="Heading 3 52 4" xfId="25040" xr:uid="{276D7462-B579-48F1-B7BB-599E200C54B0}"/>
    <cellStyle name="Heading 3 52 5" xfId="25041" xr:uid="{973C8A1A-F0F2-4D8A-AA4F-19C85D5B1E86}"/>
    <cellStyle name="Heading 3 52 6" xfId="25042" xr:uid="{B2FA6E8A-0419-4F54-B8CB-4DB6CD663E8A}"/>
    <cellStyle name="Heading 3 52 7" xfId="25043" xr:uid="{6D7090B2-DCDC-4D54-BA99-718D3EC7E9D8}"/>
    <cellStyle name="Heading 3 53" xfId="25044" xr:uid="{6803E708-6C62-4438-BBF3-9FBA1E7F9B49}"/>
    <cellStyle name="Heading 3 53 2" xfId="25045" xr:uid="{CB0B10CC-432F-4D11-AF30-0A4A39DEFFDF}"/>
    <cellStyle name="Heading 3 53 2 2" xfId="25046" xr:uid="{DA7D6CAB-FE8D-47ED-9ED5-144042FCF729}"/>
    <cellStyle name="Heading 3 53 3" xfId="25047" xr:uid="{0C6A6373-CFCD-48CC-92BC-3023D3142DE1}"/>
    <cellStyle name="Heading 3 53 4" xfId="25048" xr:uid="{C21D8452-5958-4E6A-B558-B2ECC8A4C1AE}"/>
    <cellStyle name="Heading 3 53 5" xfId="25049" xr:uid="{DAA88BC9-B277-4440-805F-483BC9980D28}"/>
    <cellStyle name="Heading 3 53 6" xfId="25050" xr:uid="{82D6B939-E8CA-4825-A8A8-36002BF46ED6}"/>
    <cellStyle name="Heading 3 53 7" xfId="25051" xr:uid="{9D96A97F-0083-4FFA-8EC3-25FA78891408}"/>
    <cellStyle name="Heading 3 54" xfId="25052" xr:uid="{3AF203ED-9543-4193-9257-7BBD6C847DDA}"/>
    <cellStyle name="Heading 3 54 2" xfId="25053" xr:uid="{866F885D-B91F-4038-BDE6-EC2E9711EBC5}"/>
    <cellStyle name="Heading 3 54 2 2" xfId="25054" xr:uid="{CD4B8C4C-1AEC-4C60-8052-4C1472438930}"/>
    <cellStyle name="Heading 3 54 3" xfId="25055" xr:uid="{6DB7D394-FF1A-4EE0-BDBD-306759172CE4}"/>
    <cellStyle name="Heading 3 54 4" xfId="25056" xr:uid="{C50F25F1-2858-4627-B62B-50714019EB98}"/>
    <cellStyle name="Heading 3 54 5" xfId="25057" xr:uid="{95339748-30F2-4E0C-8467-DB9C0053BFCE}"/>
    <cellStyle name="Heading 3 54 6" xfId="25058" xr:uid="{358BFAD3-153D-4457-BEB1-DAE9405A69FA}"/>
    <cellStyle name="Heading 3 54 7" xfId="25059" xr:uid="{4DB896B4-D88D-4DC6-8F11-889EBED0DC55}"/>
    <cellStyle name="Heading 3 55" xfId="25060" xr:uid="{6C29F651-5246-4615-A728-B759BD920B25}"/>
    <cellStyle name="Heading 3 55 2" xfId="25061" xr:uid="{0F4131E3-13AA-471C-8491-01D97ED576A5}"/>
    <cellStyle name="Heading 3 55 3" xfId="25062" xr:uid="{23124821-FC28-4242-91B7-65F201DCBFAA}"/>
    <cellStyle name="Heading 3 55 4" xfId="25063" xr:uid="{87FB10A5-BA2D-49BC-981E-D22BDCE018A6}"/>
    <cellStyle name="Heading 3 55 5" xfId="25064" xr:uid="{C07E99AB-3D48-4F8F-996B-EA63E8DE4D88}"/>
    <cellStyle name="Heading 3 55 6" xfId="25065" xr:uid="{C253CC20-E03F-4B3D-889C-16FB9FD4F585}"/>
    <cellStyle name="Heading 3 55 7" xfId="25066" xr:uid="{7D8D81AE-CFC9-47D8-90CA-86E97A32CF21}"/>
    <cellStyle name="Heading 3 56" xfId="25067" xr:uid="{6536B305-7D63-42BA-ABAF-51A145AFA743}"/>
    <cellStyle name="Heading 3 56 2" xfId="25068" xr:uid="{6868E1A6-37BB-4B18-8B1B-C3B8ED27F07F}"/>
    <cellStyle name="Heading 3 57" xfId="25069" xr:uid="{28FCB075-0138-4FBE-B7DA-5E7A67ADABF3}"/>
    <cellStyle name="Heading 3 58" xfId="25070" xr:uid="{0EFDA57B-2535-4796-BAD1-33B7A434FC2D}"/>
    <cellStyle name="Heading 3 59" xfId="25071" xr:uid="{DF11725F-2BF8-436D-B2A7-89486872761B}"/>
    <cellStyle name="Heading 3 6" xfId="25072" xr:uid="{F21E375C-8860-4AEE-A5ED-1D7368C48E80}"/>
    <cellStyle name="Heading 3 6 2" xfId="25073" xr:uid="{8E5562CE-0E54-49CB-9AB6-5F9D706F0868}"/>
    <cellStyle name="Heading 3 6 2 2" xfId="25074" xr:uid="{E60DE719-9C97-4800-BE00-D2DEC9F097F7}"/>
    <cellStyle name="Heading 3 6 3" xfId="25075" xr:uid="{ACF9C3D5-FB9E-4480-A610-816605099B27}"/>
    <cellStyle name="Heading 3 6 4" xfId="25076" xr:uid="{B5689147-DDFA-417A-810B-C300D384284A}"/>
    <cellStyle name="Heading 3 6 5" xfId="25077" xr:uid="{F2C150CF-B7AA-4474-9EBC-B0A61C6D75D8}"/>
    <cellStyle name="Heading 3 6 6" xfId="25078" xr:uid="{CAE0B38A-2106-4E4D-B91D-8B00C940F27C}"/>
    <cellStyle name="Heading 3 6 7" xfId="25079" xr:uid="{C5E784D8-9FE2-4BFE-8C9E-BF7A237864A2}"/>
    <cellStyle name="Heading 3 60" xfId="25080" xr:uid="{F5DA9243-16E5-4BDD-AA65-41CDFF48188B}"/>
    <cellStyle name="Heading 3 61" xfId="25081" xr:uid="{51DF80F5-E68D-493F-9131-4FE1EAF234EC}"/>
    <cellStyle name="Heading 3 62" xfId="25082" xr:uid="{5B1DCEF4-8416-41D6-94C8-33F33ACB339D}"/>
    <cellStyle name="Heading 3 62 2" xfId="25083" xr:uid="{E7DE927F-A1A2-4177-9F77-DE7074D76709}"/>
    <cellStyle name="Heading 3 62 3" xfId="25084" xr:uid="{21757B9A-D14C-4A02-97A8-05AA63E708FF}"/>
    <cellStyle name="Heading 3 62 4" xfId="25085" xr:uid="{DD874B94-79BD-45EA-A18D-D28C128CB04E}"/>
    <cellStyle name="Heading 3 62 5" xfId="25086" xr:uid="{444A8BA5-9869-48EC-B7EA-E08B1012774B}"/>
    <cellStyle name="Heading 3 62 6" xfId="25087" xr:uid="{8290FFC3-30FD-4F17-8AAC-8F9493165BEA}"/>
    <cellStyle name="Heading 3 63" xfId="25088" xr:uid="{5475C5DA-4CC6-45E0-A258-90CFF0F9A413}"/>
    <cellStyle name="Heading 3 63 2" xfId="25089" xr:uid="{4A4261FB-C100-4FB7-9A58-3CA8AE72212D}"/>
    <cellStyle name="Heading 3 63 3" xfId="25090" xr:uid="{906A27AD-A355-4297-86C0-4EAF09488430}"/>
    <cellStyle name="Heading 3 63 4" xfId="25091" xr:uid="{1E5A756B-70DB-42D8-A406-3EA54E269D7C}"/>
    <cellStyle name="Heading 3 63 5" xfId="25092" xr:uid="{3743F0F1-273E-448C-A60C-442BA9FEADD7}"/>
    <cellStyle name="Heading 3 63 6" xfId="25093" xr:uid="{7F026A52-4EA2-4EDD-AA28-4DA22653BF6F}"/>
    <cellStyle name="Heading 3 64" xfId="25094" xr:uid="{4D6BB5F4-DA0D-40E9-8333-D8184C5DB60E}"/>
    <cellStyle name="Heading 3 65" xfId="25095" xr:uid="{4265031A-4DE3-4572-B2F4-0115220F6964}"/>
    <cellStyle name="Heading 3 66" xfId="25096" xr:uid="{37668E8B-B31F-4073-BA3D-6E4FD7944C97}"/>
    <cellStyle name="Heading 3 67" xfId="25097" xr:uid="{A2ED6A15-69EA-468F-AAFD-CD0CBBFD55A2}"/>
    <cellStyle name="Heading 3 68" xfId="25098" xr:uid="{D1E87817-7FDA-4676-B07A-73790499C076}"/>
    <cellStyle name="Heading 3 69" xfId="25099" xr:uid="{74AD2863-0CDA-45CB-9081-0C19FD3FA524}"/>
    <cellStyle name="Heading 3 7" xfId="25100" xr:uid="{4612F7D1-A323-46AB-92B0-5DB4A56F6C12}"/>
    <cellStyle name="Heading 3 7 2" xfId="25101" xr:uid="{8C644E73-A60F-4610-92D5-596145CB4AAC}"/>
    <cellStyle name="Heading 3 7 2 2" xfId="25102" xr:uid="{31F750DC-4862-4436-AC8B-D444D89E49A3}"/>
    <cellStyle name="Heading 3 7 3" xfId="25103" xr:uid="{0FB253B5-EDEF-4099-B805-787C558F7314}"/>
    <cellStyle name="Heading 3 7 4" xfId="25104" xr:uid="{AC5B6263-AC79-470F-8745-417409A48449}"/>
    <cellStyle name="Heading 3 7 5" xfId="25105" xr:uid="{CE331675-C3C8-405A-9011-605A9FE1B25A}"/>
    <cellStyle name="Heading 3 7 6" xfId="25106" xr:uid="{7E9A3976-7367-41DE-8F90-A38A3A1446CC}"/>
    <cellStyle name="Heading 3 7 7" xfId="25107" xr:uid="{22E8FBA1-1338-4DA2-845A-9CC692F68A5E}"/>
    <cellStyle name="Heading 3 70" xfId="25108" xr:uid="{35C711DA-80DE-464E-9FDC-92455650219E}"/>
    <cellStyle name="Heading 3 71" xfId="25109" xr:uid="{7E385A72-A9EF-46BD-91A8-51A4674EDAE7}"/>
    <cellStyle name="Heading 3 8" xfId="25110" xr:uid="{BF3D91B4-B94A-4F7C-9C6A-97872B68A594}"/>
    <cellStyle name="Heading 3 8 2" xfId="25111" xr:uid="{C025049B-152D-4BBD-A125-C5647F3890BC}"/>
    <cellStyle name="Heading 3 8 2 2" xfId="25112" xr:uid="{90C7205F-2F8F-4A5A-B443-FB8AC7663D84}"/>
    <cellStyle name="Heading 3 8 3" xfId="25113" xr:uid="{8DD9F5BE-2B3D-4C14-AAC9-FDFD283E69A2}"/>
    <cellStyle name="Heading 3 8 4" xfId="25114" xr:uid="{8C9EC3C1-DF91-4568-889E-E5743D84AAC7}"/>
    <cellStyle name="Heading 3 8 5" xfId="25115" xr:uid="{EAF69759-3FE3-43A4-956F-99379B428659}"/>
    <cellStyle name="Heading 3 8 6" xfId="25116" xr:uid="{7B5392DA-BFE7-4634-9D9A-D8DC49506D38}"/>
    <cellStyle name="Heading 3 8 7" xfId="25117" xr:uid="{67D03C59-2632-43DF-84D5-DECCD3907E70}"/>
    <cellStyle name="Heading 3 9" xfId="25118" xr:uid="{9B9DE1EB-7E59-4936-8F3A-3CF18C5DC80D}"/>
    <cellStyle name="Heading 3 9 2" xfId="25119" xr:uid="{5A498E53-8D9D-41E4-9705-1713F51C9CF1}"/>
    <cellStyle name="Heading 3 9 2 2" xfId="25120" xr:uid="{868DAE2E-7AF8-4607-9EEB-6CC29DFC13B0}"/>
    <cellStyle name="Heading 3 9 3" xfId="25121" xr:uid="{2BC0D3C3-45D3-466F-ABC0-6F03F4F2AA29}"/>
    <cellStyle name="Heading 3 9 4" xfId="25122" xr:uid="{778B42B0-9932-4094-89CA-93601411B4AF}"/>
    <cellStyle name="Heading 3 9 5" xfId="25123" xr:uid="{42E99631-1730-41D6-96D5-A5647D384CA5}"/>
    <cellStyle name="Heading 3 9 6" xfId="25124" xr:uid="{DF2691B4-7668-458A-A5F8-483B00AC2B35}"/>
    <cellStyle name="Heading 3 9 7" xfId="25125" xr:uid="{B4363E4A-FE56-437F-9BC3-BB4E7957416A}"/>
    <cellStyle name="Heading 4" xfId="14" builtinId="19" customBuiltin="1"/>
    <cellStyle name="Heading 4 10" xfId="25126" xr:uid="{34E8F599-7693-4E8D-94EE-77279DBC72BB}"/>
    <cellStyle name="Heading 4 10 2" xfId="25127" xr:uid="{AC22F347-1357-4FD4-A92E-7F3DBE6C074C}"/>
    <cellStyle name="Heading 4 10 2 2" xfId="25128" xr:uid="{C4EEB640-6A08-4CBC-8C73-ECB03D603089}"/>
    <cellStyle name="Heading 4 10 3" xfId="25129" xr:uid="{79FAF17B-DA48-448B-8814-B3F40E0F97F9}"/>
    <cellStyle name="Heading 4 10 4" xfId="25130" xr:uid="{E58357B2-4FDE-47DF-9015-143FD1C4A119}"/>
    <cellStyle name="Heading 4 10 5" xfId="25131" xr:uid="{84D4DB1A-2289-41FA-A742-B720D1CB6D6B}"/>
    <cellStyle name="Heading 4 10 6" xfId="25132" xr:uid="{76EE753D-EB02-4D6D-9D5D-D2D69C224F21}"/>
    <cellStyle name="Heading 4 10 7" xfId="25133" xr:uid="{920D2139-2376-4495-99E3-6BAD078003A9}"/>
    <cellStyle name="Heading 4 11" xfId="25134" xr:uid="{C74375CB-BC44-472A-BEFF-B76D99157BD9}"/>
    <cellStyle name="Heading 4 11 2" xfId="25135" xr:uid="{A715EF5E-F0B3-4626-AB7B-33A4905037B3}"/>
    <cellStyle name="Heading 4 11 2 2" xfId="25136" xr:uid="{0CFD2BBA-A06E-4346-A235-F7B3E96FDCC6}"/>
    <cellStyle name="Heading 4 11 3" xfId="25137" xr:uid="{ED44E15D-5C76-4613-B802-A0993323F985}"/>
    <cellStyle name="Heading 4 11 4" xfId="25138" xr:uid="{7EEA8BF6-E39A-4A40-9261-E5F374C92318}"/>
    <cellStyle name="Heading 4 11 5" xfId="25139" xr:uid="{13344E74-4A3A-4707-962B-82277680F4B6}"/>
    <cellStyle name="Heading 4 11 6" xfId="25140" xr:uid="{6928BDB0-1D40-4738-9E14-84665B88730B}"/>
    <cellStyle name="Heading 4 11 7" xfId="25141" xr:uid="{1BEF0719-F807-4118-ADCC-C50A9FC16C8F}"/>
    <cellStyle name="Heading 4 12" xfId="25142" xr:uid="{49E958F0-BD65-4665-93C9-89C76F4331CE}"/>
    <cellStyle name="Heading 4 12 2" xfId="25143" xr:uid="{E5065ACD-715A-4577-82EE-89184C8C9C35}"/>
    <cellStyle name="Heading 4 12 2 2" xfId="25144" xr:uid="{4F7EDC8B-826E-44AB-A970-1A3B54629593}"/>
    <cellStyle name="Heading 4 12 3" xfId="25145" xr:uid="{E72BEE67-50D0-459A-8B72-7AFB87D2C90A}"/>
    <cellStyle name="Heading 4 12 4" xfId="25146" xr:uid="{22F30F3B-B30A-4E78-8003-E6EED37E95DA}"/>
    <cellStyle name="Heading 4 12 5" xfId="25147" xr:uid="{26808D67-6AE3-47DD-96B9-A93F05006A87}"/>
    <cellStyle name="Heading 4 12 6" xfId="25148" xr:uid="{CF29D847-1BF6-4D31-90FA-2B2A399204F7}"/>
    <cellStyle name="Heading 4 12 7" xfId="25149" xr:uid="{9D854DB0-AC2F-4804-985C-D4A02547F0D3}"/>
    <cellStyle name="Heading 4 13" xfId="25150" xr:uid="{F44FAD15-3E2C-4B83-95CD-2D5B04FA67EB}"/>
    <cellStyle name="Heading 4 13 2" xfId="25151" xr:uid="{F4A229A5-95BB-4B41-8238-BB28659B0AEB}"/>
    <cellStyle name="Heading 4 13 2 2" xfId="25152" xr:uid="{DF6C6A15-A3DE-4CFC-B534-258A968E5D1D}"/>
    <cellStyle name="Heading 4 13 3" xfId="25153" xr:uid="{6AD90D03-D7F1-4D52-942A-50766460F59B}"/>
    <cellStyle name="Heading 4 13 4" xfId="25154" xr:uid="{8B855127-D02A-4085-BE5E-2225C14D23CA}"/>
    <cellStyle name="Heading 4 13 5" xfId="25155" xr:uid="{A5419FFE-D036-4420-9C4A-165E13D5D911}"/>
    <cellStyle name="Heading 4 13 6" xfId="25156" xr:uid="{BD610E79-F7F0-4262-91F7-620E0E3339E7}"/>
    <cellStyle name="Heading 4 13 7" xfId="25157" xr:uid="{219AC490-DD08-4018-9DE0-254932C6BCB5}"/>
    <cellStyle name="Heading 4 14" xfId="25158" xr:uid="{4F0B7EBF-5BB1-4CE1-9FD1-8C18FC3845B8}"/>
    <cellStyle name="Heading 4 14 2" xfId="25159" xr:uid="{6EA8060E-1990-4340-9EE8-E6985DC2B42D}"/>
    <cellStyle name="Heading 4 14 2 2" xfId="25160" xr:uid="{90F9E5F0-DDDC-418D-8CAA-6FC670556C21}"/>
    <cellStyle name="Heading 4 14 3" xfId="25161" xr:uid="{9953BD77-A4B9-4EAD-82B4-9E1C79EAE5C8}"/>
    <cellStyle name="Heading 4 14 4" xfId="25162" xr:uid="{665535F1-7C93-4B53-A188-48FF38BAD3BA}"/>
    <cellStyle name="Heading 4 14 5" xfId="25163" xr:uid="{BECC4E3B-23F1-48C1-871A-85AAE5418022}"/>
    <cellStyle name="Heading 4 14 6" xfId="25164" xr:uid="{AE762B72-0421-4C99-8741-89929A85DBC7}"/>
    <cellStyle name="Heading 4 14 7" xfId="25165" xr:uid="{EB559BE4-189B-4D62-9C1B-66D2581551A1}"/>
    <cellStyle name="Heading 4 15" xfId="25166" xr:uid="{FFE15A25-A482-4B35-A540-F339432C2A09}"/>
    <cellStyle name="Heading 4 15 2" xfId="25167" xr:uid="{6210242E-AE2F-4FF2-84A7-60E5825300CE}"/>
    <cellStyle name="Heading 4 15 2 2" xfId="25168" xr:uid="{9DF86499-1DFF-4393-8C9B-ECA005B78AF7}"/>
    <cellStyle name="Heading 4 15 3" xfId="25169" xr:uid="{227844B2-7C37-40AD-8490-16B4240EA471}"/>
    <cellStyle name="Heading 4 15 4" xfId="25170" xr:uid="{7ADC88F2-3AD9-4760-8976-E81EAF3F8273}"/>
    <cellStyle name="Heading 4 15 5" xfId="25171" xr:uid="{AC9A0D00-2667-4229-8B99-360618771CF8}"/>
    <cellStyle name="Heading 4 15 6" xfId="25172" xr:uid="{0A69E9CD-99A3-4585-9D0F-37CB9F6B2671}"/>
    <cellStyle name="Heading 4 15 7" xfId="25173" xr:uid="{F9498ABE-709E-4CF4-96F4-FDED95E9EC47}"/>
    <cellStyle name="Heading 4 16" xfId="25174" xr:uid="{83ADFCD7-F953-4368-BBFF-DBD965B171CD}"/>
    <cellStyle name="Heading 4 16 2" xfId="25175" xr:uid="{201C04A1-D8FB-4412-B0B2-B57AABC93668}"/>
    <cellStyle name="Heading 4 16 2 2" xfId="25176" xr:uid="{2F5A80F4-74F6-46DC-B93E-0E35E955FDB4}"/>
    <cellStyle name="Heading 4 16 3" xfId="25177" xr:uid="{424DD90C-865D-4922-A0C2-817C80A2EF0D}"/>
    <cellStyle name="Heading 4 16 4" xfId="25178" xr:uid="{A644E0EC-E15C-41FC-9DB2-75EFFD44EAAA}"/>
    <cellStyle name="Heading 4 16 5" xfId="25179" xr:uid="{CC2A4157-0C4F-4F9E-81F6-4A982B691722}"/>
    <cellStyle name="Heading 4 16 6" xfId="25180" xr:uid="{A260A8B1-36D0-4640-A5F7-CB8079A90A5C}"/>
    <cellStyle name="Heading 4 16 7" xfId="25181" xr:uid="{1D543FA7-AF85-40BA-A42F-7C932E98311A}"/>
    <cellStyle name="Heading 4 17" xfId="25182" xr:uid="{799CEA23-1ABC-4809-B138-1DCC11FE6EE9}"/>
    <cellStyle name="Heading 4 17 2" xfId="25183" xr:uid="{D9D08485-78D9-4AED-9271-E00729C29472}"/>
    <cellStyle name="Heading 4 17 2 2" xfId="25184" xr:uid="{66A422AE-6D25-48B8-8392-6AA43FF78A10}"/>
    <cellStyle name="Heading 4 17 3" xfId="25185" xr:uid="{46447E98-8525-4643-AD47-A421D5832D9C}"/>
    <cellStyle name="Heading 4 17 4" xfId="25186" xr:uid="{F9659E26-561C-4F9B-9318-140AD39B3353}"/>
    <cellStyle name="Heading 4 17 5" xfId="25187" xr:uid="{93705405-958B-4157-9F02-C968CBA4E220}"/>
    <cellStyle name="Heading 4 17 6" xfId="25188" xr:uid="{516619DF-AA67-49ED-B740-DF1DE8ED6B2B}"/>
    <cellStyle name="Heading 4 17 7" xfId="25189" xr:uid="{7F9F3BA2-11D5-4DA6-A8BC-C95EABCD311E}"/>
    <cellStyle name="Heading 4 18" xfId="25190" xr:uid="{328A9FB2-84BB-493D-994A-10258F6ED726}"/>
    <cellStyle name="Heading 4 18 2" xfId="25191" xr:uid="{32DB6641-3C51-4217-BA27-2E425E4AAA9D}"/>
    <cellStyle name="Heading 4 18 2 2" xfId="25192" xr:uid="{8343C8BA-BA38-41DD-916F-53D81E710357}"/>
    <cellStyle name="Heading 4 18 3" xfId="25193" xr:uid="{24CF56B2-1C01-4005-99A3-BF092ACA269E}"/>
    <cellStyle name="Heading 4 18 4" xfId="25194" xr:uid="{0F79A863-1275-4023-8916-4919EB53B359}"/>
    <cellStyle name="Heading 4 18 5" xfId="25195" xr:uid="{E76873E3-7463-43C7-8674-362434518849}"/>
    <cellStyle name="Heading 4 18 6" xfId="25196" xr:uid="{DBB17095-8BFD-4693-94BA-76165EAFB014}"/>
    <cellStyle name="Heading 4 18 7" xfId="25197" xr:uid="{3C29A1BB-A520-442E-88AE-CFE917B4EFBE}"/>
    <cellStyle name="Heading 4 19" xfId="25198" xr:uid="{DE0E41B5-9912-44FA-A7EE-B1F6E1B1C01A}"/>
    <cellStyle name="Heading 4 19 2" xfId="25199" xr:uid="{E35252FD-6D01-404B-ACBB-CED4057F0325}"/>
    <cellStyle name="Heading 4 19 2 2" xfId="25200" xr:uid="{AE19D6B7-0335-46DF-AB0E-267BB3E3567F}"/>
    <cellStyle name="Heading 4 19 3" xfId="25201" xr:uid="{A4B45878-6F54-415D-8662-27D2F6E7A9BD}"/>
    <cellStyle name="Heading 4 19 4" xfId="25202" xr:uid="{D8742139-B835-4DE0-B706-F56C32A6E579}"/>
    <cellStyle name="Heading 4 19 5" xfId="25203" xr:uid="{0374E8CF-F0E1-45CC-9075-3B48403658BE}"/>
    <cellStyle name="Heading 4 19 6" xfId="25204" xr:uid="{FA016161-8BF1-4C5F-A1A3-FA0C5A989324}"/>
    <cellStyle name="Heading 4 19 7" xfId="25205" xr:uid="{9C537F44-C56D-419A-9959-2CFB5DD68115}"/>
    <cellStyle name="Heading 4 2" xfId="25206" xr:uid="{C1E5E874-0E7B-455A-B8C4-5F5F975F9864}"/>
    <cellStyle name="Heading 4 2 10" xfId="33037" xr:uid="{77D6E833-1C6C-48B7-9BD9-E9FEF44054BA}"/>
    <cellStyle name="Heading 4 2 2" xfId="25207" xr:uid="{C8AAA77A-69B0-403C-AAF1-B8CC2AE462D6}"/>
    <cellStyle name="Heading 4 2 2 2" xfId="25208" xr:uid="{5B6F7DD0-E815-44ED-AA98-BC86419A7E49}"/>
    <cellStyle name="Heading 4 2 3" xfId="25209" xr:uid="{44926A59-5FFF-40DB-9AD6-A60E5B1A52B0}"/>
    <cellStyle name="Heading 4 2 4" xfId="25210" xr:uid="{D5EB79C1-8235-432D-BF2B-2CCB53B25780}"/>
    <cellStyle name="Heading 4 2 5" xfId="25211" xr:uid="{3075875F-2188-472A-B8AA-B3FED731EF89}"/>
    <cellStyle name="Heading 4 2 6" xfId="25212" xr:uid="{1069CB89-DB5F-49F6-85DB-E793D18F27C8}"/>
    <cellStyle name="Heading 4 2 7" xfId="25213" xr:uid="{63B93392-0D72-4890-B0C0-DC98C72805DE}"/>
    <cellStyle name="Heading 4 2 8" xfId="25214" xr:uid="{6F0EDD32-1CD8-47BA-AEFA-AA6FA9E5F772}"/>
    <cellStyle name="Heading 4 2 9" xfId="32651" xr:uid="{BCE4C90A-8489-4626-AF86-6B333D94BEED}"/>
    <cellStyle name="Heading 4 20" xfId="25215" xr:uid="{60B4ECE4-0D12-4FD9-9498-60241B7E3DC5}"/>
    <cellStyle name="Heading 4 20 2" xfId="25216" xr:uid="{392141EB-466D-41AE-B787-AB96C8733FCA}"/>
    <cellStyle name="Heading 4 20 2 2" xfId="25217" xr:uid="{43FD9319-BD1B-48A2-8ED8-6369567B43C7}"/>
    <cellStyle name="Heading 4 20 3" xfId="25218" xr:uid="{5368CEB4-95AA-4366-A833-BF3444D2A82E}"/>
    <cellStyle name="Heading 4 20 4" xfId="25219" xr:uid="{4C5365EF-0CFA-4ADB-9F99-B6F51111DC11}"/>
    <cellStyle name="Heading 4 20 5" xfId="25220" xr:uid="{FE6EFA71-C395-4365-9D8D-1336A2205C5C}"/>
    <cellStyle name="Heading 4 20 6" xfId="25221" xr:uid="{7FFEFC8C-E7B6-429F-8808-452DB01A1A49}"/>
    <cellStyle name="Heading 4 20 7" xfId="25222" xr:uid="{1FD3BE8F-08C4-4A98-88EE-4B51A5C4D4AD}"/>
    <cellStyle name="Heading 4 21" xfId="25223" xr:uid="{5D4E04D8-B7E3-406C-B61C-D393FBC2DDB7}"/>
    <cellStyle name="Heading 4 21 2" xfId="25224" xr:uid="{25495CD8-35F5-48D6-9E1F-B821605D331E}"/>
    <cellStyle name="Heading 4 21 2 2" xfId="25225" xr:uid="{ED1A7B15-2367-405E-A65A-1E69C9B1D48F}"/>
    <cellStyle name="Heading 4 21 3" xfId="25226" xr:uid="{1025F4C9-7573-43E3-A2DB-04278B56608F}"/>
    <cellStyle name="Heading 4 21 4" xfId="25227" xr:uid="{695AC820-F498-4FFF-971C-D699BDC054BC}"/>
    <cellStyle name="Heading 4 21 5" xfId="25228" xr:uid="{BE97052D-07A4-457A-8EB1-9228744485B3}"/>
    <cellStyle name="Heading 4 21 6" xfId="25229" xr:uid="{BBC55442-BFBC-41D2-B6B4-CE7A4017D984}"/>
    <cellStyle name="Heading 4 21 7" xfId="25230" xr:uid="{8BD41CA0-4CF3-47DA-83BA-D67B4C87B0A8}"/>
    <cellStyle name="Heading 4 22" xfId="25231" xr:uid="{2EC56695-C6C8-442D-8A15-2E94398778F2}"/>
    <cellStyle name="Heading 4 22 2" xfId="25232" xr:uid="{705CC054-E37E-4736-9885-B3299E5E2B4C}"/>
    <cellStyle name="Heading 4 22 2 2" xfId="25233" xr:uid="{4A7A82D6-D637-464B-935C-8F81076CF0C0}"/>
    <cellStyle name="Heading 4 22 3" xfId="25234" xr:uid="{8A1CF762-F5F0-4E7F-91A3-3DC8CE16C593}"/>
    <cellStyle name="Heading 4 22 4" xfId="25235" xr:uid="{27A75DD4-E273-4903-AB64-AE6FF526E12F}"/>
    <cellStyle name="Heading 4 22 5" xfId="25236" xr:uid="{B5149181-1E44-4515-AFB2-6738DF307A65}"/>
    <cellStyle name="Heading 4 22 6" xfId="25237" xr:uid="{BC2A3E63-C276-4D4D-A491-48E4DABD451A}"/>
    <cellStyle name="Heading 4 22 7" xfId="25238" xr:uid="{FF9ED5A3-DCD6-4EDA-ADE4-8492FEF3773F}"/>
    <cellStyle name="Heading 4 23" xfId="25239" xr:uid="{BCC2AA82-513D-4435-A9EB-01AF7F2123F9}"/>
    <cellStyle name="Heading 4 23 2" xfId="25240" xr:uid="{CA304357-53D9-481E-B8F3-94E7823F2A34}"/>
    <cellStyle name="Heading 4 23 2 2" xfId="25241" xr:uid="{3BFBF6D7-231B-47F0-8F99-B303787EF762}"/>
    <cellStyle name="Heading 4 23 3" xfId="25242" xr:uid="{065BFEDB-B8BC-4086-BA39-5492547B483B}"/>
    <cellStyle name="Heading 4 23 4" xfId="25243" xr:uid="{876D2DD7-C11E-4230-BF2E-F471799FB84C}"/>
    <cellStyle name="Heading 4 23 5" xfId="25244" xr:uid="{ED03FD37-35D6-4FAB-81A4-0E0F1618A89F}"/>
    <cellStyle name="Heading 4 23 6" xfId="25245" xr:uid="{94DF09B7-1D28-45DB-9689-16C134040FE6}"/>
    <cellStyle name="Heading 4 23 7" xfId="25246" xr:uid="{52E833A6-0086-48ED-A2C8-C7E0557F4795}"/>
    <cellStyle name="Heading 4 24" xfId="25247" xr:uid="{BE8650D2-8159-46A6-A24A-0D440DCD6CC3}"/>
    <cellStyle name="Heading 4 24 2" xfId="25248" xr:uid="{7D0841F0-FD56-4B4A-AC4D-CCF8067B5FCC}"/>
    <cellStyle name="Heading 4 24 2 2" xfId="25249" xr:uid="{1BF97DBA-C0D5-41EB-913C-AAD0A7D4235C}"/>
    <cellStyle name="Heading 4 24 3" xfId="25250" xr:uid="{D09534C0-D31E-4DC8-B4CE-7BFB8F1197AD}"/>
    <cellStyle name="Heading 4 24 4" xfId="25251" xr:uid="{5AE47F34-89DE-4FE2-8891-07CE739F75E3}"/>
    <cellStyle name="Heading 4 24 5" xfId="25252" xr:uid="{E5C574AF-DCBD-4EE2-8FE5-653D1DE47CE9}"/>
    <cellStyle name="Heading 4 24 6" xfId="25253" xr:uid="{E716C54F-4299-49E2-B23E-4185891CD135}"/>
    <cellStyle name="Heading 4 24 7" xfId="25254" xr:uid="{A5153FA6-2D59-465D-84D1-BAD6754D4ADB}"/>
    <cellStyle name="Heading 4 25" xfId="25255" xr:uid="{E76634FD-9643-4C8D-AA48-94130C5114E4}"/>
    <cellStyle name="Heading 4 25 2" xfId="25256" xr:uid="{1AC03822-3FD3-4F0F-BFB3-FAC2E4B4A8E6}"/>
    <cellStyle name="Heading 4 25 2 2" xfId="25257" xr:uid="{1D5E063F-7B71-4EFA-8D68-703EA6F28BA0}"/>
    <cellStyle name="Heading 4 25 3" xfId="25258" xr:uid="{68E01C43-B5CF-48F7-A083-76045D13F6A2}"/>
    <cellStyle name="Heading 4 25 4" xfId="25259" xr:uid="{80F5F2AD-7FA0-41F5-AD7E-06309C68434D}"/>
    <cellStyle name="Heading 4 25 5" xfId="25260" xr:uid="{B57EBD5C-997C-4528-9A09-A611EAF0DDC2}"/>
    <cellStyle name="Heading 4 25 6" xfId="25261" xr:uid="{ABB2E8FA-58A7-4246-8C01-B6A69348E65F}"/>
    <cellStyle name="Heading 4 25 7" xfId="25262" xr:uid="{A6A98093-9751-4317-9970-2C79BFDD834C}"/>
    <cellStyle name="Heading 4 26" xfId="25263" xr:uid="{8F94C37E-AE55-489B-8501-B83438B8DF21}"/>
    <cellStyle name="Heading 4 26 2" xfId="25264" xr:uid="{D7FC08AD-95EA-4CF2-8B07-8B6ECBED83DC}"/>
    <cellStyle name="Heading 4 26 2 2" xfId="25265" xr:uid="{56324C84-5AFA-4481-B95B-6EAD1C978FAA}"/>
    <cellStyle name="Heading 4 26 3" xfId="25266" xr:uid="{0501124F-3832-47E2-A06E-D78CD344112F}"/>
    <cellStyle name="Heading 4 26 4" xfId="25267" xr:uid="{50755492-4B3D-4A9C-A4A9-9D7A72EA4384}"/>
    <cellStyle name="Heading 4 26 5" xfId="25268" xr:uid="{27417EF3-F7B6-4003-B43F-6A5537E8A5F2}"/>
    <cellStyle name="Heading 4 26 6" xfId="25269" xr:uid="{8FD9526C-8E24-4B4A-8FCD-6B195182E816}"/>
    <cellStyle name="Heading 4 26 7" xfId="25270" xr:uid="{CAD089D7-37BD-4752-A691-892B2A80ECD2}"/>
    <cellStyle name="Heading 4 27" xfId="25271" xr:uid="{E96A173F-114E-40F3-B738-9B827CD12F0C}"/>
    <cellStyle name="Heading 4 27 2" xfId="25272" xr:uid="{C1102CBD-52BE-48F4-8D46-CB0B55471FF8}"/>
    <cellStyle name="Heading 4 27 2 2" xfId="25273" xr:uid="{9F5D8F33-64A2-422C-BB9F-EAFCBFFC23F9}"/>
    <cellStyle name="Heading 4 27 3" xfId="25274" xr:uid="{D96176E0-8F68-4B02-A1FC-8889A5F5E143}"/>
    <cellStyle name="Heading 4 27 4" xfId="25275" xr:uid="{165DA1A2-5E97-4289-A41E-84809B24474A}"/>
    <cellStyle name="Heading 4 27 5" xfId="25276" xr:uid="{D1A80D65-D03A-4C5A-B62F-5F05221ECDC7}"/>
    <cellStyle name="Heading 4 27 6" xfId="25277" xr:uid="{E676EB83-5EB6-4674-B9A4-52E104EF6399}"/>
    <cellStyle name="Heading 4 27 7" xfId="25278" xr:uid="{71E7F001-ED8A-4637-9CCA-72507C489D94}"/>
    <cellStyle name="Heading 4 28" xfId="25279" xr:uid="{D56428F6-2719-43FC-844E-EC82467D5240}"/>
    <cellStyle name="Heading 4 28 2" xfId="25280" xr:uid="{B28EA6B5-9955-4124-B172-43584B97B56B}"/>
    <cellStyle name="Heading 4 28 2 2" xfId="25281" xr:uid="{A9CC827F-B94A-4207-A09A-69787F97E2D6}"/>
    <cellStyle name="Heading 4 28 3" xfId="25282" xr:uid="{01BBE055-2B40-4DAC-9455-DEF860B57B93}"/>
    <cellStyle name="Heading 4 28 4" xfId="25283" xr:uid="{C1813CB9-4A9B-41D1-B3F1-68D6421CF5BA}"/>
    <cellStyle name="Heading 4 28 5" xfId="25284" xr:uid="{8973169D-0F34-4AD2-95EE-A0C32915F289}"/>
    <cellStyle name="Heading 4 28 6" xfId="25285" xr:uid="{2016F73B-51A3-481E-83D8-A5297702AA68}"/>
    <cellStyle name="Heading 4 28 7" xfId="25286" xr:uid="{C085F00E-274C-498D-B8A8-B80D0EE72A39}"/>
    <cellStyle name="Heading 4 29" xfId="25287" xr:uid="{52894164-8D48-45AE-88A3-F56C07ED0746}"/>
    <cellStyle name="Heading 4 29 2" xfId="25288" xr:uid="{3C068E7E-BC47-491D-8306-3DD741E5078E}"/>
    <cellStyle name="Heading 4 29 2 2" xfId="25289" xr:uid="{42F045A7-5C5E-4C67-82D8-C663BD13569B}"/>
    <cellStyle name="Heading 4 29 3" xfId="25290" xr:uid="{9FC5FD8B-BF68-474C-84E6-96BECE4176D1}"/>
    <cellStyle name="Heading 4 29 4" xfId="25291" xr:uid="{667F9CA0-CA73-4613-8EF3-6067329C78F9}"/>
    <cellStyle name="Heading 4 29 5" xfId="25292" xr:uid="{130FBB08-E1E2-407B-B485-B825817764B1}"/>
    <cellStyle name="Heading 4 29 6" xfId="25293" xr:uid="{27ABD755-34F0-4C12-81EC-DF7EF48DA05D}"/>
    <cellStyle name="Heading 4 29 7" xfId="25294" xr:uid="{D4C8625D-4AD8-4681-A357-161558DC5990}"/>
    <cellStyle name="Heading 4 3" xfId="25295" xr:uid="{B42DA105-0084-407E-8BE3-3E0F7E5CBC95}"/>
    <cellStyle name="Heading 4 3 2" xfId="25296" xr:uid="{E8AD4377-ED23-4DAD-B970-838065DA2B20}"/>
    <cellStyle name="Heading 4 3 2 2" xfId="25297" xr:uid="{01800E77-8A7F-4944-967F-DACF17655B63}"/>
    <cellStyle name="Heading 4 3 3" xfId="25298" xr:uid="{FD328AE1-FCBE-44C7-A623-964AF027E999}"/>
    <cellStyle name="Heading 4 3 4" xfId="25299" xr:uid="{F0FF5B64-65EB-4B53-973A-72373139989B}"/>
    <cellStyle name="Heading 4 3 5" xfId="25300" xr:uid="{9492B6BE-05DF-4DA5-BE75-81CA8211064C}"/>
    <cellStyle name="Heading 4 3 6" xfId="25301" xr:uid="{65AF75D0-2777-4B68-97FB-B1E695F00813}"/>
    <cellStyle name="Heading 4 3 7" xfId="25302" xr:uid="{3BE2A929-FAE5-4471-AC0A-2FBF76407692}"/>
    <cellStyle name="Heading 4 3 8" xfId="33038" xr:uid="{0D4CA704-4D9F-4BA8-AA0F-8724BAF7E30D}"/>
    <cellStyle name="Heading 4 30" xfId="25303" xr:uid="{F00F31F6-2C81-4234-B988-4FCA3A65784E}"/>
    <cellStyle name="Heading 4 30 2" xfId="25304" xr:uid="{97DB8CC2-F029-4B4C-A7E6-653446DB92BD}"/>
    <cellStyle name="Heading 4 30 2 2" xfId="25305" xr:uid="{3A8A9343-2967-48FE-9EBB-B149C6756585}"/>
    <cellStyle name="Heading 4 30 3" xfId="25306" xr:uid="{14330195-9665-487E-87D6-D329338329CC}"/>
    <cellStyle name="Heading 4 30 4" xfId="25307" xr:uid="{CF8D0F34-F487-4AD6-9051-AB6AB70C78A0}"/>
    <cellStyle name="Heading 4 30 5" xfId="25308" xr:uid="{F0EA9282-3E85-48D2-9C5F-8964EF4A7D16}"/>
    <cellStyle name="Heading 4 30 6" xfId="25309" xr:uid="{20342A86-1D07-4C5A-90EF-6F1A511827CB}"/>
    <cellStyle name="Heading 4 30 7" xfId="25310" xr:uid="{2D47E75F-9C66-4107-AF0A-5C61DC852BA8}"/>
    <cellStyle name="Heading 4 31" xfId="25311" xr:uid="{ED9187B5-017C-4505-B990-FC759CDB249B}"/>
    <cellStyle name="Heading 4 31 2" xfId="25312" xr:uid="{82E752C8-3F6A-47E8-A83C-9162C217834C}"/>
    <cellStyle name="Heading 4 31 2 2" xfId="25313" xr:uid="{84223D28-045D-4FDF-9692-C2267A9186BE}"/>
    <cellStyle name="Heading 4 31 3" xfId="25314" xr:uid="{20A5C87B-CF38-409B-B8E7-39E778D6E9CC}"/>
    <cellStyle name="Heading 4 31 4" xfId="25315" xr:uid="{939CBF14-26C7-4118-9A01-58FCACF768FE}"/>
    <cellStyle name="Heading 4 31 5" xfId="25316" xr:uid="{37B80C1D-9A7B-4316-8EDB-6A2793D20D78}"/>
    <cellStyle name="Heading 4 31 6" xfId="25317" xr:uid="{ACE3CABB-55DD-4EB4-AB89-02BF7D379034}"/>
    <cellStyle name="Heading 4 31 7" xfId="25318" xr:uid="{60B041D6-2B93-464E-B237-FAE3FAA28783}"/>
    <cellStyle name="Heading 4 32" xfId="25319" xr:uid="{AAAD223A-EB69-41AA-8280-2E64481BC880}"/>
    <cellStyle name="Heading 4 32 2" xfId="25320" xr:uid="{FC278C80-CBC2-4E8B-B274-A162F72367B3}"/>
    <cellStyle name="Heading 4 32 2 2" xfId="25321" xr:uid="{60F1F2EB-FD3E-45C0-B369-B60C9CC63A64}"/>
    <cellStyle name="Heading 4 32 3" xfId="25322" xr:uid="{CDC2E7DF-30B7-42A7-AB29-201E429AAC17}"/>
    <cellStyle name="Heading 4 32 4" xfId="25323" xr:uid="{887D346A-4D79-42E2-B354-A438283D4732}"/>
    <cellStyle name="Heading 4 32 5" xfId="25324" xr:uid="{25605447-E833-4BB6-B45E-E41C92B1F04B}"/>
    <cellStyle name="Heading 4 32 6" xfId="25325" xr:uid="{3C586A3A-4ACE-4FD3-869D-551AFBFD8813}"/>
    <cellStyle name="Heading 4 32 7" xfId="25326" xr:uid="{15B35062-2DAE-4435-B842-05A6B75FE0EA}"/>
    <cellStyle name="Heading 4 33" xfId="25327" xr:uid="{EEF64741-4036-44E9-9706-F55E71D3C565}"/>
    <cellStyle name="Heading 4 33 2" xfId="25328" xr:uid="{12CDF301-CB73-43AC-BB07-03125AA8C5C2}"/>
    <cellStyle name="Heading 4 33 2 2" xfId="25329" xr:uid="{CF6A4F64-CE2B-4B1F-88D7-EC31F69ED6FD}"/>
    <cellStyle name="Heading 4 33 3" xfId="25330" xr:uid="{EC3334A0-158B-43D3-824A-E878CF7112B0}"/>
    <cellStyle name="Heading 4 33 4" xfId="25331" xr:uid="{79FB3704-8C7B-4542-82F2-37B604FBC625}"/>
    <cellStyle name="Heading 4 33 5" xfId="25332" xr:uid="{AF10CD10-CFC7-4644-821B-299AA3BCEE7C}"/>
    <cellStyle name="Heading 4 33 6" xfId="25333" xr:uid="{2401319D-99CE-4843-8429-049F8ED28A0D}"/>
    <cellStyle name="Heading 4 33 7" xfId="25334" xr:uid="{FFFC47B8-07AE-426A-82BE-F26C987264C1}"/>
    <cellStyle name="Heading 4 34" xfId="25335" xr:uid="{DB2AB31C-BBC9-44A5-87F0-C56C3BC73068}"/>
    <cellStyle name="Heading 4 34 2" xfId="25336" xr:uid="{0C192D1C-BAB7-4081-ADC0-5FE02F53BBD8}"/>
    <cellStyle name="Heading 4 34 2 2" xfId="25337" xr:uid="{29C34ADC-238E-41F7-8523-E89BFF46991F}"/>
    <cellStyle name="Heading 4 34 3" xfId="25338" xr:uid="{62BA08E2-A23D-4648-954B-39AA4885F1F0}"/>
    <cellStyle name="Heading 4 34 4" xfId="25339" xr:uid="{4C26A1EE-E30C-40C2-A2EA-A4796AA66455}"/>
    <cellStyle name="Heading 4 34 5" xfId="25340" xr:uid="{DD4EFB7B-035C-4A53-BE99-643452998255}"/>
    <cellStyle name="Heading 4 34 6" xfId="25341" xr:uid="{F1B8EE81-0DC7-4F96-8F1B-E5BCBA2E2E5D}"/>
    <cellStyle name="Heading 4 34 7" xfId="25342" xr:uid="{D03065A6-0D97-4E9E-A230-135E96306460}"/>
    <cellStyle name="Heading 4 35" xfId="25343" xr:uid="{CF48CE66-CA51-4379-908B-0F4736EBA0A4}"/>
    <cellStyle name="Heading 4 35 2" xfId="25344" xr:uid="{D36EAC93-FA71-4D80-B628-A70944480DE0}"/>
    <cellStyle name="Heading 4 35 2 2" xfId="25345" xr:uid="{8016B67B-2E55-4AA5-A6FC-8A9D6039792B}"/>
    <cellStyle name="Heading 4 35 3" xfId="25346" xr:uid="{71E0FAC5-0EE9-4B1D-A90B-57E1AB1ED283}"/>
    <cellStyle name="Heading 4 35 4" xfId="25347" xr:uid="{73271D65-9C66-4F69-930D-43F1F68B27D0}"/>
    <cellStyle name="Heading 4 35 5" xfId="25348" xr:uid="{FBFCFE7F-A763-4738-969B-55925B81B208}"/>
    <cellStyle name="Heading 4 35 6" xfId="25349" xr:uid="{F1A10142-B4E0-4B28-9D96-1E5A77675ED9}"/>
    <cellStyle name="Heading 4 35 7" xfId="25350" xr:uid="{72A4B46F-739A-4CDE-AD6B-9D54196E1E17}"/>
    <cellStyle name="Heading 4 36" xfId="25351" xr:uid="{4C881258-F51A-4988-BA45-5F76E91E45ED}"/>
    <cellStyle name="Heading 4 36 2" xfId="25352" xr:uid="{60E7C82C-E1D7-4494-BF21-D3E8E4A9ED4C}"/>
    <cellStyle name="Heading 4 36 2 2" xfId="25353" xr:uid="{40B2D5F9-AF32-49CE-BF60-966289AA6190}"/>
    <cellStyle name="Heading 4 36 3" xfId="25354" xr:uid="{49A6DC42-48D2-4936-B9FB-3559920F24B4}"/>
    <cellStyle name="Heading 4 36 4" xfId="25355" xr:uid="{5A3400E9-C5ED-4A25-974B-32EEBF28AACC}"/>
    <cellStyle name="Heading 4 36 5" xfId="25356" xr:uid="{4C01706F-51C3-4959-B10F-63F8EBC65C08}"/>
    <cellStyle name="Heading 4 36 6" xfId="25357" xr:uid="{FD0D4482-4765-4491-8A22-EEE742FAA207}"/>
    <cellStyle name="Heading 4 36 7" xfId="25358" xr:uid="{3B1C7304-E94E-4FCD-BD24-4BEA54634F16}"/>
    <cellStyle name="Heading 4 37" xfId="25359" xr:uid="{28D1A3A7-2A3B-41A9-903F-98821A6EAB40}"/>
    <cellStyle name="Heading 4 37 2" xfId="25360" xr:uid="{CA754CE0-A3CB-433D-85D7-BB58B92B4A62}"/>
    <cellStyle name="Heading 4 37 2 2" xfId="25361" xr:uid="{5BF4A864-2448-4A71-B1DD-FDDB50F19523}"/>
    <cellStyle name="Heading 4 37 3" xfId="25362" xr:uid="{A65C506E-C345-4AFE-ACE0-32E250C92918}"/>
    <cellStyle name="Heading 4 37 4" xfId="25363" xr:uid="{2572148A-C800-41EB-95D3-61CB6785EC71}"/>
    <cellStyle name="Heading 4 37 5" xfId="25364" xr:uid="{A863AFB9-D056-4063-A1E3-1015DDBD483D}"/>
    <cellStyle name="Heading 4 37 6" xfId="25365" xr:uid="{E188AFDD-46EE-4ED2-80A6-F3F555C7B4DD}"/>
    <cellStyle name="Heading 4 37 7" xfId="25366" xr:uid="{71571E3D-8789-47A5-BDD4-FACF2A834AFB}"/>
    <cellStyle name="Heading 4 38" xfId="25367" xr:uid="{C33E839F-5001-433F-B7A2-982658AB538A}"/>
    <cellStyle name="Heading 4 38 2" xfId="25368" xr:uid="{7B70B893-1CB3-4E43-8DC9-E57401FD084B}"/>
    <cellStyle name="Heading 4 38 2 2" xfId="25369" xr:uid="{3202B21D-BD72-4FF0-B20E-2857CE27954C}"/>
    <cellStyle name="Heading 4 38 3" xfId="25370" xr:uid="{87F7656E-387E-4753-A1F8-97B20DB0E0B8}"/>
    <cellStyle name="Heading 4 38 4" xfId="25371" xr:uid="{9BF560B4-0B17-4FDF-9307-5ABC60B46973}"/>
    <cellStyle name="Heading 4 38 5" xfId="25372" xr:uid="{23DA588F-5C1B-4D5D-AFBD-562E9A325972}"/>
    <cellStyle name="Heading 4 38 6" xfId="25373" xr:uid="{6534C1C1-5502-4FD0-829D-6BAC7A2E7D18}"/>
    <cellStyle name="Heading 4 38 7" xfId="25374" xr:uid="{92F6A3A2-9AFA-48D8-ABA6-FD93C3A300B9}"/>
    <cellStyle name="Heading 4 39" xfId="25375" xr:uid="{EDE800B5-1B0A-4CFF-A167-060983F8DF3A}"/>
    <cellStyle name="Heading 4 39 2" xfId="25376" xr:uid="{5B84BBC8-D340-4D8E-BF8D-1EE2C6979F60}"/>
    <cellStyle name="Heading 4 39 2 2" xfId="25377" xr:uid="{69251977-C744-49F2-834C-0481473A7AB9}"/>
    <cellStyle name="Heading 4 39 3" xfId="25378" xr:uid="{AD91CD63-4FC5-487E-94F6-97E2A38DAB55}"/>
    <cellStyle name="Heading 4 39 4" xfId="25379" xr:uid="{96025EC0-3FAA-46AE-A24E-1DAD213DCE8A}"/>
    <cellStyle name="Heading 4 39 5" xfId="25380" xr:uid="{9F225F7F-0AD8-4C52-8741-6B5270381357}"/>
    <cellStyle name="Heading 4 39 6" xfId="25381" xr:uid="{2D438116-5218-4442-8C42-A6788E777E36}"/>
    <cellStyle name="Heading 4 39 7" xfId="25382" xr:uid="{74BA9C36-2067-4980-9E73-E62D0E0F7363}"/>
    <cellStyle name="Heading 4 4" xfId="25383" xr:uid="{0991F6BF-95F3-4727-9CE1-CF84967F6405}"/>
    <cellStyle name="Heading 4 4 2" xfId="25384" xr:uid="{B7B3BE86-AFE1-4A3A-837D-23634FA3CDAD}"/>
    <cellStyle name="Heading 4 4 2 2" xfId="25385" xr:uid="{3545145D-FF81-4B34-A01F-5F7C8058D8C8}"/>
    <cellStyle name="Heading 4 4 3" xfId="25386" xr:uid="{C7F79EEB-8E0A-4853-A9EB-BD0DF5BBAE3E}"/>
    <cellStyle name="Heading 4 4 4" xfId="25387" xr:uid="{85B7DA03-F2E0-4C72-B0BA-6DD81EB6A111}"/>
    <cellStyle name="Heading 4 4 5" xfId="25388" xr:uid="{2319D0B9-F2AF-42A1-857D-DA797F65B785}"/>
    <cellStyle name="Heading 4 4 6" xfId="25389" xr:uid="{168C829C-B1C9-41D5-A608-BE88EBEB4C4E}"/>
    <cellStyle name="Heading 4 4 7" xfId="25390" xr:uid="{0743C3D4-D010-4457-A0BC-9C0D87BAE314}"/>
    <cellStyle name="Heading 4 40" xfId="25391" xr:uid="{949AE545-5B58-4C19-B07E-EF760CF6AED2}"/>
    <cellStyle name="Heading 4 40 2" xfId="25392" xr:uid="{3CAEB8FF-B555-4DE0-A610-FF05593F673D}"/>
    <cellStyle name="Heading 4 40 2 2" xfId="25393" xr:uid="{7972A819-5229-4EF0-B57A-EE9EDFFEFE61}"/>
    <cellStyle name="Heading 4 40 3" xfId="25394" xr:uid="{6C7A2636-C950-435C-802F-5A98F4CFE9B8}"/>
    <cellStyle name="Heading 4 40 4" xfId="25395" xr:uid="{F30DCC4C-8AA4-420E-A1F4-7B49B46BCAA1}"/>
    <cellStyle name="Heading 4 40 5" xfId="25396" xr:uid="{991195F1-BC35-403D-A41C-C5323FB7D2CE}"/>
    <cellStyle name="Heading 4 40 6" xfId="25397" xr:uid="{059C21CE-A57D-463A-953A-8BA969BC58A7}"/>
    <cellStyle name="Heading 4 40 7" xfId="25398" xr:uid="{974DAD8C-7781-4718-B446-80FBD58B7842}"/>
    <cellStyle name="Heading 4 41" xfId="25399" xr:uid="{4F83BD0A-5E7E-4666-B361-62DF5AE99326}"/>
    <cellStyle name="Heading 4 41 2" xfId="25400" xr:uid="{875100AA-C9D2-4A77-9853-D02EFD8D9B6E}"/>
    <cellStyle name="Heading 4 41 2 2" xfId="25401" xr:uid="{7EFD30DA-C686-4968-B096-291E90D1DDA8}"/>
    <cellStyle name="Heading 4 41 3" xfId="25402" xr:uid="{10BF02DB-F9B2-4A44-A472-09141548670A}"/>
    <cellStyle name="Heading 4 41 4" xfId="25403" xr:uid="{978B774A-84D5-48DA-AB77-E41D483CB42E}"/>
    <cellStyle name="Heading 4 41 5" xfId="25404" xr:uid="{F2A8E810-A01B-4404-8DD5-3436DC0A8736}"/>
    <cellStyle name="Heading 4 41 6" xfId="25405" xr:uid="{41A555A9-B7E0-4C2C-82CA-E800B678BAC1}"/>
    <cellStyle name="Heading 4 41 7" xfId="25406" xr:uid="{159C1609-5126-43AA-8C31-00340AC66944}"/>
    <cellStyle name="Heading 4 42" xfId="25407" xr:uid="{10D0AC78-6161-4DE9-A5B4-EC7E488BD9CD}"/>
    <cellStyle name="Heading 4 42 2" xfId="25408" xr:uid="{88655B28-D88F-459F-B147-9BECAA0A74F4}"/>
    <cellStyle name="Heading 4 42 2 2" xfId="25409" xr:uid="{9871B344-9FC2-4F1A-859E-9DF2083A209A}"/>
    <cellStyle name="Heading 4 42 3" xfId="25410" xr:uid="{12F8DAF7-9C8B-4434-BA4E-B0F6F1575E74}"/>
    <cellStyle name="Heading 4 42 4" xfId="25411" xr:uid="{EEF2FA04-BA1F-4AC9-9E29-B8DCF9DECB94}"/>
    <cellStyle name="Heading 4 42 5" xfId="25412" xr:uid="{CE54A691-AF3C-473A-8E62-A038C2CF0DF1}"/>
    <cellStyle name="Heading 4 42 6" xfId="25413" xr:uid="{895E2762-B48E-4A64-881C-6B55B13FEB5F}"/>
    <cellStyle name="Heading 4 42 7" xfId="25414" xr:uid="{729A61C8-BE8C-4BD9-BF47-790DB22225E2}"/>
    <cellStyle name="Heading 4 43" xfId="25415" xr:uid="{830FF744-7128-48AD-BA6E-538846C16A1D}"/>
    <cellStyle name="Heading 4 43 2" xfId="25416" xr:uid="{4491D816-D42F-4DEA-8DC0-7DE09CFC7B2E}"/>
    <cellStyle name="Heading 4 43 2 2" xfId="25417" xr:uid="{BBFF4CDE-F08A-4A58-B7B1-0430E9CF9759}"/>
    <cellStyle name="Heading 4 43 3" xfId="25418" xr:uid="{07530D5C-20FD-4679-A8BE-42612E60761A}"/>
    <cellStyle name="Heading 4 43 4" xfId="25419" xr:uid="{2660F8AC-1DB6-41DC-8E86-8FCE1C0B80A6}"/>
    <cellStyle name="Heading 4 43 5" xfId="25420" xr:uid="{2CE7813D-B2D5-42AD-9805-6D2313D0031F}"/>
    <cellStyle name="Heading 4 43 6" xfId="25421" xr:uid="{C2B73D65-C2AB-4A36-B451-7363585E4E33}"/>
    <cellStyle name="Heading 4 43 7" xfId="25422" xr:uid="{D32BAA81-B875-47B7-9475-56B5CEFC658F}"/>
    <cellStyle name="Heading 4 44" xfId="25423" xr:uid="{0212F717-5101-4190-9BE5-6F985A920E38}"/>
    <cellStyle name="Heading 4 44 2" xfId="25424" xr:uid="{6E442B00-34DD-4936-9E15-C66DA43F045B}"/>
    <cellStyle name="Heading 4 44 2 2" xfId="25425" xr:uid="{351152A8-8640-4DCF-AE5B-03A63AEFE074}"/>
    <cellStyle name="Heading 4 44 3" xfId="25426" xr:uid="{68B14052-3DC4-4A61-9810-6B39A25FC71A}"/>
    <cellStyle name="Heading 4 44 4" xfId="25427" xr:uid="{C6F012EA-9A47-471C-8521-067495489FE3}"/>
    <cellStyle name="Heading 4 44 5" xfId="25428" xr:uid="{D72F0B6F-EA17-489D-9476-2194BE844F2A}"/>
    <cellStyle name="Heading 4 44 6" xfId="25429" xr:uid="{8D28F9AA-9E90-4593-B1BC-4975E137221D}"/>
    <cellStyle name="Heading 4 44 7" xfId="25430" xr:uid="{A52F166B-632E-4C27-8843-BB8971551E8B}"/>
    <cellStyle name="Heading 4 45" xfId="25431" xr:uid="{072E365B-FECB-4C31-9756-1ACCEA613AF4}"/>
    <cellStyle name="Heading 4 45 2" xfId="25432" xr:uid="{9DA26365-3FCB-41C6-8A93-74DA95D08032}"/>
    <cellStyle name="Heading 4 45 2 2" xfId="25433" xr:uid="{493AAF09-F363-4E1C-969C-F0DE74EDFCDD}"/>
    <cellStyle name="Heading 4 45 3" xfId="25434" xr:uid="{074571A6-8517-4D7C-8C58-2666B3C94EEB}"/>
    <cellStyle name="Heading 4 45 4" xfId="25435" xr:uid="{14FE2650-221F-4A69-BDFA-BE95F2E919DA}"/>
    <cellStyle name="Heading 4 45 5" xfId="25436" xr:uid="{610ED68B-B913-420E-8E4D-A4C13D766D78}"/>
    <cellStyle name="Heading 4 45 6" xfId="25437" xr:uid="{7B0E3FBF-D4E7-49A3-959C-DCC91F9C8CEC}"/>
    <cellStyle name="Heading 4 45 7" xfId="25438" xr:uid="{3B2744A2-022D-4A34-87FC-6C6FEFDD9B3D}"/>
    <cellStyle name="Heading 4 46" xfId="25439" xr:uid="{82CA7C21-53BE-4A27-B321-9BD429312944}"/>
    <cellStyle name="Heading 4 46 2" xfId="25440" xr:uid="{BE573C52-1D80-4D5A-8203-18848B6E2E11}"/>
    <cellStyle name="Heading 4 46 2 2" xfId="25441" xr:uid="{18D985D3-F13E-442B-87D3-09DDDA28E39F}"/>
    <cellStyle name="Heading 4 46 3" xfId="25442" xr:uid="{480AB293-8212-4512-A4AF-D594ABF750B6}"/>
    <cellStyle name="Heading 4 46 4" xfId="25443" xr:uid="{90F100AB-C76A-4E5B-B5FA-CB7BD23E7752}"/>
    <cellStyle name="Heading 4 46 5" xfId="25444" xr:uid="{C412186D-286D-4680-AC82-3DE4C735C74A}"/>
    <cellStyle name="Heading 4 46 6" xfId="25445" xr:uid="{787727E4-871D-497C-BD03-7C9869A0FEB4}"/>
    <cellStyle name="Heading 4 46 7" xfId="25446" xr:uid="{8AA88B53-CC89-4584-B88F-1A31C4BD1D6B}"/>
    <cellStyle name="Heading 4 47" xfId="25447" xr:uid="{99AB5D74-4E0A-493A-BDC8-4F153BA32996}"/>
    <cellStyle name="Heading 4 47 2" xfId="25448" xr:uid="{D2C5D1F9-A237-4CB0-B1EA-7FDE35B9AAC3}"/>
    <cellStyle name="Heading 4 47 2 2" xfId="25449" xr:uid="{BB101D35-A1D3-4B82-B214-ED4FCC8F6DDD}"/>
    <cellStyle name="Heading 4 47 3" xfId="25450" xr:uid="{DB801C7D-3F17-40FB-A09F-48FB06FBF623}"/>
    <cellStyle name="Heading 4 47 4" xfId="25451" xr:uid="{DB7F913E-8A35-421F-8237-2FFE1FF8F009}"/>
    <cellStyle name="Heading 4 47 5" xfId="25452" xr:uid="{DC2A1942-3CD5-44B1-AA2B-C354049687FA}"/>
    <cellStyle name="Heading 4 47 6" xfId="25453" xr:uid="{B2A31E09-F8EB-4AFA-95C5-228683DB03A7}"/>
    <cellStyle name="Heading 4 47 7" xfId="25454" xr:uid="{1DF8924A-3338-457A-BBF6-B1F6EAFD1900}"/>
    <cellStyle name="Heading 4 48" xfId="25455" xr:uid="{3754B2F2-E611-4C28-A0D6-554E85DC8B73}"/>
    <cellStyle name="Heading 4 48 2" xfId="25456" xr:uid="{6BE782BA-28F8-425D-8F63-10AC1D74EF44}"/>
    <cellStyle name="Heading 4 48 2 2" xfId="25457" xr:uid="{D333FDE4-1F20-4CAD-AD5D-BDC317A1BA84}"/>
    <cellStyle name="Heading 4 48 3" xfId="25458" xr:uid="{A871A765-A3BC-4E0A-9EE2-6F6D31B0EA87}"/>
    <cellStyle name="Heading 4 48 4" xfId="25459" xr:uid="{DB8B2DAF-ED08-407F-B4C8-4BB3A94CFF30}"/>
    <cellStyle name="Heading 4 48 5" xfId="25460" xr:uid="{D4B69784-0CAC-4F88-93E5-575853AB3E8C}"/>
    <cellStyle name="Heading 4 48 6" xfId="25461" xr:uid="{E21A13E0-5AF7-495A-A240-9C0C322A6D72}"/>
    <cellStyle name="Heading 4 48 7" xfId="25462" xr:uid="{EB53F155-8264-4732-A054-787EEA2FF383}"/>
    <cellStyle name="Heading 4 49" xfId="25463" xr:uid="{DFFAE789-F22B-42FB-A8B5-07EED30285DA}"/>
    <cellStyle name="Heading 4 49 2" xfId="25464" xr:uid="{C0833FFC-A38E-471C-A79F-C32D428C75DB}"/>
    <cellStyle name="Heading 4 49 2 2" xfId="25465" xr:uid="{F0B0D2A8-1475-4CFC-9E65-D4EF48331321}"/>
    <cellStyle name="Heading 4 49 3" xfId="25466" xr:uid="{59B1D10C-85F0-46E7-AB45-80BA3594553D}"/>
    <cellStyle name="Heading 4 49 4" xfId="25467" xr:uid="{B78D0ACD-63DD-4E3E-B264-BABC0EC3F12C}"/>
    <cellStyle name="Heading 4 49 5" xfId="25468" xr:uid="{8ADEEA71-A82E-4E76-9D2A-35F08E1E57B2}"/>
    <cellStyle name="Heading 4 49 6" xfId="25469" xr:uid="{B3698C43-EBAC-42CA-855B-508409896D53}"/>
    <cellStyle name="Heading 4 49 7" xfId="25470" xr:uid="{27ADF171-5780-4E04-953D-84ABE36E6747}"/>
    <cellStyle name="Heading 4 5" xfId="25471" xr:uid="{5C22171B-E08A-47DC-B6A7-50117B6E1052}"/>
    <cellStyle name="Heading 4 5 2" xfId="25472" xr:uid="{98901DF7-8478-49A6-B95E-E56396B6ED96}"/>
    <cellStyle name="Heading 4 5 2 2" xfId="25473" xr:uid="{28A3CE1C-4DFB-438E-83AE-06A241983451}"/>
    <cellStyle name="Heading 4 5 3" xfId="25474" xr:uid="{89559379-98DC-4B6D-9282-8DEC213D20B0}"/>
    <cellStyle name="Heading 4 5 4" xfId="25475" xr:uid="{A1679E64-FE8C-4FC9-A0D3-185A5ED831C2}"/>
    <cellStyle name="Heading 4 5 5" xfId="25476" xr:uid="{E5F316DA-8D55-4C3E-A9E3-90641D476DF2}"/>
    <cellStyle name="Heading 4 5 6" xfId="25477" xr:uid="{0EFB652A-2EE7-44E3-A721-BF5C2BD20ABC}"/>
    <cellStyle name="Heading 4 5 7" xfId="25478" xr:uid="{8F7622D5-C8A0-4DE9-A247-2F786D4F6B78}"/>
    <cellStyle name="Heading 4 50" xfId="25479" xr:uid="{AB79EDC5-7ED5-4722-9705-19BE0D0E05EA}"/>
    <cellStyle name="Heading 4 50 2" xfId="25480" xr:uid="{82DB3238-7A3B-47C7-925D-19E529E2A660}"/>
    <cellStyle name="Heading 4 50 2 2" xfId="25481" xr:uid="{5531F1E3-DBAB-41BA-AD8E-EC0AB68CEDA2}"/>
    <cellStyle name="Heading 4 50 3" xfId="25482" xr:uid="{6D0C761A-4531-4385-B165-D5D7C0CA4A60}"/>
    <cellStyle name="Heading 4 50 4" xfId="25483" xr:uid="{1E43EBBE-D519-4316-93FD-9B077674557C}"/>
    <cellStyle name="Heading 4 50 5" xfId="25484" xr:uid="{DA75A8ED-4D9A-408C-A131-3CB173B81C9A}"/>
    <cellStyle name="Heading 4 50 6" xfId="25485" xr:uid="{9DB08A57-CB1D-407D-90CB-5C76432CEAB9}"/>
    <cellStyle name="Heading 4 50 7" xfId="25486" xr:uid="{8BAD2ABC-532A-4539-81D4-F9388DE6D12B}"/>
    <cellStyle name="Heading 4 51" xfId="25487" xr:uid="{EE40AF48-A431-428E-9795-45B2CDEA2237}"/>
    <cellStyle name="Heading 4 51 2" xfId="25488" xr:uid="{1306FDE2-2578-415F-B999-223EC30B17CB}"/>
    <cellStyle name="Heading 4 51 2 2" xfId="25489" xr:uid="{C6B36EBE-E9A7-4207-B73D-D25E3AB68E19}"/>
    <cellStyle name="Heading 4 51 3" xfId="25490" xr:uid="{1FA74967-0E84-42A2-A9B6-31C440A4A26D}"/>
    <cellStyle name="Heading 4 51 4" xfId="25491" xr:uid="{CE1378A7-A030-4BD9-9484-86E39F9B9743}"/>
    <cellStyle name="Heading 4 51 5" xfId="25492" xr:uid="{CCF7AFD4-C706-4B7A-B32C-A78BD5FCD475}"/>
    <cellStyle name="Heading 4 51 6" xfId="25493" xr:uid="{745A076C-7780-457E-A6A6-AB56B32D9D88}"/>
    <cellStyle name="Heading 4 51 7" xfId="25494" xr:uid="{8CA3895E-B240-45F5-905A-5CB9193C5161}"/>
    <cellStyle name="Heading 4 52" xfId="25495" xr:uid="{6D361797-C6D1-46F7-8F3D-2FD1D3213E48}"/>
    <cellStyle name="Heading 4 52 2" xfId="25496" xr:uid="{9B262AB4-4550-4AB5-B77B-230A45CBBC72}"/>
    <cellStyle name="Heading 4 52 2 2" xfId="25497" xr:uid="{01EE0080-F75E-4918-BE20-069182B925F8}"/>
    <cellStyle name="Heading 4 52 3" xfId="25498" xr:uid="{51E63181-AE77-4A59-8C0A-A373AB9C3231}"/>
    <cellStyle name="Heading 4 52 4" xfId="25499" xr:uid="{5C6C5400-8244-44A6-9E0D-80A8A24310F5}"/>
    <cellStyle name="Heading 4 52 5" xfId="25500" xr:uid="{EB2F4FD3-0161-442C-8524-03C7A1C60835}"/>
    <cellStyle name="Heading 4 52 6" xfId="25501" xr:uid="{39CFAFAA-94FB-4323-B4DE-FD92A0A52544}"/>
    <cellStyle name="Heading 4 52 7" xfId="25502" xr:uid="{A99C8C47-7987-4632-80E8-A0D7CCDE21E4}"/>
    <cellStyle name="Heading 4 53" xfId="25503" xr:uid="{DD166613-4FD2-4B55-A759-8663CE3BCD56}"/>
    <cellStyle name="Heading 4 53 2" xfId="25504" xr:uid="{01F7379D-C6FC-4F68-AACA-4E6731934944}"/>
    <cellStyle name="Heading 4 53 2 2" xfId="25505" xr:uid="{B11C8AD1-5DE9-448D-8BC9-AE3D6424D914}"/>
    <cellStyle name="Heading 4 53 3" xfId="25506" xr:uid="{03AEBE07-840E-4F36-A598-8A0B54C85619}"/>
    <cellStyle name="Heading 4 53 4" xfId="25507" xr:uid="{063C92CD-4A7A-4830-B2C6-61002D9520AC}"/>
    <cellStyle name="Heading 4 53 5" xfId="25508" xr:uid="{F39720A3-79D3-45AD-BA74-4A15C8D2FA95}"/>
    <cellStyle name="Heading 4 53 6" xfId="25509" xr:uid="{50ACB439-82A5-4C05-9E8D-F48B518846FB}"/>
    <cellStyle name="Heading 4 53 7" xfId="25510" xr:uid="{7A7218AB-B612-4086-9AD3-2B19295F82A9}"/>
    <cellStyle name="Heading 4 54" xfId="25511" xr:uid="{E10319B5-D02D-4642-9125-3A7F93B4D55A}"/>
    <cellStyle name="Heading 4 54 2" xfId="25512" xr:uid="{14B6216F-FBEA-4CC0-B97A-44EF10CC76BB}"/>
    <cellStyle name="Heading 4 54 2 2" xfId="25513" xr:uid="{10FC3E82-82B4-43EE-8ABF-C224499DECD4}"/>
    <cellStyle name="Heading 4 54 3" xfId="25514" xr:uid="{12B9D6F6-5070-4E1B-86C1-504EA9A9FAD1}"/>
    <cellStyle name="Heading 4 54 4" xfId="25515" xr:uid="{6506FDD8-BC6E-4990-8CAD-72DFADDE28AA}"/>
    <cellStyle name="Heading 4 54 5" xfId="25516" xr:uid="{AA99AF8E-1D9D-4653-BF0E-DC9CF0D6D613}"/>
    <cellStyle name="Heading 4 54 6" xfId="25517" xr:uid="{3D9995AE-36F6-43E7-90E8-4E07406A8AAF}"/>
    <cellStyle name="Heading 4 54 7" xfId="25518" xr:uid="{55C8F3A5-B3C2-410C-A081-3BD6FAD3BB29}"/>
    <cellStyle name="Heading 4 55" xfId="25519" xr:uid="{18473F4B-4177-4345-8810-77D14F8EA1A2}"/>
    <cellStyle name="Heading 4 55 2" xfId="25520" xr:uid="{26239B3B-8D8C-4477-B5CD-D374D399B1AC}"/>
    <cellStyle name="Heading 4 55 3" xfId="25521" xr:uid="{1F86CB93-075D-4055-917A-DBB4F0218999}"/>
    <cellStyle name="Heading 4 55 4" xfId="25522" xr:uid="{13051BD0-A419-4DD9-9155-260F4EB0C4D1}"/>
    <cellStyle name="Heading 4 55 5" xfId="25523" xr:uid="{C45D6118-4FE8-4701-A467-63E8B3EF4A99}"/>
    <cellStyle name="Heading 4 55 6" xfId="25524" xr:uid="{A7B361E1-223A-47AC-87F3-406F067001CC}"/>
    <cellStyle name="Heading 4 55 7" xfId="25525" xr:uid="{F7B459C8-130F-43C7-9683-B94EAC31EEF8}"/>
    <cellStyle name="Heading 4 56" xfId="25526" xr:uid="{B592211E-C141-4E7E-99E4-083F6D860810}"/>
    <cellStyle name="Heading 4 56 2" xfId="25527" xr:uid="{B30A6759-0D42-4C8B-97F2-9A6C57984C32}"/>
    <cellStyle name="Heading 4 57" xfId="25528" xr:uid="{D19CD827-8153-4CD2-9974-C22F66AE6D15}"/>
    <cellStyle name="Heading 4 58" xfId="25529" xr:uid="{69F5C423-9FE2-4C5C-A0C6-2937D354D75D}"/>
    <cellStyle name="Heading 4 59" xfId="25530" xr:uid="{675B2A34-CAC8-4ED6-907B-D46E7839CE26}"/>
    <cellStyle name="Heading 4 6" xfId="25531" xr:uid="{58730426-3EE1-4AB4-903E-98C862246D6A}"/>
    <cellStyle name="Heading 4 6 2" xfId="25532" xr:uid="{E65713D1-18B6-4598-82D8-5706E0177EE8}"/>
    <cellStyle name="Heading 4 6 2 2" xfId="25533" xr:uid="{751DA9D2-8F35-4328-A837-1AED9A4E1BA4}"/>
    <cellStyle name="Heading 4 6 3" xfId="25534" xr:uid="{F3D6F137-67B0-4E80-AF84-4C8DC0791743}"/>
    <cellStyle name="Heading 4 6 4" xfId="25535" xr:uid="{68D4BABE-19A2-4CBC-ADEF-FA1E3DC4C45E}"/>
    <cellStyle name="Heading 4 6 5" xfId="25536" xr:uid="{DC59F151-C393-45D0-B873-E904130C4525}"/>
    <cellStyle name="Heading 4 6 6" xfId="25537" xr:uid="{46AF462F-EA31-4E50-AC59-1B73942532CF}"/>
    <cellStyle name="Heading 4 6 7" xfId="25538" xr:uid="{7A599D08-7866-4716-A83C-4AF02DC88BE2}"/>
    <cellStyle name="Heading 4 60" xfId="25539" xr:uid="{46FD8C06-83D1-4B35-87D6-39C94C7DCDB7}"/>
    <cellStyle name="Heading 4 61" xfId="25540" xr:uid="{04CB409E-9429-49C7-8542-3C503AC8A656}"/>
    <cellStyle name="Heading 4 62" xfId="25541" xr:uid="{46B50EB0-EB04-467E-9CB8-6D699E301061}"/>
    <cellStyle name="Heading 4 62 2" xfId="25542" xr:uid="{42A93DC7-1CA9-43AA-B7A0-5B80C81B269D}"/>
    <cellStyle name="Heading 4 62 3" xfId="25543" xr:uid="{2744D5A1-D795-414E-8E81-CB13FDCC6568}"/>
    <cellStyle name="Heading 4 62 4" xfId="25544" xr:uid="{C4E0E9D9-B15B-4D6A-89EC-3EF7063A133E}"/>
    <cellStyle name="Heading 4 62 5" xfId="25545" xr:uid="{04C4664B-39D5-4D18-B01B-2D709EACF5B6}"/>
    <cellStyle name="Heading 4 62 6" xfId="25546" xr:uid="{E942B75D-BFCD-477F-89ED-9B8ED6F84C9F}"/>
    <cellStyle name="Heading 4 63" xfId="25547" xr:uid="{00BDC0CB-3F58-4AF9-998F-75DC9764F6B7}"/>
    <cellStyle name="Heading 4 63 2" xfId="25548" xr:uid="{5EEDF6F8-EE11-45B9-B18E-B7288E27E7D0}"/>
    <cellStyle name="Heading 4 63 3" xfId="25549" xr:uid="{C3776EC9-7469-403A-86F5-37F7F3094BC3}"/>
    <cellStyle name="Heading 4 63 4" xfId="25550" xr:uid="{7B2DF999-40D7-4338-AEA0-3E5B8EAEC39A}"/>
    <cellStyle name="Heading 4 63 5" xfId="25551" xr:uid="{B979B5A5-DE12-4880-A0C8-D1F5C3911D58}"/>
    <cellStyle name="Heading 4 63 6" xfId="25552" xr:uid="{BCBC9382-751A-4844-944D-AF4ED60F0CB5}"/>
    <cellStyle name="Heading 4 64" xfId="25553" xr:uid="{713D2DA6-8DA1-49EE-A919-89C822AF4DEB}"/>
    <cellStyle name="Heading 4 65" xfId="25554" xr:uid="{A67602D8-FD50-445F-AEEA-60601D1A9BA1}"/>
    <cellStyle name="Heading 4 66" xfId="25555" xr:uid="{33DD66CA-29A1-4215-930F-2189021B2232}"/>
    <cellStyle name="Heading 4 67" xfId="25556" xr:uid="{BBD5193C-7755-44C4-B4F4-80F79721419F}"/>
    <cellStyle name="Heading 4 68" xfId="25557" xr:uid="{00A86843-A217-40C6-AFA0-15137AB778E6}"/>
    <cellStyle name="Heading 4 69" xfId="25558" xr:uid="{466F89F1-7331-448B-AFC9-9DB86D265CEE}"/>
    <cellStyle name="Heading 4 7" xfId="25559" xr:uid="{99D24DFF-4082-47D2-AF4D-0F2A579862AF}"/>
    <cellStyle name="Heading 4 7 2" xfId="25560" xr:uid="{B125E777-6061-4D32-9405-160B58798EB0}"/>
    <cellStyle name="Heading 4 7 2 2" xfId="25561" xr:uid="{F0B19866-7C6B-4D60-BB3D-5278ACF3AF36}"/>
    <cellStyle name="Heading 4 7 3" xfId="25562" xr:uid="{86DD1028-B1D8-467F-81FA-077AB571F574}"/>
    <cellStyle name="Heading 4 7 4" xfId="25563" xr:uid="{6E497F4F-9C20-4EF9-9B66-2ECE412C1AFD}"/>
    <cellStyle name="Heading 4 7 5" xfId="25564" xr:uid="{327E0821-8E71-48E6-BDA6-892A8939B009}"/>
    <cellStyle name="Heading 4 7 6" xfId="25565" xr:uid="{7FBD61DC-D9F1-437A-8919-632B8FC4DB8F}"/>
    <cellStyle name="Heading 4 7 7" xfId="25566" xr:uid="{83444D4D-1AE2-4156-B16D-92D4A774243B}"/>
    <cellStyle name="Heading 4 70" xfId="25567" xr:uid="{E0FAD0BF-E0B6-4358-8C75-388242EB7F4A}"/>
    <cellStyle name="Heading 4 71" xfId="25568" xr:uid="{8BD8676A-8347-4A6C-9633-6B70E43DE170}"/>
    <cellStyle name="Heading 4 8" xfId="25569" xr:uid="{3F07D76F-3473-4215-9803-53AED0053FD4}"/>
    <cellStyle name="Heading 4 8 2" xfId="25570" xr:uid="{41050535-5651-422F-A57A-03549142DD2F}"/>
    <cellStyle name="Heading 4 8 2 2" xfId="25571" xr:uid="{3FB4069B-0874-475D-9182-D3A8FFD4C44C}"/>
    <cellStyle name="Heading 4 8 3" xfId="25572" xr:uid="{5066747D-1B39-4A90-93BA-B74236B0C584}"/>
    <cellStyle name="Heading 4 8 4" xfId="25573" xr:uid="{B6517E00-3452-4FA1-910F-D589D44B8DFF}"/>
    <cellStyle name="Heading 4 8 5" xfId="25574" xr:uid="{2FBE8C81-71E6-4050-AB16-FF9D86DB96FF}"/>
    <cellStyle name="Heading 4 8 6" xfId="25575" xr:uid="{A6B14CF6-2E18-42D6-9D82-9A15398ABBFB}"/>
    <cellStyle name="Heading 4 8 7" xfId="25576" xr:uid="{0DB17C15-CD80-4885-9B22-8E80327F34BB}"/>
    <cellStyle name="Heading 4 9" xfId="25577" xr:uid="{E171CDB4-82AA-4678-941E-81D4DDDBFF6B}"/>
    <cellStyle name="Heading 4 9 2" xfId="25578" xr:uid="{E079F7F8-741A-44C6-8E02-FD855AD0F129}"/>
    <cellStyle name="Heading 4 9 2 2" xfId="25579" xr:uid="{E28B1BE5-70DE-4F76-859D-9551AA112391}"/>
    <cellStyle name="Heading 4 9 3" xfId="25580" xr:uid="{CBAB62D1-0468-4A3C-9B82-963767C658E1}"/>
    <cellStyle name="Heading 4 9 4" xfId="25581" xr:uid="{395CBC0D-8DF3-440A-8000-288BFAFC8B66}"/>
    <cellStyle name="Heading 4 9 5" xfId="25582" xr:uid="{47C0B98C-80E7-4A9A-9155-A7B6706EC0E5}"/>
    <cellStyle name="Heading 4 9 6" xfId="25583" xr:uid="{ADD2EE36-DEE6-488B-B8A6-54322A6014FB}"/>
    <cellStyle name="Heading 4 9 7" xfId="25584" xr:uid="{C598F96F-5EC4-4E31-8A10-63A857D65B02}"/>
    <cellStyle name="Heading 5" xfId="32613" xr:uid="{B80978B7-3B3A-45A5-A70A-734274036E46}"/>
    <cellStyle name="Heading No Underline" xfId="2352" xr:uid="{85CB3403-3A75-4EF1-82D0-F4FB6C3509F1}"/>
    <cellStyle name="Heading With Underline" xfId="2353" xr:uid="{691E0E23-332A-44FF-B864-19B0D2F8DF29}"/>
    <cellStyle name="HEADING1" xfId="25585" xr:uid="{ED69A4CA-CAAB-438E-B141-9D9D623CA3FA}"/>
    <cellStyle name="HEADING2" xfId="25586" xr:uid="{1BF01E1A-84D1-4404-AD59-3EB139D3B274}"/>
    <cellStyle name="Hyperlink 10" xfId="25587" xr:uid="{33897BDE-ED1E-45A3-B6E0-A9686E300500}"/>
    <cellStyle name="Hyperlink 11" xfId="25588" xr:uid="{A26F9082-BDF5-4A49-986C-47C90F1EC910}"/>
    <cellStyle name="Hyperlink 12" xfId="25589" xr:uid="{6DA2FA44-0ADC-4473-8908-DEF2204CB5D0}"/>
    <cellStyle name="Hyperlink 13" xfId="25590" xr:uid="{276EB293-4F22-47CA-9519-3F79A0A2B516}"/>
    <cellStyle name="Hyperlink 14" xfId="25591" xr:uid="{37D65BE2-B2AC-436E-A71E-68C45A6B2251}"/>
    <cellStyle name="Hyperlink 15" xfId="25592" xr:uid="{EE5AC1CD-C82B-43A8-868E-517BA1F9690F}"/>
    <cellStyle name="Hyperlink 16" xfId="25593" xr:uid="{530C7AB5-9AA7-4CA6-9162-02A2280C7E9B}"/>
    <cellStyle name="Hyperlink 17" xfId="1424" xr:uid="{CC8C33D8-0AE0-421B-9F7B-77198CE6D66C}"/>
    <cellStyle name="Hyperlink 2" xfId="70" xr:uid="{41D66D99-720F-450D-80F0-1ED1E1200C2B}"/>
    <cellStyle name="Hyperlink 2 2" xfId="126" xr:uid="{A0C1F308-85A1-4BFC-AF0C-4316DD93D569}"/>
    <cellStyle name="Hyperlink 2 2 2" xfId="32652" xr:uid="{12B742B1-93CF-4E7E-A67B-A04E046731FB}"/>
    <cellStyle name="Hyperlink 2 2 3" xfId="1442" xr:uid="{10F28757-C162-40B6-A335-A11A67317F35}"/>
    <cellStyle name="Hyperlink 2 3" xfId="32773" xr:uid="{FFED0026-1913-4D26-A2E1-5110BFB88803}"/>
    <cellStyle name="Hyperlink 2 4" xfId="222" xr:uid="{6CAD1FDA-D969-475C-B04C-FBE676B344FF}"/>
    <cellStyle name="Hyperlink 3" xfId="136" xr:uid="{7ADE259D-4ADA-4D2B-8E63-D114191239D7}"/>
    <cellStyle name="Hyperlink 3 2" xfId="130" xr:uid="{7AB8A656-467B-46B4-885A-ED5876778F16}"/>
    <cellStyle name="Hyperlink 3 3" xfId="223" xr:uid="{8DC3452C-75D9-4563-9A24-10B125A30061}"/>
    <cellStyle name="Hyperlink 4" xfId="127" xr:uid="{B994A2A4-1174-4877-AF1C-61CF5BCCCD7F}"/>
    <cellStyle name="Hyperlink 4 2" xfId="25594" xr:uid="{914ED39D-5B16-4E1B-B67A-3BC6911391B0}"/>
    <cellStyle name="Hyperlink 5" xfId="25595" xr:uid="{350266FE-E9D3-4297-A010-036A84FF697D}"/>
    <cellStyle name="Hyperlink 6" xfId="25596" xr:uid="{C35DABBB-2573-42BE-9A09-2DD2DCB96E85}"/>
    <cellStyle name="Hyperlink 7" xfId="25597" xr:uid="{B4A8F85C-AAF2-4D3F-B416-3AFAD09DF1BF}"/>
    <cellStyle name="Hyperlink 8" xfId="25598" xr:uid="{BDFA0BDB-BF22-47A1-946B-3EBFB03067A1}"/>
    <cellStyle name="Hyperlink 9" xfId="25599" xr:uid="{1B4F2EAA-0516-4AF0-B420-BE556A6F683B}"/>
    <cellStyle name="Indent" xfId="25600" xr:uid="{01EF8430-1D84-470D-ABBF-19F448825A4B}"/>
    <cellStyle name="Input" xfId="18" builtinId="20" customBuiltin="1"/>
    <cellStyle name="Input [yellow]" xfId="2354" xr:uid="{DFD1C752-8EA4-4A56-B47D-8B2510636C0F}"/>
    <cellStyle name="Input [yellow] 10" xfId="25601" xr:uid="{3C2DC3AC-9694-4BE7-B2CC-2FB9D7901787}"/>
    <cellStyle name="Input [yellow] 11" xfId="32685" xr:uid="{3FDFDA78-1474-4F01-A055-F03BC2E0C4E6}"/>
    <cellStyle name="Input [yellow] 12" xfId="33039" xr:uid="{4568BFD7-40D0-4058-902A-580FC5AD2824}"/>
    <cellStyle name="Input [yellow] 2" xfId="25602" xr:uid="{C57CE7F5-8FA3-4D24-B095-9CEB61078EFD}"/>
    <cellStyle name="Input [yellow] 2 2" xfId="25603" xr:uid="{51EF729A-DD9D-4762-AB19-9E00779B5330}"/>
    <cellStyle name="Input [yellow] 2 2 2" xfId="25604" xr:uid="{27E64294-894D-49BC-8A21-1CCCE4C9B7A1}"/>
    <cellStyle name="Input [yellow] 2 3" xfId="25605" xr:uid="{7DE06EF6-E2A7-4E1E-BA3E-C5E9D60B63AB}"/>
    <cellStyle name="Input [yellow] 2 4" xfId="25606" xr:uid="{9E20EFA6-51A8-4B48-89B6-7D53E2C0D9C3}"/>
    <cellStyle name="Input [yellow] 2 5" xfId="25607" xr:uid="{E2C83DA4-11E8-4505-A14E-430C5D324A0B}"/>
    <cellStyle name="Input [yellow] 2 6" xfId="25608" xr:uid="{E9E6DB6A-39EC-419E-88B6-DA2A2A31FA55}"/>
    <cellStyle name="Input [yellow] 2 7" xfId="25609" xr:uid="{4F019200-C5F3-4E7D-8E73-5C593153D2EA}"/>
    <cellStyle name="Input [yellow] 3" xfId="25610" xr:uid="{58D93F8A-ADAC-471A-85C3-89E33222CAA6}"/>
    <cellStyle name="Input [yellow] 3 2" xfId="25611" xr:uid="{564F05FF-F69E-4EE8-8712-AF2CD8D0213C}"/>
    <cellStyle name="Input [yellow] 4" xfId="25612" xr:uid="{A6E0B89B-227F-4690-885F-567CBE08FBA9}"/>
    <cellStyle name="Input [yellow] 5" xfId="25613" xr:uid="{B9F505B6-B47C-4A96-8E50-AF802BAF302B}"/>
    <cellStyle name="Input [yellow] 6" xfId="25614" xr:uid="{C5B18032-20A8-4F56-A967-D90213D93FFA}"/>
    <cellStyle name="Input [yellow] 7" xfId="25615" xr:uid="{24710FB1-3686-4ABB-8BCB-4F37EB2326CB}"/>
    <cellStyle name="Input [yellow] 8" xfId="25616" xr:uid="{AA5136AF-250C-4F96-85E9-8F9F25241E8D}"/>
    <cellStyle name="Input [yellow] 9" xfId="25617" xr:uid="{A0EB7287-3E72-4293-899D-DE7FDF031C18}"/>
    <cellStyle name="Input 10" xfId="25618" xr:uid="{1E626E46-E59E-4DB1-AC50-FC72E11C8484}"/>
    <cellStyle name="Input 10 2" xfId="25619" xr:uid="{ED81FC26-A762-42CE-B7B7-F8A9334ACC17}"/>
    <cellStyle name="Input 10 2 2" xfId="25620" xr:uid="{24C87000-87F9-4272-B79A-17FCFF7420C7}"/>
    <cellStyle name="Input 10 3" xfId="25621" xr:uid="{5A84FC20-E758-4599-A0F3-0882450BCB2C}"/>
    <cellStyle name="Input 10 4" xfId="25622" xr:uid="{3B75B6F8-341D-43A2-B9E7-698286C0AF6A}"/>
    <cellStyle name="Input 10 5" xfId="25623" xr:uid="{E8329B66-BABC-4044-A1F3-1186A820873A}"/>
    <cellStyle name="Input 10 6" xfId="25624" xr:uid="{311972F6-88C6-44DA-A6F9-38B50FF029E0}"/>
    <cellStyle name="Input 10 7" xfId="25625" xr:uid="{4E751E73-3BFC-4594-88C5-F6929C2CEAE6}"/>
    <cellStyle name="Input 10 8" xfId="33040" xr:uid="{17B30416-A7E4-45A7-8FE6-442DF1DEC54A}"/>
    <cellStyle name="Input 100" xfId="25626" xr:uid="{E879946B-3FAA-4778-8025-B3D73A49DEFB}"/>
    <cellStyle name="Input 101" xfId="25627" xr:uid="{0A8A3F48-602E-4F73-87E6-A485F2E9F827}"/>
    <cellStyle name="Input 102" xfId="25628" xr:uid="{BFDB9AE8-A981-48F5-A1FE-9B524CDA2900}"/>
    <cellStyle name="Input 103" xfId="25629" xr:uid="{7300EA41-ECD0-4863-8EA5-67FEADCD7357}"/>
    <cellStyle name="Input 104" xfId="25630" xr:uid="{50E64326-7FAD-4A4B-90D9-5B9B98AFD28E}"/>
    <cellStyle name="Input 105" xfId="25631" xr:uid="{7FE0E047-91FB-4480-8077-804958B16BF0}"/>
    <cellStyle name="Input 106" xfId="25632" xr:uid="{8CA73710-3A42-4DBE-9CEB-8B834180CB5A}"/>
    <cellStyle name="Input 107" xfId="25633" xr:uid="{18123C0A-743F-487C-A773-9553C20343E9}"/>
    <cellStyle name="Input 108" xfId="25634" xr:uid="{25097C74-14C7-4FCF-AF30-5259C22E82AF}"/>
    <cellStyle name="Input 109" xfId="25635" xr:uid="{400203FA-B694-4419-8AB0-7CDE043DAB64}"/>
    <cellStyle name="Input 11" xfId="25636" xr:uid="{80A8EC26-3D81-4C11-97CB-9976F9AB0398}"/>
    <cellStyle name="Input 11 2" xfId="25637" xr:uid="{F385EB48-70BF-4032-A4E9-3800523619F9}"/>
    <cellStyle name="Input 11 2 2" xfId="25638" xr:uid="{D235B36D-5CD6-47CF-9CAB-B7A636B83301}"/>
    <cellStyle name="Input 11 3" xfId="25639" xr:uid="{D1CE0EC8-1B89-4F84-94B5-296D94C00CE1}"/>
    <cellStyle name="Input 11 4" xfId="25640" xr:uid="{1360E479-D7A5-4A5F-84E2-EE39EFB8C534}"/>
    <cellStyle name="Input 11 5" xfId="25641" xr:uid="{9222241B-07B0-4A42-8F82-2CF466F95573}"/>
    <cellStyle name="Input 11 6" xfId="25642" xr:uid="{28F61727-5C9D-4FC4-B3B2-6505C8F15A02}"/>
    <cellStyle name="Input 11 7" xfId="25643" xr:uid="{0A784893-85DC-460D-9D47-BDABDE651407}"/>
    <cellStyle name="Input 11 8" xfId="33041" xr:uid="{50E1356F-2CFC-49C8-8B88-5EC68269A03B}"/>
    <cellStyle name="Input 110" xfId="25644" xr:uid="{C7ED5A33-8C7C-40AB-A9DC-5F454CCDAA60}"/>
    <cellStyle name="Input 111" xfId="25645" xr:uid="{D4151710-A5A4-4EB3-ACE9-AA20AB4B65AD}"/>
    <cellStyle name="Input 112" xfId="25646" xr:uid="{6D81D9A2-6913-4681-B9BF-418CDDF124F5}"/>
    <cellStyle name="Input 113" xfId="25647" xr:uid="{883D173B-5528-4059-A2E4-5BFC832CBD15}"/>
    <cellStyle name="Input 114" xfId="25648" xr:uid="{56F3A686-EAA6-4CDE-834B-7619D407883F}"/>
    <cellStyle name="Input 115" xfId="25649" xr:uid="{2658EB2F-5DAC-4EE5-9949-4AAE27344C86}"/>
    <cellStyle name="Input 116" xfId="25650" xr:uid="{4F102B1A-5F39-446E-B839-924DAB115F88}"/>
    <cellStyle name="Input 117" xfId="25651" xr:uid="{B3F86EA5-442C-486D-BCC2-E1045ABECB88}"/>
    <cellStyle name="Input 118" xfId="25652" xr:uid="{1DE335EE-AA19-41DB-B353-7C8A40581A4D}"/>
    <cellStyle name="Input 119" xfId="25653" xr:uid="{0238D8D3-115F-4DA0-9347-F6AB12B55222}"/>
    <cellStyle name="Input 12" xfId="25654" xr:uid="{1432DBF2-4F78-41BC-8A7C-A64655B6F670}"/>
    <cellStyle name="Input 12 2" xfId="25655" xr:uid="{9C86006E-6D1B-4135-BCCE-D0D261EC59D1}"/>
    <cellStyle name="Input 12 2 2" xfId="25656" xr:uid="{4E1A9A79-5842-480A-9948-03402E7F9A1D}"/>
    <cellStyle name="Input 12 3" xfId="25657" xr:uid="{36BE11F6-74F3-4081-92F7-326E3208A3F1}"/>
    <cellStyle name="Input 12 4" xfId="25658" xr:uid="{AC47ED61-A5E5-4587-ACED-2B9F93CEF9C6}"/>
    <cellStyle name="Input 12 5" xfId="25659" xr:uid="{3540EA70-88C9-4320-A6B5-AE7B36A4BF1B}"/>
    <cellStyle name="Input 12 6" xfId="25660" xr:uid="{D1FF14A2-7A13-43F5-8EB9-3B655136E901}"/>
    <cellStyle name="Input 12 7" xfId="25661" xr:uid="{9B768F0D-3B84-421D-9F81-833C053F1A18}"/>
    <cellStyle name="Input 12 8" xfId="33042" xr:uid="{331D6D63-C7BA-41BE-89C6-C73712CC4C82}"/>
    <cellStyle name="Input 120" xfId="25662" xr:uid="{C3E971D8-92EE-4766-AB2C-D323B536759B}"/>
    <cellStyle name="Input 121" xfId="25663" xr:uid="{C0125437-689B-437A-B676-040EE078443D}"/>
    <cellStyle name="Input 122" xfId="25664" xr:uid="{26E89A1A-CC3B-4C87-A03C-FFDB44A6A406}"/>
    <cellStyle name="Input 123" xfId="25665" xr:uid="{D211D298-423B-40B5-A2BD-C1B3D11BA806}"/>
    <cellStyle name="Input 124" xfId="25666" xr:uid="{20E2BD60-7206-419D-87C7-833D7F489492}"/>
    <cellStyle name="Input 125" xfId="25667" xr:uid="{342E6FB5-76C9-418E-86DA-CD39A47C12EC}"/>
    <cellStyle name="Input 126" xfId="25668" xr:uid="{FC92E0FC-7201-43F9-A2F5-70DD1857756D}"/>
    <cellStyle name="Input 127" xfId="25669" xr:uid="{FC62120D-B9E8-49BB-99D8-DA2EE87AF4CB}"/>
    <cellStyle name="Input 128" xfId="25670" xr:uid="{92C5F649-573D-4AC8-AEE0-FCEA72E3779A}"/>
    <cellStyle name="Input 129" xfId="25671" xr:uid="{F68DED6C-B95D-493F-93DC-7B3B9072AD7B}"/>
    <cellStyle name="Input 13" xfId="25672" xr:uid="{D7E3C198-5C51-416E-8589-C8E9B0A3C32B}"/>
    <cellStyle name="Input 13 2" xfId="25673" xr:uid="{9A7A2E6C-A3FF-471E-948E-C1D47A675695}"/>
    <cellStyle name="Input 13 2 2" xfId="25674" xr:uid="{46F29284-C044-4B63-8F45-1BF782DFA88D}"/>
    <cellStyle name="Input 13 3" xfId="25675" xr:uid="{6F2E42D7-E9E3-4DC1-B7EA-86DAE84BE262}"/>
    <cellStyle name="Input 13 4" xfId="25676" xr:uid="{6BB26014-E059-45C6-846F-BCBCA0888512}"/>
    <cellStyle name="Input 13 5" xfId="25677" xr:uid="{89521E3F-0F62-49A2-A534-7E1DF57E4AA1}"/>
    <cellStyle name="Input 13 6" xfId="25678" xr:uid="{3561E575-3BF0-4239-A4C2-267FB80A56CC}"/>
    <cellStyle name="Input 13 7" xfId="25679" xr:uid="{AB12079F-AF33-42B0-9363-56CD9F5B855E}"/>
    <cellStyle name="Input 13 8" xfId="33043" xr:uid="{7C531757-BD3B-4CF8-8F59-979EC4DB39CA}"/>
    <cellStyle name="Input 130" xfId="25680" xr:uid="{24843510-4450-488A-97C3-546F79097EB6}"/>
    <cellStyle name="Input 131" xfId="25681" xr:uid="{447398B7-DF4D-4F89-B269-85BEF3100787}"/>
    <cellStyle name="Input 132" xfId="25682" xr:uid="{EB99DC23-E929-4F78-AF18-CF6532A98333}"/>
    <cellStyle name="Input 133" xfId="25683" xr:uid="{FB16169B-C56D-4920-8947-D1247016868D}"/>
    <cellStyle name="Input 134" xfId="25684" xr:uid="{1B4783BC-9C58-4D38-B073-C019451B11A4}"/>
    <cellStyle name="Input 135" xfId="25685" xr:uid="{D0496056-CB47-4FDD-A2D0-06EFC207AC8F}"/>
    <cellStyle name="Input 136" xfId="25686" xr:uid="{E37D47C0-5595-4EDB-B4DB-1477A9492B58}"/>
    <cellStyle name="Input 137" xfId="25687" xr:uid="{8510E303-C701-4A9D-9BD6-EB022F5CE365}"/>
    <cellStyle name="Input 138" xfId="25688" xr:uid="{AF234CD2-0180-4272-AD1F-C0AB33CFB924}"/>
    <cellStyle name="Input 139" xfId="25689" xr:uid="{A8AA49CE-86E4-460A-BBE7-DE94F8B321C6}"/>
    <cellStyle name="Input 14" xfId="25690" xr:uid="{6204F5CB-B21C-43D9-AECA-EAB4D854DCA1}"/>
    <cellStyle name="Input 14 2" xfId="25691" xr:uid="{DFAE345F-85D6-4691-8C4A-D396A5570F18}"/>
    <cellStyle name="Input 14 2 2" xfId="25692" xr:uid="{3C6BCE55-152A-4D31-A2DB-C400A77B12D9}"/>
    <cellStyle name="Input 14 3" xfId="25693" xr:uid="{8B2FD58C-AC25-4323-B8B6-D9E1A1D60DF9}"/>
    <cellStyle name="Input 14 4" xfId="25694" xr:uid="{D33CD68A-493E-4FFC-AC9B-8E70F78B1A56}"/>
    <cellStyle name="Input 14 5" xfId="25695" xr:uid="{80D70608-9BE6-41A2-8471-B216FE4D7164}"/>
    <cellStyle name="Input 14 6" xfId="25696" xr:uid="{7F80EC49-CFD1-4C9E-9F64-BD9607F7172D}"/>
    <cellStyle name="Input 14 7" xfId="25697" xr:uid="{8A7A6901-3527-4FB2-8710-8BBB0F56978E}"/>
    <cellStyle name="Input 14 8" xfId="33044" xr:uid="{4A04874D-4177-42FF-9B80-2482D58EC80F}"/>
    <cellStyle name="Input 140" xfId="25698" xr:uid="{3CEDA2F9-E9CB-484A-BF61-B31E479B78A5}"/>
    <cellStyle name="Input 141" xfId="25699" xr:uid="{36D7A9B3-BFB7-4287-8DB0-7AE2E87F1177}"/>
    <cellStyle name="Input 142" xfId="25700" xr:uid="{EBEB5A0F-FF70-46FB-A66F-6BEA0A846E36}"/>
    <cellStyle name="Input 143" xfId="25701" xr:uid="{75C1A791-0B29-417A-B62E-2EB812B7103E}"/>
    <cellStyle name="Input 144" xfId="25702" xr:uid="{783F6811-A56F-4C43-9DE8-4B0125E04605}"/>
    <cellStyle name="Input 145" xfId="25703" xr:uid="{F700567B-8D2A-4943-ACCE-63C4E8D7A2F9}"/>
    <cellStyle name="Input 146" xfId="25704" xr:uid="{B7557718-B45F-449C-B4B5-D3EF937A3287}"/>
    <cellStyle name="Input 147" xfId="25705" xr:uid="{F0C0FC2A-D84D-4712-AE38-74717227744C}"/>
    <cellStyle name="Input 148" xfId="25706" xr:uid="{F35F2315-03DB-4BCF-9046-F20CE6DFA40C}"/>
    <cellStyle name="Input 149" xfId="25707" xr:uid="{CDB8AE8F-D55D-4D57-8085-44E559E43D2E}"/>
    <cellStyle name="Input 15" xfId="25708" xr:uid="{83E9A774-2B88-4CE0-A785-01643ECF6133}"/>
    <cellStyle name="Input 15 2" xfId="25709" xr:uid="{96A8C582-A36E-409B-BD2D-533E62F81FEB}"/>
    <cellStyle name="Input 15 2 2" xfId="25710" xr:uid="{5AE859AE-62EB-4AF3-9953-AC31E8892C86}"/>
    <cellStyle name="Input 15 3" xfId="25711" xr:uid="{82169EDF-88E9-46F7-8994-38965B8EC87D}"/>
    <cellStyle name="Input 15 4" xfId="25712" xr:uid="{9B0B4A7C-A3E8-4E13-B43C-888933CE1F41}"/>
    <cellStyle name="Input 15 5" xfId="25713" xr:uid="{AC09A6FE-52CA-4D50-95FB-D74B44B3B0DC}"/>
    <cellStyle name="Input 15 6" xfId="25714" xr:uid="{40DC4EEE-52F9-48BB-8945-84280D9E9913}"/>
    <cellStyle name="Input 15 7" xfId="25715" xr:uid="{16E80238-CCF0-49AF-83CE-29EE8E7A32CF}"/>
    <cellStyle name="Input 150" xfId="25716" xr:uid="{55BF61CB-9489-4619-B0A0-7B97B45D8CC6}"/>
    <cellStyle name="Input 151" xfId="25717" xr:uid="{4C02CEC1-742D-4DF5-8017-A682F9B7A3F1}"/>
    <cellStyle name="Input 152" xfId="25718" xr:uid="{B1BBD268-0FCD-4D21-8AD8-4A7ACAB7BC34}"/>
    <cellStyle name="Input 153" xfId="25719" xr:uid="{C24799C0-6489-4B1E-9272-13062BE83621}"/>
    <cellStyle name="Input 154" xfId="25720" xr:uid="{5B7835ED-50A7-4D1D-9B9D-689A3AE61B56}"/>
    <cellStyle name="Input 155" xfId="25721" xr:uid="{55A1AB4D-1B20-4924-9D34-0F060E83CDE0}"/>
    <cellStyle name="Input 156" xfId="25722" xr:uid="{B3A30429-556A-4DF1-8357-B2A6BAFC6D74}"/>
    <cellStyle name="Input 157" xfId="25723" xr:uid="{DA5534DD-BD7B-4F31-A80C-193B5F91364F}"/>
    <cellStyle name="Input 158" xfId="25724" xr:uid="{9DDB2B95-8B45-4D55-AB28-EE1190476894}"/>
    <cellStyle name="Input 159" xfId="25725" xr:uid="{6D696EAB-A1B6-4B40-8D94-797062F23DFB}"/>
    <cellStyle name="Input 16" xfId="25726" xr:uid="{229876B2-F87B-474E-9B01-4FFECA5D7469}"/>
    <cellStyle name="Input 16 2" xfId="25727" xr:uid="{0B0C040D-791D-42E8-9C4D-A1C1A72A644A}"/>
    <cellStyle name="Input 16 2 2" xfId="25728" xr:uid="{9A2DAB60-4257-4E69-84A5-55257B6473AD}"/>
    <cellStyle name="Input 16 3" xfId="25729" xr:uid="{0019D1AC-A8F8-439D-B7E4-BF74DF707305}"/>
    <cellStyle name="Input 16 4" xfId="25730" xr:uid="{A698488A-E6B2-47FF-842F-122FD6FA2CDC}"/>
    <cellStyle name="Input 16 5" xfId="25731" xr:uid="{EF8B99CE-1EEF-462C-A175-95933253B098}"/>
    <cellStyle name="Input 16 6" xfId="25732" xr:uid="{B1A001B2-FC6C-494C-B74C-39C51806546A}"/>
    <cellStyle name="Input 16 7" xfId="25733" xr:uid="{B0A39198-C7F2-425C-92B1-D92502D091DF}"/>
    <cellStyle name="Input 160" xfId="25734" xr:uid="{95035E33-D407-47C1-A592-29D03D8BD02E}"/>
    <cellStyle name="Input 161" xfId="25735" xr:uid="{43B466B6-8439-4FD9-9A86-FF2F475003B6}"/>
    <cellStyle name="Input 162" xfId="25736" xr:uid="{281842A7-A094-493F-99F5-6813C24901FB}"/>
    <cellStyle name="Input 163" xfId="25737" xr:uid="{01BA689D-6D5B-4743-80FB-6F1778BD8169}"/>
    <cellStyle name="Input 164" xfId="25738" xr:uid="{39545CDB-BA4B-44F7-8C4E-DCD524A1D306}"/>
    <cellStyle name="Input 165" xfId="25739" xr:uid="{9543AA1E-EAD3-4E64-A07A-0BE6A07EE1F1}"/>
    <cellStyle name="Input 166" xfId="25740" xr:uid="{FB565D41-9B9B-4149-951E-47A2111631FF}"/>
    <cellStyle name="Input 167" xfId="25741" xr:uid="{EF32ED08-FD47-41F2-97FB-BF1ED9C7D915}"/>
    <cellStyle name="Input 168" xfId="25742" xr:uid="{C6105106-F7F5-4315-AC36-4EBF41C08723}"/>
    <cellStyle name="Input 169" xfId="25743" xr:uid="{7C95D4DF-627A-4FD4-9F1A-AB752501C93A}"/>
    <cellStyle name="Input 17" xfId="25744" xr:uid="{3BDDBF35-727E-4AE4-BC2A-B7CA9C9BBFD5}"/>
    <cellStyle name="Input 17 2" xfId="25745" xr:uid="{03701E6F-61E4-46BB-9D0F-40B8AF8C7132}"/>
    <cellStyle name="Input 17 2 2" xfId="25746" xr:uid="{A5AA29C2-6BE6-4116-A929-19AE62AC5BD9}"/>
    <cellStyle name="Input 17 3" xfId="25747" xr:uid="{D1362829-0747-48C0-9AEE-5B9BB2AB4487}"/>
    <cellStyle name="Input 17 4" xfId="25748" xr:uid="{69F87992-138A-4A74-A00D-7A65E9D585AE}"/>
    <cellStyle name="Input 17 5" xfId="25749" xr:uid="{13A6F151-5CDC-4277-9356-42126A2758C0}"/>
    <cellStyle name="Input 17 6" xfId="25750" xr:uid="{51C25AE2-1871-4322-B318-D686643E586E}"/>
    <cellStyle name="Input 17 7" xfId="25751" xr:uid="{32E12D16-998C-4962-8581-1C358C8F6D22}"/>
    <cellStyle name="Input 170" xfId="25752" xr:uid="{24E928CA-D2CD-424A-8787-6C6FC71D6DF1}"/>
    <cellStyle name="Input 171" xfId="25753" xr:uid="{6218EE93-339A-4C45-801B-E9C3B44DD4B2}"/>
    <cellStyle name="Input 172" xfId="25754" xr:uid="{7F6929B0-6B52-49D2-AFAD-649478199DC7}"/>
    <cellStyle name="Input 173" xfId="25755" xr:uid="{A93181B9-CE2A-4007-BE1C-7DBB750B4AC7}"/>
    <cellStyle name="Input 174" xfId="25756" xr:uid="{ECEF42C1-F677-4C42-B377-06A3D29B06ED}"/>
    <cellStyle name="Input 175" xfId="25757" xr:uid="{1869C76C-F8D4-473D-9505-367661274B58}"/>
    <cellStyle name="Input 176" xfId="25758" xr:uid="{989B952D-BD62-49AE-B51E-7D6716EE7354}"/>
    <cellStyle name="Input 177" xfId="25759" xr:uid="{05966570-7442-4574-B6D2-D240508B9141}"/>
    <cellStyle name="Input 178" xfId="25760" xr:uid="{52160ACB-B2C1-4FE8-850F-FAE8F47BC306}"/>
    <cellStyle name="Input 179" xfId="25761" xr:uid="{2E2401E8-2F56-4FB5-879E-2EEC728D420F}"/>
    <cellStyle name="Input 18" xfId="25762" xr:uid="{BFD788C0-E778-473A-B759-6812F1C14E94}"/>
    <cellStyle name="Input 18 2" xfId="25763" xr:uid="{3B2AA80D-40AC-4EBC-B264-B8D954432A9B}"/>
    <cellStyle name="Input 18 2 2" xfId="25764" xr:uid="{8664BC70-4057-4BAB-9451-FD87DA4CE764}"/>
    <cellStyle name="Input 18 3" xfId="25765" xr:uid="{436E79EF-6748-4277-BD00-A1EDA0CAA650}"/>
    <cellStyle name="Input 18 4" xfId="25766" xr:uid="{0E0AF420-5419-4128-9C92-1419B86DAC75}"/>
    <cellStyle name="Input 18 5" xfId="25767" xr:uid="{9B955866-FCB7-4FC3-A1A0-F5FCDB8FE8C9}"/>
    <cellStyle name="Input 18 6" xfId="25768" xr:uid="{E5CC9BAB-1306-41D6-8ECB-A788C94F2996}"/>
    <cellStyle name="Input 18 7" xfId="25769" xr:uid="{AB6373BF-0773-431A-A752-DF003E43E6B5}"/>
    <cellStyle name="Input 180" xfId="25770" xr:uid="{E2D487FA-C02F-4262-9525-2F2262AB88F1}"/>
    <cellStyle name="Input 180 2" xfId="25771" xr:uid="{8EE0FE6B-3F0F-4014-A011-ECF68E697D37}"/>
    <cellStyle name="Input 180 3" xfId="25772" xr:uid="{8BCF0DFA-3D7A-464C-83EB-035E8FFF82E3}"/>
    <cellStyle name="Input 180 4" xfId="25773" xr:uid="{53821421-FA51-484F-82F6-0475AD4A06D5}"/>
    <cellStyle name="Input 180 5" xfId="25774" xr:uid="{62EA9A1D-4245-4181-9CEB-CC92F7C057FD}"/>
    <cellStyle name="Input 180 6" xfId="25775" xr:uid="{C2BB231F-8154-4E45-BFE7-2F746A1761A4}"/>
    <cellStyle name="Input 181" xfId="25776" xr:uid="{8577AA08-6791-4B29-9110-E6037A9F60AD}"/>
    <cellStyle name="Input 181 2" xfId="25777" xr:uid="{E0E90CC0-1032-45D1-A176-D73546BBFA5B}"/>
    <cellStyle name="Input 181 3" xfId="25778" xr:uid="{24EB47F9-CCEA-4FE4-8816-16687DAEA21C}"/>
    <cellStyle name="Input 181 4" xfId="25779" xr:uid="{EEFF8B8B-D466-4C87-B76E-A5961D5A7A6B}"/>
    <cellStyle name="Input 181 5" xfId="25780" xr:uid="{495342B2-406A-4488-9A0D-8BD9430DA390}"/>
    <cellStyle name="Input 181 6" xfId="25781" xr:uid="{D90273F6-6113-4606-826F-A03E4E7ADF1C}"/>
    <cellStyle name="Input 182" xfId="25782" xr:uid="{8F09976A-BC88-412E-A659-37A44F56948A}"/>
    <cellStyle name="Input 183" xfId="25783" xr:uid="{8957EC5C-F8B9-430B-9BAF-39A1950BD03E}"/>
    <cellStyle name="Input 184" xfId="25784" xr:uid="{BD5F9803-34D9-494F-9A9A-EAA8EF6A6194}"/>
    <cellStyle name="Input 185" xfId="25785" xr:uid="{E3E2A5EA-A67C-4E3F-83C7-E80D5AEB408B}"/>
    <cellStyle name="Input 186" xfId="25786" xr:uid="{AD8AAEBF-0351-45B6-A81B-7C27A61A1A77}"/>
    <cellStyle name="Input 187" xfId="25787" xr:uid="{D15CECE9-9007-4C2E-80DC-191E7F9F9ECD}"/>
    <cellStyle name="Input 188" xfId="25788" xr:uid="{4FA6394E-02C0-4249-B687-E8482A76CAE2}"/>
    <cellStyle name="Input 189" xfId="25789" xr:uid="{90786890-EC76-41C2-8DB3-C3E2ABC2ADCF}"/>
    <cellStyle name="Input 19" xfId="25790" xr:uid="{F4807855-A020-42FC-874F-DCC66C0C0EBB}"/>
    <cellStyle name="Input 19 2" xfId="25791" xr:uid="{5E498084-9C29-4EED-B923-FDB4F1A53BC0}"/>
    <cellStyle name="Input 19 2 2" xfId="25792" xr:uid="{BC417679-D026-42B2-A488-8AB50580992A}"/>
    <cellStyle name="Input 19 3" xfId="25793" xr:uid="{D39D33ED-12F6-4665-9DEB-85133CC30090}"/>
    <cellStyle name="Input 19 4" xfId="25794" xr:uid="{753867CA-66DA-4D8E-8894-18C7B9B461CB}"/>
    <cellStyle name="Input 19 5" xfId="25795" xr:uid="{46701995-18FD-498A-B82A-5EBE90B326FE}"/>
    <cellStyle name="Input 19 6" xfId="25796" xr:uid="{BF3BFFD4-BA27-438E-AE75-797CEBE4542A}"/>
    <cellStyle name="Input 19 7" xfId="25797" xr:uid="{AD0CD2D8-A36F-4B28-80A3-828920498C0A}"/>
    <cellStyle name="Input 190" xfId="25798" xr:uid="{83AB75A3-26E0-47CA-A7FA-80DFB81576AB}"/>
    <cellStyle name="Input 191" xfId="25799" xr:uid="{09A0A665-8173-4FB7-AAD3-EF1D2ED37359}"/>
    <cellStyle name="Input 192" xfId="25800" xr:uid="{D34D39A4-80B6-485B-BEAE-93C0BD7F561D}"/>
    <cellStyle name="Input 193" xfId="25801" xr:uid="{AB1B25E7-734F-42F9-8832-BD3A16CD9A1F}"/>
    <cellStyle name="Input 194" xfId="25802" xr:uid="{4F2EF12E-16E1-44BC-93F9-A13E87881C2C}"/>
    <cellStyle name="Input 195" xfId="25803" xr:uid="{C417E419-BB8E-44A2-96B8-604E9094E899}"/>
    <cellStyle name="Input 196" xfId="25804" xr:uid="{A355E475-9848-4DFD-9137-97C280D26075}"/>
    <cellStyle name="Input 197" xfId="25805" xr:uid="{1DB63FEB-5632-427F-ACF9-84E559644142}"/>
    <cellStyle name="Input 198" xfId="25806" xr:uid="{AED13DF2-385B-4FC4-B27E-387C9E7A63F2}"/>
    <cellStyle name="Input 199" xfId="25807" xr:uid="{DD143ACB-2931-423B-BDE8-9D967FC0EFE2}"/>
    <cellStyle name="Input 2" xfId="25808" xr:uid="{F08BE89F-DA33-401D-9C65-E2D5AC1EE138}"/>
    <cellStyle name="Input 2 10" xfId="33045" xr:uid="{5616F93D-57C8-4F8B-B061-1A6DD2E98EF1}"/>
    <cellStyle name="Input 2 2" xfId="25809" xr:uid="{3B3A2024-9497-443B-B66F-762D57CB7016}"/>
    <cellStyle name="Input 2 2 2" xfId="25810" xr:uid="{6862D015-0B4E-4F0F-8DC3-B5EFE8ED87E2}"/>
    <cellStyle name="Input 2 3" xfId="25811" xr:uid="{DAB38DE3-FBC2-4D03-909C-3C08BACC4FDA}"/>
    <cellStyle name="Input 2 4" xfId="25812" xr:uid="{3930714D-6F46-45B7-BC1C-C6CE1B6C42BE}"/>
    <cellStyle name="Input 2 5" xfId="25813" xr:uid="{CD162D84-5396-4D26-9D3E-2F52C3671B22}"/>
    <cellStyle name="Input 2 6" xfId="25814" xr:uid="{9AB004FB-6E42-486D-8FAE-FBEF2A9DAA24}"/>
    <cellStyle name="Input 2 7" xfId="25815" xr:uid="{429D6CA0-8354-4452-9037-370BAC57BE85}"/>
    <cellStyle name="Input 2 8" xfId="25816" xr:uid="{83E1CF88-58A8-4A42-9F19-380D03E54055}"/>
    <cellStyle name="Input 2 9" xfId="32653" xr:uid="{B21821E5-0726-4BB1-B6F2-D54B4AEBFB47}"/>
    <cellStyle name="Input 20" xfId="25817" xr:uid="{ABCF7C6C-D301-4281-AE6B-990B4A919126}"/>
    <cellStyle name="Input 20 2" xfId="25818" xr:uid="{9A752BCD-D09F-423C-B75F-26E9E2FC846C}"/>
    <cellStyle name="Input 20 2 2" xfId="25819" xr:uid="{6F5DD8CE-D43A-44BC-BEC6-94FB17715561}"/>
    <cellStyle name="Input 20 3" xfId="25820" xr:uid="{FC9DBD10-FA1E-4066-B573-EDC35F3C51EB}"/>
    <cellStyle name="Input 20 4" xfId="25821" xr:uid="{8CEBB777-30A7-4655-A9BD-99E5DA20693A}"/>
    <cellStyle name="Input 20 5" xfId="25822" xr:uid="{14BBFB23-4F6E-4673-90EF-76CC6485CA64}"/>
    <cellStyle name="Input 20 6" xfId="25823" xr:uid="{6ECDF155-6AA5-4AC4-BA14-B20D67DA809B}"/>
    <cellStyle name="Input 20 7" xfId="25824" xr:uid="{1001CB0F-79C1-41BF-ABFD-345CEEB4EFB5}"/>
    <cellStyle name="Input 200" xfId="25825" xr:uid="{88BD6BC3-962A-4BEA-8ECA-5E947EF093F0}"/>
    <cellStyle name="Input 201" xfId="25826" xr:uid="{9E835611-A89C-47C3-B575-C786968A5B71}"/>
    <cellStyle name="Input 201 2" xfId="25827" xr:uid="{E3BB6805-431D-439A-917F-E933648DA194}"/>
    <cellStyle name="Input 201 3" xfId="25828" xr:uid="{B7A2F4DB-249C-49B5-BC3F-C00366F2ABB5}"/>
    <cellStyle name="Input 201 4" xfId="25829" xr:uid="{1F36F3C8-ECCC-4811-80C3-6B0CE278BEB4}"/>
    <cellStyle name="Input 201 5" xfId="25830" xr:uid="{D05DEF56-581F-4D6C-8ACB-52B847EE0BBA}"/>
    <cellStyle name="Input 201 6" xfId="25831" xr:uid="{ADB6F3C0-839A-406B-BD26-A6EFDEF53AF1}"/>
    <cellStyle name="Input 202" xfId="25832" xr:uid="{6E0B0EC6-DD0E-4F91-9A35-826BF1910D9A}"/>
    <cellStyle name="Input 202 2" xfId="25833" xr:uid="{8EFA1120-E78A-4D21-9E8E-3280B4B0FEDF}"/>
    <cellStyle name="Input 202 3" xfId="25834" xr:uid="{2B13333E-0963-4B1D-93DD-27235AC0B552}"/>
    <cellStyle name="Input 202 4" xfId="25835" xr:uid="{BB6C4DF2-D943-4C67-8399-60EE3780D1C9}"/>
    <cellStyle name="Input 202 5" xfId="25836" xr:uid="{5355C55F-A090-427D-BBE1-CF185B4DC99C}"/>
    <cellStyle name="Input 202 6" xfId="25837" xr:uid="{45FCC4E3-2041-46E2-8D4C-45D6AA73A85B}"/>
    <cellStyle name="Input 203" xfId="25838" xr:uid="{7624FE9D-FFCB-4E03-9A11-9E8B4265DE05}"/>
    <cellStyle name="Input 203 2" xfId="25839" xr:uid="{24AE7F45-469E-466B-89A1-21239D03DC39}"/>
    <cellStyle name="Input 203 3" xfId="25840" xr:uid="{A92BD75A-3E9A-4A64-8381-3792B7D25B93}"/>
    <cellStyle name="Input 203 4" xfId="25841" xr:uid="{CEB2C798-BE6B-4020-A391-ED508C50B65C}"/>
    <cellStyle name="Input 203 5" xfId="25842" xr:uid="{5E3F81A0-492A-4209-8708-76FAA0BC7C26}"/>
    <cellStyle name="Input 203 6" xfId="25843" xr:uid="{A963E785-18AE-4DB4-B6E5-30E750BAFF05}"/>
    <cellStyle name="Input 204" xfId="25844" xr:uid="{0FE62CD7-13FA-4950-9386-934D9C4F3E16}"/>
    <cellStyle name="Input 204 2" xfId="25845" xr:uid="{09F17325-3CDA-4157-AC60-495B696C90D2}"/>
    <cellStyle name="Input 204 3" xfId="25846" xr:uid="{ED21074F-2693-47C5-874D-9123D59EA773}"/>
    <cellStyle name="Input 204 4" xfId="25847" xr:uid="{F5024F9A-E4EC-41CF-A637-35264E52731B}"/>
    <cellStyle name="Input 204 5" xfId="25848" xr:uid="{99DA5890-0714-4033-B3B9-A9E621530B49}"/>
    <cellStyle name="Input 204 6" xfId="25849" xr:uid="{FC35178A-47DC-4972-ACAE-5D1DBB89E858}"/>
    <cellStyle name="Input 205" xfId="25850" xr:uid="{6249629A-AF1C-4430-A1DD-6AE6AFE3425A}"/>
    <cellStyle name="Input 205 2" xfId="25851" xr:uid="{C862218D-E0EB-460F-B370-DED129D7B14E}"/>
    <cellStyle name="Input 205 3" xfId="25852" xr:uid="{21BB8256-F8BD-43C5-B211-1C82E297194B}"/>
    <cellStyle name="Input 205 4" xfId="25853" xr:uid="{8574A9A9-D3D5-45C4-83BD-987FA3643398}"/>
    <cellStyle name="Input 205 5" xfId="25854" xr:uid="{F059D52B-D05A-4F4B-942E-41EF7674B517}"/>
    <cellStyle name="Input 205 6" xfId="25855" xr:uid="{8E34296F-3726-4819-B62A-8A63C2E3313C}"/>
    <cellStyle name="Input 206" xfId="25856" xr:uid="{D82BE2F9-BAE5-4A63-9AEE-4212E81C9E3A}"/>
    <cellStyle name="Input 206 2" xfId="25857" xr:uid="{1CBA0B17-804E-4662-99CC-21E22E3DF95C}"/>
    <cellStyle name="Input 206 3" xfId="25858" xr:uid="{F4E91A7B-0929-4C47-B52A-0E7C3D168A69}"/>
    <cellStyle name="Input 206 4" xfId="25859" xr:uid="{66EC697D-BEE2-449B-99FA-398B0DD5FA71}"/>
    <cellStyle name="Input 206 5" xfId="25860" xr:uid="{040DDCC2-4C9E-42C9-B94C-62704145AD75}"/>
    <cellStyle name="Input 206 6" xfId="25861" xr:uid="{58DFF4C1-2645-4099-A5A1-2373D0FE4D4A}"/>
    <cellStyle name="Input 207" xfId="25862" xr:uid="{DFAB3647-2063-4070-9322-2DC0B7FA5610}"/>
    <cellStyle name="Input 207 2" xfId="25863" xr:uid="{F89548C0-1F4A-4472-8834-0F618CC143E7}"/>
    <cellStyle name="Input 207 3" xfId="25864" xr:uid="{80790383-DD35-4572-9B55-79B431613035}"/>
    <cellStyle name="Input 207 4" xfId="25865" xr:uid="{85CAB096-CD1C-4846-9EA4-203464F1E683}"/>
    <cellStyle name="Input 207 5" xfId="25866" xr:uid="{8DFA642F-9862-496C-A8E7-D1FA4084CD34}"/>
    <cellStyle name="Input 207 6" xfId="25867" xr:uid="{C5B80158-4DF5-4A25-837E-B10FE0821DB7}"/>
    <cellStyle name="Input 208" xfId="25868" xr:uid="{5D2F2EFE-5057-43EE-BA52-4682FC87223E}"/>
    <cellStyle name="Input 208 2" xfId="25869" xr:uid="{D884B0C0-B0C9-469F-8743-47AF1B6DB6ED}"/>
    <cellStyle name="Input 208 3" xfId="25870" xr:uid="{85BBD6AE-6BA0-414E-B6CC-3A1351068C1C}"/>
    <cellStyle name="Input 208 4" xfId="25871" xr:uid="{DC6F1E52-F0B2-4193-87EB-50541E565B2A}"/>
    <cellStyle name="Input 208 5" xfId="25872" xr:uid="{5BBDD6D8-7645-4794-95F7-61131DF5818B}"/>
    <cellStyle name="Input 208 6" xfId="25873" xr:uid="{0C7C0D46-2563-4286-807F-800AA30F551B}"/>
    <cellStyle name="Input 209" xfId="25874" xr:uid="{3E487080-FBC9-432F-9DB7-E87AB313CD5E}"/>
    <cellStyle name="Input 209 2" xfId="25875" xr:uid="{33F6AB21-58A2-4BC1-A92E-7EDF07999E2A}"/>
    <cellStyle name="Input 209 3" xfId="25876" xr:uid="{BD1C9FD1-5F10-419D-9E15-13023C2C8A07}"/>
    <cellStyle name="Input 209 4" xfId="25877" xr:uid="{117EBD79-3E9C-4CAF-A254-C35DF06CEE98}"/>
    <cellStyle name="Input 209 5" xfId="25878" xr:uid="{73001BEF-0D25-477A-9874-B6EF4897F1C8}"/>
    <cellStyle name="Input 209 6" xfId="25879" xr:uid="{1D5880F5-8B62-4B79-83D3-0093645D46AC}"/>
    <cellStyle name="Input 21" xfId="25880" xr:uid="{EB52F488-7F17-4811-AAEE-D252880A949E}"/>
    <cellStyle name="Input 21 2" xfId="25881" xr:uid="{19CD0E86-3109-49B4-AB95-48AFB6C23F0A}"/>
    <cellStyle name="Input 21 2 2" xfId="25882" xr:uid="{2BE80ECE-248D-4A0E-ACF9-5325634A146A}"/>
    <cellStyle name="Input 21 3" xfId="25883" xr:uid="{BF447F0A-D381-4E74-A239-7D0A8381C89F}"/>
    <cellStyle name="Input 21 4" xfId="25884" xr:uid="{B35FD8B8-0909-43CD-B097-22773E7F6834}"/>
    <cellStyle name="Input 21 5" xfId="25885" xr:uid="{3586FC82-ADF8-4BBB-B2A9-C99FA67FE94C}"/>
    <cellStyle name="Input 21 6" xfId="25886" xr:uid="{DD715A0A-D259-4D0E-AEE8-7A910DFD6D63}"/>
    <cellStyle name="Input 21 7" xfId="25887" xr:uid="{6147F229-719B-4C9F-B384-F5CD4F9485CB}"/>
    <cellStyle name="Input 210" xfId="25888" xr:uid="{7D59F7C7-3ABD-4908-8C9B-10F771D6724D}"/>
    <cellStyle name="Input 210 2" xfId="25889" xr:uid="{42E7E5B9-1270-4BCA-B415-0FFE9D47B814}"/>
    <cellStyle name="Input 210 3" xfId="25890" xr:uid="{4994B567-8957-4893-BDFA-161FABD2E514}"/>
    <cellStyle name="Input 210 4" xfId="25891" xr:uid="{4FB14A25-5742-4FE6-88C2-4E92CFE7A22F}"/>
    <cellStyle name="Input 210 5" xfId="25892" xr:uid="{29C9BFC6-79F7-4034-B795-AF9A10DA2767}"/>
    <cellStyle name="Input 210 6" xfId="25893" xr:uid="{FD41566B-90A0-4FA9-A51F-E414937F3B47}"/>
    <cellStyle name="Input 211" xfId="25894" xr:uid="{B751F6F8-557D-437A-B35E-485E4034875C}"/>
    <cellStyle name="Input 211 2" xfId="25895" xr:uid="{58BDD30C-94A1-43AD-8524-9B7C60F69E53}"/>
    <cellStyle name="Input 211 3" xfId="25896" xr:uid="{505518AC-FB9B-42E6-BB51-8F993BC4849D}"/>
    <cellStyle name="Input 211 4" xfId="25897" xr:uid="{849C270D-E417-4378-874F-5BCD7CBF9F10}"/>
    <cellStyle name="Input 211 5" xfId="25898" xr:uid="{2DA2C63E-78AE-4C00-8779-FE0CF5613416}"/>
    <cellStyle name="Input 211 6" xfId="25899" xr:uid="{89EAAC1B-9906-4C3A-BA7C-3C994027A52A}"/>
    <cellStyle name="Input 212" xfId="25900" xr:uid="{2A4AC341-94C2-4CAF-9852-3890B825F900}"/>
    <cellStyle name="Input 212 2" xfId="25901" xr:uid="{52190710-A3F4-4EB2-AF0D-6AD00A68C269}"/>
    <cellStyle name="Input 212 3" xfId="25902" xr:uid="{153BF657-F0C3-4B91-A084-1AC0328186AD}"/>
    <cellStyle name="Input 212 4" xfId="25903" xr:uid="{CCF51CCF-2A6A-4923-BC04-F811BADC7A3D}"/>
    <cellStyle name="Input 212 5" xfId="25904" xr:uid="{13F24738-9577-4795-AFD9-F3D7816A1E87}"/>
    <cellStyle name="Input 212 6" xfId="25905" xr:uid="{FC689F70-1DD4-4B94-8048-BDE0E944D9E0}"/>
    <cellStyle name="Input 213" xfId="25906" xr:uid="{BDEBA73B-E30D-4F2D-9645-7623ED514C64}"/>
    <cellStyle name="Input 213 2" xfId="25907" xr:uid="{2A21A752-500D-4590-B91A-F4D1D593573B}"/>
    <cellStyle name="Input 213 3" xfId="25908" xr:uid="{F135FBB7-4337-439A-9D81-5D79B6110FD6}"/>
    <cellStyle name="Input 213 4" xfId="25909" xr:uid="{0B4DBD88-4D05-413B-B2B0-12E7DA604DED}"/>
    <cellStyle name="Input 213 5" xfId="25910" xr:uid="{6EE9B40D-125E-4F88-A1DF-525470269035}"/>
    <cellStyle name="Input 213 6" xfId="25911" xr:uid="{AB07B613-8AF2-44F9-BF1C-B2FBF00A0459}"/>
    <cellStyle name="Input 214" xfId="25912" xr:uid="{26E07378-4A81-49FD-ACF6-E526436FFEB0}"/>
    <cellStyle name="Input 214 2" xfId="25913" xr:uid="{B3D224E8-C301-4360-A52C-8637098EF0C2}"/>
    <cellStyle name="Input 214 3" xfId="25914" xr:uid="{51F9D27A-D3E5-4CA6-9C28-C4F370055F4F}"/>
    <cellStyle name="Input 214 4" xfId="25915" xr:uid="{1FE6B0FC-45C1-47C2-92A9-D338006043BE}"/>
    <cellStyle name="Input 214 5" xfId="25916" xr:uid="{ECAFE5B8-F8ED-4A6F-BCB7-245000653FE9}"/>
    <cellStyle name="Input 214 6" xfId="25917" xr:uid="{B32D2662-E067-4BB7-BBE2-2F0F33D5FE72}"/>
    <cellStyle name="Input 215" xfId="25918" xr:uid="{D160225D-1130-48F2-A8D4-EA0CB7E2E9EC}"/>
    <cellStyle name="Input 215 2" xfId="25919" xr:uid="{29FDAF79-7FC2-4063-8461-5115B77F02EA}"/>
    <cellStyle name="Input 215 3" xfId="25920" xr:uid="{7774030A-62AE-46E6-9621-A01AE89840D7}"/>
    <cellStyle name="Input 215 4" xfId="25921" xr:uid="{4F5078D2-84F6-4194-994B-1C13FB29B242}"/>
    <cellStyle name="Input 215 5" xfId="25922" xr:uid="{D5B6B5BF-47A1-453D-8E8B-671355A6F7C2}"/>
    <cellStyle name="Input 215 6" xfId="25923" xr:uid="{23F2C34F-858D-4193-85A3-E2AD0711CF99}"/>
    <cellStyle name="Input 216" xfId="25924" xr:uid="{9C51F28C-0B22-47B9-BAA7-36DC662DA87D}"/>
    <cellStyle name="Input 216 2" xfId="25925" xr:uid="{590DEDF1-3C83-45EF-93A4-D4AFADE26671}"/>
    <cellStyle name="Input 216 2 2" xfId="25926" xr:uid="{02C27869-1CFA-48B0-A3D0-5F667B74F5DA}"/>
    <cellStyle name="Input 216 2 3" xfId="25927" xr:uid="{3898BB63-5702-41EF-AAB6-8BEAF706A322}"/>
    <cellStyle name="Input 216 3" xfId="25928" xr:uid="{51DDC2AC-8F25-4931-A756-3ECAAC23CFC2}"/>
    <cellStyle name="Input 216 4" xfId="25929" xr:uid="{0F6525D3-6371-4694-AEFD-309B3C4F41E1}"/>
    <cellStyle name="Input 216 5" xfId="25930" xr:uid="{0130291D-0CEF-41A6-91B1-1355D9296EAD}"/>
    <cellStyle name="Input 216 6" xfId="25931" xr:uid="{B3F74732-E45A-42A1-BCF5-1B4ECD1A500E}"/>
    <cellStyle name="Input 217" xfId="25932" xr:uid="{06EBEC20-7447-44DA-BFB6-3AB5CFCB8522}"/>
    <cellStyle name="Input 217 2" xfId="25933" xr:uid="{2EEEE4E9-1ABE-4551-8CAC-234A88A509B3}"/>
    <cellStyle name="Input 217 3" xfId="25934" xr:uid="{73CAB0C5-A75D-489F-A252-C8A300A3031B}"/>
    <cellStyle name="Input 218" xfId="25935" xr:uid="{119518ED-C87D-41F6-8B02-92DCB8673D1D}"/>
    <cellStyle name="Input 218 2" xfId="25936" xr:uid="{8B76F660-8C0C-4D4C-844D-EA98B989E3BF}"/>
    <cellStyle name="Input 218 3" xfId="25937" xr:uid="{DB5F8EA5-6D7C-4E8C-90CC-C00413C0CA32}"/>
    <cellStyle name="Input 219" xfId="25938" xr:uid="{22FFFCAE-321B-418D-BEB4-BBF4D47D256A}"/>
    <cellStyle name="Input 219 2" xfId="25939" xr:uid="{8E591ED0-5D82-4B57-B664-1D4808FD2471}"/>
    <cellStyle name="Input 219 3" xfId="25940" xr:uid="{2669EC44-452B-4792-B18D-A721EA456233}"/>
    <cellStyle name="Input 22" xfId="25941" xr:uid="{8522F6F8-AE9E-4AC1-8545-3ABC5BF52941}"/>
    <cellStyle name="Input 22 2" xfId="25942" xr:uid="{C0E5AACD-AD47-4537-AE46-9A3C3E5C3FA5}"/>
    <cellStyle name="Input 22 2 2" xfId="25943" xr:uid="{031F2674-E971-40C0-916A-1A8C48AC025A}"/>
    <cellStyle name="Input 22 3" xfId="25944" xr:uid="{6C12DBBF-FD60-4F1E-B76C-18F8E6FE4E9C}"/>
    <cellStyle name="Input 22 4" xfId="25945" xr:uid="{F16DDA0D-2369-494D-AC1D-A529684DECEF}"/>
    <cellStyle name="Input 22 5" xfId="25946" xr:uid="{39C23DFD-FB37-40FE-BA19-DB20D8A9F3D2}"/>
    <cellStyle name="Input 22 6" xfId="25947" xr:uid="{5B542DE7-63D9-4FC9-A5D0-A87E3B74F7B8}"/>
    <cellStyle name="Input 22 7" xfId="25948" xr:uid="{47BB9EC6-942B-47CC-8FFE-554C2931C65D}"/>
    <cellStyle name="Input 220" xfId="25949" xr:uid="{4226C6F9-C391-49E6-A1A9-166B7B3C6D31}"/>
    <cellStyle name="Input 220 2" xfId="25950" xr:uid="{BB952F31-D6F9-4B4B-AFA6-7DB8330A38CA}"/>
    <cellStyle name="Input 220 3" xfId="25951" xr:uid="{F866EC16-773D-4237-A61C-5D3E7159958B}"/>
    <cellStyle name="Input 221" xfId="25952" xr:uid="{B76A8A5A-1F04-466A-9D6D-4D5B1628EE1A}"/>
    <cellStyle name="Input 222" xfId="25953" xr:uid="{E5B0D21C-32E9-4648-BE4E-822DF2455F2B}"/>
    <cellStyle name="Input 223" xfId="25954" xr:uid="{F940376B-2174-4E73-954F-AB92B15EAAA2}"/>
    <cellStyle name="Input 224" xfId="25955" xr:uid="{5970A243-75E2-4C3E-87C9-8FA6B8F721F4}"/>
    <cellStyle name="Input 225" xfId="25956" xr:uid="{D916EEB2-DAB3-4992-BC7A-4BDD4ECAD1CD}"/>
    <cellStyle name="Input 23" xfId="25957" xr:uid="{7C7C7C1F-C73B-4B86-B338-65363051C9F1}"/>
    <cellStyle name="Input 23 2" xfId="25958" xr:uid="{E36E689F-0C4E-452F-B79E-5039ED10DFB8}"/>
    <cellStyle name="Input 23 2 2" xfId="25959" xr:uid="{11C30F90-B69D-4258-AAAD-CC24D8151DEE}"/>
    <cellStyle name="Input 23 3" xfId="25960" xr:uid="{EA61FDCB-144F-4083-92AA-5E3D54915A6D}"/>
    <cellStyle name="Input 23 4" xfId="25961" xr:uid="{AF2329DB-14CF-469F-8119-CA7A20D3DF06}"/>
    <cellStyle name="Input 23 5" xfId="25962" xr:uid="{A69E920C-3B0D-4CBA-993D-FBD7D7F790C6}"/>
    <cellStyle name="Input 23 6" xfId="25963" xr:uid="{3CA58A12-8777-45CA-BBDA-4595D390D21A}"/>
    <cellStyle name="Input 23 7" xfId="25964" xr:uid="{9A5DB45E-9ACC-4EC7-981F-C63D615A038A}"/>
    <cellStyle name="Input 24" xfId="25965" xr:uid="{C9498F7B-A380-49D4-B0B0-547463E977D0}"/>
    <cellStyle name="Input 24 2" xfId="25966" xr:uid="{3563DFDD-BA3D-4605-9613-EAE8FF0B016C}"/>
    <cellStyle name="Input 24 2 2" xfId="25967" xr:uid="{5B22F58C-3FF2-42C9-951C-F52477C56189}"/>
    <cellStyle name="Input 24 3" xfId="25968" xr:uid="{3394BE64-37AD-478D-825C-54940A81B6D6}"/>
    <cellStyle name="Input 24 4" xfId="25969" xr:uid="{3F246BB2-D6BB-4AD6-BAEB-FF2BAE6FF7AE}"/>
    <cellStyle name="Input 24 5" xfId="25970" xr:uid="{0477545F-FF46-48D1-97AA-B9819128304D}"/>
    <cellStyle name="Input 24 6" xfId="25971" xr:uid="{DA319156-62CD-443E-A5BA-D84633777DD5}"/>
    <cellStyle name="Input 24 7" xfId="25972" xr:uid="{029AB88E-36B9-4170-9425-7F71E41CBCBE}"/>
    <cellStyle name="Input 25" xfId="25973" xr:uid="{AD289453-085B-4928-8417-AA7DA256692F}"/>
    <cellStyle name="Input 25 2" xfId="25974" xr:uid="{A297F26B-0125-4565-BC36-529EC6412292}"/>
    <cellStyle name="Input 25 2 2" xfId="25975" xr:uid="{7D0E762E-6168-42ED-B5D7-E0F636CBBC95}"/>
    <cellStyle name="Input 25 3" xfId="25976" xr:uid="{D4041AA8-4B6A-4951-9A87-F3F576D05957}"/>
    <cellStyle name="Input 25 4" xfId="25977" xr:uid="{FF8B503A-D3AC-47BF-BDF2-57020A80CA8B}"/>
    <cellStyle name="Input 25 5" xfId="25978" xr:uid="{9E526A4A-33AE-4593-9152-C6834D197ADA}"/>
    <cellStyle name="Input 25 6" xfId="25979" xr:uid="{0A02342E-7D73-4EF0-966E-D1FA27C691C8}"/>
    <cellStyle name="Input 25 7" xfId="25980" xr:uid="{0F82541F-2BA1-46A0-830C-3CA79100E472}"/>
    <cellStyle name="Input 26" xfId="25981" xr:uid="{44435E81-C83E-48DC-9359-9A42FE518F96}"/>
    <cellStyle name="Input 26 2" xfId="25982" xr:uid="{EC576304-A269-43F0-91E2-F58F62A3FD69}"/>
    <cellStyle name="Input 26 2 2" xfId="25983" xr:uid="{10D5CBCB-127E-4FF5-BBBF-3F9FAFE0611A}"/>
    <cellStyle name="Input 26 3" xfId="25984" xr:uid="{0D4F391B-0A92-46FF-B9CA-835FB8790287}"/>
    <cellStyle name="Input 26 4" xfId="25985" xr:uid="{6B225686-3270-49C6-B84D-C9C9F4406BFC}"/>
    <cellStyle name="Input 26 5" xfId="25986" xr:uid="{33602698-0BC6-41AF-A36E-5ACB2D2065BB}"/>
    <cellStyle name="Input 26 6" xfId="25987" xr:uid="{45AD93EF-F569-4BE1-8AED-1573E36EBEBB}"/>
    <cellStyle name="Input 26 7" xfId="25988" xr:uid="{6755249E-41C0-4028-885F-63B9DCAF505E}"/>
    <cellStyle name="Input 27" xfId="25989" xr:uid="{42453629-35F9-4CF1-B111-A28B476E2483}"/>
    <cellStyle name="Input 27 2" xfId="25990" xr:uid="{5647B2D3-9DA2-4C0B-8D3C-D326C443823A}"/>
    <cellStyle name="Input 27 2 2" xfId="25991" xr:uid="{D0049B95-A6E5-478C-B170-EC1BB4E0B53C}"/>
    <cellStyle name="Input 27 3" xfId="25992" xr:uid="{8EA597D9-222B-460C-9B3B-B93B2F5AC97C}"/>
    <cellStyle name="Input 27 4" xfId="25993" xr:uid="{970DEFFF-87B9-4DCC-9CD8-425D45597341}"/>
    <cellStyle name="Input 27 5" xfId="25994" xr:uid="{8F3A62FC-0DA6-4CD9-809D-891382B53D9D}"/>
    <cellStyle name="Input 27 6" xfId="25995" xr:uid="{2D63EF2B-2829-41F0-81B0-71254062F4A6}"/>
    <cellStyle name="Input 27 7" xfId="25996" xr:uid="{41631906-A1E8-4FE1-9AF0-5A7D3A99378C}"/>
    <cellStyle name="Input 28" xfId="25997" xr:uid="{15787568-B708-444C-A964-99311DAC2C3A}"/>
    <cellStyle name="Input 28 2" xfId="25998" xr:uid="{AA83EB12-E986-427D-BCCB-09A5C3C0B1D4}"/>
    <cellStyle name="Input 28 2 2" xfId="25999" xr:uid="{FA5D0C9E-7256-429C-82CF-3767BA953FA0}"/>
    <cellStyle name="Input 28 3" xfId="26000" xr:uid="{58107708-430C-4B79-87A4-E8DF2F6CE1E1}"/>
    <cellStyle name="Input 28 4" xfId="26001" xr:uid="{EC1B72AF-E726-4991-9CF2-476C2BBDFAE9}"/>
    <cellStyle name="Input 28 5" xfId="26002" xr:uid="{EB098A20-229E-48D0-84EE-5AFD7442E7D9}"/>
    <cellStyle name="Input 28 6" xfId="26003" xr:uid="{EB56574E-9064-4310-8D84-C84778EAA4C4}"/>
    <cellStyle name="Input 28 7" xfId="26004" xr:uid="{5CD87434-5609-42A8-8EF8-1FF708C739CE}"/>
    <cellStyle name="Input 29" xfId="26005" xr:uid="{92BE735A-72CF-4C1C-A227-CF4511A9A344}"/>
    <cellStyle name="Input 29 2" xfId="26006" xr:uid="{F55BE7D7-94AA-4E07-BA11-3331DAE9AF30}"/>
    <cellStyle name="Input 29 2 2" xfId="26007" xr:uid="{B9C6EC50-F6D5-4487-88EA-CACE46563AC4}"/>
    <cellStyle name="Input 29 3" xfId="26008" xr:uid="{F6B63A0B-5844-47EC-8283-4C7F28A77DC7}"/>
    <cellStyle name="Input 29 4" xfId="26009" xr:uid="{6381FB3A-1B52-4F35-8718-3B4EAF74356B}"/>
    <cellStyle name="Input 29 5" xfId="26010" xr:uid="{7932BC16-A8A2-4BE2-AD08-8E3DB18CFF37}"/>
    <cellStyle name="Input 29 6" xfId="26011" xr:uid="{4623953F-03F8-4261-9CC2-08FEE64CE28A}"/>
    <cellStyle name="Input 29 7" xfId="26012" xr:uid="{D4755420-19E7-4730-BDEC-474386341F0E}"/>
    <cellStyle name="Input 3" xfId="26013" xr:uid="{888EDEE9-BB47-4298-9F59-8BDC05FA1512}"/>
    <cellStyle name="Input 3 2" xfId="26014" xr:uid="{B77399B7-7C3D-4AFD-BFD6-F5B69D3ED183}"/>
    <cellStyle name="Input 3 2 2" xfId="26015" xr:uid="{1CD4417F-A4DB-4FDB-8F5D-FEB7E854A8EA}"/>
    <cellStyle name="Input 3 2 3" xfId="33047" xr:uid="{4E288592-99B6-430F-BB7B-F7B30D1F163C}"/>
    <cellStyle name="Input 3 3" xfId="26016" xr:uid="{4E4EDAF9-1326-4DFC-A675-0CE94966F674}"/>
    <cellStyle name="Input 3 4" xfId="26017" xr:uid="{E158064C-BE6B-4A9D-9CAC-8267277216E2}"/>
    <cellStyle name="Input 3 5" xfId="26018" xr:uid="{A7034817-3B05-44C6-8ACB-91A2F5596722}"/>
    <cellStyle name="Input 3 6" xfId="26019" xr:uid="{4C7C8EE0-5E92-49E6-A20B-8DBFB50D6E08}"/>
    <cellStyle name="Input 3 7" xfId="26020" xr:uid="{AEB32B9E-7F7E-4356-9EA6-6D4D44B1D1AF}"/>
    <cellStyle name="Input 3 8" xfId="26021" xr:uid="{0A210244-1B4B-4A1C-B077-3D9FDACB48C8}"/>
    <cellStyle name="Input 3 9" xfId="33046" xr:uid="{B252B474-3803-4E5E-B8A8-523D4ADC2D4D}"/>
    <cellStyle name="Input 30" xfId="26022" xr:uid="{1599CBF3-58D5-4CE0-8D54-FE5E9E8003C2}"/>
    <cellStyle name="Input 30 2" xfId="26023" xr:uid="{A3C1CE42-0CAA-4E08-B847-D1A1F005D773}"/>
    <cellStyle name="Input 30 2 2" xfId="26024" xr:uid="{D93FB58A-48F0-42A1-A0D4-A7D373905739}"/>
    <cellStyle name="Input 30 3" xfId="26025" xr:uid="{78A2CE60-D673-4861-9428-4862688446D5}"/>
    <cellStyle name="Input 30 4" xfId="26026" xr:uid="{F8F79F0D-E6A1-4104-BFCA-2D0E3F9D8B4B}"/>
    <cellStyle name="Input 30 5" xfId="26027" xr:uid="{F53453E0-EFD1-4AEA-BED4-526C2DE3327B}"/>
    <cellStyle name="Input 30 6" xfId="26028" xr:uid="{0244D220-E7D1-4EC4-A6A8-11B587EB9457}"/>
    <cellStyle name="Input 30 7" xfId="26029" xr:uid="{A8522236-2ABA-46F9-AB3A-E1677BE57561}"/>
    <cellStyle name="Input 31" xfId="26030" xr:uid="{AC524C1B-887D-418A-9083-5F9E0B0569C5}"/>
    <cellStyle name="Input 31 2" xfId="26031" xr:uid="{90DBEC02-2982-4CE5-90E5-A2680F32F7F8}"/>
    <cellStyle name="Input 31 2 2" xfId="26032" xr:uid="{67FDB724-AFB3-43E5-89B6-5F427AC6FB4D}"/>
    <cellStyle name="Input 31 3" xfId="26033" xr:uid="{D7F862AC-23D9-467B-A548-6725CA46B5B6}"/>
    <cellStyle name="Input 31 4" xfId="26034" xr:uid="{9BB40F73-F5DC-4A7B-9CBB-3A1F53B30580}"/>
    <cellStyle name="Input 31 5" xfId="26035" xr:uid="{08DAF414-3DD3-4729-A58E-43B0160C5422}"/>
    <cellStyle name="Input 31 6" xfId="26036" xr:uid="{30BE2FAE-330E-472A-A7C1-F80E06D7457D}"/>
    <cellStyle name="Input 31 7" xfId="26037" xr:uid="{FA851BB2-5871-4BD5-97DD-DDCA2946E0C7}"/>
    <cellStyle name="Input 32" xfId="26038" xr:uid="{93C8C6A9-0E20-4549-BC72-005979ED542D}"/>
    <cellStyle name="Input 32 2" xfId="26039" xr:uid="{16BBEDB4-C83F-4062-BF13-F30C8ECF13DF}"/>
    <cellStyle name="Input 32 2 2" xfId="26040" xr:uid="{8797DED0-789D-4C3D-BF1D-D548247CF3E0}"/>
    <cellStyle name="Input 32 3" xfId="26041" xr:uid="{9E987047-2260-4A05-A054-84EA3AE5E732}"/>
    <cellStyle name="Input 32 4" xfId="26042" xr:uid="{52A681AC-EEFF-43BB-B131-D57C86C377CF}"/>
    <cellStyle name="Input 32 5" xfId="26043" xr:uid="{2FE25590-DEAC-4EA7-86E2-375612E3457F}"/>
    <cellStyle name="Input 32 6" xfId="26044" xr:uid="{6D5274BF-EA9F-48F2-AC01-FE999B91A22A}"/>
    <cellStyle name="Input 32 7" xfId="26045" xr:uid="{5FE5DA38-0AE5-4DBE-830A-2E6EE3DE8807}"/>
    <cellStyle name="Input 33" xfId="26046" xr:uid="{78827256-6EDA-46DB-9502-5544908D59E4}"/>
    <cellStyle name="Input 33 2" xfId="26047" xr:uid="{491459E6-8E5E-4D62-814B-814CC8935BBC}"/>
    <cellStyle name="Input 33 2 2" xfId="26048" xr:uid="{D6EBED00-133C-4869-87F6-7C66D5F1AE44}"/>
    <cellStyle name="Input 33 3" xfId="26049" xr:uid="{194D7CA3-5BD4-4E36-BA6F-AE97107C7F4A}"/>
    <cellStyle name="Input 33 4" xfId="26050" xr:uid="{32294F15-1E5C-47F0-9A8F-191EB81EF9EA}"/>
    <cellStyle name="Input 33 5" xfId="26051" xr:uid="{DE021F7D-86FB-4284-BA91-33DCCD8CA104}"/>
    <cellStyle name="Input 33 6" xfId="26052" xr:uid="{27B2CA14-D405-4468-ACC1-4FBFE27F1D85}"/>
    <cellStyle name="Input 33 7" xfId="26053" xr:uid="{9131FFEB-B2FE-4364-995F-BE9A6DDFE48C}"/>
    <cellStyle name="Input 34" xfId="26054" xr:uid="{04441D4B-D394-4709-BF25-590C0F35D555}"/>
    <cellStyle name="Input 34 2" xfId="26055" xr:uid="{2163762D-EF57-4C73-856B-53456E5C6BB5}"/>
    <cellStyle name="Input 34 2 2" xfId="26056" xr:uid="{CBEC909F-E649-4541-8981-3575162EF1FF}"/>
    <cellStyle name="Input 34 3" xfId="26057" xr:uid="{322E8168-F023-4B5E-9A1E-548855D6C9F6}"/>
    <cellStyle name="Input 34 4" xfId="26058" xr:uid="{31162921-D01B-4516-B52D-DD73A34A08FB}"/>
    <cellStyle name="Input 34 5" xfId="26059" xr:uid="{7AB5C136-7E24-49BE-A999-F53E38D04322}"/>
    <cellStyle name="Input 34 6" xfId="26060" xr:uid="{EF3C89BF-47EB-4790-8FCA-B8D6932BF2CE}"/>
    <cellStyle name="Input 34 7" xfId="26061" xr:uid="{CA02F5CA-C27E-4EAE-BCBC-405D6087A3E8}"/>
    <cellStyle name="Input 35" xfId="26062" xr:uid="{3C1300F0-6F88-4E67-84BD-A2007DC65E31}"/>
    <cellStyle name="Input 35 2" xfId="26063" xr:uid="{CF9E1904-5345-4FC8-8464-01F581CA8AC3}"/>
    <cellStyle name="Input 35 2 2" xfId="26064" xr:uid="{20CE00F0-024F-442D-93A8-75F3BC98881B}"/>
    <cellStyle name="Input 35 3" xfId="26065" xr:uid="{8B1DD54D-C5BA-44D8-A7E0-E05109F1A664}"/>
    <cellStyle name="Input 35 4" xfId="26066" xr:uid="{3E8A444D-7970-43C2-9ECE-A614164CE749}"/>
    <cellStyle name="Input 35 5" xfId="26067" xr:uid="{86EF1D00-8D88-4E37-A118-C9DE342819AB}"/>
    <cellStyle name="Input 35 6" xfId="26068" xr:uid="{3A3FD234-02D7-4F94-ADCB-4F1594A013D3}"/>
    <cellStyle name="Input 35 7" xfId="26069" xr:uid="{493A4E0D-800F-4BDD-9282-3BBF73F51086}"/>
    <cellStyle name="Input 36" xfId="26070" xr:uid="{F1B566E3-4C40-4913-9016-155CA25FC86F}"/>
    <cellStyle name="Input 36 2" xfId="26071" xr:uid="{7EDC63E2-484A-433F-BA46-5F00F0B4D284}"/>
    <cellStyle name="Input 36 2 2" xfId="26072" xr:uid="{1AEE5608-ABA6-440E-847A-0627C66D31CF}"/>
    <cellStyle name="Input 36 3" xfId="26073" xr:uid="{9BD22022-101F-4506-897F-6CBA47AFC97B}"/>
    <cellStyle name="Input 36 4" xfId="26074" xr:uid="{9DD56061-A309-4414-865C-635D83D80E5B}"/>
    <cellStyle name="Input 36 5" xfId="26075" xr:uid="{AE5E1307-1010-4205-AB10-62C8B619267E}"/>
    <cellStyle name="Input 36 6" xfId="26076" xr:uid="{35167BDC-203B-40A0-A00B-FCE28D3A661A}"/>
    <cellStyle name="Input 36 7" xfId="26077" xr:uid="{BECCCE36-00E6-4DF5-BFCA-B6B56DB3350C}"/>
    <cellStyle name="Input 37" xfId="26078" xr:uid="{6D87470A-D97D-4FF7-96F9-12503D2A751E}"/>
    <cellStyle name="Input 37 2" xfId="26079" xr:uid="{AF08A0BF-CD0C-4CB7-8C04-E01429BE2F58}"/>
    <cellStyle name="Input 37 2 2" xfId="26080" xr:uid="{628E1E8D-2958-4015-94A9-ECC784BA4D15}"/>
    <cellStyle name="Input 37 3" xfId="26081" xr:uid="{FDA9E60D-B051-4400-B918-C73C5B4E8971}"/>
    <cellStyle name="Input 37 4" xfId="26082" xr:uid="{89C5E15D-6B71-4207-90BF-CC52131AFA79}"/>
    <cellStyle name="Input 37 5" xfId="26083" xr:uid="{45D6121F-A35E-4F05-B11B-4EA4F2862643}"/>
    <cellStyle name="Input 37 6" xfId="26084" xr:uid="{456C8F72-9DBC-4B3F-807D-D5F7185C24A8}"/>
    <cellStyle name="Input 37 7" xfId="26085" xr:uid="{408779D2-56CE-4BAE-A739-4C74B2494151}"/>
    <cellStyle name="Input 38" xfId="26086" xr:uid="{920A391A-4187-4A68-AEE3-D3FC340BDBC5}"/>
    <cellStyle name="Input 38 2" xfId="26087" xr:uid="{7EDF35FD-19CA-4745-91CF-B7D9D8A887F9}"/>
    <cellStyle name="Input 38 2 2" xfId="26088" xr:uid="{02FEF0F8-7155-4991-B9DF-8B184C556A67}"/>
    <cellStyle name="Input 38 3" xfId="26089" xr:uid="{0CFD495C-EF1D-49EF-9744-7F72A08F4AD0}"/>
    <cellStyle name="Input 38 4" xfId="26090" xr:uid="{E7530969-9A1C-4F7A-B10A-F6B0817E60E3}"/>
    <cellStyle name="Input 38 5" xfId="26091" xr:uid="{0BB1BA4A-83E1-4A0A-AECB-A9F5A45F766E}"/>
    <cellStyle name="Input 38 6" xfId="26092" xr:uid="{734688F2-8A7C-4509-9345-D3C46FA7C350}"/>
    <cellStyle name="Input 38 7" xfId="26093" xr:uid="{14115963-0DF4-4A3C-99EE-8FA27B59BFBD}"/>
    <cellStyle name="Input 39" xfId="26094" xr:uid="{0DAAA6AB-FF9C-4041-A996-0B57DADC1DFB}"/>
    <cellStyle name="Input 39 2" xfId="26095" xr:uid="{9900E593-43B9-46E8-BBAF-681E353BE15C}"/>
    <cellStyle name="Input 39 2 2" xfId="26096" xr:uid="{B045FFDB-2772-456A-9278-932C1645429D}"/>
    <cellStyle name="Input 39 3" xfId="26097" xr:uid="{4C2DA1D1-48EE-4B27-B85A-0EAACB7C189B}"/>
    <cellStyle name="Input 39 4" xfId="26098" xr:uid="{92D19033-4B1C-4D3B-978F-B504EBBE5173}"/>
    <cellStyle name="Input 39 5" xfId="26099" xr:uid="{774B607A-7976-4C4C-BF6F-597817182EC3}"/>
    <cellStyle name="Input 39 6" xfId="26100" xr:uid="{198B4875-3D0D-4CAB-A844-168EB4BA541E}"/>
    <cellStyle name="Input 39 7" xfId="26101" xr:uid="{7760480A-ADBA-4954-9F7F-66C30976A0F9}"/>
    <cellStyle name="Input 4" xfId="26102" xr:uid="{43C6E943-540D-4650-A107-40C952B46700}"/>
    <cellStyle name="Input 4 2" xfId="26103" xr:uid="{9874CCDE-1C57-473D-958B-E60B8E1B2A32}"/>
    <cellStyle name="Input 4 2 2" xfId="26104" xr:uid="{E2DA4114-7C5B-4BE0-B3DB-D7C5F24D7BF4}"/>
    <cellStyle name="Input 4 3" xfId="26105" xr:uid="{30904D19-B4C1-46B2-9347-89A601BCF13A}"/>
    <cellStyle name="Input 4 4" xfId="26106" xr:uid="{E7EA67AE-E138-4F03-96AD-B409C58AAE7E}"/>
    <cellStyle name="Input 4 5" xfId="26107" xr:uid="{7125A4AA-1101-4BCC-8EE5-BA2B2B23FFC4}"/>
    <cellStyle name="Input 4 6" xfId="26108" xr:uid="{0C4F005A-930D-4BBE-A640-B7CD84A4C809}"/>
    <cellStyle name="Input 4 7" xfId="26109" xr:uid="{300962CD-8940-4C8C-B37B-A48CF75D0CA3}"/>
    <cellStyle name="Input 4 8" xfId="26110" xr:uid="{0374C165-685A-4B90-A932-25A2A9A6E1E4}"/>
    <cellStyle name="Input 4 9" xfId="33048" xr:uid="{B03B819E-E95D-4037-A77D-DCB530D21D53}"/>
    <cellStyle name="Input 40" xfId="26111" xr:uid="{2CD287B9-2DAD-459B-916A-C309F9CCCA3F}"/>
    <cellStyle name="Input 40 2" xfId="26112" xr:uid="{3982E706-3CCE-4BC2-9F6F-3D98A3377BC9}"/>
    <cellStyle name="Input 40 2 2" xfId="26113" xr:uid="{DDA6188A-E9A3-4902-996F-9D4C0617C404}"/>
    <cellStyle name="Input 40 3" xfId="26114" xr:uid="{B5184FA6-3D2E-4089-BA44-C5C46B3835EB}"/>
    <cellStyle name="Input 40 4" xfId="26115" xr:uid="{413757B1-4231-4A8B-A6D1-1E3E2A768847}"/>
    <cellStyle name="Input 40 5" xfId="26116" xr:uid="{6201CBB5-3854-45C2-B44C-2131DA2A28CF}"/>
    <cellStyle name="Input 40 6" xfId="26117" xr:uid="{D6A288F1-C0D2-4A45-A291-095542611B18}"/>
    <cellStyle name="Input 40 7" xfId="26118" xr:uid="{1549E84D-2386-4F27-BAE3-BD29833D0800}"/>
    <cellStyle name="Input 41" xfId="26119" xr:uid="{CEE81952-450F-41B8-893B-0FE186E3144C}"/>
    <cellStyle name="Input 41 2" xfId="26120" xr:uid="{A1DFC204-BB99-480F-B5E9-23E9538D313D}"/>
    <cellStyle name="Input 41 2 2" xfId="26121" xr:uid="{06A390AC-884D-4097-AA0E-6D0165E63A9B}"/>
    <cellStyle name="Input 41 3" xfId="26122" xr:uid="{1AD06605-96F8-4938-BB10-55A1EF4176CD}"/>
    <cellStyle name="Input 41 4" xfId="26123" xr:uid="{A5E29604-A31C-4F03-B93A-5D7837739A90}"/>
    <cellStyle name="Input 41 5" xfId="26124" xr:uid="{4A34D82C-FD09-4ED0-8EF6-7BC9F5A99571}"/>
    <cellStyle name="Input 41 6" xfId="26125" xr:uid="{A74F45E1-D350-437F-94FF-F8FE8ED2CC06}"/>
    <cellStyle name="Input 41 7" xfId="26126" xr:uid="{037A11B6-7DDB-498F-86A5-0B7C07A9A596}"/>
    <cellStyle name="Input 42" xfId="26127" xr:uid="{569D4FA7-E3AE-49C9-8D09-E8CFA77969F8}"/>
    <cellStyle name="Input 42 2" xfId="26128" xr:uid="{6305CD8B-F09E-4459-BDF6-57AFD270BF66}"/>
    <cellStyle name="Input 42 2 2" xfId="26129" xr:uid="{399A97A4-6CCB-4E18-B787-2886ED4AF8F0}"/>
    <cellStyle name="Input 42 3" xfId="26130" xr:uid="{C37A90D8-7CBD-4AD2-844D-B76C1843290E}"/>
    <cellStyle name="Input 42 4" xfId="26131" xr:uid="{3F5DA283-6C80-451B-8B22-E38D1FC1AD3C}"/>
    <cellStyle name="Input 42 5" xfId="26132" xr:uid="{457CD81C-399E-450A-A1FD-B30D071CE147}"/>
    <cellStyle name="Input 42 6" xfId="26133" xr:uid="{40D68790-DABE-41D5-A2FA-535BED4AFFCA}"/>
    <cellStyle name="Input 42 7" xfId="26134" xr:uid="{498A14E4-E07D-4A45-B63E-0DBB44BED6E0}"/>
    <cellStyle name="Input 43" xfId="26135" xr:uid="{FB51CA01-517D-4D62-B52A-3C662F0830D2}"/>
    <cellStyle name="Input 43 2" xfId="26136" xr:uid="{C40E28BA-A80C-4331-8A5C-E13AC9224A26}"/>
    <cellStyle name="Input 43 2 2" xfId="26137" xr:uid="{FE95A7CC-8A7F-4496-B9A0-44A3940FFCF9}"/>
    <cellStyle name="Input 43 3" xfId="26138" xr:uid="{F6E87CB7-DEF9-4F6D-8FA2-FC435CFE6BCB}"/>
    <cellStyle name="Input 43 4" xfId="26139" xr:uid="{26D1F36E-EF06-4599-90C3-B1B744BAFDB8}"/>
    <cellStyle name="Input 43 5" xfId="26140" xr:uid="{C5622EA5-C0A9-4F0F-B5BB-8257134B1180}"/>
    <cellStyle name="Input 43 6" xfId="26141" xr:uid="{3491A1DC-6EB5-400C-8073-93CECEDEF7ED}"/>
    <cellStyle name="Input 43 7" xfId="26142" xr:uid="{2137728D-BDE6-4C5F-97BF-996E94634C4F}"/>
    <cellStyle name="Input 44" xfId="26143" xr:uid="{605584DD-5596-424E-9AC8-EA09AF953F8D}"/>
    <cellStyle name="Input 44 2" xfId="26144" xr:uid="{32A068AE-A2F8-4822-95D3-1AA480623481}"/>
    <cellStyle name="Input 44 2 2" xfId="26145" xr:uid="{C014B0FD-72AF-441A-A00D-A5288103D467}"/>
    <cellStyle name="Input 44 3" xfId="26146" xr:uid="{3647E4F1-E9D7-45F9-9841-A109104DB76F}"/>
    <cellStyle name="Input 44 4" xfId="26147" xr:uid="{8C89C608-01C9-4773-9279-2384BFBCA755}"/>
    <cellStyle name="Input 44 5" xfId="26148" xr:uid="{A4D24868-A0FF-4409-A6E1-AC212C9B6B01}"/>
    <cellStyle name="Input 44 6" xfId="26149" xr:uid="{37EAA6F6-0381-4C66-BC76-D2E4DE090830}"/>
    <cellStyle name="Input 44 7" xfId="26150" xr:uid="{1443C367-BDDB-4BA7-8CCA-665070069BD8}"/>
    <cellStyle name="Input 45" xfId="26151" xr:uid="{40D3CE42-8EAE-4BF4-AC2E-210B56A18D5F}"/>
    <cellStyle name="Input 45 2" xfId="26152" xr:uid="{5D3C9005-D909-4C65-8DB0-1F952C8DB447}"/>
    <cellStyle name="Input 45 2 2" xfId="26153" xr:uid="{5E6AAEFA-6975-420A-86F5-2A2611C76CD0}"/>
    <cellStyle name="Input 45 3" xfId="26154" xr:uid="{F9736EBC-F23D-4F28-823A-232496F0AE37}"/>
    <cellStyle name="Input 45 4" xfId="26155" xr:uid="{2F98DB58-A561-45AF-A5EC-9E1E8808DF79}"/>
    <cellStyle name="Input 45 5" xfId="26156" xr:uid="{B8BFBDE7-1CDD-4C3D-8262-10722D963478}"/>
    <cellStyle name="Input 45 6" xfId="26157" xr:uid="{DD91BD82-1811-4FED-9B5D-3C7DED69B2C4}"/>
    <cellStyle name="Input 45 7" xfId="26158" xr:uid="{7EE7ECA0-BA36-474C-9432-28C03F04D7A1}"/>
    <cellStyle name="Input 46" xfId="26159" xr:uid="{FF8076FF-185A-4914-8CAA-92B190D93451}"/>
    <cellStyle name="Input 46 2" xfId="26160" xr:uid="{4B56F129-7845-43D1-9E8D-F5D9E8BC61C4}"/>
    <cellStyle name="Input 46 2 2" xfId="26161" xr:uid="{706307F8-2A06-43D5-BB4A-34221CCB048E}"/>
    <cellStyle name="Input 46 3" xfId="26162" xr:uid="{8872507C-F154-4A45-93EB-599F7CB86EA7}"/>
    <cellStyle name="Input 46 4" xfId="26163" xr:uid="{E8FFE7C9-78A2-4D19-AC12-3BCB86A70D09}"/>
    <cellStyle name="Input 46 5" xfId="26164" xr:uid="{DF4F1892-7BE3-4142-8363-D0FE116936C5}"/>
    <cellStyle name="Input 46 6" xfId="26165" xr:uid="{C9C191C4-945A-491C-8211-ED69E382EC74}"/>
    <cellStyle name="Input 46 7" xfId="26166" xr:uid="{AC8CBF19-1B15-4B80-BFA0-898A091D6447}"/>
    <cellStyle name="Input 47" xfId="26167" xr:uid="{B88F46F5-4F50-4982-904D-84823646F4A4}"/>
    <cellStyle name="Input 47 2" xfId="26168" xr:uid="{E312F8EC-958E-44FC-8FEB-7640287061DA}"/>
    <cellStyle name="Input 47 2 2" xfId="26169" xr:uid="{50140D0B-3801-475D-B37D-B34E27AB53B9}"/>
    <cellStyle name="Input 47 3" xfId="26170" xr:uid="{5A5C681C-90D6-4192-BCFC-D0FFC5A53E33}"/>
    <cellStyle name="Input 47 4" xfId="26171" xr:uid="{3A629A23-9EC9-433F-8B76-C34FB56E0B73}"/>
    <cellStyle name="Input 47 5" xfId="26172" xr:uid="{9B9EA83E-10FA-42AB-A626-4561565A3A96}"/>
    <cellStyle name="Input 47 6" xfId="26173" xr:uid="{E19E8F7F-F833-44ED-A103-9954450557E2}"/>
    <cellStyle name="Input 47 7" xfId="26174" xr:uid="{C8D27428-0FC2-477A-A488-04C92A720DF5}"/>
    <cellStyle name="Input 48" xfId="26175" xr:uid="{5BE68F13-3AEF-4F44-B7FF-2A7F2CFC3E98}"/>
    <cellStyle name="Input 48 2" xfId="26176" xr:uid="{92ADE365-DCC5-45BF-B392-8877A87C9E06}"/>
    <cellStyle name="Input 48 2 2" xfId="26177" xr:uid="{40B1D1D5-7ADB-40E6-8514-97D8EC7287B6}"/>
    <cellStyle name="Input 48 3" xfId="26178" xr:uid="{1D9CD676-D7C3-4169-B602-5E7AB6F2E5C6}"/>
    <cellStyle name="Input 48 4" xfId="26179" xr:uid="{30D7CBD5-32CA-4265-8109-C5E7DFF3D297}"/>
    <cellStyle name="Input 48 5" xfId="26180" xr:uid="{BF85C498-5072-4FC6-995A-8DF60A603F99}"/>
    <cellStyle name="Input 48 6" xfId="26181" xr:uid="{A5CC2177-0874-4786-8124-11140B801616}"/>
    <cellStyle name="Input 48 7" xfId="26182" xr:uid="{F4F43BDF-5F11-4153-8545-ACA74BFA2653}"/>
    <cellStyle name="Input 49" xfId="26183" xr:uid="{C8D3A398-83FD-46BF-A80F-3272A3EE31D2}"/>
    <cellStyle name="Input 49 2" xfId="26184" xr:uid="{3C7209B2-6FB7-4C0C-9789-BC824C759FAF}"/>
    <cellStyle name="Input 49 2 2" xfId="26185" xr:uid="{FCC5CD65-68F0-4D6E-99B7-94AD6A340079}"/>
    <cellStyle name="Input 49 3" xfId="26186" xr:uid="{0F615830-57BE-485C-B127-87138DF8F890}"/>
    <cellStyle name="Input 49 4" xfId="26187" xr:uid="{4B5130F1-F65F-4182-A864-B4BCE0F3F480}"/>
    <cellStyle name="Input 49 5" xfId="26188" xr:uid="{1F2549E6-0647-4159-BED1-44B6291D1D0D}"/>
    <cellStyle name="Input 49 6" xfId="26189" xr:uid="{A274BE15-E98B-4D09-A7AF-73BB7B371A7E}"/>
    <cellStyle name="Input 49 7" xfId="26190" xr:uid="{1A44C8B3-3170-4242-9A56-91E4D2C78681}"/>
    <cellStyle name="Input 5" xfId="26191" xr:uid="{61D1F5CD-455F-4484-8734-6A49F25526CD}"/>
    <cellStyle name="Input 5 2" xfId="26192" xr:uid="{821F6A47-1D97-4855-BD78-8B3135C741E3}"/>
    <cellStyle name="Input 5 2 2" xfId="26193" xr:uid="{72E84CB2-DB14-4DFA-A19E-07A675E0FCB4}"/>
    <cellStyle name="Input 5 3" xfId="26194" xr:uid="{36B20D73-617B-4549-8F62-A9B6CF05C00D}"/>
    <cellStyle name="Input 5 4" xfId="26195" xr:uid="{040EF7C6-7233-4862-BBC8-8CBA3C2ED032}"/>
    <cellStyle name="Input 5 5" xfId="26196" xr:uid="{DCFD5C19-5FF5-41D6-89D2-A9B5C1C7647C}"/>
    <cellStyle name="Input 5 6" xfId="26197" xr:uid="{241197F4-6081-497C-A173-63A70351C8EC}"/>
    <cellStyle name="Input 5 7" xfId="26198" xr:uid="{1AD73689-62AE-40FB-8467-A5335FE9DF45}"/>
    <cellStyle name="Input 5 8" xfId="33049" xr:uid="{40FB2ACA-8E16-4CA2-93FF-EA3C0D7DBC92}"/>
    <cellStyle name="Input 50" xfId="26199" xr:uid="{99FE5B9E-08AD-41D2-B0C1-72D897771A5F}"/>
    <cellStyle name="Input 50 2" xfId="26200" xr:uid="{B8F9F411-33AE-4B53-A65F-8646145238D5}"/>
    <cellStyle name="Input 50 2 2" xfId="26201" xr:uid="{06C42AA9-D25D-4A41-B8EE-CF3F4F70E44B}"/>
    <cellStyle name="Input 50 3" xfId="26202" xr:uid="{E8C8F0BC-99A4-491A-B10B-D87EAF57EA09}"/>
    <cellStyle name="Input 50 4" xfId="26203" xr:uid="{F26C3C88-B8D1-469E-866E-8044FF932D8F}"/>
    <cellStyle name="Input 50 5" xfId="26204" xr:uid="{7DE59F34-6C3E-43F9-A55C-0B3D658E951A}"/>
    <cellStyle name="Input 50 6" xfId="26205" xr:uid="{ABBB3847-460E-469A-830B-0AA70B242AD2}"/>
    <cellStyle name="Input 50 7" xfId="26206" xr:uid="{06F5AF0C-02CA-49EC-8FB4-0DAE601CDEA0}"/>
    <cellStyle name="Input 51" xfId="26207" xr:uid="{081A1047-1362-4DF9-A009-213F989BF186}"/>
    <cellStyle name="Input 51 2" xfId="26208" xr:uid="{B9C6023F-6578-475A-A446-3631D92A4B86}"/>
    <cellStyle name="Input 51 2 2" xfId="26209" xr:uid="{00D0D123-35AF-4102-A84F-5A5287A0C00B}"/>
    <cellStyle name="Input 51 3" xfId="26210" xr:uid="{7928141D-527E-40A2-9DB3-296152FF70F5}"/>
    <cellStyle name="Input 51 4" xfId="26211" xr:uid="{11703990-5031-49DB-AADD-4E19CB69C81A}"/>
    <cellStyle name="Input 51 5" xfId="26212" xr:uid="{93A2A736-471B-40B4-810A-7F2D805184E8}"/>
    <cellStyle name="Input 51 6" xfId="26213" xr:uid="{EBB5A1DC-184B-4784-A012-2DB4C477516F}"/>
    <cellStyle name="Input 51 7" xfId="26214" xr:uid="{AB735D88-A02F-4F8D-89A1-24EA405351F8}"/>
    <cellStyle name="Input 52" xfId="26215" xr:uid="{587BEE58-26C5-44CA-B20E-2E5381927A09}"/>
    <cellStyle name="Input 52 2" xfId="26216" xr:uid="{77F2E4E1-815A-451E-8037-4733A02585E3}"/>
    <cellStyle name="Input 52 2 2" xfId="26217" xr:uid="{4EBD7336-26E2-4202-9D76-89E4495A7EAC}"/>
    <cellStyle name="Input 52 3" xfId="26218" xr:uid="{787BD5DB-CEDC-48CC-9AE1-255AD0208DC7}"/>
    <cellStyle name="Input 52 4" xfId="26219" xr:uid="{C4048667-E395-4539-8E15-70641CF731F6}"/>
    <cellStyle name="Input 52 5" xfId="26220" xr:uid="{211CA132-6ACD-4059-AAEF-193D93883B55}"/>
    <cellStyle name="Input 52 6" xfId="26221" xr:uid="{355CCF8D-694A-421C-B260-77E81722E3B3}"/>
    <cellStyle name="Input 52 7" xfId="26222" xr:uid="{F750B3F1-8589-43C3-A4A5-C7D70967E0A5}"/>
    <cellStyle name="Input 53" xfId="26223" xr:uid="{6902960D-513D-44AC-8521-0952763807D8}"/>
    <cellStyle name="Input 53 2" xfId="26224" xr:uid="{262D45D2-7B05-4EE9-AFBD-E045AFFE24E5}"/>
    <cellStyle name="Input 53 2 2" xfId="26225" xr:uid="{C5213E24-955C-4B53-99E7-CF8EB2260B98}"/>
    <cellStyle name="Input 53 3" xfId="26226" xr:uid="{F2B9E4D1-DBB1-4A5D-BFDE-E2BE1270F0D7}"/>
    <cellStyle name="Input 53 4" xfId="26227" xr:uid="{B3D3F796-9227-4907-9FAF-AC923750FDE7}"/>
    <cellStyle name="Input 53 5" xfId="26228" xr:uid="{A1AA7140-7EBF-4191-BA9B-E12A72583E96}"/>
    <cellStyle name="Input 53 6" xfId="26229" xr:uid="{8A2774AD-A41B-447B-B035-3C5B90631CE5}"/>
    <cellStyle name="Input 53 7" xfId="26230" xr:uid="{8FB8F718-D32A-4A46-BF50-96E13D3FA7D9}"/>
    <cellStyle name="Input 54" xfId="26231" xr:uid="{33FF816E-66A2-4BE7-9BE9-5EFA399F820A}"/>
    <cellStyle name="Input 54 2" xfId="26232" xr:uid="{E1DF4825-EF58-42CD-A0D1-03437FEBFC0B}"/>
    <cellStyle name="Input 54 2 2" xfId="26233" xr:uid="{DF898967-525E-4EA2-ACFA-7298650B3EDD}"/>
    <cellStyle name="Input 54 3" xfId="26234" xr:uid="{CE4304B6-4036-4A4A-B606-A6ABD0A3D2E9}"/>
    <cellStyle name="Input 54 4" xfId="26235" xr:uid="{290BC2A0-E7DE-49B3-9292-61AAD5B80DD9}"/>
    <cellStyle name="Input 54 5" xfId="26236" xr:uid="{78C28AEE-59EF-4020-A752-0129EB767EC3}"/>
    <cellStyle name="Input 54 6" xfId="26237" xr:uid="{14BAC440-5075-45B0-82D7-145B9BBB31DA}"/>
    <cellStyle name="Input 54 7" xfId="26238" xr:uid="{D5F4CD58-580B-47A9-AF3E-160F40766107}"/>
    <cellStyle name="Input 55" xfId="26239" xr:uid="{4BE304E8-A3AC-4158-8127-087623B5C717}"/>
    <cellStyle name="Input 55 2" xfId="26240" xr:uid="{13174409-5E11-46B4-8F29-B4C74AA097D7}"/>
    <cellStyle name="Input 55 3" xfId="26241" xr:uid="{5DDCEBAA-87B7-4330-BEDB-B096E5D8C31D}"/>
    <cellStyle name="Input 55 4" xfId="26242" xr:uid="{3FA7B507-1275-4FD3-874B-8DD09A6C596A}"/>
    <cellStyle name="Input 55 5" xfId="26243" xr:uid="{7A3B5B8B-501D-48A7-A1D7-6C9C72009EDB}"/>
    <cellStyle name="Input 55 6" xfId="26244" xr:uid="{D6955F3B-6F8D-489F-873F-FBB927CBF389}"/>
    <cellStyle name="Input 55 7" xfId="26245" xr:uid="{AA5DB978-CB85-445D-B1D5-0469094FEA1A}"/>
    <cellStyle name="Input 56" xfId="26246" xr:uid="{E46311AE-024C-412E-B3C9-090142A695B8}"/>
    <cellStyle name="Input 56 2" xfId="26247" xr:uid="{8B099AC8-AF46-4FB5-8497-90CD59C198CD}"/>
    <cellStyle name="Input 56 3" xfId="26248" xr:uid="{4BF934D9-DA2E-4A6F-941E-46DB067EB947}"/>
    <cellStyle name="Input 56 4" xfId="26249" xr:uid="{C487E805-BA5F-4C02-9DFB-158F2AE902EA}"/>
    <cellStyle name="Input 56 5" xfId="26250" xr:uid="{F6A22EF2-611A-433D-8386-6CCE1C804D22}"/>
    <cellStyle name="Input 56 6" xfId="26251" xr:uid="{1A70D560-67C2-4943-8107-F040E7202613}"/>
    <cellStyle name="Input 56 7" xfId="26252" xr:uid="{034CE6E1-A6D5-4A57-A2BF-CD33AFA36257}"/>
    <cellStyle name="Input 57" xfId="26253" xr:uid="{9DA9AF7C-408E-4D31-A7B7-AE1AB2AC675D}"/>
    <cellStyle name="Input 57 2" xfId="26254" xr:uid="{9F7328B3-75D7-4F8D-B649-B1089A60DEE2}"/>
    <cellStyle name="Input 57 3" xfId="26255" xr:uid="{AC7D8C9B-A89F-485D-9FE8-7B376E910561}"/>
    <cellStyle name="Input 57 4" xfId="26256" xr:uid="{3A46E34F-FDB4-40A9-B5D2-EDD3C7D80BD3}"/>
    <cellStyle name="Input 57 5" xfId="26257" xr:uid="{2F7C8930-ABA0-43DB-93B9-C93B1EB09E8F}"/>
    <cellStyle name="Input 57 6" xfId="26258" xr:uid="{A576D306-EFD1-4722-B5E5-34B17E284789}"/>
    <cellStyle name="Input 58" xfId="26259" xr:uid="{037952DD-F765-496C-BD8D-DA1C8760EC00}"/>
    <cellStyle name="Input 58 2" xfId="26260" xr:uid="{BCD67FDD-DD1B-4EDA-8019-8801293436F8}"/>
    <cellStyle name="Input 58 3" xfId="26261" xr:uid="{67142FC5-4DC5-4901-A500-D41C51D63C4B}"/>
    <cellStyle name="Input 58 4" xfId="26262" xr:uid="{65DB316A-BD02-4341-9110-B7414AFD5699}"/>
    <cellStyle name="Input 58 5" xfId="26263" xr:uid="{92C2D0D6-7F95-4C96-BA64-2BB07CFC66CF}"/>
    <cellStyle name="Input 58 6" xfId="26264" xr:uid="{C572F732-1226-433A-B35F-569BAAA5F87B}"/>
    <cellStyle name="Input 59" xfId="26265" xr:uid="{225DB913-B216-4282-A12F-A167E89D70E8}"/>
    <cellStyle name="Input 6" xfId="26266" xr:uid="{9DBACC84-2C07-4512-92B2-5696CC02E64C}"/>
    <cellStyle name="Input 6 2" xfId="26267" xr:uid="{6A34BC3B-01C0-4A65-A9A0-A9CDA20517F5}"/>
    <cellStyle name="Input 6 2 2" xfId="26268" xr:uid="{8D4BB786-94EA-44B7-8E97-68C45491E1B2}"/>
    <cellStyle name="Input 6 3" xfId="26269" xr:uid="{8F28C84C-EE7D-438D-AF3B-F65B35D80033}"/>
    <cellStyle name="Input 6 4" xfId="26270" xr:uid="{79F9A965-F08E-438C-A613-C890C6A12841}"/>
    <cellStyle name="Input 6 5" xfId="26271" xr:uid="{B447B235-1D2F-4F09-8D24-07FCE84FC7C4}"/>
    <cellStyle name="Input 6 6" xfId="26272" xr:uid="{642C1F87-7BD8-4D09-8AD8-822C2FB4D6C4}"/>
    <cellStyle name="Input 6 7" xfId="26273" xr:uid="{4E4AAEE7-0799-430E-8CE6-7929083E244F}"/>
    <cellStyle name="Input 6 8" xfId="33050" xr:uid="{9E08A268-F9F7-400C-9947-F6D35E2FF0A7}"/>
    <cellStyle name="Input 60" xfId="26274" xr:uid="{2C1EDE46-A948-4BCC-910F-B6EE509763D2}"/>
    <cellStyle name="Input 61" xfId="26275" xr:uid="{18F6CD3D-5249-4C03-884E-D44D4EBD9856}"/>
    <cellStyle name="Input 62" xfId="26276" xr:uid="{A8D99425-952D-4E3A-BCD1-108370D52C95}"/>
    <cellStyle name="Input 63" xfId="26277" xr:uid="{6856619B-176C-4550-AFBB-AA142F82BCAF}"/>
    <cellStyle name="Input 64" xfId="26278" xr:uid="{BD2C5E23-E68E-4C2A-B27D-B26C285D3EB3}"/>
    <cellStyle name="Input 65" xfId="26279" xr:uid="{E9F19249-5E3F-4E33-957B-770E288F6317}"/>
    <cellStyle name="Input 66" xfId="26280" xr:uid="{070540B7-4872-43EB-943D-EDFDD31803E0}"/>
    <cellStyle name="Input 67" xfId="26281" xr:uid="{FA8F2FDE-BA4D-4BB6-B3C3-F0A6C9DE6C05}"/>
    <cellStyle name="Input 68" xfId="26282" xr:uid="{78409597-2338-4A5B-85EE-AABC40BA9DEA}"/>
    <cellStyle name="Input 69" xfId="26283" xr:uid="{A5D8015D-E836-4EF7-9390-4DBD0372A0FC}"/>
    <cellStyle name="Input 7" xfId="26284" xr:uid="{17212E20-4635-40DA-A9A7-57156DB7E7EF}"/>
    <cellStyle name="Input 7 2" xfId="26285" xr:uid="{C6B0BAFA-C5EE-4A95-92D0-F1E45D99C796}"/>
    <cellStyle name="Input 7 2 2" xfId="26286" xr:uid="{125731FE-41DC-4B60-A679-5BFF9466FEC9}"/>
    <cellStyle name="Input 7 3" xfId="26287" xr:uid="{EF5ACA6B-5F35-4476-8A52-EB0AB189149F}"/>
    <cellStyle name="Input 7 4" xfId="26288" xr:uid="{73BB6AF0-0954-4B04-86EA-1C09357D5309}"/>
    <cellStyle name="Input 7 5" xfId="26289" xr:uid="{0BB802EF-EBA7-4D69-8438-44C49AF8CFB4}"/>
    <cellStyle name="Input 7 6" xfId="26290" xr:uid="{FC565ED6-4516-45AC-B21D-D6291BAEE5BF}"/>
    <cellStyle name="Input 7 7" xfId="26291" xr:uid="{5EE8B0E7-B0A0-4610-AD6E-5A95B06A840C}"/>
    <cellStyle name="Input 7 8" xfId="33051" xr:uid="{EAB45521-AA41-427A-BA10-C9C2DB9BCCA6}"/>
    <cellStyle name="Input 70" xfId="26292" xr:uid="{3E560711-0EB1-4596-BC38-2260605AEB48}"/>
    <cellStyle name="Input 71" xfId="26293" xr:uid="{922013C4-2E23-4015-9C3D-A103C5147EE3}"/>
    <cellStyle name="Input 72" xfId="26294" xr:uid="{DED8F6E1-F36D-4131-BDA3-3C2A358A6773}"/>
    <cellStyle name="Input 73" xfId="26295" xr:uid="{2D287282-DC9B-4EF3-8234-387E18C4D77C}"/>
    <cellStyle name="Input 74" xfId="26296" xr:uid="{916EE1E0-75D5-4500-B079-E99076832A8D}"/>
    <cellStyle name="Input 75" xfId="26297" xr:uid="{5169CCA3-3844-4FC2-8206-A193D27DF4DE}"/>
    <cellStyle name="Input 76" xfId="26298" xr:uid="{E1E9BF27-29F5-4C9C-A42A-1A0770520BC7}"/>
    <cellStyle name="Input 77" xfId="26299" xr:uid="{59DE3D86-AC22-4C9A-B9A9-2104133CE1AD}"/>
    <cellStyle name="Input 78" xfId="26300" xr:uid="{5D484D29-4680-43EC-A4A2-1D24B9CB7ACC}"/>
    <cellStyle name="Input 79" xfId="26301" xr:uid="{49505889-587F-4C03-9B5E-251BCBB6C9AF}"/>
    <cellStyle name="Input 8" xfId="26302" xr:uid="{069E56A5-81EC-44C3-8D07-17CEA7668508}"/>
    <cellStyle name="Input 8 2" xfId="26303" xr:uid="{6A5CC0F7-296A-4C14-AADD-92202828F3AF}"/>
    <cellStyle name="Input 8 2 2" xfId="26304" xr:uid="{970C00CA-6485-4495-99CD-349727B9AE5E}"/>
    <cellStyle name="Input 8 3" xfId="26305" xr:uid="{5881EA64-EE17-4041-BF82-B49C53A0F495}"/>
    <cellStyle name="Input 8 4" xfId="26306" xr:uid="{62D333E3-D59E-486B-9BC2-A16F293B67C3}"/>
    <cellStyle name="Input 8 5" xfId="26307" xr:uid="{F6EC2A3C-28F6-41FA-837E-5512C59019A0}"/>
    <cellStyle name="Input 8 6" xfId="26308" xr:uid="{C1C48861-1E8D-49AA-9327-C87C70F4B011}"/>
    <cellStyle name="Input 8 7" xfId="26309" xr:uid="{E0D4AF4C-B630-4280-BD26-660E8B85BB40}"/>
    <cellStyle name="Input 8 8" xfId="33052" xr:uid="{8A2B070E-8090-41F5-8383-48ACB917D720}"/>
    <cellStyle name="Input 80" xfId="26310" xr:uid="{69BF7ACB-C74A-451E-B26B-4B32BB921ADD}"/>
    <cellStyle name="Input 81" xfId="26311" xr:uid="{D875D6D2-8AC5-47CF-9FDB-BF2F560FD0E7}"/>
    <cellStyle name="Input 82" xfId="26312" xr:uid="{339D6808-027A-4E82-A3E3-4248169E7F80}"/>
    <cellStyle name="Input 83" xfId="26313" xr:uid="{F32ABF73-AACF-41FD-9F34-8554B2F5F584}"/>
    <cellStyle name="Input 84" xfId="26314" xr:uid="{222A8517-12CD-47A1-8901-9B9DBD69D0E7}"/>
    <cellStyle name="Input 85" xfId="26315" xr:uid="{13854B50-EC06-4A3C-A3C1-1D836E7BF5AD}"/>
    <cellStyle name="Input 86" xfId="26316" xr:uid="{141165DA-8E2F-4826-96C4-8D42311AB06F}"/>
    <cellStyle name="Input 87" xfId="26317" xr:uid="{2FC0B74D-E4B2-48B9-BE4F-D26690006011}"/>
    <cellStyle name="Input 88" xfId="26318" xr:uid="{5AF74E54-310D-4386-9B5B-0AE52C796F29}"/>
    <cellStyle name="Input 89" xfId="26319" xr:uid="{EF492897-A77E-434F-A644-4DFD8A08C95F}"/>
    <cellStyle name="Input 9" xfId="26320" xr:uid="{B11E8F21-6018-4CF8-907E-CB4C27CBD51E}"/>
    <cellStyle name="Input 9 2" xfId="26321" xr:uid="{45796816-C38D-4B9E-84FE-48150405C814}"/>
    <cellStyle name="Input 9 2 2" xfId="26322" xr:uid="{28082D94-6A7C-4AE7-942E-27BE3B78DF32}"/>
    <cellStyle name="Input 9 3" xfId="26323" xr:uid="{7F9A3530-69BC-4DCA-B7B3-39A838CAF04A}"/>
    <cellStyle name="Input 9 4" xfId="26324" xr:uid="{64C39BA5-FF87-46DC-9615-79BC4329F059}"/>
    <cellStyle name="Input 9 5" xfId="26325" xr:uid="{C92F4136-C5DE-4089-8390-1EAE316BB01F}"/>
    <cellStyle name="Input 9 6" xfId="26326" xr:uid="{AD27F36A-91BB-4073-82ED-8D21469D76BD}"/>
    <cellStyle name="Input 9 7" xfId="26327" xr:uid="{CDA28DE6-5157-4C8A-88DA-2A87AE221A48}"/>
    <cellStyle name="Input 9 8" xfId="33053" xr:uid="{31A53820-A4D0-4948-8ECB-0410A38A63B2}"/>
    <cellStyle name="Input 90" xfId="26328" xr:uid="{F688D2E4-F89B-4D5B-A426-94336419A34A}"/>
    <cellStyle name="Input 91" xfId="26329" xr:uid="{83A182F2-30C7-4328-A399-FBA18F82B42B}"/>
    <cellStyle name="Input 92" xfId="26330" xr:uid="{67D55BAD-AD04-464C-8299-2C0DF2A878BD}"/>
    <cellStyle name="Input 93" xfId="26331" xr:uid="{DB7722B8-48AE-40DE-B2BD-49C9DE15E605}"/>
    <cellStyle name="Input 94" xfId="26332" xr:uid="{8C1BB382-0674-4E58-871E-82F6455B1E2A}"/>
    <cellStyle name="Input 95" xfId="26333" xr:uid="{0113909D-D001-49CF-AFA9-BB4B5D99C6D9}"/>
    <cellStyle name="Input 96" xfId="26334" xr:uid="{189A2D22-9B92-4229-87FE-A7FD57D82523}"/>
    <cellStyle name="Input 97" xfId="26335" xr:uid="{131E1BFE-9F68-4762-AC4D-D6D4C99592A2}"/>
    <cellStyle name="Input 98" xfId="26336" xr:uid="{D6473AD5-F7F6-45C1-9323-79E48405D6D5}"/>
    <cellStyle name="Input 99" xfId="26337" xr:uid="{3DFB55E1-961F-422E-A13E-F616428585D2}"/>
    <cellStyle name="Input-%" xfId="26338" xr:uid="{1EF49AA6-5F88-43BB-AAFD-5D3803FF60F8}"/>
    <cellStyle name="KPMG Heading 1" xfId="26339" xr:uid="{8B77C100-3DD2-481B-A81E-191AA2C78179}"/>
    <cellStyle name="KPMG Heading 2" xfId="26340" xr:uid="{5BCD49F7-0E83-4346-860B-448B7C8CACBC}"/>
    <cellStyle name="KPMG Heading 3" xfId="26341" xr:uid="{2D2EEA3D-F685-41D9-B577-1A3725B625F9}"/>
    <cellStyle name="KPMG Heading 4" xfId="26342" xr:uid="{71FDA6EA-5F37-45AA-99C4-D4414D091983}"/>
    <cellStyle name="KPMG Normal" xfId="26343" xr:uid="{742ED3E2-EF8A-40D3-9728-E98A2547EF13}"/>
    <cellStyle name="KPMG Normal Text" xfId="26344" xr:uid="{CDBA8BA8-5EC8-4267-8E01-AA853A46DC0C}"/>
    <cellStyle name="Labels - Style3" xfId="26345" xr:uid="{3D0AF135-EDB4-4E09-A7C2-8556E68AA5C7}"/>
    <cellStyle name="Labels - Style3 2" xfId="26346" xr:uid="{1FDDD0A6-75C0-41A2-9585-C68DB090A52A}"/>
    <cellStyle name="Labels - Style3 2 2" xfId="26347" xr:uid="{00CFC70B-8249-4C25-81C6-5DF8A6A2D326}"/>
    <cellStyle name="Labels - Style3 3" xfId="26348" xr:uid="{08E743D3-55AE-4BE7-A48F-1635382ABE74}"/>
    <cellStyle name="Labels - Style3 3 2" xfId="26349" xr:uid="{92A3AEF1-F879-4C3B-B3D7-0B8554DE3452}"/>
    <cellStyle name="Labels - Style3 4" xfId="26350" xr:uid="{B5AD3904-885A-463E-B62B-02D0C4E2C632}"/>
    <cellStyle name="Labels - Style3 5" xfId="26351" xr:uid="{F4111D4A-D612-444A-B5BF-F7910C83B9A4}"/>
    <cellStyle name="Labels - Style3 6" xfId="26352" xr:uid="{D62E1204-582E-4973-AB9F-095CEE310F04}"/>
    <cellStyle name="Labels - Style3 7" xfId="26353" xr:uid="{64094650-D452-423E-BFE7-0788C696386B}"/>
    <cellStyle name="left" xfId="26354" xr:uid="{735A5DED-EE79-4426-939F-A8E3807F0729}"/>
    <cellStyle name="Link Currency (0)" xfId="2355" xr:uid="{5BBC4CDF-BB73-4D8B-9454-DC4EB25D85CD}"/>
    <cellStyle name="Link Currency (0) 2" xfId="26355" xr:uid="{FD37F102-4238-4BEA-8826-ED249EA29935}"/>
    <cellStyle name="Link Currency (0) 2 2" xfId="26356" xr:uid="{F88AEE49-455F-486A-9E5F-303CAFB7B5C2}"/>
    <cellStyle name="Link Currency (0) 3" xfId="26357" xr:uid="{ECA339F4-65AB-4603-9321-CD18BBA456C3}"/>
    <cellStyle name="Link Currency (2)" xfId="2356" xr:uid="{13B8C3F0-E395-422E-9B53-7EB35F1CC323}"/>
    <cellStyle name="Link Units (0)" xfId="2357" xr:uid="{BDD8607E-DF76-4CD9-BEFC-6D66EDC603A2}"/>
    <cellStyle name="Link Units (0) 2" xfId="26358" xr:uid="{8D4B5D90-2F5B-442A-BD3A-B691FA614669}"/>
    <cellStyle name="Link Units (0) 2 2" xfId="26359" xr:uid="{DDD23C20-EBD0-4E1B-8A45-A2FFC2F7B80E}"/>
    <cellStyle name="Link Units (0) 3" xfId="26360" xr:uid="{44F36050-C0DD-4824-99C1-F2AC105C576A}"/>
    <cellStyle name="Link Units (1)" xfId="2358" xr:uid="{E0BD57BC-05C9-4045-998E-F98BEE1A601C}"/>
    <cellStyle name="Link Units (1) 2" xfId="26361" xr:uid="{66A2F94A-1033-42E3-A497-A7B06ABB9963}"/>
    <cellStyle name="Link Units (1) 2 2" xfId="26362" xr:uid="{39D5210F-8D5E-4A97-A757-BA96631E8702}"/>
    <cellStyle name="Link Units (1) 3" xfId="26363" xr:uid="{369D7FF8-E321-4CB9-9E78-6D01ACFAFDAB}"/>
    <cellStyle name="Link Units (2)" xfId="2359" xr:uid="{7777903E-A040-484A-ADD6-84242675F4F4}"/>
    <cellStyle name="Linked Cell" xfId="21" builtinId="24" customBuiltin="1"/>
    <cellStyle name="Linked Cell 10" xfId="26364" xr:uid="{22605708-EC30-47E6-B57D-66A3F0AC2970}"/>
    <cellStyle name="Linked Cell 10 2" xfId="26365" xr:uid="{A4895758-C3F7-4BA7-B613-89D754FEDDDA}"/>
    <cellStyle name="Linked Cell 10 2 2" xfId="26366" xr:uid="{1146038C-B544-4692-B97E-3EB63DE481F0}"/>
    <cellStyle name="Linked Cell 10 3" xfId="26367" xr:uid="{3762EB35-0077-4702-814D-3D15ABBDB931}"/>
    <cellStyle name="Linked Cell 10 4" xfId="26368" xr:uid="{546A498B-6E07-42D6-86D6-018854F6868F}"/>
    <cellStyle name="Linked Cell 10 5" xfId="26369" xr:uid="{F43E602E-3A9B-4874-9F67-0C72D13E9F33}"/>
    <cellStyle name="Linked Cell 10 6" xfId="26370" xr:uid="{A6CA84D9-2D18-4290-8EE9-02A22989D43A}"/>
    <cellStyle name="Linked Cell 10 7" xfId="26371" xr:uid="{FAAB896D-DC90-4D87-9B86-F8929D42C345}"/>
    <cellStyle name="Linked Cell 11" xfId="26372" xr:uid="{BF9563F0-97D6-4B87-A2F9-0C5BAEE180BA}"/>
    <cellStyle name="Linked Cell 11 2" xfId="26373" xr:uid="{C1B966D3-B52E-4317-8DC7-8C533E76E48F}"/>
    <cellStyle name="Linked Cell 11 2 2" xfId="26374" xr:uid="{E0C90267-05ED-4873-8152-3D75BF5D1C2E}"/>
    <cellStyle name="Linked Cell 11 3" xfId="26375" xr:uid="{4D35B8D3-B054-4E3E-8E93-14EB83ED885E}"/>
    <cellStyle name="Linked Cell 11 4" xfId="26376" xr:uid="{F2B7A91B-D020-417A-875C-2148671FEA58}"/>
    <cellStyle name="Linked Cell 11 5" xfId="26377" xr:uid="{D86BF1B2-5F37-4D4D-A803-7C50ED79C1DB}"/>
    <cellStyle name="Linked Cell 11 6" xfId="26378" xr:uid="{0B694EA3-9133-4651-84D6-F03DD7070F66}"/>
    <cellStyle name="Linked Cell 11 7" xfId="26379" xr:uid="{42EAD503-5EC2-4B0B-BEFF-AF1F24DA6110}"/>
    <cellStyle name="Linked Cell 12" xfId="26380" xr:uid="{3D15A6FD-509F-4558-9AFA-8DB83D0AC2EC}"/>
    <cellStyle name="Linked Cell 12 2" xfId="26381" xr:uid="{C8754065-9FC5-4B6C-AE28-334CBD86C42D}"/>
    <cellStyle name="Linked Cell 12 2 2" xfId="26382" xr:uid="{516C3146-B84B-4187-8E0C-4CBEEDB4AB16}"/>
    <cellStyle name="Linked Cell 12 3" xfId="26383" xr:uid="{47AEDEF1-2F55-4E0B-8459-7EC41F295450}"/>
    <cellStyle name="Linked Cell 12 4" xfId="26384" xr:uid="{9E649B7F-A775-49FE-B183-359950BB3F76}"/>
    <cellStyle name="Linked Cell 12 5" xfId="26385" xr:uid="{D8949EFC-A905-4CBC-AF16-2CDF9806C45A}"/>
    <cellStyle name="Linked Cell 12 6" xfId="26386" xr:uid="{D3AF1DF7-7EF8-4702-B78F-466A5C86EDD5}"/>
    <cellStyle name="Linked Cell 12 7" xfId="26387" xr:uid="{DC63DF5B-C6E3-40F5-9875-BD9B9B46FDD4}"/>
    <cellStyle name="Linked Cell 13" xfId="26388" xr:uid="{A4E8B216-F9B5-4D55-B717-E65AE762EECA}"/>
    <cellStyle name="Linked Cell 13 2" xfId="26389" xr:uid="{E331521B-6026-412E-BDC9-1EB3B45C7E5A}"/>
    <cellStyle name="Linked Cell 13 2 2" xfId="26390" xr:uid="{0847828C-96C1-45B4-810C-041895C0A778}"/>
    <cellStyle name="Linked Cell 13 3" xfId="26391" xr:uid="{1F9E4567-D8C6-41DC-8BBA-37B0ECF56E7A}"/>
    <cellStyle name="Linked Cell 13 4" xfId="26392" xr:uid="{9DB12C0A-4518-4022-A6F6-99F2159213E6}"/>
    <cellStyle name="Linked Cell 13 5" xfId="26393" xr:uid="{8BDA8E89-7C46-4A4D-BA66-1A37CD5C2A13}"/>
    <cellStyle name="Linked Cell 13 6" xfId="26394" xr:uid="{A51A89B0-3C1D-49E0-A91C-7824E3BCCBBD}"/>
    <cellStyle name="Linked Cell 13 7" xfId="26395" xr:uid="{078D607B-F147-4E27-8F14-2D8546270C46}"/>
    <cellStyle name="Linked Cell 14" xfId="26396" xr:uid="{19C7ACAF-1DB1-4B88-AF91-5A08159EBF93}"/>
    <cellStyle name="Linked Cell 14 2" xfId="26397" xr:uid="{73EA7997-C684-42F6-95ED-F5D8486D9ED7}"/>
    <cellStyle name="Linked Cell 14 2 2" xfId="26398" xr:uid="{D8F5FF45-DCCF-4306-8582-819B56A10915}"/>
    <cellStyle name="Linked Cell 14 3" xfId="26399" xr:uid="{CC70AAEC-F1F4-4AD1-AE91-7FF2552B8FDD}"/>
    <cellStyle name="Linked Cell 14 4" xfId="26400" xr:uid="{0A7C3484-2E28-4473-8F87-4BFA77373CEF}"/>
    <cellStyle name="Linked Cell 14 5" xfId="26401" xr:uid="{D3E43C7A-FE5B-44BA-B796-AFED072E971D}"/>
    <cellStyle name="Linked Cell 14 6" xfId="26402" xr:uid="{E28F0A56-C3A7-406C-8C6D-F1C52E67FF34}"/>
    <cellStyle name="Linked Cell 14 7" xfId="26403" xr:uid="{5C24C79B-3389-4C92-BF23-81AD20757DBA}"/>
    <cellStyle name="Linked Cell 15" xfId="26404" xr:uid="{24841336-9248-456B-95C8-9E42CAF70B1E}"/>
    <cellStyle name="Linked Cell 15 2" xfId="26405" xr:uid="{8E01D58C-2805-45D2-87E6-8D23CFF7A2BD}"/>
    <cellStyle name="Linked Cell 15 2 2" xfId="26406" xr:uid="{C68B9847-A7A2-440F-87C7-4C51ECD78C8A}"/>
    <cellStyle name="Linked Cell 15 3" xfId="26407" xr:uid="{932C235D-AB0C-46DA-A72A-D624967001A1}"/>
    <cellStyle name="Linked Cell 15 4" xfId="26408" xr:uid="{6D6956AC-8DE6-49B4-BE4E-E61EE108B1FF}"/>
    <cellStyle name="Linked Cell 15 5" xfId="26409" xr:uid="{160982C0-3764-4B11-9D60-38ED1EB3092E}"/>
    <cellStyle name="Linked Cell 15 6" xfId="26410" xr:uid="{BAE88497-CD93-49EE-A2FF-0F1474AB0616}"/>
    <cellStyle name="Linked Cell 15 7" xfId="26411" xr:uid="{9BDBE7D3-996C-467F-A4A7-6201E7CF7FB4}"/>
    <cellStyle name="Linked Cell 16" xfId="26412" xr:uid="{7317D116-C1DA-47B2-A553-F949CE094DD5}"/>
    <cellStyle name="Linked Cell 16 2" xfId="26413" xr:uid="{6F66F174-3759-4C06-AE63-066F0D7EAF90}"/>
    <cellStyle name="Linked Cell 16 2 2" xfId="26414" xr:uid="{0DBBA0A3-499B-4205-A08E-E91154BEC571}"/>
    <cellStyle name="Linked Cell 16 3" xfId="26415" xr:uid="{4A0D385A-D0F1-4019-BC81-7DDA1BB3F0F8}"/>
    <cellStyle name="Linked Cell 16 4" xfId="26416" xr:uid="{B96D95B1-37E3-4749-A9D3-E7A89D057E61}"/>
    <cellStyle name="Linked Cell 16 5" xfId="26417" xr:uid="{AB860964-6DAA-42DB-A458-5475A4E8AF10}"/>
    <cellStyle name="Linked Cell 16 6" xfId="26418" xr:uid="{B2DEBCE7-3575-436C-927F-DEC4879C616A}"/>
    <cellStyle name="Linked Cell 16 7" xfId="26419" xr:uid="{F30129DE-1CF7-427E-90EF-1F32C2ED840C}"/>
    <cellStyle name="Linked Cell 17" xfId="26420" xr:uid="{1F600D3F-5280-4ABE-915B-6C2BB0604D7C}"/>
    <cellStyle name="Linked Cell 17 2" xfId="26421" xr:uid="{CC3BB48C-BA71-4312-A2A7-63B1BE4F877B}"/>
    <cellStyle name="Linked Cell 17 2 2" xfId="26422" xr:uid="{55D8ADA4-B45C-453B-A768-968C4C1484B7}"/>
    <cellStyle name="Linked Cell 17 3" xfId="26423" xr:uid="{827D38A8-4BAD-46EE-B137-D205A50794EC}"/>
    <cellStyle name="Linked Cell 17 4" xfId="26424" xr:uid="{DE8CACE7-DC49-45A7-9A07-0C3993A31656}"/>
    <cellStyle name="Linked Cell 17 5" xfId="26425" xr:uid="{033A3AF0-CC54-402A-A994-0513F6D5606C}"/>
    <cellStyle name="Linked Cell 17 6" xfId="26426" xr:uid="{57643BBB-38ED-4207-B437-AD3FD843452A}"/>
    <cellStyle name="Linked Cell 17 7" xfId="26427" xr:uid="{BC1D29E7-DB13-4383-A56D-CD95A3DABA96}"/>
    <cellStyle name="Linked Cell 18" xfId="26428" xr:uid="{C5B0FFE1-3CD4-40B1-BEBD-9DD2E39B90BA}"/>
    <cellStyle name="Linked Cell 18 2" xfId="26429" xr:uid="{02694D2B-3BE5-4649-A90B-DDFDD6849E7D}"/>
    <cellStyle name="Linked Cell 18 2 2" xfId="26430" xr:uid="{DEF3D4CA-6605-44A0-8859-BBFE8B67C445}"/>
    <cellStyle name="Linked Cell 18 3" xfId="26431" xr:uid="{36176C5E-D9B3-4C71-B475-F54B170AE6CF}"/>
    <cellStyle name="Linked Cell 18 4" xfId="26432" xr:uid="{16F12CE9-6B69-45C5-AE90-39826F2E292E}"/>
    <cellStyle name="Linked Cell 18 5" xfId="26433" xr:uid="{1ADBB13D-2577-4C14-B824-5AE363438684}"/>
    <cellStyle name="Linked Cell 18 6" xfId="26434" xr:uid="{449DA6E9-9E8E-43B6-BEFD-8FC5DF48A789}"/>
    <cellStyle name="Linked Cell 18 7" xfId="26435" xr:uid="{DF43EFC2-66AB-4730-AC7B-A328EFE0A9E7}"/>
    <cellStyle name="Linked Cell 19" xfId="26436" xr:uid="{E5660552-43CC-48BA-AF08-72DF9D13F520}"/>
    <cellStyle name="Linked Cell 19 2" xfId="26437" xr:uid="{F4BA000F-5488-4697-B6D3-FC90ADCDB19E}"/>
    <cellStyle name="Linked Cell 19 2 2" xfId="26438" xr:uid="{2F8A4ED9-239E-49A4-970C-7C75F2459101}"/>
    <cellStyle name="Linked Cell 19 3" xfId="26439" xr:uid="{6DFA99F8-FE00-4C4A-87C8-51F6CBBC579A}"/>
    <cellStyle name="Linked Cell 19 4" xfId="26440" xr:uid="{D0416ECE-F2E3-459F-AEAC-FEE43DC790C2}"/>
    <cellStyle name="Linked Cell 19 5" xfId="26441" xr:uid="{F8675E7D-18FF-414F-A7E8-7625D65E191C}"/>
    <cellStyle name="Linked Cell 19 6" xfId="26442" xr:uid="{5A2B2F4B-3908-4114-8317-824E03A9C6C6}"/>
    <cellStyle name="Linked Cell 19 7" xfId="26443" xr:uid="{4908FF78-9089-4019-AF95-072094999E0D}"/>
    <cellStyle name="Linked Cell 2" xfId="26444" xr:uid="{7818947F-8EB7-413B-B8AE-F55E597A9FB1}"/>
    <cellStyle name="Linked Cell 2 10" xfId="33054" xr:uid="{8AD1676F-C28C-44E3-BDA8-F9473D7CAB47}"/>
    <cellStyle name="Linked Cell 2 2" xfId="26445" xr:uid="{24DE6488-F632-40C0-91B3-A9CF5F838077}"/>
    <cellStyle name="Linked Cell 2 2 2" xfId="26446" xr:uid="{A0BEF229-A0E0-4061-9ABC-E6317A7DBFE1}"/>
    <cellStyle name="Linked Cell 2 3" xfId="26447" xr:uid="{07CAB864-0B99-491F-BAC0-44E6265C677C}"/>
    <cellStyle name="Linked Cell 2 4" xfId="26448" xr:uid="{A3D991F0-CB3F-4FEA-BE12-E27F30EA7CB7}"/>
    <cellStyle name="Linked Cell 2 5" xfId="26449" xr:uid="{18CFA641-9573-4441-B040-88AE7D1124BE}"/>
    <cellStyle name="Linked Cell 2 6" xfId="26450" xr:uid="{B212CF4F-099A-4FC0-A536-FDE5E9A7530C}"/>
    <cellStyle name="Linked Cell 2 7" xfId="26451" xr:uid="{7192986D-FE5E-47F5-A2D7-CE0CB0CE469A}"/>
    <cellStyle name="Linked Cell 2 8" xfId="26452" xr:uid="{9AA7E072-C1AB-4712-A959-88F88ACBE838}"/>
    <cellStyle name="Linked Cell 2 9" xfId="32654" xr:uid="{F2F5D9AA-F9F0-4274-B30F-FEC09E26482B}"/>
    <cellStyle name="Linked Cell 20" xfId="26453" xr:uid="{F5B118A1-7865-452C-B576-29FE1F9F9125}"/>
    <cellStyle name="Linked Cell 20 2" xfId="26454" xr:uid="{E617591B-6686-4E2B-81F7-2EE46187383E}"/>
    <cellStyle name="Linked Cell 20 2 2" xfId="26455" xr:uid="{4ACC2C8F-3732-4ED3-993E-6913A97B6826}"/>
    <cellStyle name="Linked Cell 20 3" xfId="26456" xr:uid="{B99911E4-1FB2-4BA4-9668-898465404304}"/>
    <cellStyle name="Linked Cell 20 4" xfId="26457" xr:uid="{A75876AF-3082-44BA-92B8-A46315183B60}"/>
    <cellStyle name="Linked Cell 20 5" xfId="26458" xr:uid="{C34905FA-0191-4498-892E-D826F38A3083}"/>
    <cellStyle name="Linked Cell 20 6" xfId="26459" xr:uid="{CB64C4E9-5FEB-449B-9536-53137456AC76}"/>
    <cellStyle name="Linked Cell 20 7" xfId="26460" xr:uid="{B41DD70F-8505-402E-8FD4-C9090D4DFFC8}"/>
    <cellStyle name="Linked Cell 21" xfId="26461" xr:uid="{6F734D96-0624-4373-A5A6-87B3BE54EF0C}"/>
    <cellStyle name="Linked Cell 21 2" xfId="26462" xr:uid="{C9D5CEFD-6F19-4429-837D-604195C0F2F7}"/>
    <cellStyle name="Linked Cell 21 2 2" xfId="26463" xr:uid="{21C8B34A-F9A1-4FB9-89A1-7BD24832EF06}"/>
    <cellStyle name="Linked Cell 21 3" xfId="26464" xr:uid="{E747C414-C67F-400D-B9DD-00D117045C8E}"/>
    <cellStyle name="Linked Cell 21 4" xfId="26465" xr:uid="{F8F3479C-90A6-4626-8F0F-0AFE056D11F4}"/>
    <cellStyle name="Linked Cell 21 5" xfId="26466" xr:uid="{8E19E79F-2B08-4EDF-B801-27ED64F2BBCC}"/>
    <cellStyle name="Linked Cell 21 6" xfId="26467" xr:uid="{F9E148E7-311F-4E5C-8B8F-69DB2DC30FA2}"/>
    <cellStyle name="Linked Cell 21 7" xfId="26468" xr:uid="{784C11A2-0F5E-4F41-89BF-21EEFC147269}"/>
    <cellStyle name="Linked Cell 22" xfId="26469" xr:uid="{35A74963-DD0E-48AF-8A08-75DC9B4A472D}"/>
    <cellStyle name="Linked Cell 22 2" xfId="26470" xr:uid="{EE09FF93-F3E1-4A3C-AFE7-8560388176B8}"/>
    <cellStyle name="Linked Cell 22 2 2" xfId="26471" xr:uid="{FFD2937E-994A-4BA3-BD94-CA47F14FC9DE}"/>
    <cellStyle name="Linked Cell 22 3" xfId="26472" xr:uid="{8846455A-2CAE-43B2-B937-4FA514DDD60C}"/>
    <cellStyle name="Linked Cell 22 4" xfId="26473" xr:uid="{B725E949-06FC-4A22-894D-FBA1FAB973DA}"/>
    <cellStyle name="Linked Cell 22 5" xfId="26474" xr:uid="{A5BC4757-D139-40EA-B6C8-BF6FFF0FA913}"/>
    <cellStyle name="Linked Cell 22 6" xfId="26475" xr:uid="{BA5C3D03-503D-4A09-A408-5C4B1D191A27}"/>
    <cellStyle name="Linked Cell 22 7" xfId="26476" xr:uid="{4F72230F-21D1-4186-B76D-9501811F6992}"/>
    <cellStyle name="Linked Cell 23" xfId="26477" xr:uid="{6226FEC5-AC47-476C-8CB5-7239C2C1F9E4}"/>
    <cellStyle name="Linked Cell 23 2" xfId="26478" xr:uid="{F8DB089C-1F07-48A3-A49B-8CAD73BD31B0}"/>
    <cellStyle name="Linked Cell 23 2 2" xfId="26479" xr:uid="{F2B2BBE4-8AA2-4341-9AD0-3355FCFB6894}"/>
    <cellStyle name="Linked Cell 23 3" xfId="26480" xr:uid="{6DA550BA-0F3A-4019-AD88-3E6FD868AB85}"/>
    <cellStyle name="Linked Cell 23 4" xfId="26481" xr:uid="{A69FCB36-59B5-402E-BD62-746BC563D13A}"/>
    <cellStyle name="Linked Cell 23 5" xfId="26482" xr:uid="{2C9E27A1-CE38-492E-817A-5929F79596D1}"/>
    <cellStyle name="Linked Cell 23 6" xfId="26483" xr:uid="{AE229C5D-494F-4316-8AFA-BDBBBB75CB64}"/>
    <cellStyle name="Linked Cell 23 7" xfId="26484" xr:uid="{1292E325-6D56-48EA-9B76-B297012FAA4A}"/>
    <cellStyle name="Linked Cell 24" xfId="26485" xr:uid="{39812C9D-3F92-4ACC-A88B-9001FF673A6C}"/>
    <cellStyle name="Linked Cell 24 2" xfId="26486" xr:uid="{1F61D570-58A7-4C2D-934F-045C03BE158A}"/>
    <cellStyle name="Linked Cell 24 2 2" xfId="26487" xr:uid="{CA2F8D33-A464-4701-BEEA-E767DB24F90F}"/>
    <cellStyle name="Linked Cell 24 3" xfId="26488" xr:uid="{93AA6950-8A17-4242-A1B2-AA3F5AC00CA6}"/>
    <cellStyle name="Linked Cell 24 4" xfId="26489" xr:uid="{D3FC4970-78F1-47F0-AAC5-B144B7EBC639}"/>
    <cellStyle name="Linked Cell 24 5" xfId="26490" xr:uid="{56649615-1E82-46C1-AD76-4D49DB25697E}"/>
    <cellStyle name="Linked Cell 24 6" xfId="26491" xr:uid="{9967171D-169A-4371-8E17-93C3A679FCAB}"/>
    <cellStyle name="Linked Cell 24 7" xfId="26492" xr:uid="{ECDACF31-C15C-4EE1-8A08-2B390539F3D3}"/>
    <cellStyle name="Linked Cell 25" xfId="26493" xr:uid="{3BECFAED-9AAC-4072-9612-61A3B02AA93F}"/>
    <cellStyle name="Linked Cell 25 2" xfId="26494" xr:uid="{5BE3435C-576A-4E16-8DC5-9296D9F8352F}"/>
    <cellStyle name="Linked Cell 25 2 2" xfId="26495" xr:uid="{B76B4254-BB66-4108-897E-3C9970C8590F}"/>
    <cellStyle name="Linked Cell 25 3" xfId="26496" xr:uid="{FF763EFF-9C8E-4C7F-9656-2C66E38B6AD7}"/>
    <cellStyle name="Linked Cell 25 4" xfId="26497" xr:uid="{1C15EC1D-8765-41ED-81DE-DCCB8D1DBD13}"/>
    <cellStyle name="Linked Cell 25 5" xfId="26498" xr:uid="{2C1A7748-6DC3-43DE-B17A-71FDC19060A5}"/>
    <cellStyle name="Linked Cell 25 6" xfId="26499" xr:uid="{11EC2E2F-1BEE-45D2-B0CF-472E1D59C507}"/>
    <cellStyle name="Linked Cell 25 7" xfId="26500" xr:uid="{AD067E64-1093-4B46-A57F-18DF02BF6135}"/>
    <cellStyle name="Linked Cell 26" xfId="26501" xr:uid="{6F683171-B96E-4A42-8AF2-6A18A162136F}"/>
    <cellStyle name="Linked Cell 26 2" xfId="26502" xr:uid="{FC6727BE-6A8D-4A05-86C6-8F1852FD6ECE}"/>
    <cellStyle name="Linked Cell 26 2 2" xfId="26503" xr:uid="{14F824AD-D991-4828-954C-A11C30563D8F}"/>
    <cellStyle name="Linked Cell 26 3" xfId="26504" xr:uid="{719A066D-3698-42B0-BFF0-D3BC3FECE618}"/>
    <cellStyle name="Linked Cell 26 4" xfId="26505" xr:uid="{70969041-1923-47A8-9E04-70CE16F2906E}"/>
    <cellStyle name="Linked Cell 26 5" xfId="26506" xr:uid="{58D9DDBA-1AC3-49EB-A357-0834BDA4D3E9}"/>
    <cellStyle name="Linked Cell 26 6" xfId="26507" xr:uid="{935D3A71-3D4F-4697-9E56-9DFA495F33E3}"/>
    <cellStyle name="Linked Cell 26 7" xfId="26508" xr:uid="{55E6534C-7BA0-427F-9FDC-3F21704C4CB6}"/>
    <cellStyle name="Linked Cell 27" xfId="26509" xr:uid="{49BBAA1B-6B7F-414A-B4F4-083BCACC1DF1}"/>
    <cellStyle name="Linked Cell 27 2" xfId="26510" xr:uid="{EE25770C-137D-4E0A-8362-5FEDDD137EE0}"/>
    <cellStyle name="Linked Cell 27 2 2" xfId="26511" xr:uid="{0B603C9B-8A0F-409C-8105-33B6DD0D7B24}"/>
    <cellStyle name="Linked Cell 27 3" xfId="26512" xr:uid="{DB36A6D4-8315-4A97-891A-DB131ACC17FB}"/>
    <cellStyle name="Linked Cell 27 4" xfId="26513" xr:uid="{2E7B6AD6-5090-4D65-8E58-DBD3ED089A1E}"/>
    <cellStyle name="Linked Cell 27 5" xfId="26514" xr:uid="{D2750D0A-CE14-488C-A3CD-47AFC4F9D626}"/>
    <cellStyle name="Linked Cell 27 6" xfId="26515" xr:uid="{C603A089-4495-4793-A32C-16B446F47C11}"/>
    <cellStyle name="Linked Cell 27 7" xfId="26516" xr:uid="{6E9F35DD-4940-4B76-B847-FC02A4E1C3BB}"/>
    <cellStyle name="Linked Cell 28" xfId="26517" xr:uid="{6A02B74B-015E-4927-B8B4-B6BB85436D1A}"/>
    <cellStyle name="Linked Cell 28 2" xfId="26518" xr:uid="{C3C7B37F-A643-4D5A-9BFD-09598DE7CEF8}"/>
    <cellStyle name="Linked Cell 28 2 2" xfId="26519" xr:uid="{07D6A7C2-9AF9-492F-8AE4-328998A16347}"/>
    <cellStyle name="Linked Cell 28 3" xfId="26520" xr:uid="{DF02144F-4291-4B4F-AEFF-DA81B49E0452}"/>
    <cellStyle name="Linked Cell 28 4" xfId="26521" xr:uid="{C2740A61-7AF9-4B24-A0A7-F436F03D604E}"/>
    <cellStyle name="Linked Cell 28 5" xfId="26522" xr:uid="{098A66DA-1B11-4611-9DEE-0C43818449CD}"/>
    <cellStyle name="Linked Cell 28 6" xfId="26523" xr:uid="{30CE497C-9507-455A-B13C-099B0CB6BE46}"/>
    <cellStyle name="Linked Cell 28 7" xfId="26524" xr:uid="{3AF23864-0B85-4B0A-80ED-E4AC1196F922}"/>
    <cellStyle name="Linked Cell 29" xfId="26525" xr:uid="{2D99B9AC-8337-42E9-B1E3-C175D7727821}"/>
    <cellStyle name="Linked Cell 29 2" xfId="26526" xr:uid="{10153AF8-A2A1-4E31-9D13-6C90222B9502}"/>
    <cellStyle name="Linked Cell 29 2 2" xfId="26527" xr:uid="{6FB6CD68-CBE7-4FB2-87C7-7A95AE97C8DF}"/>
    <cellStyle name="Linked Cell 29 3" xfId="26528" xr:uid="{523148B9-9F2A-4E75-A1E9-4AE8F2B18893}"/>
    <cellStyle name="Linked Cell 29 4" xfId="26529" xr:uid="{A89E93BB-3335-4BE7-8E89-2D2CC116844A}"/>
    <cellStyle name="Linked Cell 29 5" xfId="26530" xr:uid="{5D8C10A6-0B75-440A-B889-17D1AC00C66D}"/>
    <cellStyle name="Linked Cell 29 6" xfId="26531" xr:uid="{49EA4651-73AB-47D0-9C1A-1279DA76E911}"/>
    <cellStyle name="Linked Cell 29 7" xfId="26532" xr:uid="{5996F4DA-4DF3-4A4C-90AA-DC29D4C35D19}"/>
    <cellStyle name="Linked Cell 3" xfId="26533" xr:uid="{8F72DFAA-F026-43A1-AB56-367F87EBD535}"/>
    <cellStyle name="Linked Cell 3 2" xfId="26534" xr:uid="{20CA7DD6-187C-4E1B-A230-B36AE6594C34}"/>
    <cellStyle name="Linked Cell 3 2 2" xfId="26535" xr:uid="{F25D25B1-DABD-4D0C-95FB-B3F94D528AD0}"/>
    <cellStyle name="Linked Cell 3 3" xfId="26536" xr:uid="{4E5344FE-EE37-4CCD-B95A-0CC851683875}"/>
    <cellStyle name="Linked Cell 3 4" xfId="26537" xr:uid="{2A111011-B096-46E4-9794-605D2E49ABBC}"/>
    <cellStyle name="Linked Cell 3 5" xfId="26538" xr:uid="{4256F45C-CAB2-4EB2-8B02-DCD5A4F17B5B}"/>
    <cellStyle name="Linked Cell 3 6" xfId="26539" xr:uid="{E85A188C-A024-4F16-9563-EF1E762F2924}"/>
    <cellStyle name="Linked Cell 3 7" xfId="26540" xr:uid="{2FE17EAE-451B-470F-ADC8-64F56CBFD0E0}"/>
    <cellStyle name="Linked Cell 3 8" xfId="33055" xr:uid="{484CEA20-3B9F-4539-8180-A874A46D945A}"/>
    <cellStyle name="Linked Cell 30" xfId="26541" xr:uid="{35B54A24-C1C2-4C61-9F0D-C2983F1E05E9}"/>
    <cellStyle name="Linked Cell 30 2" xfId="26542" xr:uid="{1F77F666-5EC4-40BB-9E27-B6B60AA2D1F4}"/>
    <cellStyle name="Linked Cell 30 2 2" xfId="26543" xr:uid="{F32830E4-8E62-4616-9A63-BA9C0D841EE9}"/>
    <cellStyle name="Linked Cell 30 3" xfId="26544" xr:uid="{B04B9D9C-CA89-436E-A7F0-8511E4918BB6}"/>
    <cellStyle name="Linked Cell 30 4" xfId="26545" xr:uid="{C72F2A2F-1C6C-4EA0-81D7-956BDAB1800B}"/>
    <cellStyle name="Linked Cell 30 5" xfId="26546" xr:uid="{C07D7938-7C41-46AB-B29F-F54ADF8F869B}"/>
    <cellStyle name="Linked Cell 30 6" xfId="26547" xr:uid="{1401C243-5119-4CE4-B45B-64BD6403F023}"/>
    <cellStyle name="Linked Cell 30 7" xfId="26548" xr:uid="{552519CB-29FF-41CD-B4A3-9C6904E4F119}"/>
    <cellStyle name="Linked Cell 31" xfId="26549" xr:uid="{C1FABA9A-2556-4056-B688-F33AABD8C6AD}"/>
    <cellStyle name="Linked Cell 31 2" xfId="26550" xr:uid="{61C488FD-E0AF-4BAD-BE5E-FE5915293645}"/>
    <cellStyle name="Linked Cell 31 2 2" xfId="26551" xr:uid="{DAD3BBA0-80EF-47F2-AC1C-B743CC566659}"/>
    <cellStyle name="Linked Cell 31 3" xfId="26552" xr:uid="{A6CB93B5-0BA7-4A91-907F-A8E740E436B0}"/>
    <cellStyle name="Linked Cell 31 4" xfId="26553" xr:uid="{FBE7E929-0EE8-4457-A9DA-0D7438466795}"/>
    <cellStyle name="Linked Cell 31 5" xfId="26554" xr:uid="{BE020FA1-56CC-477B-8E00-49294CE524DC}"/>
    <cellStyle name="Linked Cell 31 6" xfId="26555" xr:uid="{2E13567E-1704-4691-928E-A2FF371FDEEE}"/>
    <cellStyle name="Linked Cell 31 7" xfId="26556" xr:uid="{007E5668-3ABC-4C35-9F00-AD4C9D5686DB}"/>
    <cellStyle name="Linked Cell 32" xfId="26557" xr:uid="{8D2834FD-EF09-4A23-B93A-5679DCC46CE5}"/>
    <cellStyle name="Linked Cell 32 2" xfId="26558" xr:uid="{49C2AEAE-C4BB-45D3-AE24-39D086C3B896}"/>
    <cellStyle name="Linked Cell 32 2 2" xfId="26559" xr:uid="{56A02677-7A6A-419B-96D8-AF9911E25049}"/>
    <cellStyle name="Linked Cell 32 3" xfId="26560" xr:uid="{1A8BAFE1-957B-40DD-88B2-D46E6F3C3BB9}"/>
    <cellStyle name="Linked Cell 32 4" xfId="26561" xr:uid="{E57AA2D7-C463-404D-B544-98BEECA5EAA6}"/>
    <cellStyle name="Linked Cell 32 5" xfId="26562" xr:uid="{F15337A9-2C7B-42D0-8D1C-CE2C8563BD6C}"/>
    <cellStyle name="Linked Cell 32 6" xfId="26563" xr:uid="{0B44E18D-8F8A-43A9-9124-BF8834587B43}"/>
    <cellStyle name="Linked Cell 32 7" xfId="26564" xr:uid="{B205CC50-CCDA-4D6C-9586-2337E53E72D8}"/>
    <cellStyle name="Linked Cell 33" xfId="26565" xr:uid="{78121DE0-6DC3-44F0-98CC-65ED76C4E30A}"/>
    <cellStyle name="Linked Cell 33 2" xfId="26566" xr:uid="{651F3108-1EB1-46CC-9698-542AD329C83A}"/>
    <cellStyle name="Linked Cell 33 2 2" xfId="26567" xr:uid="{82F619A7-78C7-47BB-B213-CC953FF734E0}"/>
    <cellStyle name="Linked Cell 33 3" xfId="26568" xr:uid="{B06A372D-A839-431F-AA8B-B802286FF80D}"/>
    <cellStyle name="Linked Cell 33 4" xfId="26569" xr:uid="{D11794A2-C30C-4B9B-8D10-906C34796F1A}"/>
    <cellStyle name="Linked Cell 33 5" xfId="26570" xr:uid="{1372D026-8EE6-4BA0-A18F-96EA072E2BE8}"/>
    <cellStyle name="Linked Cell 33 6" xfId="26571" xr:uid="{A05136E5-59CB-4B99-B585-889308B08A27}"/>
    <cellStyle name="Linked Cell 33 7" xfId="26572" xr:uid="{EEA0BA15-D0AA-489E-9176-0CFF72CCBE2A}"/>
    <cellStyle name="Linked Cell 34" xfId="26573" xr:uid="{A233761C-9347-4B39-9A53-D4EE06CDE46E}"/>
    <cellStyle name="Linked Cell 34 2" xfId="26574" xr:uid="{417C04BB-3A60-48C6-946A-FF7146AB0239}"/>
    <cellStyle name="Linked Cell 34 2 2" xfId="26575" xr:uid="{7E82B4C7-A7E7-4CDA-850D-A7F966F85B66}"/>
    <cellStyle name="Linked Cell 34 3" xfId="26576" xr:uid="{E3EFE30B-66D3-4214-9E99-3A2E3B00E0A3}"/>
    <cellStyle name="Linked Cell 34 4" xfId="26577" xr:uid="{7B3D0C86-FE95-4EFF-AFF1-0682EE829ADB}"/>
    <cellStyle name="Linked Cell 34 5" xfId="26578" xr:uid="{F01DFF8D-5DE9-4FEB-B07C-52DFC92FE891}"/>
    <cellStyle name="Linked Cell 34 6" xfId="26579" xr:uid="{2FF646AD-0967-455D-B42F-9F1438AB4CE0}"/>
    <cellStyle name="Linked Cell 34 7" xfId="26580" xr:uid="{508818FB-ABD2-491A-9806-A842D1FCB2D5}"/>
    <cellStyle name="Linked Cell 35" xfId="26581" xr:uid="{C24CB526-69F6-459D-9E13-A1E123D261DD}"/>
    <cellStyle name="Linked Cell 35 2" xfId="26582" xr:uid="{5DD93182-8599-4ADF-9BCB-6103D82D108F}"/>
    <cellStyle name="Linked Cell 35 2 2" xfId="26583" xr:uid="{503FCE8D-2C71-4EBC-BFC3-D5685FE31A1B}"/>
    <cellStyle name="Linked Cell 35 3" xfId="26584" xr:uid="{29976795-D728-45CB-8B6B-315AC9C846A2}"/>
    <cellStyle name="Linked Cell 35 4" xfId="26585" xr:uid="{9938D052-7C24-4CCB-94E9-9E3489A5402D}"/>
    <cellStyle name="Linked Cell 35 5" xfId="26586" xr:uid="{E6DDAF64-6D32-4AB4-88F8-BB906BE0E31F}"/>
    <cellStyle name="Linked Cell 35 6" xfId="26587" xr:uid="{C60080A5-B72A-47C1-83BA-53D417F04DA4}"/>
    <cellStyle name="Linked Cell 35 7" xfId="26588" xr:uid="{ECE2A022-78F5-482A-8217-6BC1781FA267}"/>
    <cellStyle name="Linked Cell 36" xfId="26589" xr:uid="{CA6F8CB3-E807-4299-8829-08E99774B7BE}"/>
    <cellStyle name="Linked Cell 36 2" xfId="26590" xr:uid="{DB24F797-96B4-4377-8AF6-49E1EBA91D2C}"/>
    <cellStyle name="Linked Cell 36 2 2" xfId="26591" xr:uid="{6996FCC1-AED4-45B3-A70E-DAC16A7CC6CC}"/>
    <cellStyle name="Linked Cell 36 3" xfId="26592" xr:uid="{F8082AEC-019C-4B2C-BB77-308AB8D75169}"/>
    <cellStyle name="Linked Cell 36 4" xfId="26593" xr:uid="{1446A921-0E6A-498A-A6F0-226CAF1A7C33}"/>
    <cellStyle name="Linked Cell 36 5" xfId="26594" xr:uid="{57BBE73E-909E-4FE3-98DB-0CFDC9FFA54D}"/>
    <cellStyle name="Linked Cell 36 6" xfId="26595" xr:uid="{83592486-FB3C-4A54-BEFE-3B1553718760}"/>
    <cellStyle name="Linked Cell 36 7" xfId="26596" xr:uid="{A204CDEA-4218-4408-9C9C-2E73C9E4C1B2}"/>
    <cellStyle name="Linked Cell 37" xfId="26597" xr:uid="{842B9881-4F4D-4BEA-895A-D04CD81AD2AF}"/>
    <cellStyle name="Linked Cell 37 2" xfId="26598" xr:uid="{43A931ED-11A4-4A24-A983-BC0562DF2924}"/>
    <cellStyle name="Linked Cell 37 2 2" xfId="26599" xr:uid="{90D283B9-916B-4FB6-AF3B-07CEA43A195D}"/>
    <cellStyle name="Linked Cell 37 3" xfId="26600" xr:uid="{74D1CB35-A80D-4DBE-9938-7AA2EAF3A07C}"/>
    <cellStyle name="Linked Cell 37 4" xfId="26601" xr:uid="{F720646F-0D19-44B7-8D60-0F117F78B5E0}"/>
    <cellStyle name="Linked Cell 37 5" xfId="26602" xr:uid="{456E09DA-5FF6-477E-A0CC-E90B2E839027}"/>
    <cellStyle name="Linked Cell 37 6" xfId="26603" xr:uid="{3ABA9D6E-49BC-4907-9F6A-8ACA1DF3861A}"/>
    <cellStyle name="Linked Cell 37 7" xfId="26604" xr:uid="{F41585A2-077A-4A5B-804A-9C1FAC5E4544}"/>
    <cellStyle name="Linked Cell 38" xfId="26605" xr:uid="{AB487C5A-851E-4174-BC1A-8F034A3B1CBE}"/>
    <cellStyle name="Linked Cell 38 2" xfId="26606" xr:uid="{2A91BBAC-2836-4714-BD62-005238EC00AB}"/>
    <cellStyle name="Linked Cell 38 2 2" xfId="26607" xr:uid="{684F5058-913B-43A1-B6FE-9A7925BFF4F1}"/>
    <cellStyle name="Linked Cell 38 3" xfId="26608" xr:uid="{A5F8574C-5F2A-498C-887F-3EA6881934C2}"/>
    <cellStyle name="Linked Cell 38 4" xfId="26609" xr:uid="{50D683EB-87A0-4282-9C94-7F2B649DC062}"/>
    <cellStyle name="Linked Cell 38 5" xfId="26610" xr:uid="{CDF206AB-5407-42E9-8789-48FBCC79DAC0}"/>
    <cellStyle name="Linked Cell 38 6" xfId="26611" xr:uid="{4BE9E0AC-E9D2-46F6-BEA6-6C7D5F292240}"/>
    <cellStyle name="Linked Cell 38 7" xfId="26612" xr:uid="{4CFD1D86-1B12-4C13-8BE4-AC0FAE08A43B}"/>
    <cellStyle name="Linked Cell 39" xfId="26613" xr:uid="{7FB61BCF-90AD-4670-90AB-6BE6D78E6563}"/>
    <cellStyle name="Linked Cell 39 2" xfId="26614" xr:uid="{FA11EEA2-8DDD-4A55-B0B9-3D9AA057D2A7}"/>
    <cellStyle name="Linked Cell 39 2 2" xfId="26615" xr:uid="{A2B1DACC-AF30-46A5-92FB-D4976F719C75}"/>
    <cellStyle name="Linked Cell 39 3" xfId="26616" xr:uid="{E68349C1-44D8-4717-AECE-A05BA645EB4C}"/>
    <cellStyle name="Linked Cell 39 4" xfId="26617" xr:uid="{D3416340-6219-4F17-B8D5-03397AA5AC39}"/>
    <cellStyle name="Linked Cell 39 5" xfId="26618" xr:uid="{2EF28F93-9158-4330-923B-B39A98AC255F}"/>
    <cellStyle name="Linked Cell 39 6" xfId="26619" xr:uid="{77C725FC-BE24-4DE6-972C-278ACA1419BE}"/>
    <cellStyle name="Linked Cell 39 7" xfId="26620" xr:uid="{AA2CA563-0085-49B8-9EBE-C17BC231BF21}"/>
    <cellStyle name="Linked Cell 4" xfId="26621" xr:uid="{8CFFB28D-35B0-434C-ABBF-9DE5795C5CDA}"/>
    <cellStyle name="Linked Cell 4 2" xfId="26622" xr:uid="{F80C26CF-7FA9-4F71-AB58-AEC445605569}"/>
    <cellStyle name="Linked Cell 4 2 2" xfId="26623" xr:uid="{BD5EC385-1217-499E-836D-3AAF037C6EBF}"/>
    <cellStyle name="Linked Cell 4 3" xfId="26624" xr:uid="{8C6DF910-C818-4945-B116-537E31DEF7C1}"/>
    <cellStyle name="Linked Cell 4 4" xfId="26625" xr:uid="{9ECEEE5E-93C5-4594-B08F-4EA5D2620097}"/>
    <cellStyle name="Linked Cell 4 5" xfId="26626" xr:uid="{6DADDBED-E4CF-436F-BBDD-9DF8E7B42027}"/>
    <cellStyle name="Linked Cell 4 6" xfId="26627" xr:uid="{B22C2AA5-F671-41CE-92BC-5AA1F719A6E9}"/>
    <cellStyle name="Linked Cell 4 7" xfId="26628" xr:uid="{A5EE3E0A-730B-410E-9711-4B3499EB3360}"/>
    <cellStyle name="Linked Cell 40" xfId="26629" xr:uid="{6098C333-AA1A-4B98-BC5C-2C7B139D03BC}"/>
    <cellStyle name="Linked Cell 40 2" xfId="26630" xr:uid="{E3627C08-E4EA-4E1C-81AF-04480592843D}"/>
    <cellStyle name="Linked Cell 40 2 2" xfId="26631" xr:uid="{C8FA984D-205C-4474-A721-F4E3ABA53C54}"/>
    <cellStyle name="Linked Cell 40 3" xfId="26632" xr:uid="{847D416A-1146-4068-81D8-7BB36B16015E}"/>
    <cellStyle name="Linked Cell 40 4" xfId="26633" xr:uid="{27DA7327-636C-4C5E-B73A-451D2DCC80F8}"/>
    <cellStyle name="Linked Cell 40 5" xfId="26634" xr:uid="{2885374F-AE53-4AF7-A9A2-942FA67FAF1E}"/>
    <cellStyle name="Linked Cell 40 6" xfId="26635" xr:uid="{BC9C4D58-47CD-47DD-97B1-5ECCC6D1BA98}"/>
    <cellStyle name="Linked Cell 40 7" xfId="26636" xr:uid="{620361A9-DEB7-4B0B-9425-EFB209D18587}"/>
    <cellStyle name="Linked Cell 41" xfId="26637" xr:uid="{0C331047-0C32-417B-B8A6-3C0DA6967F07}"/>
    <cellStyle name="Linked Cell 41 2" xfId="26638" xr:uid="{8BBBCDC9-2A4B-40CB-B548-96EFFB7EEA99}"/>
    <cellStyle name="Linked Cell 41 2 2" xfId="26639" xr:uid="{80E9D943-9770-4AC2-9BAF-79E24B23951E}"/>
    <cellStyle name="Linked Cell 41 3" xfId="26640" xr:uid="{78303170-4832-4811-A3AB-C9422170298A}"/>
    <cellStyle name="Linked Cell 41 4" xfId="26641" xr:uid="{E9113313-230D-4F90-850E-ADCD5D44F56E}"/>
    <cellStyle name="Linked Cell 41 5" xfId="26642" xr:uid="{0DE64813-D41F-475B-B4D0-7F1CFA21FAD5}"/>
    <cellStyle name="Linked Cell 41 6" xfId="26643" xr:uid="{E50914D3-798F-4CC5-85B0-A335E669DE9B}"/>
    <cellStyle name="Linked Cell 41 7" xfId="26644" xr:uid="{AF867C77-72F5-4539-ACFB-CBF3B9EBC545}"/>
    <cellStyle name="Linked Cell 42" xfId="26645" xr:uid="{6ACB3B6F-0E1A-495B-A92C-91C6196DB605}"/>
    <cellStyle name="Linked Cell 42 2" xfId="26646" xr:uid="{7D9A50EE-5627-4178-B397-EE91B4BBB74B}"/>
    <cellStyle name="Linked Cell 42 2 2" xfId="26647" xr:uid="{C1CEAC7D-F6C2-473B-9F3E-347E0CF44069}"/>
    <cellStyle name="Linked Cell 42 3" xfId="26648" xr:uid="{3951DBFA-51EB-42B6-97E9-CCC6BE60B6BB}"/>
    <cellStyle name="Linked Cell 42 4" xfId="26649" xr:uid="{20AB71DB-C2B3-4F6B-92DD-B8DEEB493F30}"/>
    <cellStyle name="Linked Cell 42 5" xfId="26650" xr:uid="{6BCB5BBF-8AFF-437A-9682-8D5A43C129ED}"/>
    <cellStyle name="Linked Cell 42 6" xfId="26651" xr:uid="{CE1AD35D-E792-4289-8901-0338BE0DD3C4}"/>
    <cellStyle name="Linked Cell 42 7" xfId="26652" xr:uid="{19C9375C-46A1-467F-A4CE-71D207A7627C}"/>
    <cellStyle name="Linked Cell 43" xfId="26653" xr:uid="{4F107C61-47F1-4E98-8015-F4D8C4470E2A}"/>
    <cellStyle name="Linked Cell 43 2" xfId="26654" xr:uid="{F0155693-5DD0-4BDE-A900-87A127232B0E}"/>
    <cellStyle name="Linked Cell 43 2 2" xfId="26655" xr:uid="{2C65E4D1-C700-45DD-95E4-D007DA3018FA}"/>
    <cellStyle name="Linked Cell 43 3" xfId="26656" xr:uid="{4D42C9A9-EAAF-44AD-AFD8-AFFCFEB39F47}"/>
    <cellStyle name="Linked Cell 43 4" xfId="26657" xr:uid="{7A820813-FB9B-42D8-9447-1CE76F596FC9}"/>
    <cellStyle name="Linked Cell 43 5" xfId="26658" xr:uid="{39DD5D20-A1BE-496C-A79B-B069CE918818}"/>
    <cellStyle name="Linked Cell 43 6" xfId="26659" xr:uid="{BACA1D1E-B861-4B3B-B122-A60D8EFE7453}"/>
    <cellStyle name="Linked Cell 43 7" xfId="26660" xr:uid="{AFB5B96D-6130-4957-90DD-03A47D858304}"/>
    <cellStyle name="Linked Cell 44" xfId="26661" xr:uid="{359BD1BD-AC54-4BE8-B0BB-9C88ACAC6C64}"/>
    <cellStyle name="Linked Cell 44 2" xfId="26662" xr:uid="{7B5BC221-2FDE-4367-BFAB-4A62783B7FED}"/>
    <cellStyle name="Linked Cell 44 2 2" xfId="26663" xr:uid="{369C7C62-EB35-4A2F-89DA-2DC594E546D9}"/>
    <cellStyle name="Linked Cell 44 3" xfId="26664" xr:uid="{B94D093D-93CD-46ED-B661-D8B435AD8E28}"/>
    <cellStyle name="Linked Cell 44 4" xfId="26665" xr:uid="{EFF7ACC1-6B35-46B7-B749-CEC646F3CCA2}"/>
    <cellStyle name="Linked Cell 44 5" xfId="26666" xr:uid="{69EE24B5-60D2-484F-A742-3FA9F498227D}"/>
    <cellStyle name="Linked Cell 44 6" xfId="26667" xr:uid="{41FBE539-8E9C-442A-BD75-9D3BABE3917B}"/>
    <cellStyle name="Linked Cell 44 7" xfId="26668" xr:uid="{0F4FAC41-D065-480E-A5DC-1B6E3E22E82B}"/>
    <cellStyle name="Linked Cell 45" xfId="26669" xr:uid="{87AE24AE-0581-40A8-9327-FECF41C0EED8}"/>
    <cellStyle name="Linked Cell 45 2" xfId="26670" xr:uid="{F00A4DC8-B42D-4E0E-8871-7E542B60F8AA}"/>
    <cellStyle name="Linked Cell 45 2 2" xfId="26671" xr:uid="{EAE84784-B180-4056-AE76-B0A4906FD769}"/>
    <cellStyle name="Linked Cell 45 3" xfId="26672" xr:uid="{8CBCD060-9624-4472-BA1C-DB5DB7697B00}"/>
    <cellStyle name="Linked Cell 45 4" xfId="26673" xr:uid="{ED36A786-0D82-40A5-B883-85BFB0D05C18}"/>
    <cellStyle name="Linked Cell 45 5" xfId="26674" xr:uid="{5448EC99-2442-459F-8529-1DBE79A48A10}"/>
    <cellStyle name="Linked Cell 45 6" xfId="26675" xr:uid="{0AAC5ED7-3D1E-4DBE-85D7-71B0658F63DD}"/>
    <cellStyle name="Linked Cell 45 7" xfId="26676" xr:uid="{5DC4C791-A370-4EF5-B85C-6C97A83CBA89}"/>
    <cellStyle name="Linked Cell 46" xfId="26677" xr:uid="{4C0AAE75-FC57-4784-BFCB-A1ACF1DCA247}"/>
    <cellStyle name="Linked Cell 46 2" xfId="26678" xr:uid="{1B77CFEE-CF26-44F6-BED8-06D8BF168119}"/>
    <cellStyle name="Linked Cell 46 2 2" xfId="26679" xr:uid="{701A9ADB-D609-4B1F-9D58-5B5A8E8D3140}"/>
    <cellStyle name="Linked Cell 46 3" xfId="26680" xr:uid="{00E5775D-BADC-433D-A584-0DBC3335EC34}"/>
    <cellStyle name="Linked Cell 46 4" xfId="26681" xr:uid="{46E6C15A-1347-41F9-8F6D-15A840FE9D0C}"/>
    <cellStyle name="Linked Cell 46 5" xfId="26682" xr:uid="{F34A413E-9254-4A55-8E90-B91ACB818AB1}"/>
    <cellStyle name="Linked Cell 46 6" xfId="26683" xr:uid="{259079E8-6F9F-4FC4-B714-392B9CBEE359}"/>
    <cellStyle name="Linked Cell 46 7" xfId="26684" xr:uid="{55AD7F8E-A859-4A90-A5DE-D3627CF63024}"/>
    <cellStyle name="Linked Cell 47" xfId="26685" xr:uid="{639438C5-086C-4B9F-BAB1-AB6BBB359B2E}"/>
    <cellStyle name="Linked Cell 47 2" xfId="26686" xr:uid="{5AD38725-62A1-47B2-8C3D-CB3158CE93C5}"/>
    <cellStyle name="Linked Cell 47 2 2" xfId="26687" xr:uid="{6E6DA0CF-A0E6-49F9-8CD3-34944533FE24}"/>
    <cellStyle name="Linked Cell 47 3" xfId="26688" xr:uid="{5D0A066F-40DD-439B-9434-C6DAB3339686}"/>
    <cellStyle name="Linked Cell 47 4" xfId="26689" xr:uid="{F551BEB2-C7AA-4E04-9FC1-B0066B6AB7EE}"/>
    <cellStyle name="Linked Cell 47 5" xfId="26690" xr:uid="{166BD42A-D3D7-4205-97E4-28E7A15F1D59}"/>
    <cellStyle name="Linked Cell 47 6" xfId="26691" xr:uid="{6E90DA05-3626-4702-88BE-F61A96218D11}"/>
    <cellStyle name="Linked Cell 47 7" xfId="26692" xr:uid="{E445D78B-8963-4335-8360-A0494D76516B}"/>
    <cellStyle name="Linked Cell 48" xfId="26693" xr:uid="{7A2156E3-1C6D-4499-A4B5-77C72C812DD7}"/>
    <cellStyle name="Linked Cell 48 2" xfId="26694" xr:uid="{A70F9074-AFB2-4403-935D-5A130123AE8F}"/>
    <cellStyle name="Linked Cell 48 2 2" xfId="26695" xr:uid="{F2A02381-DA04-428E-8357-44CA862AFD8D}"/>
    <cellStyle name="Linked Cell 48 3" xfId="26696" xr:uid="{E75D6B91-12BE-4C63-9287-CABE47485F67}"/>
    <cellStyle name="Linked Cell 48 4" xfId="26697" xr:uid="{6BA33631-D73F-421E-BA1D-1EEA605D5EF2}"/>
    <cellStyle name="Linked Cell 48 5" xfId="26698" xr:uid="{5FFC8F88-1357-45EB-BB65-5FA417D6E817}"/>
    <cellStyle name="Linked Cell 48 6" xfId="26699" xr:uid="{C49E0717-C662-48C3-873D-CD9AC1934525}"/>
    <cellStyle name="Linked Cell 48 7" xfId="26700" xr:uid="{0EB428BD-8B6B-495A-BFEB-03A327ADBC1B}"/>
    <cellStyle name="Linked Cell 49" xfId="26701" xr:uid="{0B085336-D159-4F6B-92E0-5871CDE0668B}"/>
    <cellStyle name="Linked Cell 49 2" xfId="26702" xr:uid="{65B92D13-B2A9-47DB-BFC6-60D3ABDA4081}"/>
    <cellStyle name="Linked Cell 49 2 2" xfId="26703" xr:uid="{DF2FB085-F59E-462B-BEA6-8130B86B3709}"/>
    <cellStyle name="Linked Cell 49 3" xfId="26704" xr:uid="{F3E4B6B2-7EDE-4CF4-AF73-0D3DB2DFF676}"/>
    <cellStyle name="Linked Cell 49 4" xfId="26705" xr:uid="{FAAB045B-9D40-4B67-82CF-444A946B6229}"/>
    <cellStyle name="Linked Cell 49 5" xfId="26706" xr:uid="{E97C1CBA-0083-47D9-8CAB-8893C16FF06F}"/>
    <cellStyle name="Linked Cell 49 6" xfId="26707" xr:uid="{25FD74D0-167B-475D-A44D-C6BE9D256F15}"/>
    <cellStyle name="Linked Cell 49 7" xfId="26708" xr:uid="{63AE6FE0-5CE1-4549-B5FD-F959B2AB16CE}"/>
    <cellStyle name="Linked Cell 5" xfId="26709" xr:uid="{A166A9EC-5001-422F-98A0-72D1A0CA19E2}"/>
    <cellStyle name="Linked Cell 5 2" xfId="26710" xr:uid="{2D1D876C-D63C-4B93-B165-5FAECCA19E07}"/>
    <cellStyle name="Linked Cell 5 2 2" xfId="26711" xr:uid="{66CE55E6-3488-4756-8BED-6E452E65B054}"/>
    <cellStyle name="Linked Cell 5 3" xfId="26712" xr:uid="{13569F13-2371-43CD-AFF7-4AC9882C5E40}"/>
    <cellStyle name="Linked Cell 5 4" xfId="26713" xr:uid="{ED62CA49-867F-4D50-BA56-8B620B777E70}"/>
    <cellStyle name="Linked Cell 5 5" xfId="26714" xr:uid="{F2329107-3A54-4F91-8B76-49169B759F17}"/>
    <cellStyle name="Linked Cell 5 6" xfId="26715" xr:uid="{571586FE-4DAA-4090-A632-AD3C01EF5EFD}"/>
    <cellStyle name="Linked Cell 5 7" xfId="26716" xr:uid="{C6F47E66-2D36-4191-A781-0D8A5FBA4773}"/>
    <cellStyle name="Linked Cell 50" xfId="26717" xr:uid="{B62978D6-6F0D-45AF-9371-DD2F36B481C3}"/>
    <cellStyle name="Linked Cell 50 2" xfId="26718" xr:uid="{F162A4BD-8ECB-409B-8278-649C9BBF26DD}"/>
    <cellStyle name="Linked Cell 50 2 2" xfId="26719" xr:uid="{98CA7642-E9C8-41F7-AEF0-91C8FC6364EE}"/>
    <cellStyle name="Linked Cell 50 3" xfId="26720" xr:uid="{29598FF5-CF2F-41CD-84FC-787536ED2C60}"/>
    <cellStyle name="Linked Cell 50 4" xfId="26721" xr:uid="{D9250344-2FA4-4839-93CE-1814914637BB}"/>
    <cellStyle name="Linked Cell 50 5" xfId="26722" xr:uid="{27ED6960-B29D-4F56-BDB7-F06D937F7A4C}"/>
    <cellStyle name="Linked Cell 50 6" xfId="26723" xr:uid="{2EEEA4B9-50C2-46EF-8E92-5CCB963DF61C}"/>
    <cellStyle name="Linked Cell 50 7" xfId="26724" xr:uid="{237B1618-E094-4DC1-B2D2-0D9C3A666D6B}"/>
    <cellStyle name="Linked Cell 51" xfId="26725" xr:uid="{17409750-FFCA-4F1D-B103-4FBB97C3D272}"/>
    <cellStyle name="Linked Cell 51 2" xfId="26726" xr:uid="{8C0779B8-FF74-4D0C-9A10-FD8A608C2643}"/>
    <cellStyle name="Linked Cell 51 2 2" xfId="26727" xr:uid="{F6BD577B-35F0-4401-9958-F4A7FA63234F}"/>
    <cellStyle name="Linked Cell 51 3" xfId="26728" xr:uid="{BE0FFD0B-9540-4260-B111-0B990EFE2CDC}"/>
    <cellStyle name="Linked Cell 51 4" xfId="26729" xr:uid="{EA22BC39-AEE7-4188-A95E-CBDDD2F483FB}"/>
    <cellStyle name="Linked Cell 51 5" xfId="26730" xr:uid="{4F26DCF4-EAE2-4422-86A9-1FCC543F82DC}"/>
    <cellStyle name="Linked Cell 51 6" xfId="26731" xr:uid="{734BB69C-86F5-4DC1-8FF1-6FC996F5F788}"/>
    <cellStyle name="Linked Cell 51 7" xfId="26732" xr:uid="{99706A52-10ED-4870-9BDA-C9F070244710}"/>
    <cellStyle name="Linked Cell 52" xfId="26733" xr:uid="{2C8EFA7F-BD93-4E47-A492-6C9649DD8112}"/>
    <cellStyle name="Linked Cell 52 2" xfId="26734" xr:uid="{28600C25-7313-4A17-B2F0-F3BD50DDD503}"/>
    <cellStyle name="Linked Cell 52 2 2" xfId="26735" xr:uid="{D03A05F4-C27E-4544-A4B9-DE21E0F58DB9}"/>
    <cellStyle name="Linked Cell 52 3" xfId="26736" xr:uid="{BF91E241-FE8C-40EB-9019-1606058F1CCC}"/>
    <cellStyle name="Linked Cell 52 4" xfId="26737" xr:uid="{06338C3F-0962-4E7B-AA6D-6BD86FB8EFF7}"/>
    <cellStyle name="Linked Cell 52 5" xfId="26738" xr:uid="{BD6C95A9-E81A-4B81-858A-55AC023E418C}"/>
    <cellStyle name="Linked Cell 52 6" xfId="26739" xr:uid="{1BDE5311-3DFA-4789-890D-5CBCD0DC5C7C}"/>
    <cellStyle name="Linked Cell 52 7" xfId="26740" xr:uid="{CBB3FAEC-665C-4711-97D6-4C7DE2440CDC}"/>
    <cellStyle name="Linked Cell 53" xfId="26741" xr:uid="{1F35D78A-1A1C-422C-9C44-87127290DD6A}"/>
    <cellStyle name="Linked Cell 53 2" xfId="26742" xr:uid="{6E64E7F0-8EB8-44BD-BD82-B469C2071398}"/>
    <cellStyle name="Linked Cell 53 2 2" xfId="26743" xr:uid="{31A61E3B-D8D2-445F-B831-29F4138A627A}"/>
    <cellStyle name="Linked Cell 53 3" xfId="26744" xr:uid="{E1D224AE-1B27-4869-B43B-E0D8DD194680}"/>
    <cellStyle name="Linked Cell 53 4" xfId="26745" xr:uid="{56CC78FE-1C9A-45CA-B501-868C9D5B8273}"/>
    <cellStyle name="Linked Cell 53 5" xfId="26746" xr:uid="{6394F0E2-6EE9-408A-AECF-03C990849B85}"/>
    <cellStyle name="Linked Cell 53 6" xfId="26747" xr:uid="{D5499241-83CD-4C94-BE7D-D3CC5DCC5E0C}"/>
    <cellStyle name="Linked Cell 53 7" xfId="26748" xr:uid="{5027E2D8-A326-431A-BF81-A56EE9E406F1}"/>
    <cellStyle name="Linked Cell 54" xfId="26749" xr:uid="{BA3B1D6D-1743-4346-9AB2-6CD328909DEB}"/>
    <cellStyle name="Linked Cell 54 2" xfId="26750" xr:uid="{2EBBBDB5-2155-4A61-A745-864F8194A475}"/>
    <cellStyle name="Linked Cell 54 2 2" xfId="26751" xr:uid="{A91AD75F-3689-4DE5-9FCD-95AC26FFA972}"/>
    <cellStyle name="Linked Cell 54 3" xfId="26752" xr:uid="{7A503045-C0E0-4155-82AD-B72216E602D6}"/>
    <cellStyle name="Linked Cell 54 4" xfId="26753" xr:uid="{F9024306-9463-4F8B-830A-0DB814C83CD2}"/>
    <cellStyle name="Linked Cell 54 5" xfId="26754" xr:uid="{C7FE24B3-F36E-4552-8EB1-BA0FE09A1A4D}"/>
    <cellStyle name="Linked Cell 54 6" xfId="26755" xr:uid="{71E6227A-E6A3-4EB9-B4C7-B9D43A38DD68}"/>
    <cellStyle name="Linked Cell 54 7" xfId="26756" xr:uid="{A8FA11F4-6074-4E65-B037-CD920F983254}"/>
    <cellStyle name="Linked Cell 55" xfId="26757" xr:uid="{834C72DA-29C9-48E3-8621-B911DBD0D0B2}"/>
    <cellStyle name="Linked Cell 55 2" xfId="26758" xr:uid="{84C8F43B-9117-4465-9F84-283C0FCC5842}"/>
    <cellStyle name="Linked Cell 55 3" xfId="26759" xr:uid="{16795C44-EDA6-4BCF-9920-5A81C91FB28B}"/>
    <cellStyle name="Linked Cell 55 4" xfId="26760" xr:uid="{277BF801-39C0-4CD8-AB93-C81D254CA109}"/>
    <cellStyle name="Linked Cell 55 5" xfId="26761" xr:uid="{5BE7CD8A-4593-4BDD-9F47-25FB89B20B65}"/>
    <cellStyle name="Linked Cell 55 6" xfId="26762" xr:uid="{4430650F-5C7F-4B9B-8757-B2F3C1477052}"/>
    <cellStyle name="Linked Cell 55 7" xfId="26763" xr:uid="{FF5F1BD3-814E-4BA6-B9AD-A8E16219FFB1}"/>
    <cellStyle name="Linked Cell 56" xfId="26764" xr:uid="{A5717A95-3FCA-4CBE-B8F6-9CBB55F16FBD}"/>
    <cellStyle name="Linked Cell 56 2" xfId="26765" xr:uid="{5F09B226-9043-48EF-BF4C-51EBF09F2FFB}"/>
    <cellStyle name="Linked Cell 57" xfId="26766" xr:uid="{A38DD58F-A378-4789-B785-8E0E8A492ADC}"/>
    <cellStyle name="Linked Cell 58" xfId="26767" xr:uid="{C09D66DD-C78F-4A98-9E7B-0BFCDC8E8D9C}"/>
    <cellStyle name="Linked Cell 59" xfId="26768" xr:uid="{6E274AFD-2374-4A2F-BB98-B0DA2A4DA440}"/>
    <cellStyle name="Linked Cell 6" xfId="26769" xr:uid="{80CAEF29-4BE8-4BC1-BE5E-468F1B25B4E4}"/>
    <cellStyle name="Linked Cell 6 2" xfId="26770" xr:uid="{1CDEDF74-46DD-4F33-A230-FA92A93069EF}"/>
    <cellStyle name="Linked Cell 6 2 2" xfId="26771" xr:uid="{A629907E-D261-430C-B2D3-12C39FAC45B0}"/>
    <cellStyle name="Linked Cell 6 3" xfId="26772" xr:uid="{0B7CFC0A-BFAE-4BD6-8DD3-779D39C38AEF}"/>
    <cellStyle name="Linked Cell 6 4" xfId="26773" xr:uid="{47DD52A2-3A2B-4A4B-8A32-92BED76B8772}"/>
    <cellStyle name="Linked Cell 6 5" xfId="26774" xr:uid="{FCAB9DD5-0F20-4666-AD0E-C6072C580091}"/>
    <cellStyle name="Linked Cell 6 6" xfId="26775" xr:uid="{DB39B7B1-7717-4148-8416-DBBB30E0FC23}"/>
    <cellStyle name="Linked Cell 6 7" xfId="26776" xr:uid="{96783D2E-32BE-4581-9C7F-F130E89570E1}"/>
    <cellStyle name="Linked Cell 60" xfId="26777" xr:uid="{5D7356F8-345C-461A-B89B-380F4BFD2855}"/>
    <cellStyle name="Linked Cell 61" xfId="26778" xr:uid="{2BDB0F1E-75D7-49E2-BEC6-118CCB739BEF}"/>
    <cellStyle name="Linked Cell 62" xfId="26779" xr:uid="{E45FFA60-9486-442E-AFC6-5DD90E21E9D6}"/>
    <cellStyle name="Linked Cell 62 2" xfId="26780" xr:uid="{21168A64-1009-43E7-AE25-D77D2A3E2AFD}"/>
    <cellStyle name="Linked Cell 62 3" xfId="26781" xr:uid="{AD93F8B2-21B7-4DF6-8046-98A47929F143}"/>
    <cellStyle name="Linked Cell 62 4" xfId="26782" xr:uid="{29075AA1-5F56-45EF-9A5D-1869C6186661}"/>
    <cellStyle name="Linked Cell 62 5" xfId="26783" xr:uid="{F8F680EC-0A61-499B-A105-87C9795A5937}"/>
    <cellStyle name="Linked Cell 62 6" xfId="26784" xr:uid="{4D10BFC4-6697-4989-AC7E-3B682DAA2D6A}"/>
    <cellStyle name="Linked Cell 63" xfId="26785" xr:uid="{29425AEA-2E22-44E2-8A79-7EF15AEB6440}"/>
    <cellStyle name="Linked Cell 63 2" xfId="26786" xr:uid="{5907522F-05C0-45E5-838E-ABD7897AE777}"/>
    <cellStyle name="Linked Cell 63 3" xfId="26787" xr:uid="{D9E2FEE8-3BF2-4A05-89D3-AE3830DE4A50}"/>
    <cellStyle name="Linked Cell 63 4" xfId="26788" xr:uid="{08F4FDA6-4050-4F91-8265-DC2739989BDF}"/>
    <cellStyle name="Linked Cell 63 5" xfId="26789" xr:uid="{92E84F3E-E1CB-4D8D-8C8F-8FEF06CDFCA7}"/>
    <cellStyle name="Linked Cell 63 6" xfId="26790" xr:uid="{0F52D569-BBF7-447B-95E3-C312FAA6C3FB}"/>
    <cellStyle name="Linked Cell 64" xfId="26791" xr:uid="{71E55449-6E57-43F9-9B88-2DE97DC2AA89}"/>
    <cellStyle name="Linked Cell 65" xfId="26792" xr:uid="{1ED385DA-5956-4890-B157-DE3EF83568E8}"/>
    <cellStyle name="Linked Cell 66" xfId="26793" xr:uid="{D590CDE0-1CD1-490E-958E-3774D4737B91}"/>
    <cellStyle name="Linked Cell 67" xfId="26794" xr:uid="{314172AD-45F1-4E10-8488-E054A67D3AFA}"/>
    <cellStyle name="Linked Cell 68" xfId="26795" xr:uid="{763D24F3-BD41-4791-B07A-4C8E970650D7}"/>
    <cellStyle name="Linked Cell 69" xfId="26796" xr:uid="{85B50176-5581-4CD9-9D9D-118D7336AB34}"/>
    <cellStyle name="Linked Cell 7" xfId="26797" xr:uid="{81D6EDB9-D12A-4A55-B302-2BC899FC669E}"/>
    <cellStyle name="Linked Cell 7 2" xfId="26798" xr:uid="{B0012745-F2A3-4701-BDD1-48DF99F04155}"/>
    <cellStyle name="Linked Cell 7 2 2" xfId="26799" xr:uid="{F65725AA-1263-4213-A54A-1AAA93220D53}"/>
    <cellStyle name="Linked Cell 7 3" xfId="26800" xr:uid="{52EA96D4-E506-4193-93C9-CCCECC677600}"/>
    <cellStyle name="Linked Cell 7 4" xfId="26801" xr:uid="{4D08809A-3D2A-46E3-AC18-E6F70ED804AE}"/>
    <cellStyle name="Linked Cell 7 5" xfId="26802" xr:uid="{FE979A7A-B718-4CBD-9041-AE9A40383FF6}"/>
    <cellStyle name="Linked Cell 7 6" xfId="26803" xr:uid="{29AE2153-DA09-4CD6-A0F6-4342B16ACADE}"/>
    <cellStyle name="Linked Cell 7 7" xfId="26804" xr:uid="{94B6C170-A8E3-49D1-BBAD-D344311CCDF7}"/>
    <cellStyle name="Linked Cell 70" xfId="26805" xr:uid="{8177D5B8-C50A-40A5-85A8-F6E89C1A7271}"/>
    <cellStyle name="Linked Cell 71" xfId="26806" xr:uid="{3C02D7C9-9354-4E93-8054-B47928370E09}"/>
    <cellStyle name="Linked Cell 8" xfId="26807" xr:uid="{00F94F86-EF73-4034-88F9-2E183B17DE8B}"/>
    <cellStyle name="Linked Cell 8 2" xfId="26808" xr:uid="{5B03E124-B20B-4257-BFC3-00EB8B128234}"/>
    <cellStyle name="Linked Cell 8 2 2" xfId="26809" xr:uid="{67663344-FD07-4353-BC8A-E5D17EB59394}"/>
    <cellStyle name="Linked Cell 8 3" xfId="26810" xr:uid="{F7F1B881-EE6F-4CDC-A9C6-DB5E2E48C6AD}"/>
    <cellStyle name="Linked Cell 8 4" xfId="26811" xr:uid="{925107E2-F21E-447E-804D-B03732FCAF35}"/>
    <cellStyle name="Linked Cell 8 5" xfId="26812" xr:uid="{5601828B-DECF-429E-A3D0-D5C41266101D}"/>
    <cellStyle name="Linked Cell 8 6" xfId="26813" xr:uid="{3A226C2F-2704-4B54-8692-16064567D6EE}"/>
    <cellStyle name="Linked Cell 8 7" xfId="26814" xr:uid="{0EC59F9A-56DC-4966-8784-B8FAE9F41B72}"/>
    <cellStyle name="Linked Cell 9" xfId="26815" xr:uid="{F92DE31F-F0F8-48F3-AA06-25B12EF6F669}"/>
    <cellStyle name="Linked Cell 9 2" xfId="26816" xr:uid="{0810B1C2-FE2C-402E-A536-EB74EB75A55E}"/>
    <cellStyle name="Linked Cell 9 2 2" xfId="26817" xr:uid="{EA931DDC-4CFE-4900-945D-DB745CBA7C28}"/>
    <cellStyle name="Linked Cell 9 3" xfId="26818" xr:uid="{B8B2F792-11C2-4201-AE1C-2129B5F31753}"/>
    <cellStyle name="Linked Cell 9 4" xfId="26819" xr:uid="{7E29E915-1F09-4726-A55D-9DF341EBA630}"/>
    <cellStyle name="Linked Cell 9 5" xfId="26820" xr:uid="{F7A52433-42F1-4D2E-8CFC-7AE2EEF5E362}"/>
    <cellStyle name="Linked Cell 9 6" xfId="26821" xr:uid="{32A8E5E2-2FB1-4A98-A3C4-351752BB68C7}"/>
    <cellStyle name="Linked Cell 9 7" xfId="26822" xr:uid="{C980B414-D16F-4DD8-8EAB-BA32084414BB}"/>
    <cellStyle name="MainHead" xfId="2360" xr:uid="{028CFB93-3D94-4347-938D-CEF77730A16A}"/>
    <cellStyle name="Miglia - Stile1" xfId="26823" xr:uid="{59AAB02C-C6B8-4395-BE68-28B88BC19D79}"/>
    <cellStyle name="Miglia - Stile2" xfId="26824" xr:uid="{84B363D5-C53B-4A24-B72A-B262E921ABF1}"/>
    <cellStyle name="Miglia - Stile2 2" xfId="26825" xr:uid="{7E095AA3-D592-47AD-BC82-B0BDB66DCE0A}"/>
    <cellStyle name="Miglia - Stile3" xfId="26826" xr:uid="{3FFCFB9A-1141-4587-963F-844701FA0CC5}"/>
    <cellStyle name="Miglia - Stile4" xfId="26827" xr:uid="{F81866E9-FC4E-4085-889C-E09F746A2C89}"/>
    <cellStyle name="Miglia - Stile4 2" xfId="26828" xr:uid="{D9EB0EF2-6D5E-4382-999E-3CFE1E4430A4}"/>
    <cellStyle name="Miglia - Stile5" xfId="26829" xr:uid="{0B6A0C06-FB03-44D6-85CE-99C7401ECBF6}"/>
    <cellStyle name="Migliaia (0)" xfId="26830" xr:uid="{4F5923AC-4F7E-4D42-88E2-5EF568E37982}"/>
    <cellStyle name="Millares [0]_10 AVERIAS MASIVAS + ANT" xfId="26831" xr:uid="{5B080511-1A7C-47A5-84B0-93CC6612F8FF}"/>
    <cellStyle name="Millares_10 AVERIAS MASIVAS + ANT" xfId="26832" xr:uid="{B27A3C71-D13C-4401-B374-D562B49A2DAD}"/>
    <cellStyle name="Milliers [0]_AR1194" xfId="2361" xr:uid="{81E4017C-EABF-4E7E-9F05-6DC2507FBA2A}"/>
    <cellStyle name="Milliers_AR1194" xfId="2362" xr:uid="{CBBC9961-E95F-4D19-A0EC-B2997C2EA697}"/>
    <cellStyle name="Model" xfId="2363" xr:uid="{59835A76-38E6-4409-B96B-E44C98B75165}"/>
    <cellStyle name="Model 2" xfId="26833" xr:uid="{23841339-8B2D-4F8D-B4CE-B8AFB3E97F75}"/>
    <cellStyle name="Model 3" xfId="26834" xr:uid="{83371204-5AA9-4E6F-86A9-2C489FD49A89}"/>
    <cellStyle name="Model 4" xfId="26835" xr:uid="{C6B78247-87B1-4966-A958-5763E7499388}"/>
    <cellStyle name="Model 5" xfId="26836" xr:uid="{8ED30140-41C4-42F0-90C7-0C6AF48B7CEE}"/>
    <cellStyle name="Model 6" xfId="26837" xr:uid="{6D6ABC62-A315-4FF5-97C7-6615024E8225}"/>
    <cellStyle name="Model 7" xfId="26838" xr:uid="{C7F74DBA-48BE-41B2-A7C2-765DE9002E28}"/>
    <cellStyle name="Model 8" xfId="26839" xr:uid="{AD10562A-CBF9-4F95-8016-9E00727E20F2}"/>
    <cellStyle name="Model 9" xfId="32686" xr:uid="{89E661E6-40D3-4DAF-A7CF-940588888A65}"/>
    <cellStyle name="Mon?aire [0]_AR1194" xfId="26840" xr:uid="{BCC6C670-D8E3-44D1-9F01-4D347629EBC2}"/>
    <cellStyle name="Mon?aire_AR1194" xfId="26841" xr:uid="{3887FEA2-59A8-4192-9A19-276BD4292798}"/>
    <cellStyle name="Mon?taire [0]_AR1194" xfId="2364" xr:uid="{FB0C01B2-8A34-47F1-AE52-93AC4D2FF3DB}"/>
    <cellStyle name="Mon?taire_AR1194" xfId="2365" xr:uid="{CC56D65B-A62A-4223-8CB7-CEF88115266E}"/>
    <cellStyle name="Moneda [0]_10 AVERIAS MASIVAS + ANT" xfId="26842" xr:uid="{1DB4D228-9952-4D0B-B950-FF8B80E07D4E}"/>
    <cellStyle name="Moneda_10 AVERIAS MASIVAS + ANT" xfId="26843" xr:uid="{D479A72C-4C39-4558-AD15-DA2E7B4A1704}"/>
    <cellStyle name="Monétaire [0]_laroux" xfId="26844" xr:uid="{AB2947F4-0856-480A-8EAA-DCA207614E17}"/>
    <cellStyle name="Monétaire_laroux" xfId="26845" xr:uid="{CC5EC1AB-206A-4D6C-98F1-E1F90C893A4D}"/>
    <cellStyle name="Monetario" xfId="26846" xr:uid="{A4A86001-145C-4844-B2FB-D79242D44CC1}"/>
    <cellStyle name="Mon騁aire [0]_AR1194" xfId="26847" xr:uid="{A8BD2D2B-B025-4F8B-9398-44243A03C4C1}"/>
    <cellStyle name="Mon騁aire_AR1194" xfId="26848" xr:uid="{2048DA8A-91F4-442D-8B67-B420032BB334}"/>
    <cellStyle name="Neutral" xfId="17" builtinId="28" customBuiltin="1"/>
    <cellStyle name="Neutral 10" xfId="26849" xr:uid="{0387FEB7-C218-4758-AC9C-683C5B8D4AEB}"/>
    <cellStyle name="Neutral 10 2" xfId="26850" xr:uid="{B4CE5D41-A2F2-4712-909B-8B4F07192543}"/>
    <cellStyle name="Neutral 10 2 2" xfId="26851" xr:uid="{65932AE1-E0D9-475C-917C-53EEE17C94F8}"/>
    <cellStyle name="Neutral 10 3" xfId="26852" xr:uid="{7EC005EB-9D08-45AF-996A-E79BD38F7C8E}"/>
    <cellStyle name="Neutral 10 4" xfId="26853" xr:uid="{B4DBB39C-DC17-40EB-B936-CF878667C68C}"/>
    <cellStyle name="Neutral 10 5" xfId="26854" xr:uid="{37F48A4B-03E2-40C4-8BD7-4238429CD514}"/>
    <cellStyle name="Neutral 10 6" xfId="26855" xr:uid="{81D9C5DC-01FA-4022-A04C-5E39ED3DC172}"/>
    <cellStyle name="Neutral 10 7" xfId="26856" xr:uid="{3B82DF56-2F82-4C08-9633-DB491064047E}"/>
    <cellStyle name="Neutral 11" xfId="26857" xr:uid="{250C9EA5-2D5C-4439-966D-5BABCFD428FE}"/>
    <cellStyle name="Neutral 11 2" xfId="26858" xr:uid="{CDDB62B5-6982-442C-ABAE-36DE2E457336}"/>
    <cellStyle name="Neutral 11 2 2" xfId="26859" xr:uid="{5A8C9824-F1F5-4314-B542-EF74FE9E6105}"/>
    <cellStyle name="Neutral 11 3" xfId="26860" xr:uid="{2D36F7CD-A201-4ECA-ADDD-125ED43BBBA4}"/>
    <cellStyle name="Neutral 11 4" xfId="26861" xr:uid="{4E2E55FA-9BBB-43EB-9FD5-0E623C82E18B}"/>
    <cellStyle name="Neutral 11 5" xfId="26862" xr:uid="{17BAAF99-7D5B-4801-AC5B-BB1A1BEAEB12}"/>
    <cellStyle name="Neutral 11 6" xfId="26863" xr:uid="{A149FB6C-6CE0-47E1-B987-FB0586692F88}"/>
    <cellStyle name="Neutral 11 7" xfId="26864" xr:uid="{8D4ED913-291D-49CE-A063-DB19667A5537}"/>
    <cellStyle name="Neutral 12" xfId="26865" xr:uid="{EB07CA3F-EDA4-4A9E-AA8D-4A8C332DBA5A}"/>
    <cellStyle name="Neutral 12 2" xfId="26866" xr:uid="{82AD9301-F433-40A2-8F0F-3BAD2CD95C8C}"/>
    <cellStyle name="Neutral 12 2 2" xfId="26867" xr:uid="{119F86BD-8BEF-41D0-8F96-4F6A87A21740}"/>
    <cellStyle name="Neutral 12 3" xfId="26868" xr:uid="{5A4399E1-7D35-42BD-8847-20C536561768}"/>
    <cellStyle name="Neutral 12 4" xfId="26869" xr:uid="{C24359FE-3AC1-4674-8A98-CEE576DB47F0}"/>
    <cellStyle name="Neutral 12 5" xfId="26870" xr:uid="{210F2955-1A2A-4082-94E3-9F48CC2C7095}"/>
    <cellStyle name="Neutral 12 6" xfId="26871" xr:uid="{17DD816A-EC92-428A-8055-81EDFB1422C1}"/>
    <cellStyle name="Neutral 12 7" xfId="26872" xr:uid="{D62BE9B9-F4F9-42DB-8957-47493048FCEF}"/>
    <cellStyle name="Neutral 13" xfId="26873" xr:uid="{7296E3B3-2856-4567-A4BA-7A400ED17517}"/>
    <cellStyle name="Neutral 13 2" xfId="26874" xr:uid="{67204CD9-3D29-4C50-81F9-06120F6BDC03}"/>
    <cellStyle name="Neutral 13 2 2" xfId="26875" xr:uid="{A4F01669-8582-4275-899C-5545DD9EACCC}"/>
    <cellStyle name="Neutral 13 3" xfId="26876" xr:uid="{C07C7F33-18A8-407D-B861-2C8110917C3B}"/>
    <cellStyle name="Neutral 13 4" xfId="26877" xr:uid="{CC6B442D-3049-445D-9CCA-717466BF7ED8}"/>
    <cellStyle name="Neutral 13 5" xfId="26878" xr:uid="{28423509-1A84-4350-AF1C-CD9CF8A91B00}"/>
    <cellStyle name="Neutral 13 6" xfId="26879" xr:uid="{E8D78CB9-865A-4EF0-9121-EEEAECB9E959}"/>
    <cellStyle name="Neutral 13 7" xfId="26880" xr:uid="{51370AFD-5A41-4BBB-A625-860317D29795}"/>
    <cellStyle name="Neutral 14" xfId="26881" xr:uid="{DECCD04A-B1B9-4F47-BD49-5B08740EA724}"/>
    <cellStyle name="Neutral 14 2" xfId="26882" xr:uid="{FE9F67B1-83D9-4052-9B9C-BA7753F2D39D}"/>
    <cellStyle name="Neutral 14 2 2" xfId="26883" xr:uid="{D4BD89BB-0A0E-4943-8877-44A9C1A8E13B}"/>
    <cellStyle name="Neutral 14 3" xfId="26884" xr:uid="{827905FB-481E-4141-9936-8F2E15584FF4}"/>
    <cellStyle name="Neutral 14 4" xfId="26885" xr:uid="{881E0F6E-CDE0-4946-8086-5A7D4B3726DC}"/>
    <cellStyle name="Neutral 14 5" xfId="26886" xr:uid="{92C14745-1CCB-443E-A362-7D05731D6D62}"/>
    <cellStyle name="Neutral 14 6" xfId="26887" xr:uid="{9D38D468-84D1-4E6D-9D15-DDAB5867AEAB}"/>
    <cellStyle name="Neutral 14 7" xfId="26888" xr:uid="{DEB64C44-5EC7-4E1D-8679-687344B36B4B}"/>
    <cellStyle name="Neutral 15" xfId="26889" xr:uid="{06F7E3C5-E6D3-4062-9AB1-56C6A9454686}"/>
    <cellStyle name="Neutral 15 2" xfId="26890" xr:uid="{BD9E57D0-D7BF-4EB8-95EA-013749230573}"/>
    <cellStyle name="Neutral 15 2 2" xfId="26891" xr:uid="{A4814144-C082-4044-AB68-FEBA76AD7071}"/>
    <cellStyle name="Neutral 15 3" xfId="26892" xr:uid="{ED8EF52B-C79B-4CF3-9511-BBE25BB44079}"/>
    <cellStyle name="Neutral 15 4" xfId="26893" xr:uid="{CA08CA5A-6609-4162-85B5-643051047489}"/>
    <cellStyle name="Neutral 15 5" xfId="26894" xr:uid="{A296DE91-43C5-4DEA-ADF0-83076E3E5D42}"/>
    <cellStyle name="Neutral 15 6" xfId="26895" xr:uid="{F2CD0D24-1466-4AE0-8BD5-9B98D5CBE334}"/>
    <cellStyle name="Neutral 15 7" xfId="26896" xr:uid="{3632DB8C-F001-4BEA-A362-2BC5F3989568}"/>
    <cellStyle name="Neutral 16" xfId="26897" xr:uid="{28CA0B89-73A9-459B-B67E-6DAD8912D9EC}"/>
    <cellStyle name="Neutral 16 2" xfId="26898" xr:uid="{D1BD7AFE-DFF8-4D00-AFD7-17FD03B42CC5}"/>
    <cellStyle name="Neutral 16 2 2" xfId="26899" xr:uid="{F4A90913-F9CC-4AB4-AAA8-51D0AD96318F}"/>
    <cellStyle name="Neutral 16 3" xfId="26900" xr:uid="{2354F055-CBB8-49DE-BAFF-6AA1732BA62A}"/>
    <cellStyle name="Neutral 16 4" xfId="26901" xr:uid="{1C326898-F426-491B-AB24-E031809F91E2}"/>
    <cellStyle name="Neutral 16 5" xfId="26902" xr:uid="{746F1202-9181-403D-B971-9DAFF77BC840}"/>
    <cellStyle name="Neutral 16 6" xfId="26903" xr:uid="{A93D5196-EA8E-4124-850F-AB1D38D310AD}"/>
    <cellStyle name="Neutral 16 7" xfId="26904" xr:uid="{97A54C9D-8D45-4600-84E6-F0A71204E465}"/>
    <cellStyle name="Neutral 17" xfId="26905" xr:uid="{F9889927-D63C-46DB-B004-F1E1D33CD743}"/>
    <cellStyle name="Neutral 17 2" xfId="26906" xr:uid="{B7311681-A59E-42AC-8DF7-07198DE98964}"/>
    <cellStyle name="Neutral 17 2 2" xfId="26907" xr:uid="{A2884A59-5898-4CC5-A9A7-8F09EFEDEA13}"/>
    <cellStyle name="Neutral 17 3" xfId="26908" xr:uid="{FEC00A25-B1EA-437F-B975-13984D5E6EA0}"/>
    <cellStyle name="Neutral 17 4" xfId="26909" xr:uid="{211A47FE-303E-45C5-842A-9E3F119DB624}"/>
    <cellStyle name="Neutral 17 5" xfId="26910" xr:uid="{A1FD578E-C8D7-4237-8CD8-FDEA9C36C0F9}"/>
    <cellStyle name="Neutral 17 6" xfId="26911" xr:uid="{AEC3A44E-9CFB-4937-A518-A9E21F4DA258}"/>
    <cellStyle name="Neutral 17 7" xfId="26912" xr:uid="{BBC2CF44-AD52-4E2E-82F7-8FB5F2D06A3B}"/>
    <cellStyle name="Neutral 18" xfId="26913" xr:uid="{38349FF7-51C0-4829-839A-6CECB5D8DA98}"/>
    <cellStyle name="Neutral 18 2" xfId="26914" xr:uid="{CB918F12-4CFB-4D0C-ADCC-82D0BF802B93}"/>
    <cellStyle name="Neutral 18 2 2" xfId="26915" xr:uid="{DDDBE8B1-5FB7-42BA-9940-0CB16CA5CD42}"/>
    <cellStyle name="Neutral 18 3" xfId="26916" xr:uid="{29EA8851-E270-451F-95AA-EB3E05F3B73D}"/>
    <cellStyle name="Neutral 18 4" xfId="26917" xr:uid="{3FBAA16C-35F3-4815-B4AA-2D1E25FDB570}"/>
    <cellStyle name="Neutral 18 5" xfId="26918" xr:uid="{4D06C5CD-79C2-4403-ADD0-8931616566E2}"/>
    <cellStyle name="Neutral 18 6" xfId="26919" xr:uid="{33343122-932B-4A2D-89C3-C43DF11F9965}"/>
    <cellStyle name="Neutral 18 7" xfId="26920" xr:uid="{3C7FE435-88DF-4924-8919-8D0744D55C41}"/>
    <cellStyle name="Neutral 19" xfId="26921" xr:uid="{9F4B9B67-063F-4BE1-95D5-616BFA09AB67}"/>
    <cellStyle name="Neutral 19 2" xfId="26922" xr:uid="{9B2AD434-0623-43C0-B28E-8D0C0E1B493B}"/>
    <cellStyle name="Neutral 19 2 2" xfId="26923" xr:uid="{AAB8ECE4-52FF-484A-B939-70F651F421C1}"/>
    <cellStyle name="Neutral 19 3" xfId="26924" xr:uid="{35A015D9-6E25-470D-B9EA-2B77C9293D76}"/>
    <cellStyle name="Neutral 19 4" xfId="26925" xr:uid="{DDBACCA4-FFA7-4988-9DBD-A9146A53D6BB}"/>
    <cellStyle name="Neutral 19 5" xfId="26926" xr:uid="{3E395C57-0500-467F-A43D-B726290AD628}"/>
    <cellStyle name="Neutral 19 6" xfId="26927" xr:uid="{7DA759DC-6B05-4E7D-8DF6-6FE2E801391C}"/>
    <cellStyle name="Neutral 19 7" xfId="26928" xr:uid="{976A0A18-F268-4B29-86BC-9D34514CC709}"/>
    <cellStyle name="Neutral 2" xfId="26929" xr:uid="{331576DB-6B06-438B-B5A2-6861DA85EFF2}"/>
    <cellStyle name="Neutral 2 10" xfId="32655" xr:uid="{AE9B42EF-6C66-4BCF-A17D-9FC264098C5C}"/>
    <cellStyle name="Neutral 2 11" xfId="33056" xr:uid="{427F802F-8960-4A49-B772-0A43883FBF66}"/>
    <cellStyle name="Neutral 2 2" xfId="26930" xr:uid="{62E67059-7D23-4159-B67A-CC85912BDD56}"/>
    <cellStyle name="Neutral 2 2 2" xfId="26931" xr:uid="{35802864-F2CA-494F-A8D9-F749ADBAA9EB}"/>
    <cellStyle name="Neutral 2 3" xfId="26932" xr:uid="{EC2C19BF-E566-440D-8270-62C0350DA0A2}"/>
    <cellStyle name="Neutral 2 4" xfId="26933" xr:uid="{EE439E8D-B81E-4E8E-8651-120DE513117A}"/>
    <cellStyle name="Neutral 2 5" xfId="26934" xr:uid="{685C6964-6D81-474D-B7D8-D4B563FAB416}"/>
    <cellStyle name="Neutral 2 6" xfId="26935" xr:uid="{47AB7FCD-D8ED-4863-8C51-EBB6172BDBFA}"/>
    <cellStyle name="Neutral 2 7" xfId="26936" xr:uid="{73FA7759-7FC0-4951-90C9-FC3CDFF2E7A6}"/>
    <cellStyle name="Neutral 2 8" xfId="26937" xr:uid="{2D817527-B507-494E-A0C8-BEF8F7236C9F}"/>
    <cellStyle name="Neutral 2 9" xfId="26938" xr:uid="{C6B2552E-6118-47D2-9555-2AEFEA713FEF}"/>
    <cellStyle name="Neutral 20" xfId="26939" xr:uid="{5E3684A4-B10E-4270-B8F8-A4C86EE63578}"/>
    <cellStyle name="Neutral 20 2" xfId="26940" xr:uid="{F5DA9C1E-CE90-499A-9B02-58B9A1F95621}"/>
    <cellStyle name="Neutral 20 2 2" xfId="26941" xr:uid="{E0FEA91E-810C-4861-B08C-F05BD1B164F2}"/>
    <cellStyle name="Neutral 20 3" xfId="26942" xr:uid="{35CEF420-C0BC-4C18-803F-BAFC2EBF8EDD}"/>
    <cellStyle name="Neutral 20 4" xfId="26943" xr:uid="{FBF9919C-956F-4CAD-95E4-B0E4D20A72C5}"/>
    <cellStyle name="Neutral 20 5" xfId="26944" xr:uid="{08BCC7A6-A75C-46EB-AD84-7B3E74933591}"/>
    <cellStyle name="Neutral 20 6" xfId="26945" xr:uid="{2DFB1007-E052-46D5-8A06-C9E59A0ADD33}"/>
    <cellStyle name="Neutral 20 7" xfId="26946" xr:uid="{D9601458-D60D-40B0-9A2A-C9D88F13ADA6}"/>
    <cellStyle name="Neutral 21" xfId="26947" xr:uid="{A9DE12B3-523F-4D2F-9682-4A14C73A1690}"/>
    <cellStyle name="Neutral 21 2" xfId="26948" xr:uid="{40D9A8AF-1D15-43D9-83AF-9C8E703DEA48}"/>
    <cellStyle name="Neutral 21 2 2" xfId="26949" xr:uid="{F8B9B597-7F9C-4DF4-BFE2-D2AF1E3366BD}"/>
    <cellStyle name="Neutral 21 3" xfId="26950" xr:uid="{CBD7E29E-B9AB-47B9-8FB3-95644C91607A}"/>
    <cellStyle name="Neutral 21 4" xfId="26951" xr:uid="{EDA9841D-6E46-49B9-B3FB-6634FB568B5C}"/>
    <cellStyle name="Neutral 21 5" xfId="26952" xr:uid="{C7C4A2DE-156A-421D-A76A-465879E7132A}"/>
    <cellStyle name="Neutral 21 6" xfId="26953" xr:uid="{D6EEF5A9-3820-4C38-ADF9-02FEFFAC6E3B}"/>
    <cellStyle name="Neutral 21 7" xfId="26954" xr:uid="{700BE2E6-F238-405F-A9A8-F6E31C2BE8B9}"/>
    <cellStyle name="Neutral 22" xfId="26955" xr:uid="{C2DA08B8-9959-440D-82AD-D8B17EE379FA}"/>
    <cellStyle name="Neutral 22 2" xfId="26956" xr:uid="{1D2E1888-6930-4C69-84FF-BD87F0D862AF}"/>
    <cellStyle name="Neutral 22 2 2" xfId="26957" xr:uid="{6FDDAAC1-6512-4EDF-B63C-1D3D9443607C}"/>
    <cellStyle name="Neutral 22 3" xfId="26958" xr:uid="{AC1056ED-6D1B-4FAC-A884-4DFC8F43FD69}"/>
    <cellStyle name="Neutral 22 4" xfId="26959" xr:uid="{EEC528CC-53D1-4FD3-9A33-62C53A489120}"/>
    <cellStyle name="Neutral 22 5" xfId="26960" xr:uid="{35EB69D5-E682-4541-9482-FF88E1B70E68}"/>
    <cellStyle name="Neutral 22 6" xfId="26961" xr:uid="{C6E3FA7F-8D06-4404-9730-C062A4E17892}"/>
    <cellStyle name="Neutral 22 7" xfId="26962" xr:uid="{D3A1274B-7287-4E19-8116-928A0027D477}"/>
    <cellStyle name="Neutral 23" xfId="26963" xr:uid="{41E69F5B-6CE8-4CB8-BC2C-1A83D92C9C32}"/>
    <cellStyle name="Neutral 23 2" xfId="26964" xr:uid="{2C3A7041-2060-46DF-9AE9-137EDEF851D5}"/>
    <cellStyle name="Neutral 23 2 2" xfId="26965" xr:uid="{C51D1E18-75AC-47CC-A4AE-ED23D6946E0D}"/>
    <cellStyle name="Neutral 23 3" xfId="26966" xr:uid="{1BD0B892-0499-4B21-90B1-006D3649E330}"/>
    <cellStyle name="Neutral 23 4" xfId="26967" xr:uid="{7705E5E2-49E6-4D5E-9DED-1B68EA76B9F2}"/>
    <cellStyle name="Neutral 23 5" xfId="26968" xr:uid="{883969BD-0113-4C5F-960A-595E2F635B37}"/>
    <cellStyle name="Neutral 23 6" xfId="26969" xr:uid="{ADE622B0-E299-4F46-B513-C013AB2A7FDC}"/>
    <cellStyle name="Neutral 23 7" xfId="26970" xr:uid="{C9E6CEBD-683B-4CC0-A492-EEE98E1078BC}"/>
    <cellStyle name="Neutral 24" xfId="26971" xr:uid="{EEA0A09B-8A51-4A61-9924-D025199B2A6D}"/>
    <cellStyle name="Neutral 24 2" xfId="26972" xr:uid="{937AFB05-8330-40EA-8558-2552E3EFDA33}"/>
    <cellStyle name="Neutral 24 2 2" xfId="26973" xr:uid="{F10D3F64-166B-4485-8569-E77003375D92}"/>
    <cellStyle name="Neutral 24 3" xfId="26974" xr:uid="{B6FB8833-7120-4CAE-A479-36107AC41066}"/>
    <cellStyle name="Neutral 24 4" xfId="26975" xr:uid="{6217E981-8562-4A47-A94F-7ADD42F3EC2D}"/>
    <cellStyle name="Neutral 24 5" xfId="26976" xr:uid="{C0082D7F-B0EB-4F61-A5EC-7E8F2694BBCD}"/>
    <cellStyle name="Neutral 24 6" xfId="26977" xr:uid="{F837DCF2-CACC-4693-BFE7-4F8663FA9851}"/>
    <cellStyle name="Neutral 24 7" xfId="26978" xr:uid="{732C6F3E-4CDE-4816-B1EE-4BB270F8731E}"/>
    <cellStyle name="Neutral 25" xfId="26979" xr:uid="{68203A94-38E5-4839-BE4B-45266EEA0F7D}"/>
    <cellStyle name="Neutral 25 2" xfId="26980" xr:uid="{D2A8236F-1A4C-43FD-8C02-9C873007E115}"/>
    <cellStyle name="Neutral 25 2 2" xfId="26981" xr:uid="{8921590B-C73E-461F-AD96-92A489F7534C}"/>
    <cellStyle name="Neutral 25 3" xfId="26982" xr:uid="{16D9C22F-65C8-4CC5-BC2D-C04E6006FEB9}"/>
    <cellStyle name="Neutral 25 4" xfId="26983" xr:uid="{105ED367-3F77-4135-B74F-C0AE1B549E73}"/>
    <cellStyle name="Neutral 25 5" xfId="26984" xr:uid="{7F37B6BC-2338-4211-BC17-30298730E944}"/>
    <cellStyle name="Neutral 25 6" xfId="26985" xr:uid="{217042DD-6F5D-4116-8881-BAE9243CB0FB}"/>
    <cellStyle name="Neutral 25 7" xfId="26986" xr:uid="{F3A1CDFF-C939-4656-8487-A38E3E1A432B}"/>
    <cellStyle name="Neutral 26" xfId="26987" xr:uid="{EFECC6B8-62BC-4B32-A4E2-9661ED793B21}"/>
    <cellStyle name="Neutral 26 2" xfId="26988" xr:uid="{BA07F794-EBF5-4C85-BF18-06BCD3942FA1}"/>
    <cellStyle name="Neutral 26 2 2" xfId="26989" xr:uid="{8BB93CC8-000A-4C4A-85C8-6D2904195C69}"/>
    <cellStyle name="Neutral 26 3" xfId="26990" xr:uid="{968FD858-773B-4D56-8203-041B00607680}"/>
    <cellStyle name="Neutral 26 4" xfId="26991" xr:uid="{76DB89F0-66BF-401A-A06B-7F92E834305B}"/>
    <cellStyle name="Neutral 26 5" xfId="26992" xr:uid="{0F3711BC-2F86-413E-B687-74710F6F64E4}"/>
    <cellStyle name="Neutral 26 6" xfId="26993" xr:uid="{B49713B4-E914-47C6-88A5-E30EE46DDF34}"/>
    <cellStyle name="Neutral 26 7" xfId="26994" xr:uid="{ABEA09A5-03D6-4CDE-83C2-0F1D0B8A05F8}"/>
    <cellStyle name="Neutral 27" xfId="26995" xr:uid="{D680FBED-BE12-450A-8523-9DF0473A70E1}"/>
    <cellStyle name="Neutral 27 2" xfId="26996" xr:uid="{E453AA8B-A001-4EDF-9915-95B14FAD284A}"/>
    <cellStyle name="Neutral 27 2 2" xfId="26997" xr:uid="{B99E713D-56F6-49E5-8FF0-194461BA5357}"/>
    <cellStyle name="Neutral 27 3" xfId="26998" xr:uid="{47ACC95E-F1D4-4423-87CF-282DF73B3268}"/>
    <cellStyle name="Neutral 27 4" xfId="26999" xr:uid="{39AF5D85-BB83-464B-8842-3684F74A3D84}"/>
    <cellStyle name="Neutral 27 5" xfId="27000" xr:uid="{62FE353B-0E17-4954-BB19-82A068EE1B99}"/>
    <cellStyle name="Neutral 27 6" xfId="27001" xr:uid="{B57F46DD-4C10-4B6D-81D1-50850A8312B0}"/>
    <cellStyle name="Neutral 27 7" xfId="27002" xr:uid="{D0917245-F78D-4251-B458-B1E855EFFA7A}"/>
    <cellStyle name="Neutral 28" xfId="27003" xr:uid="{48778AF3-F471-43FD-B8AE-C1E1B4058A8E}"/>
    <cellStyle name="Neutral 28 2" xfId="27004" xr:uid="{F838FB93-2753-4DA5-87A4-4C0908FF7DD4}"/>
    <cellStyle name="Neutral 28 2 2" xfId="27005" xr:uid="{974FA8AC-5DC1-43C4-8EEC-6E05DBE95CDC}"/>
    <cellStyle name="Neutral 28 3" xfId="27006" xr:uid="{4A3F0A0E-51B9-4C26-9AC5-3ACCB50CDDE0}"/>
    <cellStyle name="Neutral 28 4" xfId="27007" xr:uid="{FF7F75ED-84E2-4129-8520-98A8F0AE4243}"/>
    <cellStyle name="Neutral 28 5" xfId="27008" xr:uid="{B5E8D8A2-3B22-4454-9A67-AF569412EE19}"/>
    <cellStyle name="Neutral 28 6" xfId="27009" xr:uid="{FB143F45-2556-4D81-96E3-CD034E648DF3}"/>
    <cellStyle name="Neutral 28 7" xfId="27010" xr:uid="{E464CC85-78D1-44A9-8167-419E86E7E796}"/>
    <cellStyle name="Neutral 29" xfId="27011" xr:uid="{607BD211-272E-433D-AB06-64A2EC006576}"/>
    <cellStyle name="Neutral 29 2" xfId="27012" xr:uid="{0F844FDA-55C7-483E-841A-F84F0B9A0499}"/>
    <cellStyle name="Neutral 29 2 2" xfId="27013" xr:uid="{1832F856-CDED-4354-87CD-E111374A722A}"/>
    <cellStyle name="Neutral 29 3" xfId="27014" xr:uid="{A42ECF42-3972-474A-8C67-9765011DFB52}"/>
    <cellStyle name="Neutral 29 4" xfId="27015" xr:uid="{AAC081DF-A5C7-4141-8821-EEAFBE5430C1}"/>
    <cellStyle name="Neutral 29 5" xfId="27016" xr:uid="{75254E78-E1FE-4D96-9C45-C3086AB48FDE}"/>
    <cellStyle name="Neutral 29 6" xfId="27017" xr:uid="{3A1BF5C5-C1F0-4DF5-AE19-1D3FDE50BD33}"/>
    <cellStyle name="Neutral 29 7" xfId="27018" xr:uid="{CE86C271-4682-40CE-A142-3606B2752220}"/>
    <cellStyle name="Neutral 3" xfId="27019" xr:uid="{937CEECA-B15F-49B4-B626-13561831AC15}"/>
    <cellStyle name="Neutral 3 2" xfId="27020" xr:uid="{AB914268-823E-4EC5-AFF0-A8410A2931F5}"/>
    <cellStyle name="Neutral 3 2 2" xfId="27021" xr:uid="{F75A88D1-3B81-4DB7-A8FF-AE3965516624}"/>
    <cellStyle name="Neutral 3 3" xfId="27022" xr:uid="{278B7D20-F2AE-49F7-A015-41283552D66D}"/>
    <cellStyle name="Neutral 3 4" xfId="27023" xr:uid="{43E9A14E-9E7A-4987-AF92-A457A05B5B1E}"/>
    <cellStyle name="Neutral 3 5" xfId="27024" xr:uid="{B915103F-DF76-43C4-ADD7-C486480D67E7}"/>
    <cellStyle name="Neutral 3 6" xfId="27025" xr:uid="{23077B38-A3D7-43D2-8961-C49767B7D3E5}"/>
    <cellStyle name="Neutral 3 7" xfId="27026" xr:uid="{6496156E-F5EB-41D5-9B1B-21A2C2676DAF}"/>
    <cellStyle name="Neutral 3 8" xfId="33057" xr:uid="{C09CF598-A95E-4DC7-876B-CF4613235E2C}"/>
    <cellStyle name="Neutral 30" xfId="27027" xr:uid="{EF3B2503-E4D5-426D-A1BC-761E4275A19B}"/>
    <cellStyle name="Neutral 30 2" xfId="27028" xr:uid="{EC92472B-FC59-4B37-B1D6-72EF2306474B}"/>
    <cellStyle name="Neutral 30 2 2" xfId="27029" xr:uid="{F6CC76EB-3732-4896-A28B-392901A056E0}"/>
    <cellStyle name="Neutral 30 3" xfId="27030" xr:uid="{4CA66F6C-F397-42BE-A131-2A2EB9B254E9}"/>
    <cellStyle name="Neutral 30 4" xfId="27031" xr:uid="{EE2DECE8-725D-4465-9718-91C7D6F61299}"/>
    <cellStyle name="Neutral 30 5" xfId="27032" xr:uid="{3DB5E51E-8AE3-4ED7-B307-DB581C45C4BE}"/>
    <cellStyle name="Neutral 30 6" xfId="27033" xr:uid="{F57DCC9D-7D91-4456-A06C-772392F89838}"/>
    <cellStyle name="Neutral 30 7" xfId="27034" xr:uid="{16D2208B-1769-477A-AC68-C2558E3D7E51}"/>
    <cellStyle name="Neutral 31" xfId="27035" xr:uid="{E88CD289-B1D8-444A-AFC7-839A0E7802A1}"/>
    <cellStyle name="Neutral 31 2" xfId="27036" xr:uid="{B5BE368D-7BC2-4B0A-B967-883D2FA05E1D}"/>
    <cellStyle name="Neutral 31 2 2" xfId="27037" xr:uid="{A0C73050-5414-41A6-B8BB-FA2C50925D04}"/>
    <cellStyle name="Neutral 31 3" xfId="27038" xr:uid="{ED06FF1A-AAE6-48F8-960D-9898B58961FE}"/>
    <cellStyle name="Neutral 31 4" xfId="27039" xr:uid="{F4FB385E-D5CE-4605-B710-C404FBA7766F}"/>
    <cellStyle name="Neutral 31 5" xfId="27040" xr:uid="{30AE0B96-C913-448C-B751-52F80CD90B0F}"/>
    <cellStyle name="Neutral 31 6" xfId="27041" xr:uid="{8A5AB079-D325-4665-B6BE-78230B6D513C}"/>
    <cellStyle name="Neutral 31 7" xfId="27042" xr:uid="{E807AC83-66ED-4C7B-A743-4C11B5EC8089}"/>
    <cellStyle name="Neutral 32" xfId="27043" xr:uid="{81697630-DDE0-42F0-9544-39DC9505435A}"/>
    <cellStyle name="Neutral 32 2" xfId="27044" xr:uid="{0D30BC86-7F59-4C10-8097-4996E7B0A98A}"/>
    <cellStyle name="Neutral 32 2 2" xfId="27045" xr:uid="{294BC71D-680A-477E-8C74-E9767674DBDE}"/>
    <cellStyle name="Neutral 32 3" xfId="27046" xr:uid="{64019CDC-7FEE-48CB-B213-BC4F2E0B1560}"/>
    <cellStyle name="Neutral 32 4" xfId="27047" xr:uid="{3ABB9139-A678-4CE0-9724-A2EEEA18EF9C}"/>
    <cellStyle name="Neutral 32 5" xfId="27048" xr:uid="{387CEA0F-C864-4118-8C66-E88BA4ED6E48}"/>
    <cellStyle name="Neutral 32 6" xfId="27049" xr:uid="{1530E083-06DE-46C7-BCFC-F7DD6DA97B99}"/>
    <cellStyle name="Neutral 32 7" xfId="27050" xr:uid="{ED4A3E38-0CE9-4A18-B910-06CFA635ADDB}"/>
    <cellStyle name="Neutral 33" xfId="27051" xr:uid="{A879C830-E66A-49D6-B647-9DD78B2C0ECF}"/>
    <cellStyle name="Neutral 33 2" xfId="27052" xr:uid="{FA286D77-5E26-448F-A543-F6005C275AC5}"/>
    <cellStyle name="Neutral 33 2 2" xfId="27053" xr:uid="{8DD13401-6B60-43F2-B20A-DC772D8831DF}"/>
    <cellStyle name="Neutral 33 3" xfId="27054" xr:uid="{3831256C-0197-466F-87E9-6E2180C3ADB3}"/>
    <cellStyle name="Neutral 33 4" xfId="27055" xr:uid="{8B159275-09ED-4159-A5C2-C37FE7FCF4FA}"/>
    <cellStyle name="Neutral 33 5" xfId="27056" xr:uid="{339A152F-CF7E-4285-BD50-AD7DE381871B}"/>
    <cellStyle name="Neutral 33 6" xfId="27057" xr:uid="{3B551DD8-095E-4CDA-9006-01616A0D5E64}"/>
    <cellStyle name="Neutral 33 7" xfId="27058" xr:uid="{82AF5CE8-C227-4C4A-933E-16D27FB015F3}"/>
    <cellStyle name="Neutral 34" xfId="27059" xr:uid="{B1517F7C-AA0B-4235-859F-063C7766946F}"/>
    <cellStyle name="Neutral 34 2" xfId="27060" xr:uid="{7C495A0B-CE97-4270-B7A5-9B6CEC11C709}"/>
    <cellStyle name="Neutral 34 2 2" xfId="27061" xr:uid="{0B2FB938-F33F-4C2C-A516-E87300F5DD39}"/>
    <cellStyle name="Neutral 34 3" xfId="27062" xr:uid="{400EA2E7-4B34-4A1B-A9E0-D5CA1CF00E6A}"/>
    <cellStyle name="Neutral 34 4" xfId="27063" xr:uid="{10496FA1-70A7-4622-81E0-637C38B665E4}"/>
    <cellStyle name="Neutral 34 5" xfId="27064" xr:uid="{F3DB8C5D-0B24-45D1-BA5E-D169B576FAF7}"/>
    <cellStyle name="Neutral 34 6" xfId="27065" xr:uid="{608C6F20-B719-4DF9-B7C6-E13400F26EB2}"/>
    <cellStyle name="Neutral 34 7" xfId="27066" xr:uid="{E24A2FA9-4996-4047-B1C7-282834624AAC}"/>
    <cellStyle name="Neutral 35" xfId="27067" xr:uid="{F239A86E-0F29-4DBE-839C-91C5E2E2695B}"/>
    <cellStyle name="Neutral 35 2" xfId="27068" xr:uid="{D00950B9-D64A-4F8F-9B53-028645BE067A}"/>
    <cellStyle name="Neutral 35 2 2" xfId="27069" xr:uid="{6E8BAEAE-80F5-4223-851C-E0342E6D1CA5}"/>
    <cellStyle name="Neutral 35 3" xfId="27070" xr:uid="{152D999B-EFD7-480C-975B-199BBFF95A6D}"/>
    <cellStyle name="Neutral 35 4" xfId="27071" xr:uid="{A06B8275-5448-45E2-84CD-F015B5DF7B42}"/>
    <cellStyle name="Neutral 35 5" xfId="27072" xr:uid="{E6C922F7-7106-40B7-8EE1-33CABB059FA5}"/>
    <cellStyle name="Neutral 35 6" xfId="27073" xr:uid="{2D2D2DDC-63FC-4651-8ADF-88B2EFCEF629}"/>
    <cellStyle name="Neutral 35 7" xfId="27074" xr:uid="{B5EA82F0-87AB-479F-8165-2D132BA2DB14}"/>
    <cellStyle name="Neutral 36" xfId="27075" xr:uid="{E4FB3D58-1F5F-42A4-B4A5-936FC1BFD086}"/>
    <cellStyle name="Neutral 36 2" xfId="27076" xr:uid="{D1F9D180-778A-4C0A-8707-5CDF18B7FC04}"/>
    <cellStyle name="Neutral 36 2 2" xfId="27077" xr:uid="{086D4C9D-789B-46DD-9CB8-3C8130CCFC5B}"/>
    <cellStyle name="Neutral 36 3" xfId="27078" xr:uid="{722D8D70-8EB0-4F95-AE68-1F83BC6637DE}"/>
    <cellStyle name="Neutral 36 4" xfId="27079" xr:uid="{0D5496A8-F60B-4194-B586-A0037095EEB6}"/>
    <cellStyle name="Neutral 36 5" xfId="27080" xr:uid="{59F68D30-6735-4D7D-BD57-F412A68D1941}"/>
    <cellStyle name="Neutral 36 6" xfId="27081" xr:uid="{2945DFE0-28FC-4FE8-9C19-01B7973D01A9}"/>
    <cellStyle name="Neutral 36 7" xfId="27082" xr:uid="{9D5F29DB-EC05-4B91-9022-89E38B178E22}"/>
    <cellStyle name="Neutral 37" xfId="27083" xr:uid="{2FC62039-1C20-4793-8A22-37E3E1395A80}"/>
    <cellStyle name="Neutral 37 2" xfId="27084" xr:uid="{65B28E71-2E3A-4AE3-9A66-DF316EDB699E}"/>
    <cellStyle name="Neutral 37 2 2" xfId="27085" xr:uid="{3134E7E8-36E2-4898-A5AE-0BBD9B423F0E}"/>
    <cellStyle name="Neutral 37 3" xfId="27086" xr:uid="{8CB8B192-BF51-4931-8798-62FA55C2C155}"/>
    <cellStyle name="Neutral 37 4" xfId="27087" xr:uid="{7A119769-9F00-4064-80CD-0165CB142D99}"/>
    <cellStyle name="Neutral 37 5" xfId="27088" xr:uid="{1E1DCB00-F72C-44E5-A8AA-FE78FFCEF14B}"/>
    <cellStyle name="Neutral 37 6" xfId="27089" xr:uid="{7318CFD0-46DB-459F-BDD7-F30E5C530F72}"/>
    <cellStyle name="Neutral 37 7" xfId="27090" xr:uid="{9D2FAB5D-C0C9-4446-9855-6465861E39B4}"/>
    <cellStyle name="Neutral 38" xfId="27091" xr:uid="{B3E324EC-4552-4161-A49E-ACE58E683683}"/>
    <cellStyle name="Neutral 38 2" xfId="27092" xr:uid="{EE817287-1589-4E98-B411-72A6F9397419}"/>
    <cellStyle name="Neutral 38 2 2" xfId="27093" xr:uid="{3E9A3B81-42FE-4B06-AD44-7D0FA7552C39}"/>
    <cellStyle name="Neutral 38 3" xfId="27094" xr:uid="{C4BB8DA9-E560-45BA-ADB3-8CEACFF15ADF}"/>
    <cellStyle name="Neutral 38 4" xfId="27095" xr:uid="{4F970EA5-BF42-4720-9DDB-CC7D372D103A}"/>
    <cellStyle name="Neutral 38 5" xfId="27096" xr:uid="{BCB8C0A0-4697-434F-BD90-D83300AB3967}"/>
    <cellStyle name="Neutral 38 6" xfId="27097" xr:uid="{6766C7AD-AE7E-49C7-9E34-E77BBC3643C3}"/>
    <cellStyle name="Neutral 38 7" xfId="27098" xr:uid="{D17DA6B4-32E3-47B0-9054-37B026D30A70}"/>
    <cellStyle name="Neutral 39" xfId="27099" xr:uid="{3539CF89-5B1D-4F0B-8FD8-13F6EB05396B}"/>
    <cellStyle name="Neutral 39 2" xfId="27100" xr:uid="{510C6F7B-ED8A-4E84-96DA-F3A88945BCE4}"/>
    <cellStyle name="Neutral 39 2 2" xfId="27101" xr:uid="{C4DA844B-1420-4D97-98D1-E8958B68E1E4}"/>
    <cellStyle name="Neutral 39 3" xfId="27102" xr:uid="{92FCD992-480A-4E28-A9DC-1982AAAFA512}"/>
    <cellStyle name="Neutral 39 4" xfId="27103" xr:uid="{EC90E453-EFAE-4467-8FE1-40DF773BCA65}"/>
    <cellStyle name="Neutral 39 5" xfId="27104" xr:uid="{F3EB1BDB-715E-4649-B6CC-2B54D6667908}"/>
    <cellStyle name="Neutral 39 6" xfId="27105" xr:uid="{6DFC4E85-6755-4C04-BF81-0ACB12E86B5A}"/>
    <cellStyle name="Neutral 39 7" xfId="27106" xr:uid="{117BABD4-8911-4D0E-97D3-6859BD7B70DC}"/>
    <cellStyle name="Neutral 4" xfId="27107" xr:uid="{FFE36DF4-97D6-41A6-BBA1-D4464A99970D}"/>
    <cellStyle name="Neutral 4 2" xfId="27108" xr:uid="{9022A95F-F43F-421E-9B8F-7386EBF42BE4}"/>
    <cellStyle name="Neutral 4 2 2" xfId="27109" xr:uid="{BB901E7E-4DB1-4D75-B07E-4419EFF182C3}"/>
    <cellStyle name="Neutral 4 3" xfId="27110" xr:uid="{E153369D-A44A-466B-9C3D-F2FD4FB8902C}"/>
    <cellStyle name="Neutral 4 4" xfId="27111" xr:uid="{C306E3D3-FCD3-4D53-AE19-F0A9F9EFCB78}"/>
    <cellStyle name="Neutral 4 5" xfId="27112" xr:uid="{203C2DEF-8444-4272-9C9F-1FE967BB41A3}"/>
    <cellStyle name="Neutral 4 6" xfId="27113" xr:uid="{0DCC0915-2567-497A-88B2-0EF2D9F913D0}"/>
    <cellStyle name="Neutral 4 7" xfId="27114" xr:uid="{E6086D06-F203-4B89-A44E-EC935A1C958C}"/>
    <cellStyle name="Neutral 4 8" xfId="33058" xr:uid="{914BE403-0FFD-414A-8B37-9A14BC29FF6C}"/>
    <cellStyle name="Neutral 40" xfId="27115" xr:uid="{608B97AD-3E47-4440-BB33-1A016C583707}"/>
    <cellStyle name="Neutral 40 2" xfId="27116" xr:uid="{13C104E7-9DAF-44B9-89B4-E4A03488E458}"/>
    <cellStyle name="Neutral 40 2 2" xfId="27117" xr:uid="{C7514F45-2638-4EAA-A396-82FA3694C8AE}"/>
    <cellStyle name="Neutral 40 3" xfId="27118" xr:uid="{E5BCD0E4-AA2D-4A33-B958-41383FD0AF70}"/>
    <cellStyle name="Neutral 40 4" xfId="27119" xr:uid="{27B7D746-CFA8-4799-BB26-DB7ABD45C367}"/>
    <cellStyle name="Neutral 40 5" xfId="27120" xr:uid="{54430FD2-68D8-4976-92E0-DB4F082B6956}"/>
    <cellStyle name="Neutral 40 6" xfId="27121" xr:uid="{624B27F9-2D0B-42F6-92E2-BF9C5CDB53E2}"/>
    <cellStyle name="Neutral 40 7" xfId="27122" xr:uid="{1D0A3573-FDB6-40D0-B16C-005BE1DAD455}"/>
    <cellStyle name="Neutral 41" xfId="27123" xr:uid="{E64974C8-5C98-4879-B6FE-ADF81D2E646D}"/>
    <cellStyle name="Neutral 41 2" xfId="27124" xr:uid="{D215FF87-592E-41A6-8481-97F823B4162A}"/>
    <cellStyle name="Neutral 41 2 2" xfId="27125" xr:uid="{A9AB083E-1FA0-4001-9036-222E7345A629}"/>
    <cellStyle name="Neutral 41 3" xfId="27126" xr:uid="{5DC8ADBA-2095-4B45-8493-1C50C121C8A5}"/>
    <cellStyle name="Neutral 41 4" xfId="27127" xr:uid="{926BFFAC-B31C-4FC8-9C88-F2F70EE6E340}"/>
    <cellStyle name="Neutral 41 5" xfId="27128" xr:uid="{1BE7C851-237D-4192-AF7F-90008C5BBE0E}"/>
    <cellStyle name="Neutral 41 6" xfId="27129" xr:uid="{8458013C-2939-4D89-9443-B6F7EDB4E652}"/>
    <cellStyle name="Neutral 41 7" xfId="27130" xr:uid="{7B66D7ED-0BD4-4F2F-B8E2-9E2C82DD05D4}"/>
    <cellStyle name="Neutral 42" xfId="27131" xr:uid="{DFEAD31A-C228-4BA0-9E49-F5F814A28658}"/>
    <cellStyle name="Neutral 42 2" xfId="27132" xr:uid="{451B3C38-38CD-4A54-9B8C-500EEF125E4D}"/>
    <cellStyle name="Neutral 42 2 2" xfId="27133" xr:uid="{FCDF8FAC-9427-4ACA-91A0-40BD9523886E}"/>
    <cellStyle name="Neutral 42 3" xfId="27134" xr:uid="{F6889798-40A5-48D6-B406-67A428F8A1B8}"/>
    <cellStyle name="Neutral 42 4" xfId="27135" xr:uid="{26E82797-6D1B-41DD-8ABA-AD066011088F}"/>
    <cellStyle name="Neutral 42 5" xfId="27136" xr:uid="{DD975A1C-CD17-4EE4-95EE-7BF5A2F96AD3}"/>
    <cellStyle name="Neutral 42 6" xfId="27137" xr:uid="{5A87A596-C653-420A-ADC8-BD35D8CC7940}"/>
    <cellStyle name="Neutral 42 7" xfId="27138" xr:uid="{EE0126B9-328F-4799-8319-8FB5CB3DF2F7}"/>
    <cellStyle name="Neutral 43" xfId="27139" xr:uid="{35256CAB-B781-4F79-9DF1-EC4FE922BEF7}"/>
    <cellStyle name="Neutral 43 2" xfId="27140" xr:uid="{D9FB62B4-082C-4CF0-BEE9-02888760C49F}"/>
    <cellStyle name="Neutral 43 2 2" xfId="27141" xr:uid="{BDD61A6B-437F-4BAA-9638-F99D8350CAC3}"/>
    <cellStyle name="Neutral 43 3" xfId="27142" xr:uid="{E2C7DEB5-BBE2-4043-84D7-9A92C6FE5A7C}"/>
    <cellStyle name="Neutral 43 4" xfId="27143" xr:uid="{2E01065D-D6C4-4ADC-95FF-D6271DA99657}"/>
    <cellStyle name="Neutral 43 5" xfId="27144" xr:uid="{8C3B4474-6616-43B2-87CF-8F1EC4201DF4}"/>
    <cellStyle name="Neutral 43 6" xfId="27145" xr:uid="{CAAD653C-B906-4924-A0F6-8B99A468C16A}"/>
    <cellStyle name="Neutral 43 7" xfId="27146" xr:uid="{50146173-3EDB-4FBD-B556-E971AA3F502D}"/>
    <cellStyle name="Neutral 44" xfId="27147" xr:uid="{71ED1416-13FA-45FB-A9A2-67CCC12771EB}"/>
    <cellStyle name="Neutral 44 2" xfId="27148" xr:uid="{D6401769-E5EC-49B9-8F31-C3F19184F195}"/>
    <cellStyle name="Neutral 44 2 2" xfId="27149" xr:uid="{D75BC80C-D36B-409E-A511-DB688157BEFE}"/>
    <cellStyle name="Neutral 44 3" xfId="27150" xr:uid="{7B4DE676-BCFC-46F1-A4A2-44E245954472}"/>
    <cellStyle name="Neutral 44 4" xfId="27151" xr:uid="{14B3477C-7FC7-4DDB-AAD0-05791309FBEA}"/>
    <cellStyle name="Neutral 44 5" xfId="27152" xr:uid="{DDCFC9BB-8CB2-4720-9B30-616E0C6B2EDA}"/>
    <cellStyle name="Neutral 44 6" xfId="27153" xr:uid="{B5E0A7B1-B92F-4589-A7D4-A8385BBE0623}"/>
    <cellStyle name="Neutral 44 7" xfId="27154" xr:uid="{6ACF8710-95D6-41B0-912D-D5C94B24157D}"/>
    <cellStyle name="Neutral 45" xfId="27155" xr:uid="{2F980506-BFD6-47D3-A3ED-E854C5AA67FB}"/>
    <cellStyle name="Neutral 45 2" xfId="27156" xr:uid="{3F3F6A9F-78C2-4D63-B316-F61DE62C90A3}"/>
    <cellStyle name="Neutral 45 2 2" xfId="27157" xr:uid="{9A8DFAC8-9DFA-439E-89FE-8E701A6681A7}"/>
    <cellStyle name="Neutral 45 3" xfId="27158" xr:uid="{93A85037-7874-4266-AC4B-A5ABE31F8DFC}"/>
    <cellStyle name="Neutral 45 4" xfId="27159" xr:uid="{BB69DD8A-285F-4538-A3F1-5645D33DA073}"/>
    <cellStyle name="Neutral 45 5" xfId="27160" xr:uid="{39A52793-9A18-4C84-898B-8C7980823A6A}"/>
    <cellStyle name="Neutral 45 6" xfId="27161" xr:uid="{378AD5F6-9154-4B92-9F11-0C72FBDD3CB8}"/>
    <cellStyle name="Neutral 45 7" xfId="27162" xr:uid="{21A3FC1D-4480-4863-A7C7-17406D5C2E3F}"/>
    <cellStyle name="Neutral 46" xfId="27163" xr:uid="{B9302507-D633-4278-B97B-16AF2ECA3D36}"/>
    <cellStyle name="Neutral 46 2" xfId="27164" xr:uid="{662DBCE0-73D1-46D3-A022-C5EB5A18D28E}"/>
    <cellStyle name="Neutral 46 2 2" xfId="27165" xr:uid="{9F4F4E3E-FF50-47BF-9D3D-ED796D1AD858}"/>
    <cellStyle name="Neutral 46 3" xfId="27166" xr:uid="{3E5C4334-3E70-49F2-BCA2-5C441C533093}"/>
    <cellStyle name="Neutral 46 4" xfId="27167" xr:uid="{5640700E-1448-4A58-8567-2B9A393F2F8D}"/>
    <cellStyle name="Neutral 46 5" xfId="27168" xr:uid="{5B944AC4-38F5-444F-A3E9-DCFD0C1F6F68}"/>
    <cellStyle name="Neutral 46 6" xfId="27169" xr:uid="{C3576454-4A5A-40C3-9E7C-5FBE48CF5F09}"/>
    <cellStyle name="Neutral 46 7" xfId="27170" xr:uid="{091ADCE9-D69C-4363-BDD2-2F75EC7A543F}"/>
    <cellStyle name="Neutral 47" xfId="27171" xr:uid="{390212BE-9B38-4385-90F9-70F8F238EAB3}"/>
    <cellStyle name="Neutral 47 2" xfId="27172" xr:uid="{B3C55C55-75C7-48D1-B3F8-C9FCB39E16A3}"/>
    <cellStyle name="Neutral 47 2 2" xfId="27173" xr:uid="{AB0C607E-9FD1-4533-A11B-D6C77AD87DCC}"/>
    <cellStyle name="Neutral 47 3" xfId="27174" xr:uid="{C4612FE9-3A4D-457A-A51A-688E62A90CC9}"/>
    <cellStyle name="Neutral 47 4" xfId="27175" xr:uid="{70DC3208-F524-4921-8E10-7B15325BD5A5}"/>
    <cellStyle name="Neutral 47 5" xfId="27176" xr:uid="{E46FEA7C-293E-41D2-BD15-1C19C3911A3E}"/>
    <cellStyle name="Neutral 47 6" xfId="27177" xr:uid="{812525E7-EF3A-4277-87B5-FE5116C25C8E}"/>
    <cellStyle name="Neutral 47 7" xfId="27178" xr:uid="{61213BB4-6EE2-4723-B38D-A9F2A1061A50}"/>
    <cellStyle name="Neutral 48" xfId="27179" xr:uid="{3D036A5D-FE86-424F-BA8F-29FBD7BDEB83}"/>
    <cellStyle name="Neutral 48 2" xfId="27180" xr:uid="{947F7208-0DE1-43BE-86A9-7508766F09C9}"/>
    <cellStyle name="Neutral 48 2 2" xfId="27181" xr:uid="{D208B091-FEBD-4800-8D84-5EA2D84FCDB3}"/>
    <cellStyle name="Neutral 48 3" xfId="27182" xr:uid="{F4B0FA6E-73DC-499C-BBCF-CFE2350D0231}"/>
    <cellStyle name="Neutral 48 4" xfId="27183" xr:uid="{4E92D0C9-D0DF-49DD-8443-D5087E30DBA3}"/>
    <cellStyle name="Neutral 48 5" xfId="27184" xr:uid="{483BB681-7A5C-43DB-8B78-56EB5967D81C}"/>
    <cellStyle name="Neutral 48 6" xfId="27185" xr:uid="{AB314324-909F-4F5B-B334-F2A2295A206F}"/>
    <cellStyle name="Neutral 48 7" xfId="27186" xr:uid="{8145C823-66D9-42DC-A8D3-B696C947214C}"/>
    <cellStyle name="Neutral 49" xfId="27187" xr:uid="{F599510E-4DBF-4B91-A2B3-62F4EB014C76}"/>
    <cellStyle name="Neutral 49 2" xfId="27188" xr:uid="{16E10EBD-CDE8-4734-AD2C-CCB36EA7259C}"/>
    <cellStyle name="Neutral 49 2 2" xfId="27189" xr:uid="{4AA65E66-BABC-43C6-AAE8-94D842C5C8C1}"/>
    <cellStyle name="Neutral 49 3" xfId="27190" xr:uid="{9ABFA9B0-A597-4B9B-B109-57A46F3EFAFB}"/>
    <cellStyle name="Neutral 49 4" xfId="27191" xr:uid="{2C6FA727-968A-44CE-8AEB-B2656CD61892}"/>
    <cellStyle name="Neutral 49 5" xfId="27192" xr:uid="{611D8A45-8A6E-4D05-862E-BDD94302845D}"/>
    <cellStyle name="Neutral 49 6" xfId="27193" xr:uid="{51B0711E-8639-4725-B47D-D5EF1DB9AA9C}"/>
    <cellStyle name="Neutral 49 7" xfId="27194" xr:uid="{EFC1B482-F4FB-4BB8-B44D-8C4C968CF01D}"/>
    <cellStyle name="Neutral 5" xfId="27195" xr:uid="{FF75391D-046D-4518-A40D-6543CD2FABBE}"/>
    <cellStyle name="Neutral 5 2" xfId="27196" xr:uid="{1692E20C-742B-49E5-8616-3C7CFC3501CC}"/>
    <cellStyle name="Neutral 5 2 2" xfId="27197" xr:uid="{34D2089F-94C9-4C8F-B659-01BA4995C555}"/>
    <cellStyle name="Neutral 5 3" xfId="27198" xr:uid="{AD4AFAEF-41A2-40AE-B9FF-CE6200834462}"/>
    <cellStyle name="Neutral 5 4" xfId="27199" xr:uid="{9FD46083-0923-4EC3-B8CC-0FC4C9284919}"/>
    <cellStyle name="Neutral 5 5" xfId="27200" xr:uid="{F3567D80-6194-4AA8-8FD5-77CD72AC46D5}"/>
    <cellStyle name="Neutral 5 6" xfId="27201" xr:uid="{B00CBAC3-CD20-48BE-AACA-75270DD2C0DF}"/>
    <cellStyle name="Neutral 5 7" xfId="27202" xr:uid="{043E2458-0D3F-424A-A835-FFCE993D7ACB}"/>
    <cellStyle name="Neutral 50" xfId="27203" xr:uid="{0F861BB6-16FE-49E5-85D4-5A139238EFB3}"/>
    <cellStyle name="Neutral 50 2" xfId="27204" xr:uid="{0000D359-1F0A-4B82-8F0D-D961679BB276}"/>
    <cellStyle name="Neutral 50 2 2" xfId="27205" xr:uid="{987C157F-DEC9-401B-8CFE-B2009FF3642A}"/>
    <cellStyle name="Neutral 50 3" xfId="27206" xr:uid="{61D007DE-621B-49CF-8E11-03E4820D502F}"/>
    <cellStyle name="Neutral 50 4" xfId="27207" xr:uid="{2E02606A-B941-499A-B94C-FD0A95CC9033}"/>
    <cellStyle name="Neutral 50 5" xfId="27208" xr:uid="{998BC083-F6DE-4434-A0EA-D88D95AE54B2}"/>
    <cellStyle name="Neutral 50 6" xfId="27209" xr:uid="{B8928E58-DD64-47F7-BF84-445F0DA61DF8}"/>
    <cellStyle name="Neutral 50 7" xfId="27210" xr:uid="{9FA8E767-1D2A-47AB-A07C-D4B7C713A0B9}"/>
    <cellStyle name="Neutral 51" xfId="27211" xr:uid="{2807075C-9EE4-4E78-AAB6-15E635733B00}"/>
    <cellStyle name="Neutral 51 2" xfId="27212" xr:uid="{B9EF7EB0-178D-4D08-8D2C-7F1C128F7DA2}"/>
    <cellStyle name="Neutral 51 2 2" xfId="27213" xr:uid="{2E73D2DA-F590-4963-94D6-5B6CF11C9631}"/>
    <cellStyle name="Neutral 51 3" xfId="27214" xr:uid="{F8E55A3A-FC54-4E92-9E2D-24BE1ACD67E4}"/>
    <cellStyle name="Neutral 51 4" xfId="27215" xr:uid="{437FD3A3-5AB4-4A3D-9A68-1745E2EF61C8}"/>
    <cellStyle name="Neutral 51 5" xfId="27216" xr:uid="{D3538522-37C3-4AA6-995C-5FF1BA91AA1A}"/>
    <cellStyle name="Neutral 51 6" xfId="27217" xr:uid="{ABFBCA31-12E7-4F32-9B97-3F59CCC44D99}"/>
    <cellStyle name="Neutral 51 7" xfId="27218" xr:uid="{F950946C-8A90-49E3-8BA8-18B59EFEEF59}"/>
    <cellStyle name="Neutral 52" xfId="27219" xr:uid="{CDEBC2A6-84C6-404B-BD7E-0B99FEF15E98}"/>
    <cellStyle name="Neutral 52 2" xfId="27220" xr:uid="{7AB4EDCF-427D-45BB-9033-D3B29D3A7226}"/>
    <cellStyle name="Neutral 52 2 2" xfId="27221" xr:uid="{20E3E9FA-1E47-4B47-946B-B4C0D170DCE0}"/>
    <cellStyle name="Neutral 52 3" xfId="27222" xr:uid="{63F0707B-AFF4-4324-8F57-46DA66E122B5}"/>
    <cellStyle name="Neutral 52 4" xfId="27223" xr:uid="{12DD48AE-62A6-4B09-9CDF-47DF5C55D7FC}"/>
    <cellStyle name="Neutral 52 5" xfId="27224" xr:uid="{96069058-F6E9-4622-88D7-C98652C07C51}"/>
    <cellStyle name="Neutral 52 6" xfId="27225" xr:uid="{0BE43F2A-40B0-43B4-9425-0D7778D54CA8}"/>
    <cellStyle name="Neutral 52 7" xfId="27226" xr:uid="{7BB000D9-BFAE-477E-B536-276004FCC571}"/>
    <cellStyle name="Neutral 53" xfId="27227" xr:uid="{8547BDDD-B4E8-4C38-BCC7-7102A02529BD}"/>
    <cellStyle name="Neutral 53 2" xfId="27228" xr:uid="{71ECBFA1-2792-4328-BC75-781753CA9757}"/>
    <cellStyle name="Neutral 53 2 2" xfId="27229" xr:uid="{CAA594C7-762D-4D84-9957-F62A72C3C11F}"/>
    <cellStyle name="Neutral 53 3" xfId="27230" xr:uid="{32C557F9-108C-49CE-80B4-54FFEC3CBC84}"/>
    <cellStyle name="Neutral 53 4" xfId="27231" xr:uid="{A046B3C8-7417-4901-9B7D-F11A8FDB5F41}"/>
    <cellStyle name="Neutral 53 5" xfId="27232" xr:uid="{D72A6EF6-A8B8-4459-A148-0399162E2A23}"/>
    <cellStyle name="Neutral 53 6" xfId="27233" xr:uid="{3B5815F0-F946-430C-AF6E-88C88BDB1E10}"/>
    <cellStyle name="Neutral 53 7" xfId="27234" xr:uid="{6CF4FD93-EFED-4C60-99F3-25AAE4C3EDA7}"/>
    <cellStyle name="Neutral 54" xfId="27235" xr:uid="{7F14118B-F178-4975-8A68-65F8AF185C5F}"/>
    <cellStyle name="Neutral 54 2" xfId="27236" xr:uid="{80D6649D-B035-499B-8736-D6FACAD5BB28}"/>
    <cellStyle name="Neutral 54 2 2" xfId="27237" xr:uid="{3FC743CA-5092-42F1-8A01-0270649289C7}"/>
    <cellStyle name="Neutral 54 3" xfId="27238" xr:uid="{2BC27233-B10F-4584-86E1-9F02756856DF}"/>
    <cellStyle name="Neutral 54 4" xfId="27239" xr:uid="{A287E227-234E-427B-9E9D-95538E69CB12}"/>
    <cellStyle name="Neutral 54 5" xfId="27240" xr:uid="{1DC9AF81-4387-431E-B2B8-13FFD594DBCB}"/>
    <cellStyle name="Neutral 54 6" xfId="27241" xr:uid="{894269F3-3059-4ACC-AE0C-CABA5495BEEA}"/>
    <cellStyle name="Neutral 54 7" xfId="27242" xr:uid="{0E6F54B5-22DA-4556-8638-A37D43944C46}"/>
    <cellStyle name="Neutral 55" xfId="27243" xr:uid="{58070901-C293-4E3A-8FAD-B0889CDC7112}"/>
    <cellStyle name="Neutral 55 2" xfId="27244" xr:uid="{E64C15A2-4AF9-4D35-AD6E-13BA22409ABE}"/>
    <cellStyle name="Neutral 55 3" xfId="27245" xr:uid="{8E06DA16-18FA-476C-AD50-F03FA47BD5FF}"/>
    <cellStyle name="Neutral 55 4" xfId="27246" xr:uid="{A0852DD2-E8DF-4D29-8B0B-E181BBF09E3F}"/>
    <cellStyle name="Neutral 55 5" xfId="27247" xr:uid="{2B686487-9D7B-4433-AFEE-741C4AB15B3D}"/>
    <cellStyle name="Neutral 55 6" xfId="27248" xr:uid="{0A8F88D1-7927-4850-A6AA-F03366AA366A}"/>
    <cellStyle name="Neutral 55 7" xfId="27249" xr:uid="{5FE45082-294D-4776-9584-C79A73875A7B}"/>
    <cellStyle name="Neutral 56" xfId="27250" xr:uid="{065F2CE1-D1EC-40E0-997A-C6C17C3CAC4A}"/>
    <cellStyle name="Neutral 56 2" xfId="27251" xr:uid="{59CF6A82-0116-4967-B25E-4023F1040C12}"/>
    <cellStyle name="Neutral 57" xfId="27252" xr:uid="{151506B0-7C90-464A-BD6B-A8C490D52CD0}"/>
    <cellStyle name="Neutral 58" xfId="27253" xr:uid="{66322EC7-D84D-41CE-B9AB-56B594CBE3B8}"/>
    <cellStyle name="Neutral 59" xfId="27254" xr:uid="{5F884AF4-B516-42DB-860E-8BEAD297C957}"/>
    <cellStyle name="Neutral 6" xfId="27255" xr:uid="{70D98050-18E7-4FF9-9613-858C20FD39D4}"/>
    <cellStyle name="Neutral 6 2" xfId="27256" xr:uid="{933056E5-1EDD-4441-A35A-4AB630A2833B}"/>
    <cellStyle name="Neutral 6 2 2" xfId="27257" xr:uid="{446853A4-83C1-49B6-95DD-B05D068A3D72}"/>
    <cellStyle name="Neutral 6 3" xfId="27258" xr:uid="{6A8C64E7-5A21-414D-8D95-8F965B93BA63}"/>
    <cellStyle name="Neutral 6 4" xfId="27259" xr:uid="{4B5F3B31-BEA3-4B38-A301-1C00E0035119}"/>
    <cellStyle name="Neutral 6 5" xfId="27260" xr:uid="{11B13408-6138-4B8E-828F-0C5205189313}"/>
    <cellStyle name="Neutral 6 6" xfId="27261" xr:uid="{4DA13F75-95EA-48E9-B313-6712DFB67600}"/>
    <cellStyle name="Neutral 6 7" xfId="27262" xr:uid="{196A7E5C-1BB8-4407-99BC-CC7C675E71E2}"/>
    <cellStyle name="Neutral 60" xfId="27263" xr:uid="{96A8BE2F-0D68-45D1-BCCB-26EFF944575A}"/>
    <cellStyle name="Neutral 61" xfId="27264" xr:uid="{637E29C9-1F8E-4C54-836D-E9F40072A50E}"/>
    <cellStyle name="Neutral 62" xfId="27265" xr:uid="{2DB361B1-D3D8-44A8-9E17-D03905DDDA77}"/>
    <cellStyle name="Neutral 62 2" xfId="27266" xr:uid="{FAFC7D84-27DD-4CD8-B97C-87385982C31F}"/>
    <cellStyle name="Neutral 62 3" xfId="27267" xr:uid="{3709FB29-8898-4618-AEC9-99081E0C0277}"/>
    <cellStyle name="Neutral 62 4" xfId="27268" xr:uid="{9494FCC5-D84B-4F4D-B457-8B644E62EE3D}"/>
    <cellStyle name="Neutral 62 5" xfId="27269" xr:uid="{2DAA78D6-1DCE-44B9-9AE2-0B0E2C106123}"/>
    <cellStyle name="Neutral 62 6" xfId="27270" xr:uid="{B2783A3D-5AD0-4FE2-9DF0-C66847DAAC41}"/>
    <cellStyle name="Neutral 63" xfId="27271" xr:uid="{78D4F568-28AD-424B-B965-CF774F6EE07D}"/>
    <cellStyle name="Neutral 63 2" xfId="27272" xr:uid="{E5D76170-CE90-46D1-ABEF-DF91DD260A3E}"/>
    <cellStyle name="Neutral 63 3" xfId="27273" xr:uid="{AA918DBA-15AF-40F4-AAF2-53D9937A3874}"/>
    <cellStyle name="Neutral 63 4" xfId="27274" xr:uid="{E3E03B01-8E36-49C9-8F2C-2DF54B420395}"/>
    <cellStyle name="Neutral 63 5" xfId="27275" xr:uid="{3CD031A7-44C8-4C46-8556-706D445307F0}"/>
    <cellStyle name="Neutral 63 6" xfId="27276" xr:uid="{6F023266-9EBF-4EF7-8F62-4DB64C1F4B3C}"/>
    <cellStyle name="Neutral 64" xfId="27277" xr:uid="{3348F148-B569-411F-8D2D-8686FE4DA98B}"/>
    <cellStyle name="Neutral 65" xfId="27278" xr:uid="{97FDC4CE-6E1C-4FF0-8E1E-9D641CA40ADB}"/>
    <cellStyle name="Neutral 66" xfId="27279" xr:uid="{ECA9A633-3C5E-4D37-987A-BE650FF4935D}"/>
    <cellStyle name="Neutral 67" xfId="27280" xr:uid="{F3ED9EE4-E5FA-4058-BBE7-076E0D99919C}"/>
    <cellStyle name="Neutral 68" xfId="27281" xr:uid="{BBFB535B-CA86-44F8-99B0-FB2DE04CD329}"/>
    <cellStyle name="Neutral 69" xfId="27282" xr:uid="{9CA73962-306B-40C8-9379-4EFFA6E24192}"/>
    <cellStyle name="Neutral 7" xfId="27283" xr:uid="{1A4AC684-ED6F-4CA4-9C53-547AF7B5E6D7}"/>
    <cellStyle name="Neutral 7 2" xfId="27284" xr:uid="{03845C6D-08A4-42D0-BBD2-1B530EB46F8D}"/>
    <cellStyle name="Neutral 7 2 2" xfId="27285" xr:uid="{E8BFD177-A7E8-4039-9D42-D16E706596BE}"/>
    <cellStyle name="Neutral 7 3" xfId="27286" xr:uid="{60FB9315-2543-4F8B-BDF8-09198033F750}"/>
    <cellStyle name="Neutral 7 4" xfId="27287" xr:uid="{BC9AA8C2-CC71-45B9-8551-CF91C7394382}"/>
    <cellStyle name="Neutral 7 5" xfId="27288" xr:uid="{F6113051-0879-4905-B7C3-E4724D643B98}"/>
    <cellStyle name="Neutral 7 6" xfId="27289" xr:uid="{272CC6D5-4912-450F-80BC-635F0E36E877}"/>
    <cellStyle name="Neutral 7 7" xfId="27290" xr:uid="{91F72536-BAA7-4537-952D-899532D7FB13}"/>
    <cellStyle name="Neutral 70" xfId="27291" xr:uid="{671EC618-495C-4D2C-9822-B9E392CDF5F7}"/>
    <cellStyle name="Neutral 71" xfId="27292" xr:uid="{C558D4DA-057B-413D-84EF-B7FF67A9B576}"/>
    <cellStyle name="Neutral 72" xfId="32603" xr:uid="{F8D5B5E4-66C1-4648-8CA8-41E7628E0C8B}"/>
    <cellStyle name="Neutral 8" xfId="27293" xr:uid="{5FCBD791-1F5C-4AEF-B6E8-477BEFA23253}"/>
    <cellStyle name="Neutral 8 2" xfId="27294" xr:uid="{46A3F5ED-8D8B-4B8C-B718-3A46F41225BC}"/>
    <cellStyle name="Neutral 8 2 2" xfId="27295" xr:uid="{8614ADAF-5229-4B4F-89E7-6FE7B8817CF0}"/>
    <cellStyle name="Neutral 8 3" xfId="27296" xr:uid="{2EEA9088-0400-49D3-836B-88667B39D0CB}"/>
    <cellStyle name="Neutral 8 4" xfId="27297" xr:uid="{69B99092-8F6D-423E-9567-4EF18DED2AE1}"/>
    <cellStyle name="Neutral 8 5" xfId="27298" xr:uid="{78F07CB3-F7BB-4ADB-B955-C07D688A391D}"/>
    <cellStyle name="Neutral 8 6" xfId="27299" xr:uid="{FB8B76A4-02DB-4186-8258-A4D9BB131FB4}"/>
    <cellStyle name="Neutral 8 7" xfId="27300" xr:uid="{5FD89307-CE97-4070-851C-A09571D4EA18}"/>
    <cellStyle name="Neutral 9" xfId="27301" xr:uid="{2BC91092-1E91-4955-AC12-D6B59FCA2CBD}"/>
    <cellStyle name="Neutral 9 2" xfId="27302" xr:uid="{7A306998-87B8-4B63-8804-8443A3B3C4BA}"/>
    <cellStyle name="Neutral 9 2 2" xfId="27303" xr:uid="{3BD39CB6-5945-4B68-94D2-F1289949F030}"/>
    <cellStyle name="Neutral 9 3" xfId="27304" xr:uid="{FF8AD7BF-DFB5-4FA7-853E-892BF2480CFA}"/>
    <cellStyle name="Neutral 9 4" xfId="27305" xr:uid="{D016A2D2-16D1-4874-99BD-211655895219}"/>
    <cellStyle name="Neutral 9 5" xfId="27306" xr:uid="{DC1910C2-5C81-4926-B6A5-1733A43129B0}"/>
    <cellStyle name="Neutral 9 6" xfId="27307" xr:uid="{80505441-C07F-491E-AF25-488A48C1330F}"/>
    <cellStyle name="Neutral 9 7" xfId="27308" xr:uid="{17AED27D-8BFD-4995-9911-C3D9F2EFC0F5}"/>
    <cellStyle name="no dec" xfId="2366" xr:uid="{64ECA18A-8DA5-4691-9807-EF3417B70035}"/>
    <cellStyle name="Nor}al" xfId="27309" xr:uid="{476904DC-2333-4C74-99DA-1B8B9158FA45}"/>
    <cellStyle name="Normal" xfId="0" builtinId="0"/>
    <cellStyle name="Normal - Stile6" xfId="27310" xr:uid="{1A3C29A2-5F4E-497D-969D-A6F6443024BF}"/>
    <cellStyle name="Normal - Stile7" xfId="27311" xr:uid="{77A08EFB-7F9F-49F3-9139-FD98D432EB94}"/>
    <cellStyle name="Normal - Stile7 2" xfId="27312" xr:uid="{22384CDF-F48C-43DC-9676-3D44ADB7CDA5}"/>
    <cellStyle name="Normal - Stile8" xfId="27313" xr:uid="{63F9762F-E4F7-484A-B682-BCDCEF398A9D}"/>
    <cellStyle name="Normal - Stile8 2" xfId="27314" xr:uid="{29165F08-1B9F-4537-9956-66699E32E6DE}"/>
    <cellStyle name="Normal - Style1" xfId="2367" xr:uid="{C2F21D59-AFF4-4B04-B3B5-8EB2C62FF784}"/>
    <cellStyle name="Normal - Style1 2" xfId="27315" xr:uid="{E1D29162-F17C-4430-993B-865D3834C3FA}"/>
    <cellStyle name="Normal - Style1 2 2" xfId="32774" xr:uid="{D8D96D99-7BD9-401A-8DEC-28650A5397D0}"/>
    <cellStyle name="Normal - Style1 3" xfId="27316" xr:uid="{4F2E7399-AB0A-4AA8-9803-A9ABD0DEF8D4}"/>
    <cellStyle name="Normal - Style5" xfId="2368" xr:uid="{FC397F3F-B18C-4FB3-9739-0A8D00F0BF62}"/>
    <cellStyle name="Normal 10" xfId="75" xr:uid="{D8807254-6AE5-4636-A5C8-5FB4FA32617C}"/>
    <cellStyle name="Normal 10 10" xfId="32687" xr:uid="{7E31535B-88B8-40B3-B9B2-8D9EEDFA867F}"/>
    <cellStyle name="Normal 10 2" xfId="76" xr:uid="{CFE49219-2F02-45A4-8754-33E0007CC723}"/>
    <cellStyle name="Normal 10 2 2" xfId="27317" xr:uid="{6D1D4ABA-C32F-41CA-8DDC-6476BB2F13E6}"/>
    <cellStyle name="Normal 10 2 2 2" xfId="27318" xr:uid="{A21A6A2A-83B7-470E-9D0E-00C3C034A753}"/>
    <cellStyle name="Normal 10 2 2 3" xfId="27319" xr:uid="{620D652D-22BD-4963-896B-BCD77603FA3F}"/>
    <cellStyle name="Normal 10 2 2 4" xfId="27320" xr:uid="{37106C9F-D0F5-4975-A619-43369072EE1F}"/>
    <cellStyle name="Normal 10 2 2 5" xfId="27321" xr:uid="{51EEFE7F-5D5B-4FAC-B9F5-A34D7CFDD4C3}"/>
    <cellStyle name="Normal 10 2 2 6" xfId="27322" xr:uid="{CEAB12C0-B9F9-4491-84EF-A7542A14FF30}"/>
    <cellStyle name="Normal 10 2 3" xfId="27323" xr:uid="{07927652-C264-4845-840A-64731AF6A64B}"/>
    <cellStyle name="Normal 10 2 3 2" xfId="27324" xr:uid="{73BD49CD-B401-4E6D-B6C1-510F6A28B210}"/>
    <cellStyle name="Normal 10 2 4" xfId="27325" xr:uid="{F507E67C-6ACA-44F8-83B7-635AE96547B4}"/>
    <cellStyle name="Normal 10 2 4 3" xfId="72" xr:uid="{5EFB9D94-54C1-41CE-AE46-014283E3B128}"/>
    <cellStyle name="Normal 10 2 5" xfId="27326" xr:uid="{064735BA-F7F6-433D-A258-915C47BAC6FB}"/>
    <cellStyle name="Normal 10 2 6" xfId="27327" xr:uid="{603E9261-D5F4-4AAF-9101-70B0F2271E3F}"/>
    <cellStyle name="Normal 10 2 7" xfId="27328" xr:uid="{99333656-D064-418E-8621-79A21ADFB120}"/>
    <cellStyle name="Normal 10 3" xfId="2369" xr:uid="{08ED7FAD-94D0-4767-B2A5-2258E4D45DCA}"/>
    <cellStyle name="Normal 10 3 2" xfId="27329" xr:uid="{A91E4DD9-F16E-40E5-BF56-F48252680E60}"/>
    <cellStyle name="Normal 10 3 3" xfId="27330" xr:uid="{67723D2C-AE8B-49C9-95E2-A60AFB4CC04D}"/>
    <cellStyle name="Normal 10 3 4" xfId="27331" xr:uid="{C489D59A-ECFE-4798-A686-25391C34E536}"/>
    <cellStyle name="Normal 10 3 5" xfId="27332" xr:uid="{99102D37-58A6-4B3F-8C97-99A648965569}"/>
    <cellStyle name="Normal 10 3 6" xfId="27333" xr:uid="{B01FA85B-8569-4F6B-A5A0-4547BFC229D2}"/>
    <cellStyle name="Normal 10 3 7" xfId="32775" xr:uid="{6CE47509-2BE8-4C25-AD75-64E51D0919BA}"/>
    <cellStyle name="Normal 10 4" xfId="27334" xr:uid="{923EDE0E-1F34-4BCB-92BC-9F0AB6471CE2}"/>
    <cellStyle name="Normal 10 4 2" xfId="27335" xr:uid="{D0EC1179-86DD-446C-BE87-847E94627BD9}"/>
    <cellStyle name="Normal 10 4 3" xfId="81" xr:uid="{FD09307E-F68D-4605-8CFC-184C6195F2B5}"/>
    <cellStyle name="Normal 10 4 3 2" xfId="32806" xr:uid="{5EEBC4D1-3A99-4A5B-892C-26C759B3D5B6}"/>
    <cellStyle name="Normal 10 4 3 3" xfId="27336" xr:uid="{24C15209-14FB-430D-B41C-EEBA74FE228B}"/>
    <cellStyle name="Normal 10 4 4" xfId="32891" xr:uid="{DF26B239-57E0-4B13-8557-034816112676}"/>
    <cellStyle name="Normal 10 5" xfId="27337" xr:uid="{847CA55C-A63B-4C02-A1B8-CAB2E3CEF392}"/>
    <cellStyle name="Normal 10 6" xfId="27338" xr:uid="{89BC6351-70D2-4EEB-A829-72EA171A8532}"/>
    <cellStyle name="Normal 10 7" xfId="27339" xr:uid="{3EC7B1CF-A1E4-4528-B638-07F7A5774C88}"/>
    <cellStyle name="Normal 10 8" xfId="27340" xr:uid="{B48B82DF-ECF0-4E80-941F-FB84740BBA07}"/>
    <cellStyle name="Normal 10 9" xfId="27341" xr:uid="{E983C91F-300A-4DF9-9E6E-CAA5C138F5D5}"/>
    <cellStyle name="Normal 10_BL-KPMG" xfId="27342" xr:uid="{33ED6CA8-CA1E-45FB-AD62-43C61D22ED36}"/>
    <cellStyle name="Normal 100" xfId="27343" xr:uid="{40F52DFB-E30F-4326-83EE-EC8868BE3B6A}"/>
    <cellStyle name="Normal 100 2" xfId="27344" xr:uid="{B0C847CB-9857-435A-9999-8010A093DC44}"/>
    <cellStyle name="Normal 100 2 2" xfId="27345" xr:uid="{66A28926-787E-47B0-B833-7AF580B6056D}"/>
    <cellStyle name="Normal 100 3" xfId="27346" xr:uid="{DE3529BC-0663-4571-A82B-7583AA44AD15}"/>
    <cellStyle name="Normal 100 4" xfId="27347" xr:uid="{8B3BEA7D-0096-4197-91B7-069CD2F7BC20}"/>
    <cellStyle name="Normal 100 5" xfId="27348" xr:uid="{D76F98F6-40DE-4C1A-853E-23EF8A0EAA5E}"/>
    <cellStyle name="Normal 100 6" xfId="27349" xr:uid="{C434C9E9-1A9E-42F3-8DB5-94A9954867BD}"/>
    <cellStyle name="Normal 100 7" xfId="27350" xr:uid="{7E32C563-B0FA-4D75-8B2A-4FD89516F397}"/>
    <cellStyle name="Normal 100 8" xfId="32812" xr:uid="{6E0DCB48-1A19-42FB-9890-47B320EC95D9}"/>
    <cellStyle name="Normal 101" xfId="27351" xr:uid="{0BB1166B-9F0C-4D6C-96AA-2114037918AA}"/>
    <cellStyle name="Normal 101 2" xfId="27352" xr:uid="{F7C62E13-5CE9-4779-823E-A82668719738}"/>
    <cellStyle name="Normal 101 2 2" xfId="27353" xr:uid="{BD95F21F-8587-482E-B867-37755EEEE810}"/>
    <cellStyle name="Normal 101 3" xfId="27354" xr:uid="{2F66A309-1B79-41FB-94C5-4D6DC7A0FFCE}"/>
    <cellStyle name="Normal 101 4" xfId="27355" xr:uid="{230FFDE6-AA67-4E02-837D-D82159DE1B7E}"/>
    <cellStyle name="Normal 101 5" xfId="27356" xr:uid="{AC03C070-2096-49F9-AFEB-7AFEEB73F797}"/>
    <cellStyle name="Normal 101 6" xfId="27357" xr:uid="{55848217-3B7B-41D7-AC30-0B8EDE55AD6C}"/>
    <cellStyle name="Normal 101 7" xfId="27358" xr:uid="{955A00BA-9CA7-49C8-A388-DCDB7DF82946}"/>
    <cellStyle name="Normal 102" xfId="27359" xr:uid="{6ABF1188-2993-4BBD-9CBD-D6B74BF1E231}"/>
    <cellStyle name="Normal 102 2" xfId="27360" xr:uid="{ED5AD4BF-C8CF-4820-8ADC-B6AA349AFC5A}"/>
    <cellStyle name="Normal 102 2 2" xfId="27361" xr:uid="{9F751CB8-328B-47C4-BB57-02518465F632}"/>
    <cellStyle name="Normal 102 3" xfId="27362" xr:uid="{AB502945-9281-4F8F-BA76-5B40699FB679}"/>
    <cellStyle name="Normal 102 4" xfId="27363" xr:uid="{0EC0E309-0D4B-44DF-81B7-B0F6D6E24FAF}"/>
    <cellStyle name="Normal 102 5" xfId="27364" xr:uid="{0F247633-82E4-442A-B644-62D13C9C1F58}"/>
    <cellStyle name="Normal 102 6" xfId="27365" xr:uid="{D1DF47C2-EC62-47AD-8E34-837A54A374BF}"/>
    <cellStyle name="Normal 102 7" xfId="27366" xr:uid="{94CBADAB-D86E-4F0E-B48C-033636A45C5A}"/>
    <cellStyle name="Normal 103" xfId="27367" xr:uid="{ED0D50F8-A4F5-4BE8-A68D-99BE975D95AB}"/>
    <cellStyle name="Normal 103 2" xfId="27368" xr:uid="{A8AD8300-CE05-4C41-B97A-89951AD0286B}"/>
    <cellStyle name="Normal 103 2 2" xfId="27369" xr:uid="{819B7355-EBD7-44B6-AE45-8A04BDA9F733}"/>
    <cellStyle name="Normal 103 3" xfId="27370" xr:uid="{0EA754E2-1E42-4179-A9A4-D64B5834AB8E}"/>
    <cellStyle name="Normal 103 4" xfId="27371" xr:uid="{26E31841-73CB-4A0B-8FBC-F2B63236D115}"/>
    <cellStyle name="Normal 103 5" xfId="27372" xr:uid="{95BC3BF3-56E2-44C5-AE11-805C07ED5690}"/>
    <cellStyle name="Normal 103 6" xfId="27373" xr:uid="{3092C38E-E480-4C94-9D4B-EE43A151F1CC}"/>
    <cellStyle name="Normal 103 7" xfId="27374" xr:uid="{2DF683BB-E1A5-4D02-B3CF-3675DDC18865}"/>
    <cellStyle name="Normal 104" xfId="27375" xr:uid="{ABA7D625-7741-4A56-9CE2-C744251259AA}"/>
    <cellStyle name="Normal 104 2" xfId="27376" xr:uid="{1C19B892-84ED-457E-B4B7-59305DF824B6}"/>
    <cellStyle name="Normal 104 2 2" xfId="27377" xr:uid="{80AC7A46-9CBE-4B10-9904-DDD386D8DA38}"/>
    <cellStyle name="Normal 104 3" xfId="27378" xr:uid="{B0CE0DA4-C625-47E6-9880-2D9EDCA86AF3}"/>
    <cellStyle name="Normal 104 4" xfId="27379" xr:uid="{F8486845-95FC-4EA8-8F73-0547A950D1C1}"/>
    <cellStyle name="Normal 104 5" xfId="27380" xr:uid="{A9F65950-D374-49CA-A793-816C8D0F0C2C}"/>
    <cellStyle name="Normal 104 6" xfId="27381" xr:uid="{C9DF118E-CB74-4821-9E16-48ED41F6CF03}"/>
    <cellStyle name="Normal 104 7" xfId="27382" xr:uid="{986DD27E-C680-4C92-9AE3-7BBDC0CE440B}"/>
    <cellStyle name="Normal 105" xfId="27383" xr:uid="{F4625B6D-8DC0-4592-AED4-1608D20C55C4}"/>
    <cellStyle name="Normal 105 2" xfId="27384" xr:uid="{F414F750-CF64-4366-BAA1-019059D6786F}"/>
    <cellStyle name="Normal 105 2 2" xfId="27385" xr:uid="{9280CF61-85FB-4ABA-BD2C-4FDF477AF558}"/>
    <cellStyle name="Normal 105 3" xfId="27386" xr:uid="{239995FA-812E-42F2-9890-B8F27A695DF6}"/>
    <cellStyle name="Normal 105 4" xfId="27387" xr:uid="{7B7599CC-3AF6-4108-84AD-462D4D22C227}"/>
    <cellStyle name="Normal 106" xfId="27388" xr:uid="{EBA0DF2F-F763-4EC9-B940-5BC060E15E4B}"/>
    <cellStyle name="Normal 106 2" xfId="27389" xr:uid="{7A1712D3-3175-4CD7-8D58-39336DD73435}"/>
    <cellStyle name="Normal 106 2 2" xfId="27390" xr:uid="{ED8A82E7-B9E5-47EC-8B89-E2A483E34D36}"/>
    <cellStyle name="Normal 106 3" xfId="27391" xr:uid="{1DA2EFFC-522C-44CE-AF4C-A39007D1F872}"/>
    <cellStyle name="Normal 106 4" xfId="27392" xr:uid="{14B9FCC1-982C-4F41-9DE7-E335DA06F8BF}"/>
    <cellStyle name="Normal 107" xfId="27393" xr:uid="{6A0510A8-5E6C-4C0C-89BF-F47AA0C51BFF}"/>
    <cellStyle name="Normal 107 2" xfId="27394" xr:uid="{A0135C1D-11B6-434D-93D3-45C72F81869F}"/>
    <cellStyle name="Normal 107 2 2" xfId="27395" xr:uid="{5DEDB744-64EE-4FB7-97AB-8C471D4157FE}"/>
    <cellStyle name="Normal 107 3" xfId="27396" xr:uid="{C166FB74-70F6-41D5-8618-55FB69515C29}"/>
    <cellStyle name="Normal 107 4" xfId="27397" xr:uid="{B9B5F710-C244-44A7-9FCF-B314F279E1E9}"/>
    <cellStyle name="Normal 108" xfId="27398" xr:uid="{7FEDA9C0-CA6B-4779-B129-E4CAE30EEACD}"/>
    <cellStyle name="Normal 108 2" xfId="27399" xr:uid="{AD052581-DA7C-491C-B209-0503D322CFB5}"/>
    <cellStyle name="Normal 108 2 2" xfId="27400" xr:uid="{968EBCEC-99A0-46C9-BFC9-B2C56BA5FB2E}"/>
    <cellStyle name="Normal 108 3" xfId="27401" xr:uid="{06C95A38-DEF4-4451-B0DC-D972E3D8B484}"/>
    <cellStyle name="Normal 108 4" xfId="27402" xr:uid="{E8C72EE1-BAC0-483F-B073-5094FA5ADB81}"/>
    <cellStyle name="Normal 109" xfId="27403" xr:uid="{9D49034A-E386-4A5C-B184-253A7F50C9FC}"/>
    <cellStyle name="Normal 109 2" xfId="27404" xr:uid="{FE371A08-43B0-41F6-8F12-602ED2D97F7C}"/>
    <cellStyle name="Normal 109 2 2" xfId="27405" xr:uid="{78DA80C9-3C5F-4464-A334-F4D494C5B51A}"/>
    <cellStyle name="Normal 109 3" xfId="27406" xr:uid="{71E4645D-561E-421B-B0DB-EF19876BB8F6}"/>
    <cellStyle name="Normal 109 4" xfId="27407" xr:uid="{5305CBFA-1D4A-47F2-BC2D-160298C1147E}"/>
    <cellStyle name="Normal 11" xfId="224" xr:uid="{C0A1F693-7263-4657-BE7F-A577095E2B6D}"/>
    <cellStyle name="Normal 11 2" xfId="225" xr:uid="{C1F6A07D-7870-4B92-AF92-DE7F5EFE384B}"/>
    <cellStyle name="Normal 11 2 2" xfId="1052" xr:uid="{E537EAD3-245F-430D-9CEE-4C3932504917}"/>
    <cellStyle name="Normal 11 2 2 2" xfId="1891" xr:uid="{E9049708-E110-4461-A8B2-9FE85271F799}"/>
    <cellStyle name="Normal 11 2 2 3" xfId="27408" xr:uid="{5319AADC-3448-4BDF-A824-16649EDF06D8}"/>
    <cellStyle name="Normal 11 2 2 4" xfId="27409" xr:uid="{E6CA0D64-FF8A-4AB4-9AAD-86651D56B3F1}"/>
    <cellStyle name="Normal 11 2 2 5" xfId="27410" xr:uid="{09CF908A-E7FA-401D-9889-54A5FB131A05}"/>
    <cellStyle name="Normal 11 2 2 6" xfId="27411" xr:uid="{FB1E0E8A-1BB1-4600-97AF-8065B309CD5A}"/>
    <cellStyle name="Normal 11 2 2 7" xfId="32811" xr:uid="{691AF639-CD8C-4A56-BF6C-B8FA3805683A}"/>
    <cellStyle name="Normal 11 2 3" xfId="1514" xr:uid="{49082D61-9119-4A87-B5E7-C618F416EB15}"/>
    <cellStyle name="Normal 11 2 3 2" xfId="27412" xr:uid="{EB0C2B13-A3E4-412C-A514-3E53E8E10935}"/>
    <cellStyle name="Normal 11 2 4" xfId="27413" xr:uid="{E8B0C2F8-3FAC-4A06-9A3B-7E79C51DB98E}"/>
    <cellStyle name="Normal 11 2 5" xfId="27414" xr:uid="{C396CDB1-7F31-4F05-B97E-BDE80BBCB1A3}"/>
    <cellStyle name="Normal 11 2 6" xfId="27415" xr:uid="{ADCD7008-EEB2-472D-9D3C-94E8ABC801FE}"/>
    <cellStyle name="Normal 11 2 7" xfId="27416" xr:uid="{23C9CDD1-F9DF-4837-AD37-B2C8D76F977B}"/>
    <cellStyle name="Normal 11 3" xfId="226" xr:uid="{ADED888E-2A6F-47C0-9959-3BA6EF601662}"/>
    <cellStyle name="Normal 11 3 2" xfId="1053" xr:uid="{95070465-A8D7-4843-B1CC-B5EAA688868A}"/>
    <cellStyle name="Normal 11 3 2 2" xfId="1892" xr:uid="{344D7476-67E4-4FC3-9ABC-A2EC06C56A4A}"/>
    <cellStyle name="Normal 11 3 3" xfId="1515" xr:uid="{3A666AAA-1569-431A-AA16-061C6E49FEDC}"/>
    <cellStyle name="Normal 11 3 4" xfId="27417" xr:uid="{BE9DBAFF-F096-4CE3-BA3B-6D57575476D3}"/>
    <cellStyle name="Normal 11 3 5" xfId="27418" xr:uid="{335F85DD-B171-4A90-840D-B56738555BC6}"/>
    <cellStyle name="Normal 11 3 6" xfId="27419" xr:uid="{C7E30CE6-B207-420E-ABAE-8591DFF6EA5B}"/>
    <cellStyle name="Normal 11 4" xfId="1008" xr:uid="{7F69DD07-39C7-4115-8431-28F7D07436F4}"/>
    <cellStyle name="Normal 11 4 2" xfId="27420" xr:uid="{BA113DA6-68DE-447B-A6B8-A83AFB1D77B1}"/>
    <cellStyle name="Normal 11 5" xfId="1051" xr:uid="{642819BA-07E0-4ABF-A0FA-6FDEE2AA7D76}"/>
    <cellStyle name="Normal 11 5 2" xfId="1890" xr:uid="{94564436-9E72-4782-B642-375E83BDA847}"/>
    <cellStyle name="Normal 11 6" xfId="1513" xr:uid="{F199B1CE-FA02-4FC8-ABD0-BFD5BFE14EA1}"/>
    <cellStyle name="Normal 11 7" xfId="27421" xr:uid="{106DBB94-E74F-4B17-8096-90B5F974570C}"/>
    <cellStyle name="Normal 11 8" xfId="27422" xr:uid="{906D49E2-FA67-4A86-9C45-63408BEE5FD0}"/>
    <cellStyle name="Normal 11 9" xfId="27423" xr:uid="{C1B6BA10-58C5-4852-BB78-7E7842CE3CF9}"/>
    <cellStyle name="Normal 11_BL-KPMG" xfId="27424" xr:uid="{38DC47A9-F08E-43D0-9A9C-44D7BD71736D}"/>
    <cellStyle name="Normal 110" xfId="27425" xr:uid="{3E533AE2-7F07-4DB0-BC4D-65AF07DA1CBF}"/>
    <cellStyle name="Normal 110 2" xfId="27426" xr:uid="{29BBC515-B201-4008-9589-26CDA1F4022A}"/>
    <cellStyle name="Normal 110 2 2" xfId="27427" xr:uid="{7AFCDB1E-92BA-4E84-8AFD-4759E09894C5}"/>
    <cellStyle name="Normal 110 3" xfId="27428" xr:uid="{907003B6-D067-4B80-8BEB-858B09BA395B}"/>
    <cellStyle name="Normal 110 4" xfId="27429" xr:uid="{25F027EC-A44B-40DE-9F50-9EA98AB60C4E}"/>
    <cellStyle name="Normal 111" xfId="27430" xr:uid="{02B22C44-4C93-44FC-944B-6EC77D1AFA58}"/>
    <cellStyle name="Normal 111 2" xfId="27431" xr:uid="{7C65AF20-A2C1-4725-A419-B8D43FAFAA2A}"/>
    <cellStyle name="Normal 111 2 2" xfId="27432" xr:uid="{ADE73F76-608D-433A-9EE2-2B8ADA95ED53}"/>
    <cellStyle name="Normal 111 3" xfId="27433" xr:uid="{F8302EE6-BBB1-4E7F-8CF4-EC263676C086}"/>
    <cellStyle name="Normal 111 4" xfId="27434" xr:uid="{6BDD3435-FEA7-4AC2-B5DE-F5BBD85DC053}"/>
    <cellStyle name="Normal 112" xfId="27435" xr:uid="{EBB4DD34-D453-4A38-A5C5-EE676A350BA1}"/>
    <cellStyle name="Normal 112 2" xfId="27436" xr:uid="{A4A0C030-1572-48E4-BD54-1D17D2E5BF28}"/>
    <cellStyle name="Normal 112 2 2" xfId="27437" xr:uid="{BC60A0A2-21DE-4C39-951C-2FF1C0E20BF6}"/>
    <cellStyle name="Normal 112 3" xfId="27438" xr:uid="{55842F46-E270-48A2-B165-C0D665C4D3E4}"/>
    <cellStyle name="Normal 112 4" xfId="27439" xr:uid="{D17568D0-C7D8-4747-B504-1CF6022C5DFC}"/>
    <cellStyle name="Normal 113" xfId="27440" xr:uid="{62C0DA0A-A17F-4638-80C1-ED7F0D39E506}"/>
    <cellStyle name="Normal 113 2" xfId="27441" xr:uid="{72E9D3C0-EE27-430C-8E22-49F042F1FCA0}"/>
    <cellStyle name="Normal 113 2 2" xfId="27442" xr:uid="{BFF55420-B652-494F-9643-7CC8C2022E7C}"/>
    <cellStyle name="Normal 113 3" xfId="27443" xr:uid="{24911532-D27F-4D54-A750-74D84891DE7C}"/>
    <cellStyle name="Normal 113 4" xfId="27444" xr:uid="{955E851F-4690-4058-92C9-49CA0DEC24C8}"/>
    <cellStyle name="Normal 114" xfId="27445" xr:uid="{5DC0B524-9A06-4776-B417-3A9CC58B7A76}"/>
    <cellStyle name="Normal 114 2" xfId="27446" xr:uid="{769E2E7D-852F-45B6-B55A-E78B7E889827}"/>
    <cellStyle name="Normal 114 2 2" xfId="27447" xr:uid="{21BFD834-DA79-41A8-90B0-D1BB5210CB26}"/>
    <cellStyle name="Normal 114 3" xfId="27448" xr:uid="{D9C0B7D7-C012-4C63-9F68-A16D6EAE8000}"/>
    <cellStyle name="Normal 114 4" xfId="27449" xr:uid="{CA489A9E-72D9-448B-BC4A-3E83708AB413}"/>
    <cellStyle name="Normal 115" xfId="27450" xr:uid="{35B7B99B-A608-4B31-AD41-943FE3022056}"/>
    <cellStyle name="Normal 115 2" xfId="27451" xr:uid="{26AD8149-8719-48B8-84B8-C951F4BA4EBD}"/>
    <cellStyle name="Normal 115 2 2" xfId="27452" xr:uid="{59E77AC5-9A8A-4C84-9D1D-65515B6B94E9}"/>
    <cellStyle name="Normal 115 3" xfId="27453" xr:uid="{9A4599A5-3CEA-48CF-8651-47B61CD7B08C}"/>
    <cellStyle name="Normal 115 4" xfId="27454" xr:uid="{F25244D1-5C35-4A6C-87D9-A70D42C30F94}"/>
    <cellStyle name="Normal 116" xfId="27455" xr:uid="{8CC99E1B-0181-4A59-A2F3-A52054EB46BC}"/>
    <cellStyle name="Normal 116 2" xfId="27456" xr:uid="{8B039128-0CF6-4049-82AC-D594AF646756}"/>
    <cellStyle name="Normal 116 2 2" xfId="27457" xr:uid="{20DFA815-8D48-4E94-8A94-6CBA9600BCE3}"/>
    <cellStyle name="Normal 116 3" xfId="27458" xr:uid="{DE8EEDBE-DE56-46D0-94D8-62F3D67DAA0C}"/>
    <cellStyle name="Normal 116 4" xfId="27459" xr:uid="{6B0C2E19-2D8B-4B20-9FA9-9CC594495F63}"/>
    <cellStyle name="Normal 117" xfId="27460" xr:uid="{2B2412AE-35A0-4F2F-A8F4-0ADB34570EA1}"/>
    <cellStyle name="Normal 117 2" xfId="27461" xr:uid="{BD40F8E5-6AD9-41B1-8A0D-D6FEA3ED7B37}"/>
    <cellStyle name="Normal 117 2 2" xfId="27462" xr:uid="{C3BE4BB2-B98F-4D83-8C89-BAC15E9B3E02}"/>
    <cellStyle name="Normal 117 3" xfId="27463" xr:uid="{576808A8-EC49-462D-A3D8-EA5410490A1D}"/>
    <cellStyle name="Normal 117 4" xfId="27464" xr:uid="{747EE462-D7BA-4672-856B-980E434A75F9}"/>
    <cellStyle name="Normal 118" xfId="27465" xr:uid="{1BA6363D-E462-47F1-86AF-89E42D765361}"/>
    <cellStyle name="Normal 118 2" xfId="27466" xr:uid="{4B874B0C-74DF-4A60-9532-99ACDC2E81A5}"/>
    <cellStyle name="Normal 118 2 2" xfId="27467" xr:uid="{91A6C2F8-54BE-42E5-B9DC-5BA1ECE832E6}"/>
    <cellStyle name="Normal 118 3" xfId="27468" xr:uid="{40499FB4-D77F-44C4-BCC7-9AB0B94BB072}"/>
    <cellStyle name="Normal 118 4" xfId="27469" xr:uid="{AD6F352C-FD75-4AE0-B556-581979DE493B}"/>
    <cellStyle name="Normal 119" xfId="27470" xr:uid="{49AEBA3C-B098-4A8A-B768-035642EE13BB}"/>
    <cellStyle name="Normal 119 2" xfId="27471" xr:uid="{E953455D-4009-4AF5-A3D3-786A9ED6C96F}"/>
    <cellStyle name="Normal 119 2 2" xfId="27472" xr:uid="{50E573D5-FD5A-4C9F-BC20-8D0A70FEB5CC}"/>
    <cellStyle name="Normal 119 3" xfId="27473" xr:uid="{9D239186-9FE4-4C10-BF72-D1BFFF3CB6A5}"/>
    <cellStyle name="Normal 119 4" xfId="27474" xr:uid="{2B504C49-FBDD-4107-9F04-83F757313182}"/>
    <cellStyle name="Normal 12" xfId="227" xr:uid="{71DDCBE9-BA53-4BAD-BCB1-C2112598746E}"/>
    <cellStyle name="Normal 12 2" xfId="228" xr:uid="{B36531F0-137D-419C-896A-20E35FEF2799}"/>
    <cellStyle name="Normal 12 2 2" xfId="1055" xr:uid="{DAC53C1E-F25A-47F0-BABC-511CBAAAAD34}"/>
    <cellStyle name="Normal 12 2 2 2" xfId="1894" xr:uid="{89139866-215E-483F-B5F7-244ACA737833}"/>
    <cellStyle name="Normal 12 2 3" xfId="1517" xr:uid="{87B1BDEC-FADE-4684-84E9-EB3DAA834990}"/>
    <cellStyle name="Normal 12 2 4" xfId="27475" xr:uid="{E12E68D5-2AFE-4F0E-A0C2-3D4BCCC3C30F}"/>
    <cellStyle name="Normal 12 2 5" xfId="27476" xr:uid="{0A1F4987-8983-4756-AF3B-2FB5957F8F66}"/>
    <cellStyle name="Normal 12 2 6" xfId="27477" xr:uid="{51E7A85A-E1EE-439D-8E9D-6124380629F7}"/>
    <cellStyle name="Normal 12 2 7" xfId="27478" xr:uid="{05EDFB81-D37C-41E1-8D4A-13F5C4BE0E1C}"/>
    <cellStyle name="Normal 12 2 8" xfId="32776" xr:uid="{63CEA8C8-6DC3-46F3-868B-747FB0899EF3}"/>
    <cellStyle name="Normal 12 3" xfId="229" xr:uid="{A8B3B82E-DDDE-441B-914A-A917C5DA2E9C}"/>
    <cellStyle name="Normal 12 3 2" xfId="1056" xr:uid="{E489B489-33C1-450A-89E7-6D3D70CEECDC}"/>
    <cellStyle name="Normal 12 3 2 2" xfId="1895" xr:uid="{3AAC15CE-F8BC-4246-86F2-BFA0F9FDD900}"/>
    <cellStyle name="Normal 12 3 3" xfId="1518" xr:uid="{8C7E4576-FDEB-4887-94B4-589C361EC506}"/>
    <cellStyle name="Normal 12 4" xfId="1014" xr:uid="{381FF3B9-5EA8-4ED5-9BFF-0A3F60EFCACE}"/>
    <cellStyle name="Normal 12 5" xfId="1054" xr:uid="{A75CC207-1F9C-47E7-AB35-38FE769FAAC7}"/>
    <cellStyle name="Normal 12 5 2" xfId="1893" xr:uid="{92ED417D-DE91-4B41-B5E4-F94A477CA545}"/>
    <cellStyle name="Normal 12 6" xfId="1516" xr:uid="{29EB690E-853A-4DF4-96B6-752A8E4704C4}"/>
    <cellStyle name="Normal 12 7" xfId="27479" xr:uid="{EB8D4FAB-E607-409F-97A6-2A9F923CCC2E}"/>
    <cellStyle name="Normal 12 8" xfId="27480" xr:uid="{73D5A604-264C-424C-8E9D-C6F2AC423757}"/>
    <cellStyle name="Normal 120" xfId="27481" xr:uid="{63597E3E-4686-4151-9701-39486E5F1D0C}"/>
    <cellStyle name="Normal 120 2" xfId="27482" xr:uid="{7B82A7FF-044A-4793-9A91-E6A5DAC69A40}"/>
    <cellStyle name="Normal 120 2 2" xfId="27483" xr:uid="{F0AF6B26-1CB8-4397-B7A2-DC5F89DAC57D}"/>
    <cellStyle name="Normal 120 3" xfId="27484" xr:uid="{EF1B6818-BFAE-406D-8FC9-FC8B362BAA80}"/>
    <cellStyle name="Normal 120 4" xfId="27485" xr:uid="{C862A708-5238-46EA-AC19-57F43983D214}"/>
    <cellStyle name="Normal 121" xfId="27486" xr:uid="{A784C2AF-2CF6-4B17-8811-921CDEA9E251}"/>
    <cellStyle name="Normal 121 2" xfId="27487" xr:uid="{2443A0E1-004E-46FB-99E6-567A1D2BECA0}"/>
    <cellStyle name="Normal 121 2 2" xfId="27488" xr:uid="{FA64EAC2-50D4-4384-97B9-1AB0FFEBFB2B}"/>
    <cellStyle name="Normal 121 3" xfId="27489" xr:uid="{EF62C1F0-BF2F-418A-ADC7-0E1943DD8F13}"/>
    <cellStyle name="Normal 121 4" xfId="27490" xr:uid="{A742D506-B593-4038-8517-FA40A6E6F002}"/>
    <cellStyle name="Normal 122" xfId="27491" xr:uid="{2FA03E03-8947-4C4B-BFA4-04C2F4462A20}"/>
    <cellStyle name="Normal 122 2" xfId="27492" xr:uid="{733A0FBA-101C-42AF-92B5-F0D17D45E30D}"/>
    <cellStyle name="Normal 122 2 2" xfId="27493" xr:uid="{2AC2BDBD-A487-473B-AB15-8E1E1B08B22D}"/>
    <cellStyle name="Normal 122 3" xfId="27494" xr:uid="{2065AAD9-5958-4FA4-BF28-5B1A2A5CF8DF}"/>
    <cellStyle name="Normal 122 4" xfId="27495" xr:uid="{07F03D7C-2450-4490-8EFD-0281116BA638}"/>
    <cellStyle name="Normal 123" xfId="27496" xr:uid="{65E5957F-4356-4A81-A62A-3F3D64ADA728}"/>
    <cellStyle name="Normal 123 2" xfId="27497" xr:uid="{BCB10FEE-6173-4BB2-B3ED-6549750B69B1}"/>
    <cellStyle name="Normal 123 2 2" xfId="27498" xr:uid="{5AE98754-71FD-44AF-9C85-ACFA4B21CF08}"/>
    <cellStyle name="Normal 123 3" xfId="27499" xr:uid="{B3E5F496-445A-4798-9205-602901EB9688}"/>
    <cellStyle name="Normal 123 4" xfId="27500" xr:uid="{B568E135-233B-46DF-9848-66658FD833A3}"/>
    <cellStyle name="Normal 124" xfId="27501" xr:uid="{771E25A7-B441-46D6-AE23-4722934F9B87}"/>
    <cellStyle name="Normal 124 2" xfId="27502" xr:uid="{1D3EC4CF-BED7-483B-BF0E-6635053A5E23}"/>
    <cellStyle name="Normal 124 2 2" xfId="27503" xr:uid="{4572ACFA-A273-453A-B370-4090B7F6DAB1}"/>
    <cellStyle name="Normal 124 3" xfId="27504" xr:uid="{4D4DB163-ECC6-4E95-9710-7E7C6316C182}"/>
    <cellStyle name="Normal 124 4" xfId="27505" xr:uid="{CD34AE3B-675E-4CCD-ADD9-D3EDB3188FAA}"/>
    <cellStyle name="Normal 125" xfId="27506" xr:uid="{2D29A23D-20B7-41C1-9C47-7F76F9F3B952}"/>
    <cellStyle name="Normal 125 2" xfId="27507" xr:uid="{4ADA0729-9602-42A4-A185-D55C45F381A5}"/>
    <cellStyle name="Normal 125 2 2" xfId="27508" xr:uid="{4A197EA3-AB28-437C-B98A-BB8E617CFD97}"/>
    <cellStyle name="Normal 125 3" xfId="27509" xr:uid="{99E40503-F92B-4CC9-8F83-9DCC5FF9390F}"/>
    <cellStyle name="Normal 125 4" xfId="27510" xr:uid="{DF604D99-9742-404E-AC14-641A5ABC40AC}"/>
    <cellStyle name="Normal 126" xfId="27511" xr:uid="{482FCB15-1F22-4AD9-BD37-94E8BF9D4E98}"/>
    <cellStyle name="Normal 126 2" xfId="27512" xr:uid="{D4956AE3-5A71-42E1-A31E-F81BDDE90372}"/>
    <cellStyle name="Normal 126 2 2" xfId="27513" xr:uid="{2FEECE1D-0865-46D2-9D55-75D4BE067DB9}"/>
    <cellStyle name="Normal 126 3" xfId="27514" xr:uid="{875F2410-620F-42E5-96B3-EC0540CC0554}"/>
    <cellStyle name="Normal 126 4" xfId="27515" xr:uid="{319CE7F9-219A-4C17-A0DA-1F14209D47A3}"/>
    <cellStyle name="Normal 127" xfId="27516" xr:uid="{CE0AAD46-803F-4E02-AD89-4B9B4E61EA68}"/>
    <cellStyle name="Normal 127 2" xfId="27517" xr:uid="{EDF7C746-C285-4970-A2B4-0D82FF3E6247}"/>
    <cellStyle name="Normal 127 2 2" xfId="27518" xr:uid="{49C89134-47D1-42FB-AF7E-7953990D6035}"/>
    <cellStyle name="Normal 127 3" xfId="27519" xr:uid="{DADADE49-D20D-424C-BE35-53CD2C0D9D95}"/>
    <cellStyle name="Normal 127 4" xfId="27520" xr:uid="{942EAE30-8E40-4B24-91D9-87287C86AEFE}"/>
    <cellStyle name="Normal 128" xfId="27521" xr:uid="{E68D6BA8-4BE3-4D0B-A5E8-2E983123C18B}"/>
    <cellStyle name="Normal 128 2" xfId="27522" xr:uid="{7541E468-2FC2-4541-8858-0FBF0B227053}"/>
    <cellStyle name="Normal 128 2 2" xfId="128" xr:uid="{BB75951E-63B5-4A30-A720-D4C1289AB583}"/>
    <cellStyle name="Normal 128 2 2 2" xfId="33059" xr:uid="{17627B96-DCC2-49D0-A2FD-C99612435AEC}"/>
    <cellStyle name="Normal 128 2 2 3" xfId="27523" xr:uid="{E0864ED9-8CF3-40CD-A96F-3DA1855316A0}"/>
    <cellStyle name="Normal 128 3" xfId="27524" xr:uid="{078FB9D0-008C-42B2-8E66-199E55ECD307}"/>
    <cellStyle name="Normal 128 4" xfId="27525" xr:uid="{44E7A1AC-0E28-4539-A7C1-7AB839EF143D}"/>
    <cellStyle name="Normal 129" xfId="27526" xr:uid="{7FB9EE9A-0313-4CE6-BFA1-E411732C4CF8}"/>
    <cellStyle name="Normal 129 2" xfId="27527" xr:uid="{AB14FFAF-424C-4DBC-A621-20E3A09376CD}"/>
    <cellStyle name="Normal 129 2 2" xfId="27528" xr:uid="{C1E2E57A-3251-4953-B505-3F32C3CA3324}"/>
    <cellStyle name="Normal 129 3" xfId="27529" xr:uid="{8D066BC8-6741-43D0-9A0C-225A1793CC5E}"/>
    <cellStyle name="Normal 129 4" xfId="27530" xr:uid="{8C85CB47-2751-4FEE-A308-BBD0E60994BF}"/>
    <cellStyle name="Normal 13" xfId="230" xr:uid="{A584F854-E4C9-4ACD-B0CF-21FAC52AD3C8}"/>
    <cellStyle name="Normal 13 2" xfId="27531" xr:uid="{05528DDB-C53B-461F-9C7D-4380E308F9F8}"/>
    <cellStyle name="Normal 13 2 2" xfId="27532" xr:uid="{6A1D6910-1637-4639-BBFA-C89A82B7CA60}"/>
    <cellStyle name="Normal 13 2 2 2" xfId="27533" xr:uid="{384E899E-A182-491E-A9C3-BCBD6B9FB23C}"/>
    <cellStyle name="Normal 13 2 2 3" xfId="27534" xr:uid="{CB50A5D4-E435-41F0-BD95-FED1405AE83D}"/>
    <cellStyle name="Normal 13 2 2 4" xfId="27535" xr:uid="{4C063F97-F46F-4525-8142-1D1E5A94A51C}"/>
    <cellStyle name="Normal 13 2 2 5" xfId="27536" xr:uid="{0C1C48B2-81A6-4377-847A-3D67669CF609}"/>
    <cellStyle name="Normal 13 2 2 6" xfId="27537" xr:uid="{A4420099-21E4-48CA-91B7-76E7F8EB5371}"/>
    <cellStyle name="Normal 13 2 3" xfId="27538" xr:uid="{FD9CF604-E2A5-48B1-B9E8-14F181F54E4C}"/>
    <cellStyle name="Normal 13 2 3 2" xfId="27539" xr:uid="{230250A7-A667-4365-84EF-13CF1EA3CDE6}"/>
    <cellStyle name="Normal 13 2 4" xfId="27540" xr:uid="{02C0A04F-F218-4DD5-8780-460DB236AEF2}"/>
    <cellStyle name="Normal 13 2 5" xfId="27541" xr:uid="{FA658622-E53D-4708-A080-EA7FEC002253}"/>
    <cellStyle name="Normal 13 2 6" xfId="27542" xr:uid="{C6C15341-0B65-4FD9-9F09-594A33D4F43E}"/>
    <cellStyle name="Normal 13 2 7" xfId="27543" xr:uid="{A1133683-7E84-4B5F-B571-18A9B22DEFB1}"/>
    <cellStyle name="Normal 13 2 8" xfId="27544" xr:uid="{B77FD9F0-8799-41E5-A5DC-61B999DF9802}"/>
    <cellStyle name="Normal 13 3" xfId="27545" xr:uid="{129FDB9B-69D8-401E-A153-02A5FA506C1E}"/>
    <cellStyle name="Normal 13 3 2" xfId="27546" xr:uid="{E77B5F5A-881E-424B-89AC-6C07E073EE21}"/>
    <cellStyle name="Normal 13 3 3" xfId="27547" xr:uid="{F3E4C4DF-0907-4EE4-97E9-71BCEFFE9005}"/>
    <cellStyle name="Normal 13 3 4" xfId="27548" xr:uid="{C6B05E28-D11F-4F0D-9521-E78BBEF9B354}"/>
    <cellStyle name="Normal 13 3 5" xfId="27549" xr:uid="{3B0896E9-24E5-4A9F-9BBB-B63F098BD634}"/>
    <cellStyle name="Normal 13 3 6" xfId="27550" xr:uid="{3657027E-A120-4DF4-B0A3-568B3398B56A}"/>
    <cellStyle name="Normal 13 4" xfId="27551" xr:uid="{011376AB-32D9-4B7D-81CD-2AC9CF81EC7E}"/>
    <cellStyle name="Normal 13 4 2" xfId="27552" xr:uid="{EF05C84C-6C79-49FB-89F1-3BB3A281FB06}"/>
    <cellStyle name="Normal 13 5" xfId="27553" xr:uid="{6FF196E7-BAC9-43E8-A95B-4DB06C8F40A2}"/>
    <cellStyle name="Normal 13 6" xfId="27554" xr:uid="{05548F1E-3918-411E-85C6-ED1ED657DDE3}"/>
    <cellStyle name="Normal 13 7" xfId="27555" xr:uid="{31B79FB5-A436-45F4-A843-CF861A0E73CE}"/>
    <cellStyle name="Normal 13 8" xfId="27556" xr:uid="{FCA9515D-5622-4DCD-B1B2-7B69D3D44473}"/>
    <cellStyle name="Normal 13 9" xfId="27557" xr:uid="{FCB8A8DE-5BEF-4360-A9D0-516191E947C5}"/>
    <cellStyle name="Normal 13_BL-KPMG" xfId="27558" xr:uid="{8BA3DBB8-A919-4714-9DEA-30F3A141A72C}"/>
    <cellStyle name="Normal 130" xfId="27559" xr:uid="{BD5CD71D-FF30-4E56-B4B4-0836B7E2CF0F}"/>
    <cellStyle name="Normal 130 2" xfId="27560" xr:uid="{EAEC48F5-56A5-4B12-AFE3-E0F2D4C93C6D}"/>
    <cellStyle name="Normal 130 2 2" xfId="27561" xr:uid="{78BE8BC5-606D-42B4-B89F-E48BA1B8B842}"/>
    <cellStyle name="Normal 130 3" xfId="27562" xr:uid="{8678EF4A-B805-4117-8B45-F58CF03F670D}"/>
    <cellStyle name="Normal 130 4" xfId="27563" xr:uid="{EF8A08A4-33C6-438E-8162-94961FF6576B}"/>
    <cellStyle name="Normal 131" xfId="27564" xr:uid="{9ECDBBB4-40EA-407B-8764-9974EC1D0886}"/>
    <cellStyle name="Normal 131 2" xfId="27565" xr:uid="{B1A2E16C-7710-4792-88F6-BDB9D3E5E311}"/>
    <cellStyle name="Normal 131 2 2" xfId="27566" xr:uid="{AC582BB6-8449-4E3F-B0C9-17C4AC91A3C6}"/>
    <cellStyle name="Normal 131 3" xfId="27567" xr:uid="{8E7B5C13-E48F-4B70-AEE6-61D98B59F38F}"/>
    <cellStyle name="Normal 131 4" xfId="27568" xr:uid="{C80A2297-3B19-445C-858C-EF5887B8F699}"/>
    <cellStyle name="Normal 132" xfId="27569" xr:uid="{BC2B307D-6F40-4BD6-95C6-1F0C0EEB7C2C}"/>
    <cellStyle name="Normal 132 2" xfId="27570" xr:uid="{EE48FEAC-5D5C-4DE5-A87F-996C05C60E31}"/>
    <cellStyle name="Normal 132 2 2" xfId="27571" xr:uid="{FF153D89-0EAB-4CA8-B621-15AD2EEBECF9}"/>
    <cellStyle name="Normal 132 3" xfId="27572" xr:uid="{994212C6-FBB1-4BF4-BB19-817912DF0E28}"/>
    <cellStyle name="Normal 132 4" xfId="27573" xr:uid="{C18ABA65-D1A4-49A5-9B04-77E8B56FFAE9}"/>
    <cellStyle name="Normal 133" xfId="27574" xr:uid="{03912AC5-B567-43F9-9E5C-57AD5D39F87F}"/>
    <cellStyle name="Normal 133 2" xfId="27575" xr:uid="{07A8F9A9-F8F2-4C63-9DFF-E18E9916F5F0}"/>
    <cellStyle name="Normal 133 2 2" xfId="27576" xr:uid="{0AF7DE1D-AAC6-4D6C-9E63-B2B3F221A601}"/>
    <cellStyle name="Normal 133 3" xfId="27577" xr:uid="{DD5AD600-D1E0-4486-83EF-BBC81954CB62}"/>
    <cellStyle name="Normal 133 4" xfId="27578" xr:uid="{CAE48C5B-37CD-49C4-BEF2-276A6447D53A}"/>
    <cellStyle name="Normal 134" xfId="27579" xr:uid="{08036233-0B9F-490C-AD80-89C014EA9AB8}"/>
    <cellStyle name="Normal 134 2" xfId="27580" xr:uid="{1C20A852-61F0-4CFD-B206-D274AF39DC45}"/>
    <cellStyle name="Normal 134 2 2" xfId="27581" xr:uid="{BD10E47F-6D7A-4F60-A170-D42C5DC43C74}"/>
    <cellStyle name="Normal 134 3" xfId="27582" xr:uid="{EF3804E8-F5E6-4ECC-9F45-F78A6C483D69}"/>
    <cellStyle name="Normal 134 4" xfId="27583" xr:uid="{C4A98576-B36B-4086-BE1C-64A29F379EC7}"/>
    <cellStyle name="Normal 135" xfId="27584" xr:uid="{77B1EB6F-FF7F-4F33-9179-BBCE88D30F02}"/>
    <cellStyle name="Normal 135 2" xfId="27585" xr:uid="{E480ED78-0D48-4AE6-BBF0-BCCC992B0363}"/>
    <cellStyle name="Normal 135 2 2" xfId="27586" xr:uid="{8CB4BA5C-487C-4FC4-AC54-D5E4BD8C3261}"/>
    <cellStyle name="Normal 135 3" xfId="27587" xr:uid="{A3EFB0C8-B7C9-4301-8175-B5B3BB8983DF}"/>
    <cellStyle name="Normal 135 4" xfId="27588" xr:uid="{61689FAB-1C26-4B92-BA81-5D7B33837015}"/>
    <cellStyle name="Normal 136" xfId="27589" xr:uid="{8B9109A7-0461-4C79-B312-7F9584769C9A}"/>
    <cellStyle name="Normal 136 2" xfId="27590" xr:uid="{D4E7088E-8294-45CE-8325-559C7550AFEC}"/>
    <cellStyle name="Normal 136 2 2" xfId="27591" xr:uid="{AEB3AE4D-9277-4F5C-8B7F-DD6E675AB66A}"/>
    <cellStyle name="Normal 136 3" xfId="27592" xr:uid="{5AF65D26-735E-4B7F-907D-F1B9EB15C231}"/>
    <cellStyle name="Normal 136 4" xfId="27593" xr:uid="{2729386D-6198-4A1A-A8FA-85B9800A52B4}"/>
    <cellStyle name="Normal 137" xfId="27594" xr:uid="{1E821ADB-E57D-4AC2-84FC-4E1F008D469A}"/>
    <cellStyle name="Normal 137 2" xfId="27595" xr:uid="{3A794836-F4E1-442D-ABB3-CF153369A2C7}"/>
    <cellStyle name="Normal 137 2 2" xfId="27596" xr:uid="{D039D084-2A30-44E7-B85C-7E1CB971E631}"/>
    <cellStyle name="Normal 137 3" xfId="27597" xr:uid="{9DCBD55D-39B0-4CCB-8C4A-51265DCF6C65}"/>
    <cellStyle name="Normal 137 4" xfId="27598" xr:uid="{9EFDFB6A-4AC6-42AC-AAB1-4A0692800DB8}"/>
    <cellStyle name="Normal 138" xfId="27599" xr:uid="{F52BD9F7-4350-4894-ADA7-EDE83F5208B4}"/>
    <cellStyle name="Normal 138 2" xfId="27600" xr:uid="{34ADFDF3-4BD7-49B2-90C1-394BAA5F5D54}"/>
    <cellStyle name="Normal 138 2 2" xfId="27601" xr:uid="{FD2D8C7E-380F-49E6-9441-3C99019E09F0}"/>
    <cellStyle name="Normal 138 3" xfId="27602" xr:uid="{29F51A82-1B85-4F91-A47F-7702B3DEF0BB}"/>
    <cellStyle name="Normal 138 4" xfId="27603" xr:uid="{90878F22-5C52-4162-9EC0-7EC9B26E99DE}"/>
    <cellStyle name="Normal 139" xfId="27604" xr:uid="{C0A476AC-F534-4DBE-8D63-3E50BE1018FE}"/>
    <cellStyle name="Normal 139 2" xfId="27605" xr:uid="{36AAEA94-C6EC-4626-8BC6-2B70C10643CC}"/>
    <cellStyle name="Normal 139 2 2" xfId="27606" xr:uid="{5DCF7293-B078-434E-AD7F-996479B0FD17}"/>
    <cellStyle name="Normal 139 3" xfId="27607" xr:uid="{F6213CD5-8B46-44FC-A5C9-D3782DFD3D24}"/>
    <cellStyle name="Normal 139 4" xfId="27608" xr:uid="{43D6B594-B706-4C59-BB4C-628803256ECA}"/>
    <cellStyle name="Normal 139 5" xfId="27609" xr:uid="{2EE9EA3A-52E3-427A-9AE3-92BF51CD2111}"/>
    <cellStyle name="Normal 139 6" xfId="27610" xr:uid="{78D866A9-D0C5-4577-96C6-CE5FB6539D9D}"/>
    <cellStyle name="Normal 139 7" xfId="27611" xr:uid="{047A8140-2991-4807-99AC-E806713573B1}"/>
    <cellStyle name="Normal 14" xfId="231" xr:uid="{82EB050D-BDB7-45D5-8BCF-43F848B8B554}"/>
    <cellStyle name="Normal 14 10" xfId="27612" xr:uid="{2C82A6E8-7860-48F4-B9EE-5AA9A8ACB269}"/>
    <cellStyle name="Normal 14 11" xfId="27613" xr:uid="{4AC41CA7-1C2F-43AB-BC59-19B6F20CD339}"/>
    <cellStyle name="Normal 14 12" xfId="27614" xr:uid="{038CAD82-0309-4698-879F-AB01BF922664}"/>
    <cellStyle name="Normal 14 13" xfId="27615" xr:uid="{FCB2A6D4-6CE9-4C0F-AACC-5F33C11A260B}"/>
    <cellStyle name="Normal 14 2" xfId="27616" xr:uid="{66783618-7D73-496B-B2F4-58F90D77FA5F}"/>
    <cellStyle name="Normal 14 2 10" xfId="27617" xr:uid="{53E2C2B4-5FD8-42F4-B3EA-0514E34E655D}"/>
    <cellStyle name="Normal 14 2 11" xfId="32777" xr:uid="{97036DCF-CAD0-4B56-8FFF-C4590FD9643D}"/>
    <cellStyle name="Normal 14 2 2" xfId="27618" xr:uid="{887A5161-2197-45DE-AE04-D588E781A15D}"/>
    <cellStyle name="Normal 14 2 2 2" xfId="27619" xr:uid="{8DD4A1C5-557B-4B03-9CA9-A1C51D7514A0}"/>
    <cellStyle name="Normal 14 2 2 3" xfId="27620" xr:uid="{963AD660-D5CB-4428-B727-89BA66ECD9A9}"/>
    <cellStyle name="Normal 14 2 2 4" xfId="27621" xr:uid="{BEFE320A-5E30-4013-BFC0-FBD650355CC8}"/>
    <cellStyle name="Normal 14 2 2 5" xfId="27622" xr:uid="{F222E9BC-F6E4-44C9-BEFA-BC0E41CD5D81}"/>
    <cellStyle name="Normal 14 2 2 6" xfId="27623" xr:uid="{1CC3E981-AEEF-4F8F-AE14-6195100B9D55}"/>
    <cellStyle name="Normal 14 2 2 7" xfId="27624" xr:uid="{E8AA67A1-3C5A-4BAD-B88B-E0D4C658D8E7}"/>
    <cellStyle name="Normal 14 2 2 8" xfId="27625" xr:uid="{4B9853F5-5736-41F7-B137-F768F8682F94}"/>
    <cellStyle name="Normal 14 2 3" xfId="27626" xr:uid="{01836B0E-A99A-46D3-B155-BBDB223CB1C2}"/>
    <cellStyle name="Normal 14 2 3 2" xfId="27627" xr:uid="{BD0C934B-1B2C-4F78-84E6-466031016620}"/>
    <cellStyle name="Normal 14 2 4" xfId="27628" xr:uid="{754DD275-40E4-48AD-8839-1FA41ADAC10E}"/>
    <cellStyle name="Normal 14 2 5" xfId="27629" xr:uid="{3D0FF087-3E90-42A4-89A6-22EF5B1F6C11}"/>
    <cellStyle name="Normal 14 2 6" xfId="27630" xr:uid="{8F16C8E6-B9C9-4877-9742-C4704006108B}"/>
    <cellStyle name="Normal 14 2 7" xfId="27631" xr:uid="{1B345DBD-A02D-4E41-8870-C8FD18494809}"/>
    <cellStyle name="Normal 14 2 8" xfId="27632" xr:uid="{CBB4BBC2-53F0-43E9-AF91-7C25571DC446}"/>
    <cellStyle name="Normal 14 2 9" xfId="27633" xr:uid="{2C624B85-5D18-4541-A446-7C6050D4230B}"/>
    <cellStyle name="Normal 14 3" xfId="27634" xr:uid="{F971377D-7FD6-4D61-9707-0743214AAEE6}"/>
    <cellStyle name="Normal 14 3 2" xfId="27635" xr:uid="{0558E099-B769-48E4-8A8F-665B2F04DEDE}"/>
    <cellStyle name="Normal 14 3 3" xfId="27636" xr:uid="{1BCB3F33-76E5-4D34-A960-93E8CC71C2FF}"/>
    <cellStyle name="Normal 14 3 4" xfId="27637" xr:uid="{579054C7-462C-4C9A-85F6-8815E2EFDF6F}"/>
    <cellStyle name="Normal 14 3 5" xfId="27638" xr:uid="{1CBF23CE-5A9F-4122-97C9-04F60DE5B3E5}"/>
    <cellStyle name="Normal 14 3 6" xfId="27639" xr:uid="{C9209757-BD81-45D3-B3A9-AC5C633954E6}"/>
    <cellStyle name="Normal 14 4" xfId="27640" xr:uid="{AF4680F7-D47A-474D-A9A9-8A1CBD0754CF}"/>
    <cellStyle name="Normal 14 4 2" xfId="27641" xr:uid="{10CE5ECC-46A2-424C-BCA3-9FD4C07295DE}"/>
    <cellStyle name="Normal 14 5" xfId="27642" xr:uid="{7045BB98-B284-44AB-987A-C2EC4D1737FB}"/>
    <cellStyle name="Normal 14 6" xfId="27643" xr:uid="{B4708975-FC47-4EA8-809A-E59142D53B91}"/>
    <cellStyle name="Normal 14 6 2" xfId="27644" xr:uid="{44A35A34-7A81-46AE-97BF-0ED8E154B277}"/>
    <cellStyle name="Normal 14 7" xfId="27645" xr:uid="{22D0A154-4EFE-43E5-BC33-D164E4F6AB91}"/>
    <cellStyle name="Normal 14 7 2" xfId="27646" xr:uid="{AD30491C-B6F7-43E9-98D2-2CD43864E789}"/>
    <cellStyle name="Normal 14 8" xfId="27647" xr:uid="{55876FAE-ABC7-45B0-93A3-E17287C78766}"/>
    <cellStyle name="Normal 14 8 2" xfId="27648" xr:uid="{5D59B186-18F6-4D3D-A18C-4892497EE212}"/>
    <cellStyle name="Normal 14 9" xfId="27649" xr:uid="{F66EE7A0-6900-404C-9E5F-D468C30ECC79}"/>
    <cellStyle name="Normal 14_BL-KPMG" xfId="27650" xr:uid="{D178E578-B9AF-46A5-8850-ACD3ED7A9448}"/>
    <cellStyle name="Normal 140" xfId="27651" xr:uid="{45DE7A02-8471-426B-AB49-50C32FB004D0}"/>
    <cellStyle name="Normal 140 2" xfId="27652" xr:uid="{DEE586F7-508F-468D-8700-61A3FA27D12B}"/>
    <cellStyle name="Normal 141" xfId="27653" xr:uid="{830D3D79-1B9C-439A-BF8F-38FA415E1992}"/>
    <cellStyle name="Normal 141 2" xfId="27654" xr:uid="{551EA9B6-AA93-4507-8309-F26DE860ADFE}"/>
    <cellStyle name="Normal 142" xfId="27655" xr:uid="{A3D7641C-FBA4-4F0B-A47C-7B2C81CD4EF0}"/>
    <cellStyle name="Normal 142 2" xfId="27656" xr:uid="{FE796326-F00D-4F49-9683-E7B9B6BF07CE}"/>
    <cellStyle name="Normal 143" xfId="27657" xr:uid="{B00CD50A-F018-4C0B-AA0F-A746E22EF81C}"/>
    <cellStyle name="Normal 143 2" xfId="27658" xr:uid="{F5F94CA0-9B0B-44AD-8BF2-96B724FC4F3E}"/>
    <cellStyle name="Normal 144" xfId="27659" xr:uid="{98D13CF2-E3B6-411A-9ED6-E1750DAEC212}"/>
    <cellStyle name="Normal 144 2" xfId="27660" xr:uid="{DB6E7B1C-C03D-42E6-AFB9-44A4F024C981}"/>
    <cellStyle name="Normal 145" xfId="27661" xr:uid="{1C64E2E7-A52A-45D0-805B-E735ACC784F8}"/>
    <cellStyle name="Normal 145 2" xfId="27662" xr:uid="{6AE14D40-9B3C-49F3-872D-22B56A80FFAF}"/>
    <cellStyle name="Normal 146" xfId="27663" xr:uid="{7E2890C3-4EC9-464F-914C-B93787D056E5}"/>
    <cellStyle name="Normal 146 2" xfId="27664" xr:uid="{5773D5AE-D3A6-4D59-9D84-5310460F5DD1}"/>
    <cellStyle name="Normal 147" xfId="27665" xr:uid="{E00E6C6A-6B40-4B2F-A7EB-345AEA1B06BF}"/>
    <cellStyle name="Normal 147 2" xfId="27666" xr:uid="{BD5E10FD-CE66-4EF9-ADEF-5F963D5FA886}"/>
    <cellStyle name="Normal 148" xfId="27667" xr:uid="{30A8C0F8-4A57-4147-A47B-40F12EE72065}"/>
    <cellStyle name="Normal 148 2" xfId="27668" xr:uid="{40980B57-30E7-48DA-88AB-04FB79B5C39A}"/>
    <cellStyle name="Normal 149" xfId="27669" xr:uid="{E203F1C6-A627-4460-9D16-CB43D4998E25}"/>
    <cellStyle name="Normal 149 2" xfId="27670" xr:uid="{701A74C7-30E0-41AD-8DC9-93316C555163}"/>
    <cellStyle name="Normal 15" xfId="232" xr:uid="{32046038-D613-453D-B2B6-4873697F0194}"/>
    <cellStyle name="Normal 15 2" xfId="27671" xr:uid="{83404D65-B5FD-4E5B-BFB7-0102C57C2D2F}"/>
    <cellStyle name="Normal 15 2 10" xfId="32778" xr:uid="{0DBE8ACC-9AAB-4512-A01A-A27CA944EEED}"/>
    <cellStyle name="Normal 15 2 2" xfId="27672" xr:uid="{8168BB06-A42E-44AD-927B-7C9A9F18E3FF}"/>
    <cellStyle name="Normal 15 2 2 2" xfId="27673" xr:uid="{D8A66DE9-8B8E-4201-8429-805B0A3F7A4B}"/>
    <cellStyle name="Normal 15 2 2 3" xfId="27674" xr:uid="{C2D6668A-FD4E-4467-94CB-1DA6D19BC6FC}"/>
    <cellStyle name="Normal 15 2 2 4" xfId="27675" xr:uid="{CA01ACBE-25BD-4FBC-9EA1-B34B555535CF}"/>
    <cellStyle name="Normal 15 2 2 5" xfId="27676" xr:uid="{FC2052AA-0DEE-4B6F-8441-4F1A5D69BB47}"/>
    <cellStyle name="Normal 15 2 2 6" xfId="27677" xr:uid="{F3605761-EBF0-4AB6-827D-A9C24B346745}"/>
    <cellStyle name="Normal 15 2 2 7" xfId="27678" xr:uid="{98B35EBC-085E-43EF-8A63-B684A69021CB}"/>
    <cellStyle name="Normal 15 2 2 8" xfId="27679" xr:uid="{4F34D77E-A807-42C7-A005-9B22494CB2B2}"/>
    <cellStyle name="Normal 15 2 3" xfId="27680" xr:uid="{58F40EED-3B20-4346-AEE3-218399E17296}"/>
    <cellStyle name="Normal 15 2 3 2" xfId="27681" xr:uid="{523ADE7B-EEEC-4BE3-9D26-3E26B1C1B288}"/>
    <cellStyle name="Normal 15 2 4" xfId="27682" xr:uid="{499510EE-4E6B-4766-9C58-0DA0B229FB2A}"/>
    <cellStyle name="Normal 15 2 5" xfId="27683" xr:uid="{233C2D6B-D5B6-4C0F-B37D-E7C07B21E6E0}"/>
    <cellStyle name="Normal 15 2 6" xfId="27684" xr:uid="{2A5A4BA1-405E-4ABE-B838-3BB8EB3653F7}"/>
    <cellStyle name="Normal 15 2 7" xfId="27685" xr:uid="{0A5E8CCC-E89D-42C0-8BB2-E09426AA9B27}"/>
    <cellStyle name="Normal 15 2 8" xfId="27686" xr:uid="{DB1C7172-5D31-4DAA-AEDF-EDA4D1021496}"/>
    <cellStyle name="Normal 15 2 9" xfId="27687" xr:uid="{BD4BDD32-F251-4B22-912D-BB321140A18E}"/>
    <cellStyle name="Normal 15 3" xfId="27688" xr:uid="{8D379C6C-CDBF-4738-83C1-4A569E7D26DA}"/>
    <cellStyle name="Normal 15 3 2" xfId="27689" xr:uid="{17D1684A-091B-426A-B11F-5CE317C0612F}"/>
    <cellStyle name="Normal 15 3 3" xfId="27690" xr:uid="{1EBD74FD-7CDB-4139-8313-211CFB97AA74}"/>
    <cellStyle name="Normal 15 3 4" xfId="27691" xr:uid="{9ECCBAB0-00EF-42B8-A4F6-32C3AF38F245}"/>
    <cellStyle name="Normal 15 3 5" xfId="27692" xr:uid="{1F8C2A66-5362-47A8-A25E-A888F82DA0C3}"/>
    <cellStyle name="Normal 15 3 6" xfId="27693" xr:uid="{C271E187-E9F3-4F74-BD6C-F41406D4F9B9}"/>
    <cellStyle name="Normal 15 4" xfId="27694" xr:uid="{17ECF383-588F-4095-A6F2-EDE71CEDF044}"/>
    <cellStyle name="Normal 15 4 2" xfId="27695" xr:uid="{A2BEE019-7F3F-4BE1-934F-63964A3CA20C}"/>
    <cellStyle name="Normal 15 5" xfId="27696" xr:uid="{244D4EC2-0612-44E3-976F-6661876C857B}"/>
    <cellStyle name="Normal 15 6" xfId="27697" xr:uid="{82797CC8-CE3C-4E28-8031-08ED0CE5EFF5}"/>
    <cellStyle name="Normal 15 7" xfId="27698" xr:uid="{755D41FB-C8C2-42CA-A5B9-FB800C1300CD}"/>
    <cellStyle name="Normal 15 8" xfId="27699" xr:uid="{65C144E0-8F3A-4BBA-83AA-767AA222EA97}"/>
    <cellStyle name="Normal 15 9" xfId="27700" xr:uid="{341B54DE-8FD8-4681-9BA4-BA41D5A2E4AE}"/>
    <cellStyle name="Normal 15_BL-KPMG" xfId="27701" xr:uid="{3FDD1A14-93C5-47D5-A9C2-6E22240B8327}"/>
    <cellStyle name="Normal 150" xfId="27702" xr:uid="{F82441C4-9F0E-4C99-A344-F5EA0F40F31C}"/>
    <cellStyle name="Normal 150 2" xfId="27703" xr:uid="{1B9B0956-2559-4608-A170-2FC68BEFC94A}"/>
    <cellStyle name="Normal 151" xfId="27704" xr:uid="{DCD6878B-E291-4F87-B30B-63B6F6D43A61}"/>
    <cellStyle name="Normal 151 2" xfId="27705" xr:uid="{7B683F7D-6BD0-4A66-925C-BBEE47C18A74}"/>
    <cellStyle name="Normal 152" xfId="27706" xr:uid="{4AA1E636-5FCC-455F-8608-09E94D2704DA}"/>
    <cellStyle name="Normal 152 2" xfId="27707" xr:uid="{FCC0FEFF-C674-4DC1-85C4-FB6F8C83EACB}"/>
    <cellStyle name="Normal 153" xfId="27708" xr:uid="{8D057A20-59C2-455F-9E1E-D8C768787203}"/>
    <cellStyle name="Normal 153 2" xfId="27709" xr:uid="{EA15B65E-34C8-4F20-9FB6-2184584853F6}"/>
    <cellStyle name="Normal 154" xfId="27710" xr:uid="{B63381A1-52B6-4F44-8853-AD063DF1B517}"/>
    <cellStyle name="Normal 154 2" xfId="27711" xr:uid="{7A815497-BF80-4578-9AD7-C486FB890DF6}"/>
    <cellStyle name="Normal 155" xfId="27712" xr:uid="{FEF9C4C6-08F4-46FA-8311-38F004FE6508}"/>
    <cellStyle name="Normal 155 2" xfId="27713" xr:uid="{AAD683C6-A456-4F01-BAAC-F62A058EADCE}"/>
    <cellStyle name="Normal 156" xfId="27714" xr:uid="{F040EA59-7CF4-4507-AA2C-9AC3135B9A09}"/>
    <cellStyle name="Normal 156 2" xfId="27715" xr:uid="{16284540-0E7C-488C-92CA-0BA8174D0920}"/>
    <cellStyle name="Normal 157" xfId="27716" xr:uid="{E5ADD583-5668-4D15-A12A-A3EA0FBEC7C2}"/>
    <cellStyle name="Normal 157 2" xfId="27717" xr:uid="{AABFDA35-094D-492E-8CF5-190E6F2732AD}"/>
    <cellStyle name="Normal 158" xfId="27718" xr:uid="{2E1D3664-638E-4456-8B41-B965C4E46602}"/>
    <cellStyle name="Normal 158 2" xfId="27719" xr:uid="{5E1FB494-16BB-445F-AB12-49BBBA438BBB}"/>
    <cellStyle name="Normal 159" xfId="27720" xr:uid="{F24A30A8-EB1D-40B3-8908-C9088CB73F65}"/>
    <cellStyle name="Normal 159 2" xfId="27721" xr:uid="{71652C6F-1669-4090-A1E4-EA3914DFC846}"/>
    <cellStyle name="Normal 16" xfId="233" xr:uid="{747E5717-94CB-479C-91D7-253F783957CE}"/>
    <cellStyle name="Normal 16 10" xfId="27722" xr:uid="{12397DA7-10E7-4CB0-91A7-038D6DF240DF}"/>
    <cellStyle name="Normal 16 2" xfId="27723" xr:uid="{E627778B-1B55-4351-B46B-A813E1A3B9D1}"/>
    <cellStyle name="Normal 16 2 10" xfId="32779" xr:uid="{E988E007-6D98-4DF2-BBC2-1668540F6E1C}"/>
    <cellStyle name="Normal 16 2 2" xfId="27724" xr:uid="{FF23035F-121C-4AAB-A042-210FB8B21320}"/>
    <cellStyle name="Normal 16 2 2 2" xfId="27725" xr:uid="{8DB11383-6B41-476E-898A-1B79CEA7E9CC}"/>
    <cellStyle name="Normal 16 2 2 3" xfId="27726" xr:uid="{7F85B39B-3D0D-4390-857A-038DC35DE5C6}"/>
    <cellStyle name="Normal 16 2 2 4" xfId="27727" xr:uid="{412B7E21-FC42-471C-AE2C-87016577A2FF}"/>
    <cellStyle name="Normal 16 2 2 5" xfId="27728" xr:uid="{126D6AF0-1919-4D1D-90DA-56A072C66A43}"/>
    <cellStyle name="Normal 16 2 2 6" xfId="27729" xr:uid="{7A1387CD-5E20-41F4-BC7B-0BE80CD3CCA6}"/>
    <cellStyle name="Normal 16 2 2 7" xfId="27730" xr:uid="{82B63720-F05F-47B9-A8BB-1CBA4BB2371A}"/>
    <cellStyle name="Normal 16 2 2 8" xfId="27731" xr:uid="{3CC38FCD-8F00-4B2E-865B-B0993A17ED9A}"/>
    <cellStyle name="Normal 16 2 3" xfId="27732" xr:uid="{5BF1BEB8-D5E0-4983-B389-81A302353A32}"/>
    <cellStyle name="Normal 16 2 3 2" xfId="27733" xr:uid="{64C597AB-A645-49C0-8A79-3247A6928913}"/>
    <cellStyle name="Normal 16 2 4" xfId="27734" xr:uid="{EA6ABD8D-9BAC-4D0A-950E-760EFE81BBB3}"/>
    <cellStyle name="Normal 16 2 5" xfId="27735" xr:uid="{FE641988-FCD1-496D-AA50-A208550F011B}"/>
    <cellStyle name="Normal 16 2 6" xfId="27736" xr:uid="{DE048E16-C020-43B2-9AF7-4528E98941D8}"/>
    <cellStyle name="Normal 16 2 7" xfId="27737" xr:uid="{CC4EE926-18BD-4533-A502-6DA3D3812B4C}"/>
    <cellStyle name="Normal 16 2 8" xfId="27738" xr:uid="{69E758E6-0FDE-49F2-85C4-30DE085E8F0D}"/>
    <cellStyle name="Normal 16 2 9" xfId="27739" xr:uid="{38DFA6FD-62B5-49AF-884E-82DB2C20F15F}"/>
    <cellStyle name="Normal 16 3" xfId="27740" xr:uid="{9DD34F79-A435-43AA-BDE0-3FD3EF342128}"/>
    <cellStyle name="Normal 16 3 2" xfId="27741" xr:uid="{D874D316-4B8B-4352-84C2-EE3771C8AA58}"/>
    <cellStyle name="Normal 16 3 3" xfId="27742" xr:uid="{B4FCD1F5-D9F7-4D7E-A31C-1A7A3106AFB7}"/>
    <cellStyle name="Normal 16 3 4" xfId="27743" xr:uid="{1169D956-8BC6-4028-B4FB-69337FE6A913}"/>
    <cellStyle name="Normal 16 3 5" xfId="27744" xr:uid="{0677DD75-51C3-4332-A25D-D893A523B1CF}"/>
    <cellStyle name="Normal 16 3 6" xfId="27745" xr:uid="{993D4E83-CD29-483E-AC0F-48700E612484}"/>
    <cellStyle name="Normal 16 4" xfId="27746" xr:uid="{295D83AD-6905-41E4-AC13-A7B2C1C3BBD2}"/>
    <cellStyle name="Normal 16 4 2" xfId="27747" xr:uid="{6DAAF9DC-B14B-44E3-97A4-09D9B0DBDC59}"/>
    <cellStyle name="Normal 16 5" xfId="27748" xr:uid="{003EE057-A1A5-4F5D-9493-99DD56474FB4}"/>
    <cellStyle name="Normal 16 6" xfId="27749" xr:uid="{7E8A9841-056A-44F1-8F7A-CB0F07462EC3}"/>
    <cellStyle name="Normal 16 7" xfId="27750" xr:uid="{10E6B2F2-4750-4C55-BEBC-403143816C8F}"/>
    <cellStyle name="Normal 16 8" xfId="27751" xr:uid="{46773737-AF4B-41F7-92C0-D304155E8532}"/>
    <cellStyle name="Normal 16 9" xfId="27752" xr:uid="{09FEB6E3-B39E-4589-A5BE-DA9B16776F27}"/>
    <cellStyle name="Normal 16_BL-KPMG" xfId="27753" xr:uid="{E106D5D6-1660-4082-9730-52080E7D1BE6}"/>
    <cellStyle name="Normal 160" xfId="27754" xr:uid="{E8C21EA5-699C-4679-BB13-ADAE86378BEC}"/>
    <cellStyle name="Normal 160 2" xfId="27755" xr:uid="{32FCB596-12FB-490F-8A0F-BE38786554CE}"/>
    <cellStyle name="Normal 161" xfId="27756" xr:uid="{CC96A645-9114-433B-857A-3EF190E8C19B}"/>
    <cellStyle name="Normal 161 2" xfId="27757" xr:uid="{B7252531-F627-4A0D-A9D7-08BB73E227F7}"/>
    <cellStyle name="Normal 162" xfId="27758" xr:uid="{17FCDEE3-735F-4DC5-BA92-5983BB107570}"/>
    <cellStyle name="Normal 162 2" xfId="27759" xr:uid="{983AC6A5-0DF1-4018-A934-284E1A099B5D}"/>
    <cellStyle name="Normal 163" xfId="27760" xr:uid="{F4C21D0E-502A-4A75-96D1-0FF2FA3A8641}"/>
    <cellStyle name="Normal 163 2" xfId="27761" xr:uid="{4DC9221D-C4C8-4B8E-B4D1-B90A08025310}"/>
    <cellStyle name="Normal 164" xfId="27762" xr:uid="{64D588DD-7330-4501-A276-0BFA94DBBBCE}"/>
    <cellStyle name="Normal 164 2" xfId="27763" xr:uid="{B60DDAC6-1A5B-4FAF-97D9-471F24A596FF}"/>
    <cellStyle name="Normal 165" xfId="27764" xr:uid="{5AB27344-94EE-40B9-81D2-3EBF226E3F02}"/>
    <cellStyle name="Normal 165 2" xfId="27765" xr:uid="{8895BE26-82CD-4B1D-9777-6BF802F2574E}"/>
    <cellStyle name="Normal 166" xfId="27766" xr:uid="{A17FAA2F-D0DF-4B9F-A86D-77A7D3CC3D2D}"/>
    <cellStyle name="Normal 166 2" xfId="27767" xr:uid="{12B6EC7C-09A2-4FFB-8437-6017F63FEEBC}"/>
    <cellStyle name="Normal 167" xfId="27768" xr:uid="{82B475D4-D316-46C7-A473-381FC88EE3EA}"/>
    <cellStyle name="Normal 167 2" xfId="27769" xr:uid="{94EE4E89-D13D-4AF6-B4CF-671CDE6D8307}"/>
    <cellStyle name="Normal 168" xfId="27770" xr:uid="{FBA14C6C-C776-4B01-9201-B9E80D8FFDBF}"/>
    <cellStyle name="Normal 168 2" xfId="27771" xr:uid="{4F7CCFAC-6D9D-4FCD-BC6C-BCEAA15CCA1B}"/>
    <cellStyle name="Normal 169" xfId="27772" xr:uid="{78424374-D949-4A07-986A-38F40D52D0E8}"/>
    <cellStyle name="Normal 169 2" xfId="27773" xr:uid="{0359A65A-9F85-44A2-9A7D-7609AC48A43B}"/>
    <cellStyle name="Normal 17" xfId="234" xr:uid="{C74E170C-AAF8-4FA7-BCBD-5C3343104C59}"/>
    <cellStyle name="Normal 17 2" xfId="27774" xr:uid="{2A46D2BF-DAF8-425F-8584-EF7FAAE1A661}"/>
    <cellStyle name="Normal 17 2 2" xfId="27775" xr:uid="{F7D9D7BA-186C-433D-A7E6-403A8C5EFA17}"/>
    <cellStyle name="Normal 17 2 3" xfId="27776" xr:uid="{3800731F-30B7-4363-92A1-478788CA1BEE}"/>
    <cellStyle name="Normal 17 2 4" xfId="27777" xr:uid="{C697874D-2AF9-41F4-A6E8-0E9E1CB8253A}"/>
    <cellStyle name="Normal 17 2 5" xfId="27778" xr:uid="{E6F0520B-0EB3-41F4-B19A-06D1073859CA}"/>
    <cellStyle name="Normal 17 2 6" xfId="27779" xr:uid="{1E322EC7-E261-419C-8125-22DBA033A884}"/>
    <cellStyle name="Normal 17 2 7" xfId="32780" xr:uid="{CF0E0E44-AF96-4B4A-AF66-22590EDC959D}"/>
    <cellStyle name="Normal 17 3" xfId="27780" xr:uid="{4D84EAFC-1B8D-4EFB-8C57-F32B6098D665}"/>
    <cellStyle name="Normal 17 3 2" xfId="27781" xr:uid="{EEEAA266-B688-4BC4-B2D9-D92F9CBB1037}"/>
    <cellStyle name="Normal 17 4" xfId="27782" xr:uid="{A6F0547A-554A-4A3E-8F2B-58B2DE041B28}"/>
    <cellStyle name="Normal 17 5" xfId="27783" xr:uid="{4E07E816-5C2C-4E65-A8DB-ED40BE999AA8}"/>
    <cellStyle name="Normal 17 6" xfId="27784" xr:uid="{46937042-3BC2-4BD7-836E-3FAB3A69ED49}"/>
    <cellStyle name="Normal 17 7" xfId="27785" xr:uid="{135C4EBC-2236-4993-9B37-0E537CF167E1}"/>
    <cellStyle name="Normal 17 8" xfId="27786" xr:uid="{794E7859-ED1B-4401-82D4-0093952D8E2C}"/>
    <cellStyle name="Normal 170" xfId="27787" xr:uid="{65F57271-DC4F-4D16-B028-8CCD9F458254}"/>
    <cellStyle name="Normal 170 2" xfId="27788" xr:uid="{5A4DBD9C-0B5B-453B-BA18-AC53451D6D9E}"/>
    <cellStyle name="Normal 171" xfId="27789" xr:uid="{B85D1581-FF1A-4695-96E3-19F73D7C14A0}"/>
    <cellStyle name="Normal 171 2" xfId="27790" xr:uid="{A6B53B77-9F0C-4DDC-998D-6C5E62DF5A70}"/>
    <cellStyle name="Normal 172" xfId="27791" xr:uid="{325EF4DD-CE20-4636-8F42-BAFE23BDE812}"/>
    <cellStyle name="Normal 172 2" xfId="27792" xr:uid="{BD488757-F7FF-4E25-BA85-FD6A3338A810}"/>
    <cellStyle name="Normal 173" xfId="27793" xr:uid="{46195695-E924-414E-A378-F2653EC3D2BD}"/>
    <cellStyle name="Normal 173 2" xfId="27794" xr:uid="{E18A9098-7608-4585-90F8-B6139C672424}"/>
    <cellStyle name="Normal 174" xfId="27795" xr:uid="{CE62A896-91A6-41D6-B1FA-9CAAEE091917}"/>
    <cellStyle name="Normal 174 2" xfId="27796" xr:uid="{31CEF4A6-83AC-41AB-B84A-3794E8F7E274}"/>
    <cellStyle name="Normal 175" xfId="27797" xr:uid="{EBD97C76-54B1-459C-B319-0D3584FFAA44}"/>
    <cellStyle name="Normal 175 2" xfId="27798" xr:uid="{9441E009-6058-44A1-9B0B-ED4A2B450747}"/>
    <cellStyle name="Normal 176" xfId="27799" xr:uid="{7076FEF4-C1C2-4AD0-B720-A75D61E7D3F5}"/>
    <cellStyle name="Normal 176 2" xfId="27800" xr:uid="{647DF70A-7465-417E-A325-E7364031FD57}"/>
    <cellStyle name="Normal 176 3" xfId="27801" xr:uid="{40DDAF4E-8BA8-449F-BA85-5747CF433414}"/>
    <cellStyle name="Normal 176 4" xfId="27802" xr:uid="{48643546-1B6B-4610-BFB1-7AB2F6C16CA0}"/>
    <cellStyle name="Normal 176 5" xfId="27803" xr:uid="{D2E58055-A80E-44E1-8863-414759BCB374}"/>
    <cellStyle name="Normal 176 6" xfId="27804" xr:uid="{15042C2A-300A-45D7-8BE1-AD1A54D8A415}"/>
    <cellStyle name="Normal 176 7" xfId="27805" xr:uid="{A0D0A12C-4138-4408-A760-5BDE878B64F5}"/>
    <cellStyle name="Normal 177" xfId="27806" xr:uid="{64ACE280-3F4A-44B8-856E-3F529A668DEC}"/>
    <cellStyle name="Normal 177 2" xfId="27807" xr:uid="{D072BF47-B7CA-4115-8F76-37639350DBFE}"/>
    <cellStyle name="Normal 177 2 2" xfId="27808" xr:uid="{EDDB299C-39EA-40D9-8CCC-625E2E0C3FA0}"/>
    <cellStyle name="Normal 177 3" xfId="27809" xr:uid="{1876FD35-6307-4357-A8BB-8273F5A649F2}"/>
    <cellStyle name="Normal 177 3 2" xfId="27810" xr:uid="{AF7D8744-56E6-40D0-91E0-4C006111C2B2}"/>
    <cellStyle name="Normal 177 4" xfId="27811" xr:uid="{2B11925F-CAE4-46B9-9D72-C33E52874EED}"/>
    <cellStyle name="Normal 178" xfId="27812" xr:uid="{0F8BD0AC-407A-409E-A00E-284F84F1BFF9}"/>
    <cellStyle name="Normal 178 2" xfId="27813" xr:uid="{1A4131E7-5807-4124-9AF7-FA505F288A14}"/>
    <cellStyle name="Normal 178 2 2" xfId="27814" xr:uid="{CDA7252B-88EF-44EA-9CE4-BC85A53368FA}"/>
    <cellStyle name="Normal 178 2 2 2" xfId="27815" xr:uid="{539806AE-79F0-4A07-A368-5868A6875875}"/>
    <cellStyle name="Normal 178 3" xfId="27816" xr:uid="{8436D478-3D7E-4AD0-91BF-823B93985F56}"/>
    <cellStyle name="Normal 179" xfId="27817" xr:uid="{D223CEFD-B077-4EB9-BF0F-37E5D1EF177E}"/>
    <cellStyle name="Normal 179 2" xfId="27818" xr:uid="{BB9EDE59-E82B-4122-8D9B-46973E538DDA}"/>
    <cellStyle name="Normal 18" xfId="235" xr:uid="{12322A66-3ED5-4FB2-8CB7-745A43C5F273}"/>
    <cellStyle name="Normal 18 2" xfId="27819" xr:uid="{3DD85B71-B41B-4A55-B453-2574A752C58F}"/>
    <cellStyle name="Normal 18 2 2" xfId="27820" xr:uid="{1820F6BA-75A6-464A-9179-B11FA1A06F0D}"/>
    <cellStyle name="Normal 18 2 3" xfId="27821" xr:uid="{9AD32F7D-2209-4385-A9B3-C715C2A9DA9B}"/>
    <cellStyle name="Normal 18 2 4" xfId="27822" xr:uid="{D8F31DEC-CD54-4122-831C-DD8392BEC8F3}"/>
    <cellStyle name="Normal 18 2 5" xfId="27823" xr:uid="{4B1D573B-B3AD-4F71-A9BC-D8D2D9CAA008}"/>
    <cellStyle name="Normal 18 2 6" xfId="27824" xr:uid="{93B491A6-FB47-4971-973B-CE9A11E36561}"/>
    <cellStyle name="Normal 18 2 7" xfId="32797" xr:uid="{AA4F42FC-D3A4-4BC1-B6B7-3A0929BF2235}"/>
    <cellStyle name="Normal 18 3" xfId="27825" xr:uid="{70E3FCE2-3047-4EBF-A9BE-307F285FFBFC}"/>
    <cellStyle name="Normal 18 3 2" xfId="27826" xr:uid="{54583EF7-E20D-420A-B2E9-A637620CD63D}"/>
    <cellStyle name="Normal 18 4" xfId="27827" xr:uid="{682E2739-88F9-4ADD-BE78-E06B27886D69}"/>
    <cellStyle name="Normal 18 5" xfId="27828" xr:uid="{722FCDE2-A0D9-4419-B5D6-D9692204CB94}"/>
    <cellStyle name="Normal 18 6" xfId="27829" xr:uid="{396C2424-AF99-4B5C-935F-380C461D9CC9}"/>
    <cellStyle name="Normal 18 7" xfId="27830" xr:uid="{65450703-6798-4E7F-97CB-C2A94B54C8F8}"/>
    <cellStyle name="Normal 18 8" xfId="27831" xr:uid="{EC223E14-07FE-4DA1-9C43-497A0B02545B}"/>
    <cellStyle name="Normal 180" xfId="27832" xr:uid="{87B350E3-02F2-4848-8367-F743578A901A}"/>
    <cellStyle name="Normal 180 2" xfId="27833" xr:uid="{65EC2D9E-D6E8-4B58-BEA4-C0634EB3372A}"/>
    <cellStyle name="Normal 181" xfId="27834" xr:uid="{BD4BEA62-DC4F-4BA3-AE1E-72DC4D358B7A}"/>
    <cellStyle name="Normal 181 2" xfId="27835" xr:uid="{2A17C407-9207-4669-8AC2-E3A6D0544E72}"/>
    <cellStyle name="Normal 181 3" xfId="27836" xr:uid="{63556F55-A84C-4CA3-995A-D43B99B1B0B4}"/>
    <cellStyle name="Normal 181 4" xfId="27837" xr:uid="{804A6E83-1E72-493F-A34D-34156B6CFB8B}"/>
    <cellStyle name="Normal 181 5" xfId="27838" xr:uid="{E51C92A2-77A6-4DE3-B070-B88268E63BE7}"/>
    <cellStyle name="Normal 181 6" xfId="27839" xr:uid="{787B9275-31DD-4A33-B47F-EF54831DF631}"/>
    <cellStyle name="Normal 182" xfId="27840" xr:uid="{B38A2B49-4C9F-41BB-9D49-FEB4AAEF0809}"/>
    <cellStyle name="Normal 182 2" xfId="27841" xr:uid="{D860164A-3730-4816-9CC5-42259C3806F5}"/>
    <cellStyle name="Normal 182 3" xfId="27842" xr:uid="{2521A88A-0485-44D7-A8C1-521EDF95A2CA}"/>
    <cellStyle name="Normal 182 4" xfId="27843" xr:uid="{68A1843E-3F13-4555-A76D-A1FA6F97BB33}"/>
    <cellStyle name="Normal 182 5" xfId="27844" xr:uid="{268E33FE-C924-4ED0-95EE-7FC1F80A7A06}"/>
    <cellStyle name="Normal 182 6" xfId="27845" xr:uid="{34230A88-4D81-43DE-870C-342923B71FC6}"/>
    <cellStyle name="Normal 183" xfId="27846" xr:uid="{AB6B928D-24CE-46E5-AC56-6EF7CAA31E06}"/>
    <cellStyle name="Normal 183 2" xfId="27847" xr:uid="{1FCEC87D-44C3-4E58-BF59-A47ED6EA15D7}"/>
    <cellStyle name="Normal 183 3" xfId="27848" xr:uid="{850C57EA-EA61-4280-8BAA-17E378DB150F}"/>
    <cellStyle name="Normal 183 4" xfId="27849" xr:uid="{6B36ECD1-AB19-4864-B059-996E1182D192}"/>
    <cellStyle name="Normal 183 5" xfId="27850" xr:uid="{5F152433-2786-431F-A38F-50EFE447762B}"/>
    <cellStyle name="Normal 183 6" xfId="27851" xr:uid="{4773C0E7-BC52-4E3F-B3D6-8A9E9E5B2CFB}"/>
    <cellStyle name="Normal 184" xfId="27852" xr:uid="{D7AFA316-63D8-42C1-9233-288BEAC7D311}"/>
    <cellStyle name="Normal 184 2" xfId="27853" xr:uid="{A682A663-A141-4CB5-8D63-9D231A4C42C8}"/>
    <cellStyle name="Normal 185" xfId="27854" xr:uid="{5AEE34D6-821D-4024-9DBE-0F777BEFD6C4}"/>
    <cellStyle name="Normal 185 2" xfId="27855" xr:uid="{79AEFE3B-E810-4A05-956F-25A553ED418A}"/>
    <cellStyle name="Normal 186" xfId="27856" xr:uid="{8FAAC91F-4BFC-4FE8-8732-BE8B83112FE5}"/>
    <cellStyle name="Normal 186 2" xfId="27857" xr:uid="{E511B975-907C-4CE2-B9FB-12407D885F5D}"/>
    <cellStyle name="Normal 186 3" xfId="27858" xr:uid="{97AFD2CC-AB57-4F60-9D3D-04D80459E3D3}"/>
    <cellStyle name="Normal 186 4" xfId="27859" xr:uid="{72FE4B81-CBD3-4EA2-B7F6-2EAAC3056588}"/>
    <cellStyle name="Normal 186 5" xfId="27860" xr:uid="{16185C68-78B4-4181-8A7C-198A9466DA48}"/>
    <cellStyle name="Normal 186 6" xfId="27861" xr:uid="{0D7A0856-9645-41B1-8406-8CBF930FD786}"/>
    <cellStyle name="Normal 187" xfId="27862" xr:uid="{36FA4982-AABD-4EE2-8DA3-80D7E8652393}"/>
    <cellStyle name="Normal 187 2" xfId="27863" xr:uid="{53890AD5-9E7C-49F5-AFF5-2FEF712677CF}"/>
    <cellStyle name="Normal 188" xfId="27864" xr:uid="{A852CFF0-7248-4E72-89CF-70CF7DCD4E81}"/>
    <cellStyle name="Normal 188 2" xfId="27865" xr:uid="{E1CAAD29-E107-4B78-9EA2-5818972B35CD}"/>
    <cellStyle name="Normal 189" xfId="27866" xr:uid="{F5D4BAA0-8F43-435C-85A3-C95A0497F486}"/>
    <cellStyle name="Normal 189 2" xfId="27867" xr:uid="{1A19CF5D-1FE9-4F00-B852-1A6E963D8DE9}"/>
    <cellStyle name="Normal 19" xfId="236" xr:uid="{5E9009A6-57B8-42F5-AC3E-2BE91882A618}"/>
    <cellStyle name="Normal 19 2" xfId="1015" xr:uid="{FCAC3C48-34D7-4336-BA52-AB77502E398A}"/>
    <cellStyle name="Normal 19 2 2" xfId="27868" xr:uid="{15AFDEE2-5321-4013-83DC-F48DB3B80796}"/>
    <cellStyle name="Normal 19 2 3" xfId="27869" xr:uid="{CE15ED63-896E-491E-93CB-2B98BB9B47B4}"/>
    <cellStyle name="Normal 19 2 4" xfId="27870" xr:uid="{9D9F600B-3B2D-4D90-823E-C32B4D733614}"/>
    <cellStyle name="Normal 19 2 5" xfId="27871" xr:uid="{7906EEA3-F07A-49AE-8E76-42B4D6A68270}"/>
    <cellStyle name="Normal 19 2 6" xfId="27872" xr:uid="{33559223-4E42-4EB7-AD44-65A884A5EB1C}"/>
    <cellStyle name="Normal 19 3" xfId="2470" xr:uid="{BC6A8FFC-51BB-415C-9297-EA351365724C}"/>
    <cellStyle name="Normal 19 3 2" xfId="27873" xr:uid="{4F476E6C-2B0E-4C2E-8A47-CAEB837F37FC}"/>
    <cellStyle name="Normal 19 3 2 2" xfId="32818" xr:uid="{AD19B3DF-B2EA-4065-9437-61D5EF9CAA47}"/>
    <cellStyle name="Normal 19 3 2 3" xfId="32724" xr:uid="{C0A156EF-1503-4F4A-958A-F12758654B34}"/>
    <cellStyle name="Normal 19 4" xfId="27874" xr:uid="{E96C8F93-8CC3-4138-8C31-1E8BBB6539F5}"/>
    <cellStyle name="Normal 19 4 2" xfId="32809" xr:uid="{78D09223-72D8-41F5-AFAE-4AA94111B554}"/>
    <cellStyle name="Normal 19 5" xfId="27875" xr:uid="{0E3C66AA-3385-46CF-B535-E605B8E38ED6}"/>
    <cellStyle name="Normal 19 6" xfId="27876" xr:uid="{A655EEB9-2341-4589-A13A-125F45616227}"/>
    <cellStyle name="Normal 19 7" xfId="27877" xr:uid="{91E80F08-4441-4D19-B421-491221105676}"/>
    <cellStyle name="Normal 19 8" xfId="27878" xr:uid="{D2CE356C-318A-4511-8E86-4579C79E852D}"/>
    <cellStyle name="Normal 190" xfId="27879" xr:uid="{17C0AC5B-95FE-4C57-9F04-FE2972157D57}"/>
    <cellStyle name="Normal 190 2" xfId="27880" xr:uid="{4C889ADC-B488-4F8C-B6D8-F7D988EAA2ED}"/>
    <cellStyle name="Normal 191" xfId="27881" xr:uid="{A198F03E-0EEA-4CA1-B48E-63C6F073E4E8}"/>
    <cellStyle name="Normal 191 2" xfId="27882" xr:uid="{8C29775E-923A-4C93-B1DB-0529A5F962FB}"/>
    <cellStyle name="Normal 192" xfId="27883" xr:uid="{82546400-0325-46BD-8991-DFFB4D9C6D80}"/>
    <cellStyle name="Normal 192 2" xfId="27884" xr:uid="{8DBE8AC2-08E0-432A-9DD4-277C179F2BD8}"/>
    <cellStyle name="Normal 193" xfId="27885" xr:uid="{00F07025-955F-4C72-826F-28E91F7016B4}"/>
    <cellStyle name="Normal 193 2" xfId="27886" xr:uid="{4BD73E8B-AD10-493D-BAB0-BDABD62CD36C}"/>
    <cellStyle name="Normal 194" xfId="27887" xr:uid="{A9E801CD-9AE7-4036-84E8-D43F21E0A0DB}"/>
    <cellStyle name="Normal 194 2" xfId="27888" xr:uid="{ECFCE3E0-ABF1-4852-8E0A-CFD458C1F725}"/>
    <cellStyle name="Normal 195" xfId="27889" xr:uid="{7A6BD34A-C84B-4E24-9624-F80439777748}"/>
    <cellStyle name="Normal 195 2" xfId="27890" xr:uid="{1DD6457E-6EFF-47BF-ACCA-176B72D954BA}"/>
    <cellStyle name="Normal 196" xfId="27891" xr:uid="{E3EE282D-0AAC-42D4-A405-20400DF5967B}"/>
    <cellStyle name="Normal 196 2" xfId="27892" xr:uid="{717D3B74-C239-40A0-9E38-70DF1AF71EC5}"/>
    <cellStyle name="Normal 197" xfId="27893" xr:uid="{84B1B6C0-5300-480D-BEB3-B7FB96532D57}"/>
    <cellStyle name="Normal 197 2" xfId="27894" xr:uid="{07AFF733-4D42-470B-B2FA-FEFC5C17AB55}"/>
    <cellStyle name="Normal 197 2 2" xfId="27895" xr:uid="{E1A0B9EC-F6A6-43E3-8537-AFBE64E063D8}"/>
    <cellStyle name="Normal 197 3" xfId="27896" xr:uid="{509FB38A-0238-4F96-9092-149CEC832DA2}"/>
    <cellStyle name="Normal 197 4" xfId="27897" xr:uid="{CDD3C73C-F88A-48F8-AF3E-22AA43C7FAC1}"/>
    <cellStyle name="Normal 197 5" xfId="27898" xr:uid="{5C2E6449-B35B-4637-8C89-713EA205B425}"/>
    <cellStyle name="Normal 197 6" xfId="27899" xr:uid="{A4CFD37B-EE11-4609-8D8A-429D51AF3FF8}"/>
    <cellStyle name="Normal 198" xfId="27900" xr:uid="{AC9CDA9C-504E-46F8-BD88-3965CF1CBA35}"/>
    <cellStyle name="Normal 198 2" xfId="27901" xr:uid="{11688DBE-FACE-4D2B-9A8B-6E1DA26E7012}"/>
    <cellStyle name="Normal 198 2 2" xfId="27902" xr:uid="{DFD8EA27-CE5C-4D8D-8909-9FA9F5723A0A}"/>
    <cellStyle name="Normal 198 3" xfId="27903" xr:uid="{39F857B5-8E85-400D-9A8A-32F9E597C051}"/>
    <cellStyle name="Normal 198 4" xfId="27904" xr:uid="{C35CC0EE-4309-4D83-88BD-55FF17C6740B}"/>
    <cellStyle name="Normal 198 5" xfId="27905" xr:uid="{F58DF25C-01E0-4760-BB82-85159115F547}"/>
    <cellStyle name="Normal 198 6" xfId="27906" xr:uid="{621E71B6-349F-4FD6-924B-C21D0BA0BCBF}"/>
    <cellStyle name="Normal 199" xfId="27907" xr:uid="{4156F7B0-5361-49C0-A252-ACF3C1471B52}"/>
    <cellStyle name="Normal 199 2" xfId="27908" xr:uid="{F920D7A8-0CD7-4529-9F52-56D46F20CB06}"/>
    <cellStyle name="Normal 199 2 2" xfId="27909" xr:uid="{479D827B-CE7D-4F6A-A9FF-D984C3E0C6F4}"/>
    <cellStyle name="Normal 199 3" xfId="27910" xr:uid="{D6B8A944-246D-48DF-A773-0145FCD54D8C}"/>
    <cellStyle name="Normal 199 4" xfId="27911" xr:uid="{E436FE5C-3E04-4A5F-B1B9-1BF8CAC3AE9C}"/>
    <cellStyle name="Normal 199 5" xfId="27912" xr:uid="{0415DB4C-8E0B-4C7D-8668-60D9CF1FA092}"/>
    <cellStyle name="Normal 199 6" xfId="27913" xr:uid="{3E0E9867-E34D-425F-BF8C-8E5E2B68F6F5}"/>
    <cellStyle name="Normal 2" xfId="5" xr:uid="{00000000-0005-0000-0000-000005000000}"/>
    <cellStyle name="Normal 2 10" xfId="118" xr:uid="{CA0EDD2A-F87A-4740-AD3A-97C75E1CD7D8}"/>
    <cellStyle name="Normal 2 10 2" xfId="27914" xr:uid="{275A0C9C-3FB3-40CF-A2CD-1A6A5ED7928B}"/>
    <cellStyle name="Normal 2 10 2 2" xfId="27915" xr:uid="{86991A02-10C8-488B-B2BD-E51A2AC4683F}"/>
    <cellStyle name="Normal 2 10 3" xfId="27916" xr:uid="{8924B138-8679-4137-A091-00776A7BCD79}"/>
    <cellStyle name="Normal 2 10 4" xfId="97" xr:uid="{DF1C1648-FC73-4CFD-9DD7-A47E19557FB3}"/>
    <cellStyle name="Normal 2 11" xfId="1462" xr:uid="{0C069DF5-9BC1-4277-8A56-1EAF40A2DDAF}"/>
    <cellStyle name="Normal 2 11 2" xfId="2273" xr:uid="{6287715F-EFF9-44B6-AB07-27E59B84D405}"/>
    <cellStyle name="Normal 2 11 2 2" xfId="27917" xr:uid="{9740F8BB-84C5-4C85-A42E-D2E812322CFC}"/>
    <cellStyle name="Normal 2 11 3" xfId="27918" xr:uid="{5D1CEBAA-AEBE-4779-A06B-1E7B351C9F18}"/>
    <cellStyle name="Normal 2 12" xfId="2301" xr:uid="{898E417F-E735-47FA-BE95-AB426504F8F9}"/>
    <cellStyle name="Normal 2 12 2" xfId="27919" xr:uid="{3AD0E2EC-1C18-4A19-B511-13E77780A4A5}"/>
    <cellStyle name="Normal 2 12 2 2" xfId="27920" xr:uid="{CA322452-5642-4273-93DB-C463393AD2A9}"/>
    <cellStyle name="Normal 2 12 3" xfId="27921" xr:uid="{B2A61D96-B694-439A-8C94-8B1F51DCF1F5}"/>
    <cellStyle name="Normal 2 13" xfId="27922" xr:uid="{11A21572-83A8-4441-BA61-44F2C0B4BC0A}"/>
    <cellStyle name="Normal 2 13 2" xfId="27923" xr:uid="{D9BD1F18-73AD-4016-85E4-47B3CBB0D06F}"/>
    <cellStyle name="Normal 2 13 2 2" xfId="27924" xr:uid="{2FEB6CDC-FAC8-4E32-AC66-32EC4EBCB029}"/>
    <cellStyle name="Normal 2 13 3" xfId="27925" xr:uid="{DF6D711D-1302-45D3-B92F-06D85FD5C78C}"/>
    <cellStyle name="Normal 2 14" xfId="27926" xr:uid="{0FB0A9A1-BC2F-4FF4-948A-1AEDC4ADA971}"/>
    <cellStyle name="Normal 2 14 2" xfId="27927" xr:uid="{55998A57-D38B-4D1E-8091-A5CA7F95A931}"/>
    <cellStyle name="Normal 2 14 2 2" xfId="27928" xr:uid="{E8F55292-4306-416B-991B-4BBD87A68CAC}"/>
    <cellStyle name="Normal 2 14 3" xfId="27929" xr:uid="{B9FAD13C-B42B-405D-8965-7420E389C312}"/>
    <cellStyle name="Normal 2 15" xfId="27930" xr:uid="{8991255D-1C6A-46DB-9079-0AAD3C64F834}"/>
    <cellStyle name="Normal 2 15 2" xfId="27931" xr:uid="{6485B422-7D8A-43C3-8911-EBB3832DA6C0}"/>
    <cellStyle name="Normal 2 15 2 2" xfId="27932" xr:uid="{270C2C3E-95FC-4018-BB04-C6FD09F357A5}"/>
    <cellStyle name="Normal 2 15 3" xfId="27933" xr:uid="{6DFA2F57-B1A6-4A3B-A3D0-31161861AB3F}"/>
    <cellStyle name="Normal 2 16" xfId="27934" xr:uid="{F816E979-DE96-482E-A51A-CB6B492C43BA}"/>
    <cellStyle name="Normal 2 16 2" xfId="27935" xr:uid="{43C548F9-0DD9-4F37-B29D-D19B5AA5EE2D}"/>
    <cellStyle name="Normal 2 16 2 2" xfId="27936" xr:uid="{16621595-DB24-4E1B-B7ED-EC04475C1D47}"/>
    <cellStyle name="Normal 2 16 3" xfId="27937" xr:uid="{20A406A5-AB52-4315-8449-0D8B41748C23}"/>
    <cellStyle name="Normal 2 17" xfId="27938" xr:uid="{CD5A788B-8763-459C-97CB-C7C95CF6B21B}"/>
    <cellStyle name="Normal 2 17 2" xfId="27939" xr:uid="{A8368DC6-3EA9-42E3-8FDA-028DA579B9B4}"/>
    <cellStyle name="Normal 2 17 2 2" xfId="27940" xr:uid="{7B02D039-A18E-4477-A4D9-199B08A3DB16}"/>
    <cellStyle name="Normal 2 17 3" xfId="27941" xr:uid="{58D6737F-15E5-49FD-8EC7-00B75580A54B}"/>
    <cellStyle name="Normal 2 18" xfId="27942" xr:uid="{7D312F26-E723-44C5-B29E-4DC2B2204C04}"/>
    <cellStyle name="Normal 2 18 2" xfId="27943" xr:uid="{ACDB2206-C6DD-4C08-B737-E34961122FF2}"/>
    <cellStyle name="Normal 2 18 2 2" xfId="27944" xr:uid="{A3855263-0F2F-4F39-A710-9D3B3387EE6F}"/>
    <cellStyle name="Normal 2 18 3" xfId="27945" xr:uid="{F35692BB-CD8E-4690-B99E-7F3AF5B7CDF8}"/>
    <cellStyle name="Normal 2 19" xfId="27946" xr:uid="{97DA7D00-3F54-4089-9C13-BDC9872D86FD}"/>
    <cellStyle name="Normal 2 19 2" xfId="27947" xr:uid="{07252D79-BD10-4626-A840-677568145009}"/>
    <cellStyle name="Normal 2 19 2 2" xfId="27948" xr:uid="{3BC725B2-33D2-4E1A-A690-3B490635DDF5}"/>
    <cellStyle name="Normal 2 19 3" xfId="27949" xr:uid="{5C25E68F-2B67-4253-98C8-2589E46B3644}"/>
    <cellStyle name="Normal 2 2" xfId="66" xr:uid="{768D35DE-C821-415C-91D9-0F8B68EAD986}"/>
    <cellStyle name="Normal 2 2 10" xfId="238" xr:uid="{9B9AB9D2-88AB-4E88-BE48-DC95C906EEAC}"/>
    <cellStyle name="Normal 2 2 11" xfId="239" xr:uid="{908F2D03-A7EB-44CD-979F-74DD0CAD4B34}"/>
    <cellStyle name="Normal 2 2 12" xfId="240" xr:uid="{4F2CCD89-8334-4506-BEE3-2D0EBB32CA5A}"/>
    <cellStyle name="Normal 2 2 13" xfId="241" xr:uid="{71483A64-A71F-4B1E-9191-E3D67E27179B}"/>
    <cellStyle name="Normal 2 2 14" xfId="242" xr:uid="{0739122C-2A7F-4A82-BFB1-6A31C2FB8EBB}"/>
    <cellStyle name="Normal 2 2 15" xfId="243" xr:uid="{1144FF06-AF8B-46FA-BDEC-1FC2603EB592}"/>
    <cellStyle name="Normal 2 2 16" xfId="244" xr:uid="{9B73A611-93C8-49D9-AB02-98856DEB4755}"/>
    <cellStyle name="Normal 2 2 17" xfId="245" xr:uid="{773E3F83-0CBF-4D4D-B4F2-FDC658C3BDA7}"/>
    <cellStyle name="Normal 2 2 18" xfId="237" xr:uid="{CCC3D137-ACD3-4B91-9FB5-F8905892A237}"/>
    <cellStyle name="Normal 2 2 19" xfId="1443" xr:uid="{1D826140-14E6-4865-B790-18360EBF44DF}"/>
    <cellStyle name="Normal 2 2 2" xfId="246" xr:uid="{EB15DADC-FECA-4F3F-85E7-69A9D6F10066}"/>
    <cellStyle name="Normal 2 2 2 2" xfId="1011" xr:uid="{7D67B1AE-C93C-4943-B6F4-2EAA84EA55B9}"/>
    <cellStyle name="Normal 2 2 2 2 2" xfId="27950" xr:uid="{E3B4FE6A-6D59-4256-B289-6F9A94B0FD2D}"/>
    <cellStyle name="Normal 2 2 2 2 3" xfId="32656" xr:uid="{17A8793E-B32E-47B6-B181-7F0C382F996C}"/>
    <cellStyle name="Normal 2 2 2 3" xfId="27951" xr:uid="{D4EB56F8-0813-4F9B-92CB-2D6D16DD25B5}"/>
    <cellStyle name="Normal 2 2 2 4" xfId="32896" xr:uid="{7F167DD3-20EA-4AC0-BA25-2B8CDCE5F663}"/>
    <cellStyle name="Normal 2 2 20" xfId="145" xr:uid="{20EF1C40-CEBB-4301-A0F4-5A9C8B218EFB}"/>
    <cellStyle name="Normal 2 2 3" xfId="247" xr:uid="{06D9E067-B4C4-4069-B829-7E51D3B41385}"/>
    <cellStyle name="Normal 2 2 3 2" xfId="2370" xr:uid="{9556E978-485F-476D-9A69-8DCA705417E2}"/>
    <cellStyle name="Normal 2 2 3 2 2" xfId="32657" xr:uid="{5B24A77F-1948-4734-AD1E-94F9C0DF1E9B}"/>
    <cellStyle name="Normal 2 2 3 2 3" xfId="32801" xr:uid="{8636CBFC-431F-487F-B74F-154557E973E0}"/>
    <cellStyle name="Normal 2 2 3 3" xfId="32688" xr:uid="{E1F5C135-CCF1-46DA-B5F0-D83748EA9295}"/>
    <cellStyle name="Normal 2 2 4" xfId="248" xr:uid="{874BA3F6-E6E5-422B-9D32-C792F2BCE705}"/>
    <cellStyle name="Normal 2 2 4 10" xfId="249" xr:uid="{CC33B8E9-5D57-465D-9387-885BAE4F7589}"/>
    <cellStyle name="Normal 2 2 4 10 2" xfId="250" xr:uid="{B86DB042-AD4E-45DA-B3F5-D321AE06D153}"/>
    <cellStyle name="Normal 2 2 4 10 2 2" xfId="1058" xr:uid="{18AC0CD5-1712-4C32-A3FE-5F23CEF21530}"/>
    <cellStyle name="Normal 2 2 4 10 2 2 2" xfId="1897" xr:uid="{E9B21884-0858-41DE-8B04-3377B66C2371}"/>
    <cellStyle name="Normal 2 2 4 10 2 3" xfId="1520" xr:uid="{4606F053-207E-47CF-9D10-1AC391AECA57}"/>
    <cellStyle name="Normal 2 2 4 10 3" xfId="251" xr:uid="{8BA1103F-D8FD-45E2-86F8-936D5F133505}"/>
    <cellStyle name="Normal 2 2 4 10 3 2" xfId="1059" xr:uid="{F5923791-4D9C-4532-AE84-DF8A58A9E7DC}"/>
    <cellStyle name="Normal 2 2 4 10 3 2 2" xfId="1898" xr:uid="{53ED08CC-E0C6-481A-9A3D-BB0B9FAF9FBA}"/>
    <cellStyle name="Normal 2 2 4 10 3 3" xfId="1521" xr:uid="{8E9534C7-0907-428C-8E44-16F84A305612}"/>
    <cellStyle name="Normal 2 2 4 10 4" xfId="1057" xr:uid="{AF9F2E30-402D-4742-AF17-6555B9D3C614}"/>
    <cellStyle name="Normal 2 2 4 10 4 2" xfId="1896" xr:uid="{CBFD2E59-4632-4E1D-8373-71F6440BCC3F}"/>
    <cellStyle name="Normal 2 2 4 10 5" xfId="1519" xr:uid="{B998318D-13D7-49B3-90FD-63D1F7C9D603}"/>
    <cellStyle name="Normal 2 2 4 11" xfId="252" xr:uid="{4435BF76-4448-4363-873F-3A50797D4472}"/>
    <cellStyle name="Normal 2 2 4 11 2" xfId="253" xr:uid="{AA9F9EEA-87E3-4516-940B-C0E328A10181}"/>
    <cellStyle name="Normal 2 2 4 11 2 2" xfId="1061" xr:uid="{E69F3D20-4D10-40B5-B8E4-91ABCEB6EBD1}"/>
    <cellStyle name="Normal 2 2 4 11 2 2 2" xfId="1900" xr:uid="{0F22D6F2-C493-485B-864A-E19075BBCF88}"/>
    <cellStyle name="Normal 2 2 4 11 2 3" xfId="1523" xr:uid="{4B075B7B-A7A1-4CE6-B552-F42D36E8E779}"/>
    <cellStyle name="Normal 2 2 4 11 3" xfId="254" xr:uid="{017E98F4-C9F5-4D43-8778-8AE44B5208EB}"/>
    <cellStyle name="Normal 2 2 4 11 3 2" xfId="1062" xr:uid="{C0EE6A6A-2D91-4418-8143-1EDC06E07A84}"/>
    <cellStyle name="Normal 2 2 4 11 3 2 2" xfId="1901" xr:uid="{84D65A53-C98B-4C2D-8AE5-399905849C0D}"/>
    <cellStyle name="Normal 2 2 4 11 3 3" xfId="1524" xr:uid="{19DE43A5-D61A-4A03-8AE8-13D9EBA943F3}"/>
    <cellStyle name="Normal 2 2 4 11 4" xfId="1060" xr:uid="{4EDB5C8E-7D9F-4DA5-B001-221C6F0F4E2E}"/>
    <cellStyle name="Normal 2 2 4 11 4 2" xfId="1899" xr:uid="{CE99280C-1960-41E3-976D-0564D0972113}"/>
    <cellStyle name="Normal 2 2 4 11 5" xfId="1522" xr:uid="{0260A593-879A-44B8-A062-6CAB0079DD19}"/>
    <cellStyle name="Normal 2 2 4 12" xfId="255" xr:uid="{B85307F5-E4B0-45A1-8F03-1C15A826936E}"/>
    <cellStyle name="Normal 2 2 4 12 2" xfId="256" xr:uid="{F44D5498-F075-4CEE-9AFA-F3248163F161}"/>
    <cellStyle name="Normal 2 2 4 12 2 2" xfId="1064" xr:uid="{C80260A7-1DD2-4B38-A555-B0C1FC392797}"/>
    <cellStyle name="Normal 2 2 4 12 2 2 2" xfId="1903" xr:uid="{6ECE2541-FD8C-4B08-93E1-F348862D1BC3}"/>
    <cellStyle name="Normal 2 2 4 12 2 3" xfId="1526" xr:uid="{71A89368-84A9-4D47-8815-0C3632E1503A}"/>
    <cellStyle name="Normal 2 2 4 12 3" xfId="257" xr:uid="{438AE04D-F812-4BC1-9D1E-34E68F4A1ECE}"/>
    <cellStyle name="Normal 2 2 4 12 3 2" xfId="1065" xr:uid="{CDC6FAA2-54D0-49E9-923F-EC76A4F2114E}"/>
    <cellStyle name="Normal 2 2 4 12 3 2 2" xfId="1904" xr:uid="{DEB4CC5C-C6BD-4D04-B0C9-E8280A74D55C}"/>
    <cellStyle name="Normal 2 2 4 12 3 3" xfId="1527" xr:uid="{092DE579-DE4C-494C-83C5-43CE5641AA4C}"/>
    <cellStyle name="Normal 2 2 4 12 4" xfId="1063" xr:uid="{2D71C01E-6FDE-47BC-B087-3203B06B484A}"/>
    <cellStyle name="Normal 2 2 4 12 4 2" xfId="1902" xr:uid="{C1435E26-81D6-461B-BA0F-CF970D8C723E}"/>
    <cellStyle name="Normal 2 2 4 12 5" xfId="1525" xr:uid="{D4DFCE9E-4B51-4427-AEF0-04788E4602DC}"/>
    <cellStyle name="Normal 2 2 4 13" xfId="32658" xr:uid="{F8FE5D01-B3CA-4D2F-9311-3D5AD44C0E68}"/>
    <cellStyle name="Normal 2 2 4 14" xfId="32781" xr:uid="{1C5456E7-FFF1-418E-B101-1323739092A7}"/>
    <cellStyle name="Normal 2 2 4 15" xfId="33060" xr:uid="{27D734F6-AB73-41F1-B3AC-1E1B7C79C60D}"/>
    <cellStyle name="Normal 2 2 4 2" xfId="258" xr:uid="{0601D4D4-2406-4451-A4EB-E0770B29FFF0}"/>
    <cellStyle name="Normal 2 2 4 2 10" xfId="259" xr:uid="{9EC73704-7C84-49FC-A1CA-321BC1FF813A}"/>
    <cellStyle name="Normal 2 2 4 2 11" xfId="260" xr:uid="{D6E93A57-41F0-478F-B55D-DED7BBD7A0C0}"/>
    <cellStyle name="Normal 2 2 4 2 12" xfId="261" xr:uid="{854BA5EC-B8D5-43A0-9CC6-41D7374FF220}"/>
    <cellStyle name="Normal 2 2 4 2 13" xfId="262" xr:uid="{19531667-8FDD-406B-A411-889EA5E1ACD1}"/>
    <cellStyle name="Normal 2 2 4 2 13 2" xfId="1067" xr:uid="{5688444E-2847-4D01-97E6-CAE9C5E34653}"/>
    <cellStyle name="Normal 2 2 4 2 13 2 2" xfId="1906" xr:uid="{AACB5FF2-DD62-4046-9BFC-DC80A4B8144D}"/>
    <cellStyle name="Normal 2 2 4 2 13 3" xfId="1529" xr:uid="{18479669-46C0-4D43-9C70-04372A12B442}"/>
    <cellStyle name="Normal 2 2 4 2 14" xfId="263" xr:uid="{D2F3641A-0098-44C7-A290-730415D4E866}"/>
    <cellStyle name="Normal 2 2 4 2 14 2" xfId="1068" xr:uid="{EB685681-0036-45A7-9560-DF3C88A84BE3}"/>
    <cellStyle name="Normal 2 2 4 2 14 2 2" xfId="1907" xr:uid="{91D3958F-7373-4639-AD31-A6BD18DA7BDA}"/>
    <cellStyle name="Normal 2 2 4 2 14 3" xfId="1530" xr:uid="{CDED8B0B-6811-4DD1-A0F1-8BF04525DBDC}"/>
    <cellStyle name="Normal 2 2 4 2 15" xfId="1066" xr:uid="{5E768468-44F3-40A5-ABD6-EE4090D20C58}"/>
    <cellStyle name="Normal 2 2 4 2 15 2" xfId="1905" xr:uid="{EDB55B35-E8CC-4543-8229-083D998872E1}"/>
    <cellStyle name="Normal 2 2 4 2 16" xfId="1528" xr:uid="{242EB10E-B08E-47DB-A29F-5ABB2FED76FD}"/>
    <cellStyle name="Normal 2 2 4 2 2" xfId="264" xr:uid="{5E971A22-7047-4173-8090-E7753BE0F307}"/>
    <cellStyle name="Normal 2 2 4 2 2 2" xfId="265" xr:uid="{E9771372-6263-4B3C-ACDA-36C957651213}"/>
    <cellStyle name="Normal 2 2 4 2 2 2 10" xfId="266" xr:uid="{932045DE-11D8-456F-9F8F-6B680C07B1CC}"/>
    <cellStyle name="Normal 2 2 4 2 2 2 10 2" xfId="1070" xr:uid="{7AB6902A-D361-467C-BE6F-E9479502E385}"/>
    <cellStyle name="Normal 2 2 4 2 2 2 10 2 2" xfId="1909" xr:uid="{AB684B68-FBAE-47B2-87F4-0BE207112031}"/>
    <cellStyle name="Normal 2 2 4 2 2 2 10 3" xfId="1532" xr:uid="{249872A1-6CE6-4EA6-9516-851C254DC7C7}"/>
    <cellStyle name="Normal 2 2 4 2 2 2 11" xfId="1069" xr:uid="{442761F1-B1F8-4B50-A769-7308BEE0114E}"/>
    <cellStyle name="Normal 2 2 4 2 2 2 11 2" xfId="1908" xr:uid="{ACF559B8-0BE9-4142-B456-7445A6315434}"/>
    <cellStyle name="Normal 2 2 4 2 2 2 12" xfId="1531" xr:uid="{403D4330-F441-4E6B-AF88-A9C9F77809A8}"/>
    <cellStyle name="Normal 2 2 4 2 2 2 2" xfId="267" xr:uid="{02A46D1A-65D9-416B-946E-6A585BD680CB}"/>
    <cellStyle name="Normal 2 2 4 2 2 2 3" xfId="268" xr:uid="{46653B27-D9FC-4287-B1D0-39F9DE125155}"/>
    <cellStyle name="Normal 2 2 4 2 2 2 4" xfId="269" xr:uid="{2CEC3C3B-6563-4788-902B-B36954CF6793}"/>
    <cellStyle name="Normal 2 2 4 2 2 2 5" xfId="270" xr:uid="{77DF6AFF-DB65-4518-92CF-77DB13AA5DD9}"/>
    <cellStyle name="Normal 2 2 4 2 2 2 6" xfId="271" xr:uid="{E5BF50F4-C476-44AA-9D8D-35853EFF83A7}"/>
    <cellStyle name="Normal 2 2 4 2 2 2 7" xfId="272" xr:uid="{CB0B5226-8D22-46C3-85D4-D161104E0519}"/>
    <cellStyle name="Normal 2 2 4 2 2 2 8" xfId="273" xr:uid="{2139F6BC-7ABE-4DCB-8BAC-1AD5A3F15C75}"/>
    <cellStyle name="Normal 2 2 4 2 2 2 9" xfId="274" xr:uid="{7D15F068-0192-48CD-913D-291284A43DE3}"/>
    <cellStyle name="Normal 2 2 4 2 2 2 9 2" xfId="1071" xr:uid="{9A6BEDA0-FAB6-443D-A53D-6DC108DD1E74}"/>
    <cellStyle name="Normal 2 2 4 2 2 2 9 2 2" xfId="1910" xr:uid="{E2B7B873-6980-4242-A94B-62B7CB104196}"/>
    <cellStyle name="Normal 2 2 4 2 2 2 9 3" xfId="1533" xr:uid="{85ED82F5-B2BC-48BC-BEB2-1C895F181744}"/>
    <cellStyle name="Normal 2 2 4 2 2 3" xfId="275" xr:uid="{750ACB16-0B90-4FDC-ADD2-45AFB409B05E}"/>
    <cellStyle name="Normal 2 2 4 2 2 3 2" xfId="276" xr:uid="{844DDACE-8D0E-42DF-93E9-552B3AC55DD4}"/>
    <cellStyle name="Normal 2 2 4 2 2 3 2 2" xfId="1073" xr:uid="{22966F33-7C73-408B-A869-E5470B2F4BA6}"/>
    <cellStyle name="Normal 2 2 4 2 2 3 2 2 2" xfId="1912" xr:uid="{0AB4527B-6AEE-4C15-B889-B398CF8FB39E}"/>
    <cellStyle name="Normal 2 2 4 2 2 3 2 3" xfId="1535" xr:uid="{08F7C5BB-0AC1-403B-AA0B-0A62F4C9B7F8}"/>
    <cellStyle name="Normal 2 2 4 2 2 3 3" xfId="277" xr:uid="{9BBAD80B-25D6-4AB9-8FE2-FA763F89B4C9}"/>
    <cellStyle name="Normal 2 2 4 2 2 3 3 2" xfId="1074" xr:uid="{F5D3E274-C6B7-42B3-988A-AF03BD36566A}"/>
    <cellStyle name="Normal 2 2 4 2 2 3 3 2 2" xfId="1913" xr:uid="{862F4408-EF98-4E21-8462-DD927CF89262}"/>
    <cellStyle name="Normal 2 2 4 2 2 3 3 3" xfId="1536" xr:uid="{FA37847D-809E-4DEB-89CE-C002196DEE4F}"/>
    <cellStyle name="Normal 2 2 4 2 2 3 4" xfId="1072" xr:uid="{F7FE4AF4-2015-4988-A6A9-9204898BCBD6}"/>
    <cellStyle name="Normal 2 2 4 2 2 3 4 2" xfId="1911" xr:uid="{9F20869A-7D32-4CC8-B4EA-16AD17D3AB0C}"/>
    <cellStyle name="Normal 2 2 4 2 2 3 5" xfId="1534" xr:uid="{0F8EF29A-7213-4494-8615-0367198F817C}"/>
    <cellStyle name="Normal 2 2 4 2 2 4" xfId="278" xr:uid="{E10510B2-12EE-40D0-B7A8-58D00E56D67B}"/>
    <cellStyle name="Normal 2 2 4 2 2 4 2" xfId="279" xr:uid="{719C57AF-5FEC-4AD0-AAF0-F58598FD3122}"/>
    <cellStyle name="Normal 2 2 4 2 2 4 2 2" xfId="1076" xr:uid="{D33B9F71-14A4-4C84-8AD0-BC9B5D5DEEB6}"/>
    <cellStyle name="Normal 2 2 4 2 2 4 2 2 2" xfId="1915" xr:uid="{DF35427F-70F6-443D-9F2E-70424A6ECC81}"/>
    <cellStyle name="Normal 2 2 4 2 2 4 2 3" xfId="1538" xr:uid="{17472335-287A-4E7A-8CC6-5663A58911DE}"/>
    <cellStyle name="Normal 2 2 4 2 2 4 3" xfId="280" xr:uid="{1C8DA6EF-815C-4DC6-89ED-089E43FF2007}"/>
    <cellStyle name="Normal 2 2 4 2 2 4 3 2" xfId="1077" xr:uid="{9FC9C9E7-FE13-49CF-AB61-59D9C668D50C}"/>
    <cellStyle name="Normal 2 2 4 2 2 4 3 2 2" xfId="1916" xr:uid="{1F68066D-94DA-4090-B625-AE6E2EB5D5C4}"/>
    <cellStyle name="Normal 2 2 4 2 2 4 3 3" xfId="1539" xr:uid="{4637F7EC-B776-4205-84FF-2B3117456C07}"/>
    <cellStyle name="Normal 2 2 4 2 2 4 4" xfId="1075" xr:uid="{6B3CA077-BBA0-4361-A538-B76E86D8B8C2}"/>
    <cellStyle name="Normal 2 2 4 2 2 4 4 2" xfId="1914" xr:uid="{C22E06F4-1E53-46B2-BECC-EE14B774EA3D}"/>
    <cellStyle name="Normal 2 2 4 2 2 4 5" xfId="1537" xr:uid="{C809AA8D-7D11-416C-A998-CEE65C75C21F}"/>
    <cellStyle name="Normal 2 2 4 2 2 5" xfId="281" xr:uid="{BEBA937B-100F-4077-8328-D80615721CBD}"/>
    <cellStyle name="Normal 2 2 4 2 2 5 2" xfId="282" xr:uid="{26AD4110-D984-46E9-80C3-931E1BA86978}"/>
    <cellStyle name="Normal 2 2 4 2 2 5 2 2" xfId="1079" xr:uid="{8B6A4F2C-4C76-4ABA-A5F1-85A2AAC3FB15}"/>
    <cellStyle name="Normal 2 2 4 2 2 5 2 2 2" xfId="1918" xr:uid="{DA0E6E06-E0B4-4C47-B3F4-5461042715E0}"/>
    <cellStyle name="Normal 2 2 4 2 2 5 2 3" xfId="1541" xr:uid="{DF944E33-143F-4903-A333-FBD8AB417BC7}"/>
    <cellStyle name="Normal 2 2 4 2 2 5 3" xfId="283" xr:uid="{083F9359-6D55-47F8-81D2-0D9E173F3414}"/>
    <cellStyle name="Normal 2 2 4 2 2 5 3 2" xfId="1080" xr:uid="{4F862D14-9365-4EAB-9389-E9F89E23F43A}"/>
    <cellStyle name="Normal 2 2 4 2 2 5 3 2 2" xfId="1919" xr:uid="{1F548BDB-3EE2-429A-9C3B-7DE282E9B1EE}"/>
    <cellStyle name="Normal 2 2 4 2 2 5 3 3" xfId="1542" xr:uid="{9E5007D2-E89C-4592-A87D-0ACAB76969D8}"/>
    <cellStyle name="Normal 2 2 4 2 2 5 4" xfId="1078" xr:uid="{8FB4248B-DB4C-46F0-9464-20EEFAE1A6AF}"/>
    <cellStyle name="Normal 2 2 4 2 2 5 4 2" xfId="1917" xr:uid="{2773BF63-D1DE-4A66-BACF-501D8E5E700C}"/>
    <cellStyle name="Normal 2 2 4 2 2 5 5" xfId="1540" xr:uid="{92B3021E-BFA0-4E67-A13A-623E70EDC7E7}"/>
    <cellStyle name="Normal 2 2 4 2 2 6" xfId="284" xr:uid="{59477630-4E07-49DF-A70F-3A610755EFAD}"/>
    <cellStyle name="Normal 2 2 4 2 2 6 2" xfId="285" xr:uid="{6601AC92-FF93-43D9-8203-EB8A25CCEA50}"/>
    <cellStyle name="Normal 2 2 4 2 2 6 2 2" xfId="1082" xr:uid="{476A95B1-533F-467F-B0D2-4E9AB2F9A67D}"/>
    <cellStyle name="Normal 2 2 4 2 2 6 2 2 2" xfId="1921" xr:uid="{9092AF57-9020-4777-A202-8BEB0FE7D3DB}"/>
    <cellStyle name="Normal 2 2 4 2 2 6 2 3" xfId="1544" xr:uid="{8F50B9C5-96B5-489A-A276-D560ABE66FCB}"/>
    <cellStyle name="Normal 2 2 4 2 2 6 3" xfId="286" xr:uid="{C7317098-03BE-430B-8A1F-C595BDBC5E16}"/>
    <cellStyle name="Normal 2 2 4 2 2 6 3 2" xfId="1083" xr:uid="{DEC08379-B910-4A0E-874A-26CEB8F4D215}"/>
    <cellStyle name="Normal 2 2 4 2 2 6 3 2 2" xfId="1922" xr:uid="{990698E9-85EB-4630-9E8E-B2B4E625E0DE}"/>
    <cellStyle name="Normal 2 2 4 2 2 6 3 3" xfId="1545" xr:uid="{07DF789D-0D69-4C95-9387-3B26DC215C9E}"/>
    <cellStyle name="Normal 2 2 4 2 2 6 4" xfId="1081" xr:uid="{20E3F304-368C-4BDE-8272-183A2F9FFE98}"/>
    <cellStyle name="Normal 2 2 4 2 2 6 4 2" xfId="1920" xr:uid="{27AB352F-7747-4A19-A120-19ECF7E93035}"/>
    <cellStyle name="Normal 2 2 4 2 2 6 5" xfId="1543" xr:uid="{8E109742-48F2-4D70-813A-503ED9879733}"/>
    <cellStyle name="Normal 2 2 4 2 2 7" xfId="287" xr:uid="{F3B6D572-E716-4170-82C8-BAC3A8BBEA1B}"/>
    <cellStyle name="Normal 2 2 4 2 2 7 2" xfId="288" xr:uid="{2C124709-5CEC-4469-B3DA-31693F732C9C}"/>
    <cellStyle name="Normal 2 2 4 2 2 7 2 2" xfId="1085" xr:uid="{C90D01F0-0364-4F5E-AEC0-8BF8393BE968}"/>
    <cellStyle name="Normal 2 2 4 2 2 7 2 2 2" xfId="1924" xr:uid="{A40557D7-3716-44ED-9D97-D846CCC1F896}"/>
    <cellStyle name="Normal 2 2 4 2 2 7 2 3" xfId="1547" xr:uid="{89088565-4885-4BBD-845A-EE7E5C33B8A5}"/>
    <cellStyle name="Normal 2 2 4 2 2 7 3" xfId="289" xr:uid="{7277D586-EBB1-40B3-8344-5B250EA6159C}"/>
    <cellStyle name="Normal 2 2 4 2 2 7 3 2" xfId="1086" xr:uid="{23324995-70F8-4FDE-8DB5-85B2486B1EFD}"/>
    <cellStyle name="Normal 2 2 4 2 2 7 3 2 2" xfId="1925" xr:uid="{C42D12CE-D709-43AB-AE96-BE58E6D6EE9D}"/>
    <cellStyle name="Normal 2 2 4 2 2 7 3 3" xfId="1548" xr:uid="{D91029BE-A1A1-4DA4-93C5-9FAE2C4ABA70}"/>
    <cellStyle name="Normal 2 2 4 2 2 7 4" xfId="1084" xr:uid="{6B93F751-8318-4954-A15E-AE558793770D}"/>
    <cellStyle name="Normal 2 2 4 2 2 7 4 2" xfId="1923" xr:uid="{C11F51DA-AADC-452D-9C4C-29F350463CAB}"/>
    <cellStyle name="Normal 2 2 4 2 2 7 5" xfId="1546" xr:uid="{C6CAE8A4-BD6E-46C6-808A-BEED7D9A2BA7}"/>
    <cellStyle name="Normal 2 2 4 2 2 8" xfId="290" xr:uid="{D2DCE574-EC21-4F84-B2DB-24D00ED76394}"/>
    <cellStyle name="Normal 2 2 4 2 2 8 2" xfId="291" xr:uid="{01AE022A-767E-4158-B747-F58B976F0A14}"/>
    <cellStyle name="Normal 2 2 4 2 2 8 2 2" xfId="1088" xr:uid="{5AB8761A-DFA5-4A71-A5A1-C4FDCD9B00A0}"/>
    <cellStyle name="Normal 2 2 4 2 2 8 2 2 2" xfId="1927" xr:uid="{740D68BF-9FDD-49EB-90DC-03ACEBFA7A4D}"/>
    <cellStyle name="Normal 2 2 4 2 2 8 2 3" xfId="1550" xr:uid="{065538D6-732F-446D-B575-456788966692}"/>
    <cellStyle name="Normal 2 2 4 2 2 8 3" xfId="292" xr:uid="{0C99B286-49FD-4363-92EB-66DA4A95DBC8}"/>
    <cellStyle name="Normal 2 2 4 2 2 8 3 2" xfId="1089" xr:uid="{B50520D2-4F56-4D88-B1C4-70C34AC893DA}"/>
    <cellStyle name="Normal 2 2 4 2 2 8 3 2 2" xfId="1928" xr:uid="{18D78319-678C-46D6-8884-76572D906A71}"/>
    <cellStyle name="Normal 2 2 4 2 2 8 3 3" xfId="1551" xr:uid="{30BC4FB2-DB54-4D69-A4AB-B15C1CE47A30}"/>
    <cellStyle name="Normal 2 2 4 2 2 8 4" xfId="1087" xr:uid="{B8DB7420-C55F-4339-882E-963994DEC9B6}"/>
    <cellStyle name="Normal 2 2 4 2 2 8 4 2" xfId="1926" xr:uid="{E0BFB364-5E1D-45E3-8A93-3EC0B900B3B5}"/>
    <cellStyle name="Normal 2 2 4 2 2 8 5" xfId="1549" xr:uid="{5D4837EF-277C-48EC-A4DB-2B63394C9671}"/>
    <cellStyle name="Normal 2 2 4 2 3" xfId="293" xr:uid="{6BCC28EB-3713-43CE-944D-9CEF8CBD88B6}"/>
    <cellStyle name="Normal 2 2 4 2 4" xfId="294" xr:uid="{EFFD8CBE-39CA-45D3-9B88-6263A1913896}"/>
    <cellStyle name="Normal 2 2 4 2 5" xfId="295" xr:uid="{2553C06E-5D9E-4ABE-835D-C6EE284B9C22}"/>
    <cellStyle name="Normal 2 2 4 2 6" xfId="296" xr:uid="{FE9746E3-6D51-447A-B32C-809748A3D173}"/>
    <cellStyle name="Normal 2 2 4 2 7" xfId="297" xr:uid="{813032E4-78D9-4518-90BE-2E92DF84A729}"/>
    <cellStyle name="Normal 2 2 4 2 8" xfId="298" xr:uid="{4DBE6F55-DE4F-424D-B76E-8437205071B5}"/>
    <cellStyle name="Normal 2 2 4 2 9" xfId="299" xr:uid="{838EE8BC-E80A-4591-BA64-3DDD55BCDE74}"/>
    <cellStyle name="Normal 2 2 4 3" xfId="300" xr:uid="{AEEB2AFC-D9A5-4790-83EF-08C9679EBE9C}"/>
    <cellStyle name="Normal 2 2 4 3 2" xfId="301" xr:uid="{F1D92762-69A2-45BA-8DDB-97B691728EEE}"/>
    <cellStyle name="Normal 2 2 4 3 2 2" xfId="302" xr:uid="{9F5A9294-2C5C-4D77-8065-AC4CF2153A8E}"/>
    <cellStyle name="Normal 2 2 4 3 2 2 2" xfId="303" xr:uid="{EE4DD61E-718E-4977-A005-87FB4D0F1C48}"/>
    <cellStyle name="Normal 2 2 4 3 2 2 2 2" xfId="1092" xr:uid="{CFF0131D-736F-4206-AD42-6B90DCD45126}"/>
    <cellStyle name="Normal 2 2 4 3 2 2 2 2 2" xfId="1931" xr:uid="{00158D59-57CF-4030-9043-3D605D3939FF}"/>
    <cellStyle name="Normal 2 2 4 3 2 2 2 3" xfId="1554" xr:uid="{268C5D81-93D1-4B58-8153-C450C7494A96}"/>
    <cellStyle name="Normal 2 2 4 3 2 2 3" xfId="304" xr:uid="{629AFDC8-C644-4440-96D5-AAD3AD709EA0}"/>
    <cellStyle name="Normal 2 2 4 3 2 2 3 2" xfId="1093" xr:uid="{A6358576-95FE-4DB2-87C3-723FBB992CCF}"/>
    <cellStyle name="Normal 2 2 4 3 2 2 3 2 2" xfId="1932" xr:uid="{EEE179B3-ADBC-452B-8DD8-37A1A63E93E2}"/>
    <cellStyle name="Normal 2 2 4 3 2 2 3 3" xfId="1555" xr:uid="{24F376C3-829C-4CC6-BAA7-26FCDE898354}"/>
    <cellStyle name="Normal 2 2 4 3 2 2 4" xfId="1091" xr:uid="{821AF5FB-3FD6-4329-B6FA-35E4986AAC0D}"/>
    <cellStyle name="Normal 2 2 4 3 2 2 4 2" xfId="1930" xr:uid="{CD5ACD19-340B-47ED-85A9-7DF70B5E08A0}"/>
    <cellStyle name="Normal 2 2 4 3 2 2 5" xfId="1553" xr:uid="{2362D90F-7F5E-40C3-B6D5-456686597BEB}"/>
    <cellStyle name="Normal 2 2 4 3 3" xfId="305" xr:uid="{5D5C6EF1-2CC0-446F-ADF5-23E44758F99E}"/>
    <cellStyle name="Normal 2 2 4 3 3 2" xfId="1094" xr:uid="{D2099784-7D62-4050-822C-2B1192E11B4B}"/>
    <cellStyle name="Normal 2 2 4 3 3 2 2" xfId="1933" xr:uid="{D17C0D12-0C47-47D4-96C4-2216F87C495C}"/>
    <cellStyle name="Normal 2 2 4 3 3 3" xfId="1556" xr:uid="{12168BF5-E56B-442B-B08C-6BCE1327512F}"/>
    <cellStyle name="Normal 2 2 4 3 4" xfId="306" xr:uid="{B559A9CC-5BA1-4589-942B-FBB65A74E9C5}"/>
    <cellStyle name="Normal 2 2 4 3 4 2" xfId="1095" xr:uid="{13B625E3-DBF2-4F84-B392-BEFD2C51CCCE}"/>
    <cellStyle name="Normal 2 2 4 3 4 2 2" xfId="1934" xr:uid="{7AA9A00A-0133-4567-BD1C-F02D7835B2F0}"/>
    <cellStyle name="Normal 2 2 4 3 4 3" xfId="1557" xr:uid="{C31299F2-8EA6-4039-BE3D-618BC8921EC9}"/>
    <cellStyle name="Normal 2 2 4 3 5" xfId="1090" xr:uid="{02308292-F1F8-452D-B63E-9BFEA17CAA00}"/>
    <cellStyle name="Normal 2 2 4 3 5 2" xfId="1929" xr:uid="{BAA78A49-5972-42AC-B3E5-7E4BB80285B5}"/>
    <cellStyle name="Normal 2 2 4 3 6" xfId="1552" xr:uid="{A925D608-134F-43CB-BC5E-538EE70E3861}"/>
    <cellStyle name="Normal 2 2 4 4" xfId="307" xr:uid="{282DFE37-D798-4586-A469-04DC7FE7765C}"/>
    <cellStyle name="Normal 2 2 4 4 2" xfId="308" xr:uid="{3862B2A7-0585-43FC-95DB-DD6958E7087C}"/>
    <cellStyle name="Normal 2 2 4 4 2 2" xfId="1097" xr:uid="{95475223-A4EC-4E0F-BC9B-B7D20D9F007F}"/>
    <cellStyle name="Normal 2 2 4 4 2 2 2" xfId="1936" xr:uid="{65C355D8-8A34-4D37-B56D-BA5BC165F308}"/>
    <cellStyle name="Normal 2 2 4 4 2 3" xfId="1559" xr:uid="{76E2EAE3-BB87-49AD-A99F-CE33E93B2646}"/>
    <cellStyle name="Normal 2 2 4 4 3" xfId="309" xr:uid="{0C20052D-C95C-47C6-B647-1B4821E123AF}"/>
    <cellStyle name="Normal 2 2 4 4 3 2" xfId="1098" xr:uid="{786A0276-55D3-49FC-B69A-28021AB0D59B}"/>
    <cellStyle name="Normal 2 2 4 4 3 2 2" xfId="1937" xr:uid="{63E554E6-900F-402C-B38C-E37B4245571D}"/>
    <cellStyle name="Normal 2 2 4 4 3 3" xfId="1560" xr:uid="{D9257464-85C5-489C-9CAC-10377C99488A}"/>
    <cellStyle name="Normal 2 2 4 4 4" xfId="1096" xr:uid="{2E153CDB-C58F-4A0F-A3AD-885A31191EDD}"/>
    <cellStyle name="Normal 2 2 4 4 4 2" xfId="1935" xr:uid="{B047F5E8-B598-4246-820D-DE58FEEE06BF}"/>
    <cellStyle name="Normal 2 2 4 4 5" xfId="1558" xr:uid="{A8FDB799-63E4-41B0-9D49-FF9312423212}"/>
    <cellStyle name="Normal 2 2 4 5" xfId="310" xr:uid="{57BFCA86-56D6-47C9-B4D0-816447F8630F}"/>
    <cellStyle name="Normal 2 2 4 5 2" xfId="311" xr:uid="{94C833AD-3E3B-4D2F-AE9E-998BE600612C}"/>
    <cellStyle name="Normal 2 2 4 5 2 2" xfId="1100" xr:uid="{3B925CE2-B481-4D45-9884-B6AC7F93C698}"/>
    <cellStyle name="Normal 2 2 4 5 2 2 2" xfId="1939" xr:uid="{12F8DD89-B114-4108-80EC-93BCD6A61166}"/>
    <cellStyle name="Normal 2 2 4 5 2 3" xfId="1562" xr:uid="{485096AD-1295-4A6F-9D24-438FB685011F}"/>
    <cellStyle name="Normal 2 2 4 5 3" xfId="312" xr:uid="{B5A4521F-1760-4235-9D8F-E5CE3D82DDA5}"/>
    <cellStyle name="Normal 2 2 4 5 3 2" xfId="1101" xr:uid="{BD568A1F-9F64-4493-8F46-629F91FFA5B0}"/>
    <cellStyle name="Normal 2 2 4 5 3 2 2" xfId="1940" xr:uid="{4C407134-0E25-46D6-B962-90EFDCA73D9E}"/>
    <cellStyle name="Normal 2 2 4 5 3 3" xfId="1563" xr:uid="{06E7DF1A-4A53-4633-817E-846664B13B13}"/>
    <cellStyle name="Normal 2 2 4 5 4" xfId="1099" xr:uid="{4D95CDCE-B4EB-4095-AC2A-CC77EDFFEC1E}"/>
    <cellStyle name="Normal 2 2 4 5 4 2" xfId="1938" xr:uid="{FC6D96A1-EF26-44F9-8F01-37C7C3A15C5E}"/>
    <cellStyle name="Normal 2 2 4 5 5" xfId="1561" xr:uid="{2BE27045-C17E-4618-94E1-C331A13EDD34}"/>
    <cellStyle name="Normal 2 2 4 6" xfId="313" xr:uid="{78AD9878-AD01-451D-BF0D-A81BAE7BDA30}"/>
    <cellStyle name="Normal 2 2 4 6 2" xfId="314" xr:uid="{9F6E0FD1-F4D5-4AFF-98B2-7DBB1D9C140F}"/>
    <cellStyle name="Normal 2 2 4 6 2 2" xfId="1103" xr:uid="{7BFEB21D-1442-4B3E-B45D-10BE5226F78E}"/>
    <cellStyle name="Normal 2 2 4 6 2 2 2" xfId="1942" xr:uid="{E79208CA-B303-404D-809F-E237F0CD4615}"/>
    <cellStyle name="Normal 2 2 4 6 2 3" xfId="1565" xr:uid="{24EF63CB-FC5F-4AC4-9B19-C85E2D1035EA}"/>
    <cellStyle name="Normal 2 2 4 6 3" xfId="315" xr:uid="{D15B0EED-B214-4894-856F-B5DDC92DBA94}"/>
    <cellStyle name="Normal 2 2 4 6 3 2" xfId="1104" xr:uid="{9EC95870-C4F2-4DC5-B18F-1A6FE39EA4D8}"/>
    <cellStyle name="Normal 2 2 4 6 3 2 2" xfId="1943" xr:uid="{85508AA7-5F97-493E-8BE1-8B8FD554D3F9}"/>
    <cellStyle name="Normal 2 2 4 6 3 3" xfId="1566" xr:uid="{982993CB-FF95-4533-87C1-5F08EE081127}"/>
    <cellStyle name="Normal 2 2 4 6 4" xfId="1102" xr:uid="{361C4A4A-F5A7-4551-BC3B-86E80F38A726}"/>
    <cellStyle name="Normal 2 2 4 6 4 2" xfId="1941" xr:uid="{2984DCE5-FE99-4F6A-BBAB-B483161CF1EF}"/>
    <cellStyle name="Normal 2 2 4 6 5" xfId="1564" xr:uid="{B1E8AF4E-4FE3-4BE2-9583-5BA0EDFBB9EF}"/>
    <cellStyle name="Normal 2 2 4 7" xfId="316" xr:uid="{25A7D639-1CB3-4638-B3E8-D1DDA0FE10B0}"/>
    <cellStyle name="Normal 2 2 4 7 2" xfId="317" xr:uid="{2FA280FC-1ADA-4B25-88B0-58771B278D5C}"/>
    <cellStyle name="Normal 2 2 4 7 2 2" xfId="1106" xr:uid="{FADA506C-9998-4734-9426-CC21F11371A7}"/>
    <cellStyle name="Normal 2 2 4 7 2 2 2" xfId="1945" xr:uid="{890987CA-5D5B-40CC-BD1A-9C21618099AE}"/>
    <cellStyle name="Normal 2 2 4 7 2 3" xfId="1568" xr:uid="{4501A785-2D67-4FB7-B7E5-184E5088B267}"/>
    <cellStyle name="Normal 2 2 4 7 3" xfId="318" xr:uid="{67E9DEE3-EF4C-4124-8E95-9CC6AF9DC813}"/>
    <cellStyle name="Normal 2 2 4 7 3 2" xfId="1107" xr:uid="{55660DBF-B7D9-4DAA-9279-4C531C29DB25}"/>
    <cellStyle name="Normal 2 2 4 7 3 2 2" xfId="1946" xr:uid="{AA0BAC54-924F-43E7-A0B9-24179A409ED2}"/>
    <cellStyle name="Normal 2 2 4 7 3 3" xfId="1569" xr:uid="{C906536B-2405-4F0D-AF47-9E0762541F36}"/>
    <cellStyle name="Normal 2 2 4 7 4" xfId="1105" xr:uid="{2B9E66A6-691B-4F02-8B8D-E560779B4596}"/>
    <cellStyle name="Normal 2 2 4 7 4 2" xfId="1944" xr:uid="{165605F8-1CCE-4D34-ADDA-CE7773296770}"/>
    <cellStyle name="Normal 2 2 4 7 5" xfId="1567" xr:uid="{2AC69EE7-04FF-46C7-8D74-11A9A6100917}"/>
    <cellStyle name="Normal 2 2 4 8" xfId="319" xr:uid="{00125B6D-7A29-4A6D-BF3F-B4AA2984729B}"/>
    <cellStyle name="Normal 2 2 4 8 2" xfId="320" xr:uid="{0BA16311-F282-48BC-B70B-438DA09E9071}"/>
    <cellStyle name="Normal 2 2 4 8 2 2" xfId="1109" xr:uid="{5F22EF4B-6C33-4ADD-BB60-602135356035}"/>
    <cellStyle name="Normal 2 2 4 8 2 2 2" xfId="1948" xr:uid="{F6A1F919-02ED-4E8F-B36B-514C30AFD324}"/>
    <cellStyle name="Normal 2 2 4 8 2 3" xfId="1571" xr:uid="{CC507726-BAB1-4739-B4D6-37ED08253B64}"/>
    <cellStyle name="Normal 2 2 4 8 3" xfId="321" xr:uid="{F149ECC2-E9E4-45E5-BDDE-92BCBB45A541}"/>
    <cellStyle name="Normal 2 2 4 8 3 2" xfId="1110" xr:uid="{312D9FC0-2011-4A64-B403-DE32C73C0D9B}"/>
    <cellStyle name="Normal 2 2 4 8 3 2 2" xfId="1949" xr:uid="{C0E7E6BC-84E2-4D80-8CB1-BC37C5F01C73}"/>
    <cellStyle name="Normal 2 2 4 8 3 3" xfId="1572" xr:uid="{26222080-C09F-4E2E-950B-23E910C53498}"/>
    <cellStyle name="Normal 2 2 4 8 4" xfId="1108" xr:uid="{B24C8385-1392-4E97-8226-7073F01A8D2A}"/>
    <cellStyle name="Normal 2 2 4 8 4 2" xfId="1947" xr:uid="{4D2DFC81-0735-4342-9168-65DE4E37CE48}"/>
    <cellStyle name="Normal 2 2 4 8 5" xfId="1570" xr:uid="{3C0273A9-6467-45E6-BDC1-D46925B10288}"/>
    <cellStyle name="Normal 2 2 4 9" xfId="322" xr:uid="{6F19A16F-EFD0-4965-BF97-FF2CD1AE8912}"/>
    <cellStyle name="Normal 2 2 4 9 2" xfId="323" xr:uid="{C887A8D3-E598-4A37-8323-AC503A57BEBD}"/>
    <cellStyle name="Normal 2 2 4 9 2 2" xfId="1112" xr:uid="{9313CE57-7EA4-4E8A-9D1B-6167FB79B4AC}"/>
    <cellStyle name="Normal 2 2 4 9 2 2 2" xfId="1951" xr:uid="{3137A7F0-180E-4061-BEAE-BD177BEDA1CD}"/>
    <cellStyle name="Normal 2 2 4 9 2 3" xfId="1574" xr:uid="{C4158763-4606-4583-8744-8C9E0DD4E0E1}"/>
    <cellStyle name="Normal 2 2 4 9 3" xfId="324" xr:uid="{AE060F96-98F3-4157-8B81-4189DC91BE85}"/>
    <cellStyle name="Normal 2 2 4 9 3 2" xfId="1113" xr:uid="{17DDBBAA-6469-4F8E-B510-AFEEB51805F4}"/>
    <cellStyle name="Normal 2 2 4 9 3 2 2" xfId="1952" xr:uid="{94CD0C23-5F9F-4EEB-9E14-17E059403C22}"/>
    <cellStyle name="Normal 2 2 4 9 3 3" xfId="1575" xr:uid="{00A9376D-F0AE-48F1-8E60-0A20B6BBC15F}"/>
    <cellStyle name="Normal 2 2 4 9 4" xfId="1111" xr:uid="{F6481FCD-9361-4BAA-B93F-47F6105A44D6}"/>
    <cellStyle name="Normal 2 2 4 9 4 2" xfId="1950" xr:uid="{24EF3B0E-E4C7-40AB-935C-769CD2CBFEBF}"/>
    <cellStyle name="Normal 2 2 4 9 5" xfId="1573" xr:uid="{BE191578-B89F-4984-9B70-8BCD3A312CD0}"/>
    <cellStyle name="Normal 2 2 5" xfId="325" xr:uid="{3C3B50C3-2B03-4785-B765-EE9F43ADCAB2}"/>
    <cellStyle name="Normal 2 2 5 2" xfId="32823" xr:uid="{1A57BAB1-0711-4E5C-B0AB-BC5E84803174}"/>
    <cellStyle name="Normal 2 2 6" xfId="326" xr:uid="{90FCFD85-4181-497E-92FB-21969459F02F}"/>
    <cellStyle name="Normal 2 2 6 10" xfId="327" xr:uid="{F1B77C8D-89AC-4FFD-BA01-717E48E1ED64}"/>
    <cellStyle name="Normal 2 2 6 11" xfId="328" xr:uid="{DDDE2EBE-8F97-405C-9F1D-7A652734C02A}"/>
    <cellStyle name="Normal 2 2 6 12" xfId="329" xr:uid="{AF65923D-A81C-43A0-B26D-1E18CB691544}"/>
    <cellStyle name="Normal 2 2 6 2" xfId="330" xr:uid="{85280273-C728-4EA5-BB9E-8D433F54A34A}"/>
    <cellStyle name="Normal 2 2 6 3" xfId="331" xr:uid="{FDE33DFD-03F5-4F49-8C26-2ABD84EBAAAB}"/>
    <cellStyle name="Normal 2 2 6 4" xfId="332" xr:uid="{A8C1C803-BAEB-4C64-98B5-4FDE681C1481}"/>
    <cellStyle name="Normal 2 2 6 5" xfId="333" xr:uid="{05C01C88-6321-43BF-8D7B-26786E1C8E36}"/>
    <cellStyle name="Normal 2 2 6 6" xfId="334" xr:uid="{86E8C7FB-5DB9-4D50-A99A-BB2334A2E275}"/>
    <cellStyle name="Normal 2 2 6 7" xfId="335" xr:uid="{97E0E323-86E2-472A-9F5C-C6B2EDE14899}"/>
    <cellStyle name="Normal 2 2 6 8" xfId="336" xr:uid="{5209ADFD-F5BF-45E7-A379-23B893B8069C}"/>
    <cellStyle name="Normal 2 2 6 9" xfId="337" xr:uid="{CE738766-343C-4A32-812F-D6CAEF92209E}"/>
    <cellStyle name="Normal 2 2 7" xfId="338" xr:uid="{B1B16615-B8F5-4420-94A0-827CA0FA0AF0}"/>
    <cellStyle name="Normal 2 2 7 2" xfId="339" xr:uid="{99EEE8CA-04AF-4618-8E72-84DF0BA608B5}"/>
    <cellStyle name="Normal 2 2 7 2 2" xfId="340" xr:uid="{073A1193-9DDD-4898-8BC8-318D6A5526B1}"/>
    <cellStyle name="Normal 2 2 7 2 3" xfId="341" xr:uid="{40E9E185-7630-4FCC-B9FB-77C70EF29141}"/>
    <cellStyle name="Normal 2 2 7 2 3 2" xfId="1115" xr:uid="{1977C915-BB4E-47F4-A160-2F81FA5840E3}"/>
    <cellStyle name="Normal 2 2 7 2 3 2 2" xfId="1954" xr:uid="{27917D35-0F68-40CB-848A-7016AA345614}"/>
    <cellStyle name="Normal 2 2 7 2 3 3" xfId="1577" xr:uid="{AC74B577-8109-485F-B4B2-42C6418C0209}"/>
    <cellStyle name="Normal 2 2 7 2 4" xfId="342" xr:uid="{0FADEADA-8F65-45C8-981C-1F8A61D7A3C4}"/>
    <cellStyle name="Normal 2 2 7 2 4 2" xfId="1116" xr:uid="{D7D3A77C-933D-406E-8BDE-699FA2FEC43D}"/>
    <cellStyle name="Normal 2 2 7 2 4 2 2" xfId="1955" xr:uid="{698B901D-BD09-497B-A194-5392E5A91465}"/>
    <cellStyle name="Normal 2 2 7 2 4 3" xfId="1578" xr:uid="{7E01CDB1-04F0-416E-B073-7906E6AEEDAD}"/>
    <cellStyle name="Normal 2 2 7 2 5" xfId="1114" xr:uid="{DAF7A325-E5C5-4685-B06F-B8BA45485A39}"/>
    <cellStyle name="Normal 2 2 7 2 5 2" xfId="1953" xr:uid="{22006B82-F94F-4B1F-93D4-424E625ABC53}"/>
    <cellStyle name="Normal 2 2 7 2 6" xfId="1576" xr:uid="{7D3ECEEC-E84B-4627-BBB5-F1F25ECF032D}"/>
    <cellStyle name="Normal 2 2 8" xfId="343" xr:uid="{BFBE02A5-6A8D-4989-A277-92A9DB5716AD}"/>
    <cellStyle name="Normal 2 2 9" xfId="344" xr:uid="{2DB86875-8016-4829-9426-32B2837B70DC}"/>
    <cellStyle name="Normal 2 2_Sheet1" xfId="27952" xr:uid="{74403A25-0025-426B-B903-78F506754B3C}"/>
    <cellStyle name="Normal 2 20" xfId="27953" xr:uid="{A5DB5A30-E40C-4D3C-8333-8676C1539B13}"/>
    <cellStyle name="Normal 2 20 2" xfId="27954" xr:uid="{6B9E6B0C-85F9-4299-B647-E6EE83A9D39F}"/>
    <cellStyle name="Normal 2 20 2 2" xfId="27955" xr:uid="{D6DE7DDD-D08B-48AE-9ACE-BA7802B5ADB9}"/>
    <cellStyle name="Normal 2 20 3" xfId="27956" xr:uid="{69998D27-E243-4688-9DF7-7FA6928FF29E}"/>
    <cellStyle name="Normal 2 21" xfId="27957" xr:uid="{64AB8F8C-497F-437B-BEB7-5CCF775BDF49}"/>
    <cellStyle name="Normal 2 21 2" xfId="27958" xr:uid="{7F535A68-5F5B-4D54-A736-30576F7997E1}"/>
    <cellStyle name="Normal 2 21 2 2" xfId="27959" xr:uid="{7C87C2B3-47DA-4D45-BBCE-7F6B16830CF2}"/>
    <cellStyle name="Normal 2 21 3" xfId="27960" xr:uid="{03F3C3B4-B300-4BF7-A86A-F9C116AC14FC}"/>
    <cellStyle name="Normal 2 22" xfId="27961" xr:uid="{13E7D82F-7C9F-4C48-ADD6-D5CA221CF083}"/>
    <cellStyle name="Normal 2 22 2" xfId="27962" xr:uid="{F7CCA65E-986F-4B8D-A1FF-B79B0C7A5735}"/>
    <cellStyle name="Normal 2 22 2 2" xfId="27963" xr:uid="{53CA8DD8-BD72-4A6B-93E3-3FDECDF9CD15}"/>
    <cellStyle name="Normal 2 22 3" xfId="27964" xr:uid="{DE287E43-4B54-4DB9-8751-51CED301D9DF}"/>
    <cellStyle name="Normal 2 23" xfId="27965" xr:uid="{AD18AECA-1EC0-4DC6-B24C-D43CF58F802C}"/>
    <cellStyle name="Normal 2 23 2" xfId="27966" xr:uid="{68787319-95C6-4CD6-8E3F-1DF4A9FDA589}"/>
    <cellStyle name="Normal 2 23 2 2" xfId="27967" xr:uid="{15F59853-1FFE-4632-95BA-A6D5C229D674}"/>
    <cellStyle name="Normal 2 23 3" xfId="27968" xr:uid="{275D2715-A927-4275-958A-4C1B047DDDE2}"/>
    <cellStyle name="Normal 2 24" xfId="27969" xr:uid="{C91DA474-008C-47A9-B325-2FDDF31E9379}"/>
    <cellStyle name="Normal 2 24 2" xfId="27970" xr:uid="{41883AB0-7B87-42B3-9A50-389A71AE0617}"/>
    <cellStyle name="Normal 2 24 2 2" xfId="27971" xr:uid="{249EE495-A689-4303-B833-7FF655CFC3AE}"/>
    <cellStyle name="Normal 2 24 3" xfId="27972" xr:uid="{04B0B87E-B3BA-4D56-8C68-9406D9D2E068}"/>
    <cellStyle name="Normal 2 25" xfId="27973" xr:uid="{8A37742E-27AC-4DEC-91C3-8202696C798A}"/>
    <cellStyle name="Normal 2 25 2" xfId="27974" xr:uid="{0BE2A9A6-3C18-4A8C-AAD9-12899B0012DA}"/>
    <cellStyle name="Normal 2 25 2 2" xfId="27975" xr:uid="{5FB23D41-3A19-408F-81B9-46C83DA4C5D8}"/>
    <cellStyle name="Normal 2 25 3" xfId="27976" xr:uid="{7BF6EF61-FACD-4607-ACE7-BA36BC6A0561}"/>
    <cellStyle name="Normal 2 26" xfId="27977" xr:uid="{46951DDB-B2BF-4A2B-A238-0A5618C900A9}"/>
    <cellStyle name="Normal 2 26 2" xfId="27978" xr:uid="{F368DB0C-01F5-4D27-BFF1-A0AD3354E86A}"/>
    <cellStyle name="Normal 2 26 2 2" xfId="27979" xr:uid="{01258605-E317-4F46-92BE-D43146542E3C}"/>
    <cellStyle name="Normal 2 26 3" xfId="27980" xr:uid="{D3F4A65B-4595-49E9-AA25-34D8FF396A00}"/>
    <cellStyle name="Normal 2 27" xfId="27981" xr:uid="{C5847773-3072-4D1D-9BAE-2F9CFF6F321E}"/>
    <cellStyle name="Normal 2 27 2" xfId="27982" xr:uid="{94907DCB-E950-40AB-B27B-324A93B5F55A}"/>
    <cellStyle name="Normal 2 27 2 2" xfId="27983" xr:uid="{A4AB132C-18C2-4DAA-A47F-7F8795D1DFC3}"/>
    <cellStyle name="Normal 2 27 3" xfId="27984" xr:uid="{D5693A89-D51C-43F1-8C17-4BD79674E2FB}"/>
    <cellStyle name="Normal 2 28" xfId="27985" xr:uid="{9C2E7E9F-864B-40A4-BF2D-DA8709D45B19}"/>
    <cellStyle name="Normal 2 28 2" xfId="27986" xr:uid="{B2EE86F7-B7CC-44AB-AAC8-BA78046ED4FE}"/>
    <cellStyle name="Normal 2 29" xfId="27987" xr:uid="{0CAF9C3E-1304-4738-BFE8-45961BDEA68E}"/>
    <cellStyle name="Normal 2 29 2" xfId="27988" xr:uid="{931CF901-5A60-48C0-B4A7-5F6676F91AF0}"/>
    <cellStyle name="Normal 2 3" xfId="125" xr:uid="{4E83154E-6A15-4939-82D2-E343B707842A}"/>
    <cellStyle name="Normal 2 3 10" xfId="85" xr:uid="{0917E331-FAF9-4B20-A56E-8B707C69D61E}"/>
    <cellStyle name="Normal 2 3 10 2" xfId="32659" xr:uid="{CB81EC4B-7D16-45D2-BEC6-D372BA27EB82}"/>
    <cellStyle name="Normal 2 3 11" xfId="32689" xr:uid="{0CBB43FB-9C09-490A-AA08-57B5D99BE8DE}"/>
    <cellStyle name="Normal 2 3 12" xfId="345" xr:uid="{17E40546-E787-4783-9B5F-160186F2CCD4}"/>
    <cellStyle name="Normal 2 3 2" xfId="109" xr:uid="{6AC98B18-05F8-4648-858F-6130A46251FF}"/>
    <cellStyle name="Normal 2 3 2 2" xfId="27989" xr:uid="{4C7861E5-F1CF-44AF-9656-D8B1FCF1F806}"/>
    <cellStyle name="Normal 2 3 2 2 2" xfId="27990" xr:uid="{8A2846B7-3311-49D3-BB58-E2657FF1CFD2}"/>
    <cellStyle name="Normal 2 3 2 2 3" xfId="27991" xr:uid="{0A1C13DA-A2E5-4DDE-A904-371C48659197}"/>
    <cellStyle name="Normal 2 3 2 3" xfId="27992" xr:uid="{ACD42E60-5A93-4501-B835-D92F41C1A991}"/>
    <cellStyle name="Normal 2 3 2 4" xfId="27993" xr:uid="{DF21A84C-26C9-40FB-8EDC-3D5C1025FD29}"/>
    <cellStyle name="Normal 2 3 2 5" xfId="32897" xr:uid="{DD176562-5272-4964-810B-3DBA4CC788D7}"/>
    <cellStyle name="Normal 2 3 2 6" xfId="346" xr:uid="{0731120F-3DA7-42A3-8F51-86527BF5159A}"/>
    <cellStyle name="Normal 2 3 3" xfId="347" xr:uid="{A04AC8BE-B085-4FC0-8489-1C608A176E6A}"/>
    <cellStyle name="Normal 2 3 4" xfId="348" xr:uid="{96096A73-9152-45EA-B18B-C37220F71BCB}"/>
    <cellStyle name="Normal 2 3 4 2" xfId="32723" xr:uid="{6159E86A-5CCF-4B08-ADCB-9AC5EBB0DB9F}"/>
    <cellStyle name="Normal 2 3 5" xfId="349" xr:uid="{B37FA50C-0625-4CA8-A101-551F2403374A}"/>
    <cellStyle name="Normal 2 3 6" xfId="350" xr:uid="{0FCEE11F-472F-4561-B045-2288314E1282}"/>
    <cellStyle name="Normal 2 3 7" xfId="351" xr:uid="{D7C1B99E-EC4E-4CBF-8632-A97DBF9671A7}"/>
    <cellStyle name="Normal 2 3 8" xfId="352" xr:uid="{EBA88CC2-44D1-466B-B28A-F1E54039A258}"/>
    <cellStyle name="Normal 2 3 9" xfId="2371" xr:uid="{5AB14DC6-DFA4-430F-ABBB-FFB22A68E615}"/>
    <cellStyle name="Normal 2 30" xfId="27994" xr:uid="{C864C474-D4CD-4A90-B740-D50DEF0EB6F4}"/>
    <cellStyle name="Normal 2 30 2" xfId="27995" xr:uid="{27C1A109-E357-4121-8DE5-CD976107E7EA}"/>
    <cellStyle name="Normal 2 31" xfId="27996" xr:uid="{141DD431-7736-43E7-B081-B5BE50786178}"/>
    <cellStyle name="Normal 2 31 2" xfId="27997" xr:uid="{A9533DC8-A083-42F6-AA35-943461A140D0}"/>
    <cellStyle name="Normal 2 32" xfId="27998" xr:uid="{0C7C657A-7508-45C7-96CF-FB5D19A1A8A8}"/>
    <cellStyle name="Normal 2 33" xfId="27999" xr:uid="{517B161C-75CE-4E5F-9F9D-2295D0036152}"/>
    <cellStyle name="Normal 2 34" xfId="28000" xr:uid="{FAA0AFC6-EE1D-49DB-95FA-E4D52C10019E}"/>
    <cellStyle name="Normal 2 35" xfId="28001" xr:uid="{7F95F3DE-2AAF-4394-9BE4-29C2B8289DA6}"/>
    <cellStyle name="Normal 2 36" xfId="28002" xr:uid="{BB624DBA-C2D5-4B15-B14E-FF40B7671574}"/>
    <cellStyle name="Normal 2 37" xfId="32871" xr:uid="{C9D2CA24-E405-4BF3-A8AA-E99E09D0141D}"/>
    <cellStyle name="Normal 2 38" xfId="144" xr:uid="{8DE645C9-F1B7-477F-949C-205904C40EDB}"/>
    <cellStyle name="Normal 2 4" xfId="353" xr:uid="{8CFDFF22-F7AB-4AC2-98AC-02E56EB91333}"/>
    <cellStyle name="Normal 2 4 10" xfId="354" xr:uid="{B88C6811-1D4B-4238-8729-54C230A368EA}"/>
    <cellStyle name="Normal 2 4 11" xfId="355" xr:uid="{AF69B1F6-567B-483D-A1E7-42108B0CB2AB}"/>
    <cellStyle name="Normal 2 4 12" xfId="356" xr:uid="{8B2BB228-1190-44D5-A6D1-AA4B2AF93290}"/>
    <cellStyle name="Normal 2 4 13" xfId="32782" xr:uid="{A8E28A10-5278-4B38-922B-F2EE67F88E66}"/>
    <cellStyle name="Normal 2 4 14" xfId="33061" xr:uid="{CA9A2863-5417-495C-AF0C-4F1B83C562E0}"/>
    <cellStyle name="Normal 2 4 2" xfId="357" xr:uid="{A925945F-A8D8-4CB3-987E-42FEAF42576C}"/>
    <cellStyle name="Normal 2 4 2 2" xfId="28003" xr:uid="{201AF0B2-6403-4052-90BE-4215ECDAA21A}"/>
    <cellStyle name="Normal 2 4 2 3" xfId="28004" xr:uid="{814A9A0F-1A47-464A-84B3-68112E81E562}"/>
    <cellStyle name="Normal 2 4 2 4" xfId="28005" xr:uid="{85BB2078-9914-4183-9573-3347D334473E}"/>
    <cellStyle name="Normal 2 4 2 5" xfId="28006" xr:uid="{EBBD2CFC-30BF-4FA5-B7F4-FE28A7CEBE56}"/>
    <cellStyle name="Normal 2 4 2 6" xfId="28007" xr:uid="{C6EFB2C6-F26A-46DB-A57D-E362758B8E1E}"/>
    <cellStyle name="Normal 2 4 2 7" xfId="28008" xr:uid="{9C6F8EAE-A30A-48E8-AF16-B3294B366A65}"/>
    <cellStyle name="Normal 2 4 2 8" xfId="28009" xr:uid="{F7F02EEA-5A14-4F4B-8AD1-32C1B0B1C34A}"/>
    <cellStyle name="Normal 2 4 2 9" xfId="33062" xr:uid="{786ED35E-1395-47F9-B5DF-0D8EA4672350}"/>
    <cellStyle name="Normal 2 4 3" xfId="358" xr:uid="{31706C79-EE9C-4104-BE47-1EA802CE9933}"/>
    <cellStyle name="Normal 2 4 3 2" xfId="28010" xr:uid="{04BD29C2-DE13-4524-88C1-EDFCDAC4A0B1}"/>
    <cellStyle name="Normal 2 4 4" xfId="359" xr:uid="{E476A8FB-4E0D-4937-9A6E-F6D6E104BB85}"/>
    <cellStyle name="Normal 2 4 5" xfId="360" xr:uid="{BC7A4B16-21AC-4690-8272-30CCEB1CEA09}"/>
    <cellStyle name="Normal 2 4 6" xfId="361" xr:uid="{0566AB83-E172-4442-9BF8-2CE35E10F0B1}"/>
    <cellStyle name="Normal 2 4 7" xfId="362" xr:uid="{37CA26B0-7B00-455C-AB52-FFCFA483C6CF}"/>
    <cellStyle name="Normal 2 4 8" xfId="363" xr:uid="{DAA570CB-CF1D-47F1-AD45-2D6F9C40474A}"/>
    <cellStyle name="Normal 2 4 9" xfId="364" xr:uid="{3D4856FF-C3BD-4B34-97D4-237BC27A9A66}"/>
    <cellStyle name="Normal 2 5" xfId="365" xr:uid="{8BE8023D-B9A5-4FEB-976B-D9F6BD19EBDE}"/>
    <cellStyle name="Normal 2 5 10" xfId="366" xr:uid="{048CBCDE-1B05-4EB6-AF60-3A54D8E746E2}"/>
    <cellStyle name="Normal 2 5 11" xfId="367" xr:uid="{32238596-E37E-49BF-A9BA-304B3E236151}"/>
    <cellStyle name="Normal 2 5 12" xfId="368" xr:uid="{57610529-E19D-47E5-A1B2-A14EEADDF2C7}"/>
    <cellStyle name="Normal 2 5 13" xfId="32719" xr:uid="{ED726868-F30C-4582-8869-20949F93CACC}"/>
    <cellStyle name="Normal 2 5 2" xfId="369" xr:uid="{022E20CD-1050-4C62-B8B9-5EA9045FF25F}"/>
    <cellStyle name="Normal 2 5 2 2" xfId="28011" xr:uid="{F1D11D57-CBF9-4C92-B27B-202107904569}"/>
    <cellStyle name="Normal 2 5 3" xfId="370" xr:uid="{4D97DD4A-3E39-4E9B-8852-798D0CCF2D55}"/>
    <cellStyle name="Normal 2 5 4" xfId="371" xr:uid="{A4C8F990-6267-4264-972B-09B971A01269}"/>
    <cellStyle name="Normal 2 5 5" xfId="372" xr:uid="{89ABF956-FF05-47D3-A290-F34DECCBF224}"/>
    <cellStyle name="Normal 2 5 6" xfId="373" xr:uid="{81DB3B98-0A48-4133-83A6-BBFC20C84BC8}"/>
    <cellStyle name="Normal 2 5 7" xfId="374" xr:uid="{BA447F2F-732C-4327-82C9-EE702284C255}"/>
    <cellStyle name="Normal 2 5 8" xfId="375" xr:uid="{2EBB0352-3846-4A90-88FC-B088D9324F59}"/>
    <cellStyle name="Normal 2 5 9" xfId="376" xr:uid="{6B53F08A-6786-4C17-9291-AE828B1A5AA5}"/>
    <cellStyle name="Normal 2 6" xfId="377" xr:uid="{E7F2E385-0DFE-42F4-9598-D0146106A92D}"/>
    <cellStyle name="Normal 2 6 2" xfId="378" xr:uid="{153C5E29-DEB4-4484-8B41-646918259CA8}"/>
    <cellStyle name="Normal 2 6 2 2" xfId="28012" xr:uid="{5D2AA605-FF8C-44BD-B988-279169973822}"/>
    <cellStyle name="Normal 2 6 3" xfId="379" xr:uid="{3CE77498-0903-4448-AE9A-7631F323B62E}"/>
    <cellStyle name="Normal 2 6 4" xfId="380" xr:uid="{B0850B46-C014-4F56-9B51-78105E224472}"/>
    <cellStyle name="Normal 2 6 5" xfId="381" xr:uid="{5A4DDED6-9949-4758-BBC4-D84045B26B5A}"/>
    <cellStyle name="Normal 2 6 6" xfId="382" xr:uid="{B466BA37-677F-4510-8B60-4D30BC3ADEBB}"/>
    <cellStyle name="Normal 2 6 7" xfId="383" xr:uid="{C5EB9F8E-C22C-4011-83CB-BADA9BB73034}"/>
    <cellStyle name="Normal 2 6 8" xfId="384" xr:uid="{B8D06B8D-5C23-4A54-BC73-D6AC4EF7ADF3}"/>
    <cellStyle name="Normal 2 7" xfId="385" xr:uid="{F68A9C5D-6298-4793-96A2-C62373E70565}"/>
    <cellStyle name="Normal 2 7 2" xfId="386" xr:uid="{18E70FB5-1A81-4500-B40F-30DF708A597A}"/>
    <cellStyle name="Normal 2 7 2 2" xfId="28013" xr:uid="{DDEA01A2-DCBA-49FF-BD43-F4AD1027F86A}"/>
    <cellStyle name="Normal 2 7 3" xfId="387" xr:uid="{5991568F-FCC7-4B79-9330-F850335CF108}"/>
    <cellStyle name="Normal 2 7 4" xfId="388" xr:uid="{AAE5761C-2BE3-4E71-AEEB-A235E9DF62B7}"/>
    <cellStyle name="Normal 2 7 5" xfId="389" xr:uid="{36527728-8453-47A2-B4F6-C7C0723A87D2}"/>
    <cellStyle name="Normal 2 7 6" xfId="390" xr:uid="{44039A12-4228-4797-BABB-D8FAD32B633B}"/>
    <cellStyle name="Normal 2 7 7" xfId="391" xr:uid="{4AE50DB0-7A1D-428F-B7E3-F936222CDB50}"/>
    <cellStyle name="Normal 2 7 8" xfId="392" xr:uid="{18CBAFA9-D42E-45E4-B798-0B0624B0CC2C}"/>
    <cellStyle name="Normal 2 8" xfId="393" xr:uid="{768F66FE-4180-43EE-9532-D854BD6F850F}"/>
    <cellStyle name="Normal 2 8 2" xfId="394" xr:uid="{BBDDC1E4-ACFA-4E7A-AFA4-86668DF9A2A2}"/>
    <cellStyle name="Normal 2 8 2 2" xfId="28014" xr:uid="{453FED80-EE11-4471-8E07-3A4AAAECD265}"/>
    <cellStyle name="Normal 2 8 3" xfId="395" xr:uid="{5AC810B5-8218-4232-95D4-E727DD1D72F0}"/>
    <cellStyle name="Normal 2 8 4" xfId="396" xr:uid="{60FF7582-12BC-46D4-A009-AEB7CC3CB1CF}"/>
    <cellStyle name="Normal 2 8 5" xfId="397" xr:uid="{7ED14D68-DC20-4C80-812A-BCDD27370BDC}"/>
    <cellStyle name="Normal 2 8 6" xfId="398" xr:uid="{3EF18610-EED2-4456-A084-251BE6178A59}"/>
    <cellStyle name="Normal 2 8 7" xfId="399" xr:uid="{05877106-A3FF-41E1-93A2-32A3D4BD2953}"/>
    <cellStyle name="Normal 2 8 8" xfId="400" xr:uid="{436515D8-913E-45C4-8CB2-84577E1F44A0}"/>
    <cellStyle name="Normal 2 9" xfId="401" xr:uid="{B0E041AC-E8F1-486F-8220-D8E4FAF502A6}"/>
    <cellStyle name="Normal 2 9 2" xfId="402" xr:uid="{BA07A203-BC43-4DA5-BD1F-2388EC124DE1}"/>
    <cellStyle name="Normal 2 9 2 2" xfId="28015" xr:uid="{DE622C56-3640-49F4-ADB4-92D11AC4DA09}"/>
    <cellStyle name="Normal 2 9 3" xfId="403" xr:uid="{FC3BEE9D-3CA6-4C2B-8A82-FBD05B6FD13C}"/>
    <cellStyle name="Normal 2 9 4" xfId="404" xr:uid="{9129FBBA-0E91-4B2D-BB57-A58D22316617}"/>
    <cellStyle name="Normal 2 9 5" xfId="405" xr:uid="{09A52B25-3D36-4997-A966-5184EB95133D}"/>
    <cellStyle name="Normal 2 9 6" xfId="406" xr:uid="{871B61F3-9D7B-4419-89B6-4021527F2C6E}"/>
    <cellStyle name="Normal 2 9 7" xfId="407" xr:uid="{E0213648-F9FD-42EB-8D7D-7D4C1188888A}"/>
    <cellStyle name="Normal 2 9 8" xfId="408" xr:uid="{BFEBB77B-78AA-45F9-85A1-DE4F065F2D99}"/>
    <cellStyle name="Normal 2_50-09_AP_OP_CHQ-1" xfId="32783" xr:uid="{8F216D53-4695-4D9E-B240-DD44B6FDC245}"/>
    <cellStyle name="Normal 20" xfId="409" xr:uid="{F5BF6A12-87AA-4FC5-8DF6-7454A2F6EDB8}"/>
    <cellStyle name="Normal 20 2" xfId="28016" xr:uid="{D315B4F7-090D-4704-B966-03C81B6AD12D}"/>
    <cellStyle name="Normal 20 2 2" xfId="28017" xr:uid="{F865CC47-9029-4835-B846-472776C0CEA3}"/>
    <cellStyle name="Normal 20 2 3" xfId="28018" xr:uid="{D63C3007-A38F-474F-A442-92A77AC9B4EF}"/>
    <cellStyle name="Normal 20 2 4" xfId="28019" xr:uid="{97C1FE8E-CC60-489A-BB91-76F35D604A0E}"/>
    <cellStyle name="Normal 20 2 5" xfId="28020" xr:uid="{D8C7B44C-E839-455D-8132-F31B15B80488}"/>
    <cellStyle name="Normal 20 2 6" xfId="28021" xr:uid="{254AE8C2-F49A-47A0-81E5-EBB770255175}"/>
    <cellStyle name="Normal 20 3" xfId="28022" xr:uid="{003FEDFB-AAA1-455E-AC05-E44E9678E13B}"/>
    <cellStyle name="Normal 20 3 2" xfId="28023" xr:uid="{32C4E193-6C46-4D7B-B689-D25ECEE5D419}"/>
    <cellStyle name="Normal 20 4" xfId="28024" xr:uid="{4167ACB3-A29B-49E1-947D-4A5333F26ACD}"/>
    <cellStyle name="Normal 20 5" xfId="28025" xr:uid="{69FFB1CB-3266-43B5-B402-52B52383653A}"/>
    <cellStyle name="Normal 20 6" xfId="28026" xr:uid="{CDFC954D-13C6-44A0-A307-4CC8F60B1BF0}"/>
    <cellStyle name="Normal 20 7" xfId="28027" xr:uid="{45F10CFB-615C-45E0-AF32-5761F6DEC997}"/>
    <cellStyle name="Normal 20 8" xfId="28028" xr:uid="{26A1B7CD-3BAB-40BB-9D58-262038EB005D}"/>
    <cellStyle name="Normal 200" xfId="28029" xr:uid="{31A57985-4D03-4A7A-96F7-2B1117C0424F}"/>
    <cellStyle name="Normal 200 2" xfId="28030" xr:uid="{2503BBA9-ACE2-4D03-BE9E-F7F9D03AD573}"/>
    <cellStyle name="Normal 200 2 2" xfId="28031" xr:uid="{621E8217-0C47-49E4-9A93-8573831B9204}"/>
    <cellStyle name="Normal 200 3" xfId="28032" xr:uid="{86F6BD38-C27D-4BB5-AFE5-1FF091B83555}"/>
    <cellStyle name="Normal 200 4" xfId="28033" xr:uid="{ED782DFA-F522-4F09-BBC5-C9E3B0E7FCA2}"/>
    <cellStyle name="Normal 200 5" xfId="28034" xr:uid="{046D4E06-0B24-4917-9900-6B468A3931C9}"/>
    <cellStyle name="Normal 200 6" xfId="28035" xr:uid="{F783620A-294B-4B61-B735-57933E9215B6}"/>
    <cellStyle name="Normal 201" xfId="28036" xr:uid="{24321603-CC87-4458-9E71-8CADECC5426E}"/>
    <cellStyle name="Normal 201 2" xfId="28037" xr:uid="{4E066EE9-459D-463F-9BE0-AB05FB36B36D}"/>
    <cellStyle name="Normal 201 2 2" xfId="28038" xr:uid="{B657E114-4981-42CF-8E87-A06D277992A4}"/>
    <cellStyle name="Normal 201 3" xfId="28039" xr:uid="{BFBF3410-F963-42B5-9A1A-0DFF3F04A2E3}"/>
    <cellStyle name="Normal 201 4" xfId="28040" xr:uid="{838AA404-574F-4112-9C3F-ADEFD99CB3C6}"/>
    <cellStyle name="Normal 201 5" xfId="28041" xr:uid="{7C01C9B7-FD64-48C5-866A-139BCBED651B}"/>
    <cellStyle name="Normal 201 6" xfId="28042" xr:uid="{63A2FE01-4B04-4321-96AA-947780532EB9}"/>
    <cellStyle name="Normal 202" xfId="28043" xr:uid="{D1476FE9-D3B1-4FA0-A3E8-891CBBCE114E}"/>
    <cellStyle name="Normal 202 2" xfId="28044" xr:uid="{6E4EA28E-6B43-4CFB-B157-C352EE64EABC}"/>
    <cellStyle name="Normal 202 3" xfId="28045" xr:uid="{B24016D0-3AF0-49C5-A3CE-1F9382607E15}"/>
    <cellStyle name="Normal 203" xfId="28046" xr:uid="{3C3B6E7A-86DE-499F-86FF-C844D9C8C66F}"/>
    <cellStyle name="Normal 203 2" xfId="28047" xr:uid="{E70B2294-F3EE-4548-9293-B8A737911746}"/>
    <cellStyle name="Normal 203 2 2" xfId="28048" xr:uid="{AC71E601-DABA-4C63-8521-F4A4AC268790}"/>
    <cellStyle name="Normal 203 3" xfId="28049" xr:uid="{648A5B26-5280-4A2B-9C4F-95E0441E95E9}"/>
    <cellStyle name="Normal 203 4" xfId="28050" xr:uid="{9C8FA6FA-B6CB-4CC1-977B-DE6287035F98}"/>
    <cellStyle name="Normal 203 5" xfId="28051" xr:uid="{7B2E52E3-1826-4942-B402-E438B0FDC5D7}"/>
    <cellStyle name="Normal 203 6" xfId="28052" xr:uid="{BFFEC703-DC13-42AE-AAF2-9D1747272898}"/>
    <cellStyle name="Normal 204" xfId="28053" xr:uid="{ABF82213-C861-42A4-8126-7CD4726A6D90}"/>
    <cellStyle name="Normal 204 2" xfId="28054" xr:uid="{0574D90A-F2A4-4E6C-A571-248191C45638}"/>
    <cellStyle name="Normal 204 2 2" xfId="28055" xr:uid="{CB08142B-E405-4646-9AD9-E046FB3FBC50}"/>
    <cellStyle name="Normal 204 3" xfId="28056" xr:uid="{4FFCA38F-981E-4FE4-A912-092B6DAC5791}"/>
    <cellStyle name="Normal 204 4" xfId="28057" xr:uid="{E0CED2B0-E3DA-4024-9FCA-93F30A705590}"/>
    <cellStyle name="Normal 204 5" xfId="28058" xr:uid="{711CF3DD-3F9B-4076-8A85-767627D19749}"/>
    <cellStyle name="Normal 204 6" xfId="28059" xr:uid="{1762D443-E4C6-4C37-AFDD-F1DE7C307C3F}"/>
    <cellStyle name="Normal 205" xfId="28060" xr:uid="{6F69CEE7-827C-43C2-A6DF-E5CE83BC655E}"/>
    <cellStyle name="Normal 205 2" xfId="28061" xr:uid="{5F76663D-817A-4EB1-B40B-714D4BC88F72}"/>
    <cellStyle name="Normal 205 2 2" xfId="28062" xr:uid="{8FF1B006-AB40-41C6-A128-D0CFEB9410DD}"/>
    <cellStyle name="Normal 205 3" xfId="28063" xr:uid="{706F52AE-81AA-468B-8C13-E645213CB498}"/>
    <cellStyle name="Normal 205 4" xfId="28064" xr:uid="{E8188B12-B380-4FCD-BAAB-19D4E32350A4}"/>
    <cellStyle name="Normal 205 5" xfId="28065" xr:uid="{7DE49257-C07E-4C26-994A-E18EC471A2FF}"/>
    <cellStyle name="Normal 205 6" xfId="28066" xr:uid="{AE2401DE-7D5D-40FD-873C-AAD0C81D0B29}"/>
    <cellStyle name="Normal 206" xfId="28067" xr:uid="{CFAFC217-8D7B-4193-8E12-0363FE277C9D}"/>
    <cellStyle name="Normal 206 2" xfId="28068" xr:uid="{DC818EA1-C7C7-4494-9430-8E6B981AAEC2}"/>
    <cellStyle name="Normal 206 2 2" xfId="28069" xr:uid="{2B2BF6F2-208C-4151-94C1-75E25236C391}"/>
    <cellStyle name="Normal 206 3" xfId="28070" xr:uid="{14B53E7E-457F-4B1C-9445-F27FD6BEA976}"/>
    <cellStyle name="Normal 206 4" xfId="28071" xr:uid="{FF8D2F12-AAE4-402E-A9F8-A00E9E8097F2}"/>
    <cellStyle name="Normal 206 5" xfId="28072" xr:uid="{50B605AE-61DE-412E-8AAE-A9E381171DA7}"/>
    <cellStyle name="Normal 206 6" xfId="28073" xr:uid="{B0DB3532-FF50-4696-8E7B-2FA2A2A3E745}"/>
    <cellStyle name="Normal 207" xfId="28074" xr:uid="{196F7BE1-8063-4534-AFC8-670EEBB679A2}"/>
    <cellStyle name="Normal 207 2" xfId="28075" xr:uid="{F29820BD-1D08-4812-A1F2-34C7FF5A54F5}"/>
    <cellStyle name="Normal 207 2 2" xfId="28076" xr:uid="{E5DB8051-B08E-45FD-930D-45B77FA4E245}"/>
    <cellStyle name="Normal 207 3" xfId="28077" xr:uid="{51B872A0-A37D-4655-9A73-D22AB731A737}"/>
    <cellStyle name="Normal 207 4" xfId="28078" xr:uid="{F349666C-EBDD-45AA-AD04-4EE06D1E5677}"/>
    <cellStyle name="Normal 207 5" xfId="28079" xr:uid="{E867017F-5396-431E-8DFB-D3BAE2B24B74}"/>
    <cellStyle name="Normal 207 6" xfId="28080" xr:uid="{2259938D-F9F3-468A-B9D4-5D9D6AA7048A}"/>
    <cellStyle name="Normal 208" xfId="28081" xr:uid="{43B49666-9F10-4445-938C-7AE80E0C0039}"/>
    <cellStyle name="Normal 208 2" xfId="28082" xr:uid="{B696214D-26EC-46CE-9A4C-5D760431773B}"/>
    <cellStyle name="Normal 208 2 2" xfId="28083" xr:uid="{E1CB6173-5396-423D-8F0B-E91FC64AAC9B}"/>
    <cellStyle name="Normal 208 3" xfId="28084" xr:uid="{84E88FAB-9378-4B07-A60A-A1BA2E171C3A}"/>
    <cellStyle name="Normal 208 4" xfId="28085" xr:uid="{B1B61646-17CD-4759-8D79-5D9A61D82886}"/>
    <cellStyle name="Normal 208 5" xfId="28086" xr:uid="{D52C70E1-E2B2-462D-93DD-EFF3222791ED}"/>
    <cellStyle name="Normal 208 6" xfId="28087" xr:uid="{AC0EF10F-0AE9-4FE1-8676-098619490862}"/>
    <cellStyle name="Normal 209" xfId="28088" xr:uid="{14284C26-8F80-4DA5-8853-E22B2CB92E24}"/>
    <cellStyle name="Normal 209 2" xfId="28089" xr:uid="{962A8984-02FA-41BD-ABCA-7AF891952782}"/>
    <cellStyle name="Normal 209 2 2" xfId="28090" xr:uid="{FA6A0E51-65C2-4F42-A3BC-A4690623A406}"/>
    <cellStyle name="Normal 209 3" xfId="28091" xr:uid="{025FF06E-C827-4E0E-86CE-B782764B3CBE}"/>
    <cellStyle name="Normal 209 4" xfId="28092" xr:uid="{85EEED2B-4DA6-40D5-BB09-B3DFC9488909}"/>
    <cellStyle name="Normal 209 5" xfId="28093" xr:uid="{CCABCA26-BED4-457E-88C4-2377E8F1B37C}"/>
    <cellStyle name="Normal 209 6" xfId="28094" xr:uid="{22A7B7D7-AB2B-404B-9394-5653769C70E2}"/>
    <cellStyle name="Normal 21" xfId="410" xr:uid="{BB0CAEAB-3251-4C0F-962C-FAF68A429916}"/>
    <cellStyle name="Normal 21 2" xfId="28095" xr:uid="{C26CB6BD-6079-4D62-92C2-64DE972E62F0}"/>
    <cellStyle name="Normal 21 2 2" xfId="28096" xr:uid="{F729BF92-7128-43F0-982A-09A17952C872}"/>
    <cellStyle name="Normal 21 2 2 2" xfId="32819" xr:uid="{C3D2EC7C-8991-4AF2-9303-BA9BAAFBB8E5}"/>
    <cellStyle name="Normal 21 2 3" xfId="28097" xr:uid="{BE1E140C-F0D4-4403-B174-9C74D9F66175}"/>
    <cellStyle name="Normal 21 2 4" xfId="28098" xr:uid="{876D86A5-E5E5-4464-ABAE-BACDEEDA121D}"/>
    <cellStyle name="Normal 21 2 5" xfId="28099" xr:uid="{4E08A972-73A0-4298-90C9-7305C786DB60}"/>
    <cellStyle name="Normal 21 2 6" xfId="28100" xr:uid="{6C76D2AF-73A1-47B5-9485-C18CF99B7995}"/>
    <cellStyle name="Normal 21 2 7" xfId="32725" xr:uid="{78FBF06E-0ABC-412A-B418-1F6BDA86AB43}"/>
    <cellStyle name="Normal 21 3" xfId="28101" xr:uid="{E7E11C27-C846-4D3E-8F22-FEF88E9BC5C0}"/>
    <cellStyle name="Normal 21 3 2" xfId="28102" xr:uid="{CEF55430-DD9A-46A5-9941-FBB4749437A8}"/>
    <cellStyle name="Normal 21 4" xfId="28103" xr:uid="{087A93CA-60C6-4D47-A6AC-2F2C07009910}"/>
    <cellStyle name="Normal 21 5" xfId="28104" xr:uid="{EC390EE4-0CC5-41F8-A86F-42A0DADE7A14}"/>
    <cellStyle name="Normal 21 6" xfId="28105" xr:uid="{19369428-189D-4119-8475-E199030C96D4}"/>
    <cellStyle name="Normal 21 7" xfId="28106" xr:uid="{2EB1B476-6224-49CC-95FD-2DE7887B85B1}"/>
    <cellStyle name="Normal 21 8" xfId="28107" xr:uid="{0109EE0B-1481-4F98-9D30-A1E60A4FF342}"/>
    <cellStyle name="Normal 210" xfId="28108" xr:uid="{96090BC4-D45A-4B88-8183-808E0C8D5ADE}"/>
    <cellStyle name="Normal 210 2" xfId="28109" xr:uid="{04929026-6AE4-4A9C-83E2-760DF2BAE7A2}"/>
    <cellStyle name="Normal 210 2 2" xfId="28110" xr:uid="{6EC1ACBB-550A-464C-8F08-F05E70EA65DA}"/>
    <cellStyle name="Normal 210 3" xfId="28111" xr:uid="{318C1702-252D-4C61-BD3A-F1636AB91653}"/>
    <cellStyle name="Normal 210 4" xfId="28112" xr:uid="{F0D6BB94-99AE-4AFA-A6CA-857E28687E3E}"/>
    <cellStyle name="Normal 210 5" xfId="28113" xr:uid="{F8A6D9AF-0A4E-4F0B-8600-A0C77D911EB6}"/>
    <cellStyle name="Normal 210 6" xfId="28114" xr:uid="{1E9325AE-A809-4232-B4DB-03D22A4ED347}"/>
    <cellStyle name="Normal 211" xfId="28115" xr:uid="{803723AB-932A-4C00-A217-062FB170B4B7}"/>
    <cellStyle name="Normal 211 2" xfId="28116" xr:uid="{7AE852AC-07B2-481A-934D-0593453E161A}"/>
    <cellStyle name="Normal 211 2 2" xfId="28117" xr:uid="{D90D57DB-D15B-4752-8DAA-EF3963D39E4D}"/>
    <cellStyle name="Normal 211 3" xfId="28118" xr:uid="{300A4835-4868-40B5-8AEF-1BD44FAD609E}"/>
    <cellStyle name="Normal 211 4" xfId="28119" xr:uid="{E8BAC05B-F833-4B29-A4E7-033B4CA44AEF}"/>
    <cellStyle name="Normal 211 5" xfId="28120" xr:uid="{28D33771-E224-45BD-A443-C0BFD29A024F}"/>
    <cellStyle name="Normal 211 6" xfId="28121" xr:uid="{673354E1-5BB8-4A83-AD11-A820A772D6B0}"/>
    <cellStyle name="Normal 212" xfId="28122" xr:uid="{075F850E-1687-4136-AF64-4EB4101242AC}"/>
    <cellStyle name="Normal 212 2" xfId="28123" xr:uid="{EDABBF85-0745-411F-A387-9B86402246DA}"/>
    <cellStyle name="Normal 212 3" xfId="28124" xr:uid="{571C3849-943C-443B-830C-0F1E5AFDDE22}"/>
    <cellStyle name="Normal 212 4" xfId="28125" xr:uid="{754A1726-D7AB-4F39-9122-13B9E008F267}"/>
    <cellStyle name="Normal 212 5" xfId="28126" xr:uid="{6B19B3E9-73F0-4A38-AB39-8C2C78E0C12B}"/>
    <cellStyle name="Normal 212 6" xfId="28127" xr:uid="{291CCCEF-3735-4417-A598-DDC50B9A4C60}"/>
    <cellStyle name="Normal 213" xfId="28128" xr:uid="{38D861F1-5312-4DDF-80C7-1F54ED3F2701}"/>
    <cellStyle name="Normal 213 2" xfId="28129" xr:uid="{2CFDC151-94C8-4F31-8C0B-1C5491122756}"/>
    <cellStyle name="Normal 214" xfId="28130" xr:uid="{057ACEF8-28CB-400E-A027-4F7D61D9157B}"/>
    <cellStyle name="Normal 214 2" xfId="28131" xr:uid="{70DB77AB-A12D-4588-9682-4F7CBA669AA8}"/>
    <cellStyle name="Normal 215" xfId="28132" xr:uid="{BE9D05A5-0FF0-44E8-8FF8-FE524BDCE30E}"/>
    <cellStyle name="Normal 215 2" xfId="28133" xr:uid="{D2FE7307-DF27-4E7D-9705-39AE70FCEFD4}"/>
    <cellStyle name="Normal 215 3" xfId="28134" xr:uid="{B2337085-1F15-4C4C-9965-30078A35E29B}"/>
    <cellStyle name="Normal 216" xfId="28135" xr:uid="{4E10C0BC-C8F5-456B-9B76-A585D335318D}"/>
    <cellStyle name="Normal 216 2" xfId="28136" xr:uid="{BEC3FCB2-6AC6-4B2A-9133-1E11C876E62F}"/>
    <cellStyle name="Normal 216 3" xfId="28137" xr:uid="{8AA26FBF-3BFB-4722-ADBA-B7F972DB6774}"/>
    <cellStyle name="Normal 217" xfId="28138" xr:uid="{C5363D5D-2BF8-4F12-8A62-72E6A24404A4}"/>
    <cellStyle name="Normal 217 2" xfId="28139" xr:uid="{DA82E51D-EFD0-4C5B-91AC-5453C927ECE8}"/>
    <cellStyle name="Normal 217 3" xfId="28140" xr:uid="{DAB0B1DB-4D66-4B17-85EA-2E47DDF09ABF}"/>
    <cellStyle name="Normal 218" xfId="28141" xr:uid="{350F4244-FAFD-4E25-88E9-E88AC2BF642F}"/>
    <cellStyle name="Normal 218 2" xfId="28142" xr:uid="{667126C2-E18F-45EA-87C8-5279A9D42BA0}"/>
    <cellStyle name="Normal 218 3" xfId="28143" xr:uid="{E4BD0013-109A-44D1-8BD2-5E845CD0D4E9}"/>
    <cellStyle name="Normal 219" xfId="28144" xr:uid="{DEEB1E78-AAA1-48D7-B179-8952693FBC6A}"/>
    <cellStyle name="Normal 219 2" xfId="28145" xr:uid="{76D34647-4304-4304-B33A-EE36FDDA281F}"/>
    <cellStyle name="Normal 219 3" xfId="28146" xr:uid="{2250741C-60B4-4A22-BA61-643919EF6132}"/>
    <cellStyle name="Normal 22" xfId="411" xr:uid="{BCAE55D3-65BD-4C7F-8B23-9DEB2BC4B613}"/>
    <cellStyle name="Normal 22 2" xfId="2426" xr:uid="{E4B71A80-4655-480D-882A-72289D3D0F4A}"/>
    <cellStyle name="Normal 22 2 2" xfId="28147" xr:uid="{202D08CF-5D10-4072-9E5C-AA5D3A118600}"/>
    <cellStyle name="Normal 22 2 3" xfId="28148" xr:uid="{A4567D9F-38C7-48D3-81AE-516108CB20A4}"/>
    <cellStyle name="Normal 22 2 4" xfId="28149" xr:uid="{0FBA8D03-D4F6-486E-BC1B-190F5AFFF394}"/>
    <cellStyle name="Normal 22 2 5" xfId="28150" xr:uid="{AC510D87-C763-4140-BB20-EFF509CB17C0}"/>
    <cellStyle name="Normal 22 2 6" xfId="28151" xr:uid="{2FA39C11-37E5-4A88-AB18-97AC51B08E00}"/>
    <cellStyle name="Normal 22 3" xfId="2372" xr:uid="{3902FA33-D5BB-46CC-9035-9F9364120A4F}"/>
    <cellStyle name="Normal 22 3 2" xfId="28152" xr:uid="{D9E55F57-008F-4E33-9CB0-EC6F2197E0BE}"/>
    <cellStyle name="Normal 22 4" xfId="28153" xr:uid="{206735DD-1D11-4C9F-9AB8-22E868126850}"/>
    <cellStyle name="Normal 22 5" xfId="28154" xr:uid="{0B546746-5B60-4B51-8B93-F950B8879B89}"/>
    <cellStyle name="Normal 22 6" xfId="28155" xr:uid="{5D053B87-4721-4F00-B500-E197D67E4C87}"/>
    <cellStyle name="Normal 22 7" xfId="28156" xr:uid="{5BF7ECA9-53D9-4304-B219-C910B032404C}"/>
    <cellStyle name="Normal 22 8" xfId="28157" xr:uid="{D5FFF04A-4665-4452-8335-B6390F09B000}"/>
    <cellStyle name="Normal 220" xfId="28158" xr:uid="{093319DF-FF33-4900-A629-12A689067CFE}"/>
    <cellStyle name="Normal 220 2" xfId="28159" xr:uid="{44A3C190-4887-4A32-B370-7A4FD1C3FEDB}"/>
    <cellStyle name="Normal 221" xfId="28160" xr:uid="{443012C4-DE71-4A57-87E5-58822072D5F2}"/>
    <cellStyle name="Normal 221 2" xfId="28161" xr:uid="{C6C5BEA7-A99C-41D4-9F69-99BCF5CB0162}"/>
    <cellStyle name="Normal 222" xfId="28162" xr:uid="{C456D6B3-55CC-42DF-AEE4-F725DD7C911E}"/>
    <cellStyle name="Normal 222 2" xfId="28163" xr:uid="{6B9FD2EB-0690-4C0E-A6FF-7F3423581848}"/>
    <cellStyle name="Normal 223" xfId="28164" xr:uid="{5D4C4837-3542-42A4-AB1B-563CFFC7D515}"/>
    <cellStyle name="Normal 224" xfId="28165" xr:uid="{65B30604-8821-4EEF-BBB8-E070288CB01B}"/>
    <cellStyle name="Normal 225" xfId="28166" xr:uid="{640C57E6-F7E3-4D43-B713-AA297D42C0DF}"/>
    <cellStyle name="Normal 226" xfId="28167" xr:uid="{75557439-07A7-46AF-80A5-E3EBCA5A029B}"/>
    <cellStyle name="Normal 227" xfId="28168" xr:uid="{512510B5-2E04-4FB3-AF19-92EB6516089D}"/>
    <cellStyle name="Normal 228" xfId="28169" xr:uid="{A1AADC7C-C255-4EE0-A5E9-11DF0A59C8F0}"/>
    <cellStyle name="Normal 229" xfId="32610" xr:uid="{281752EA-4B69-4B40-904F-B6D9427AA3E0}"/>
    <cellStyle name="Normal 23" xfId="154" xr:uid="{33427184-A18F-4A17-A976-80140E838EAC}"/>
    <cellStyle name="Normal 23 10" xfId="32698" xr:uid="{58B5ED6D-1741-4D77-BBCF-6318A663DF47}"/>
    <cellStyle name="Normal 23 2" xfId="1030" xr:uid="{A9C9BC5C-9449-4A1B-A70C-11A9426155B6}"/>
    <cellStyle name="Normal 23 2 2" xfId="2427" xr:uid="{6218DAB8-2A70-4B77-B56C-1361FB2CAAF5}"/>
    <cellStyle name="Normal 23 2 3" xfId="2422" xr:uid="{1C6CB934-30D8-477E-BEAA-C5A97F4170DF}"/>
    <cellStyle name="Normal 23 2 4" xfId="28170" xr:uid="{DCC1E987-ABFC-4B32-8212-6AD6A7EF60BB}"/>
    <cellStyle name="Normal 23 2 5" xfId="28171" xr:uid="{5B3A666F-CF18-445F-AAAB-3A65D20FD9F6}"/>
    <cellStyle name="Normal 23 2 6" xfId="28172" xr:uid="{8EF8480F-8669-450E-89A0-C9C918C3D174}"/>
    <cellStyle name="Normal 23 2 7" xfId="32699" xr:uid="{41DA4D90-1672-4E80-A656-4816990839B8}"/>
    <cellStyle name="Normal 23 3" xfId="28173" xr:uid="{2DFA50AA-FBC5-447C-9E57-D479C8092768}"/>
    <cellStyle name="Normal 23 3 2" xfId="28174" xr:uid="{01BBB35D-CDD1-4D41-BAE1-C95EC2FD24BD}"/>
    <cellStyle name="Normal 23 3 3" xfId="33063" xr:uid="{149D9C31-61B4-4295-98E8-AAE3A88FB771}"/>
    <cellStyle name="Normal 23 4" xfId="28175" xr:uid="{2680BFB9-591B-4421-B864-C01F1EC184A9}"/>
    <cellStyle name="Normal 23 5" xfId="28176" xr:uid="{F1D359F2-4609-49A1-B34D-1EDA8CB06AA8}"/>
    <cellStyle name="Normal 23 6" xfId="28177" xr:uid="{30250343-BAD7-4E8A-AA67-3640C8E01127}"/>
    <cellStyle name="Normal 23 7" xfId="28178" xr:uid="{560D7565-8FB1-440D-9E39-89B928DA4D6B}"/>
    <cellStyle name="Normal 23 8" xfId="28179" xr:uid="{A404E427-A62B-418B-8911-52E6E3C5D5EB}"/>
    <cellStyle name="Normal 23 9" xfId="28180" xr:uid="{B0ABA0B9-3E0D-4B5E-9CB6-CCF8D2AE35F6}"/>
    <cellStyle name="Normal 230" xfId="32616" xr:uid="{4694FE54-D77C-4796-85A4-A9BB11C322B7}"/>
    <cellStyle name="Normal 231" xfId="32844" xr:uid="{3E94B552-652F-4F07-BA3F-632B42E26E4A}"/>
    <cellStyle name="Normal 232" xfId="32859" xr:uid="{5472722E-67A9-4FC0-B6D4-4D8A247BDF16}"/>
    <cellStyle name="Normal 233" xfId="32861" xr:uid="{FF7EF4ED-5692-46BA-BDC9-D142058A3804}"/>
    <cellStyle name="Normal 234" xfId="32900" xr:uid="{F6F22CF1-21B2-4AA8-94E1-A49119214F0D}"/>
    <cellStyle name="Normal 239" xfId="89" xr:uid="{0CFAE203-B37D-4F5F-8FEE-4712C2C7E16F}"/>
    <cellStyle name="Normal 24" xfId="412" xr:uid="{35A5C48D-A716-4E9A-96BB-10749D0AF7EC}"/>
    <cellStyle name="Normal 24 2" xfId="1005" xr:uid="{6CA51324-8465-4DD3-B70D-8308E06CC0EE}"/>
    <cellStyle name="Normal 24 2 2" xfId="28181" xr:uid="{0CA9D019-205B-4278-926A-CF3E642A3532}"/>
    <cellStyle name="Normal 24 2 2 2" xfId="28182" xr:uid="{A9DC731B-2E96-4EF7-854B-A4CA334B16E0}"/>
    <cellStyle name="Normal 24 2 2 3" xfId="28183" xr:uid="{DFC88FC6-BFCB-429D-A3A5-ED708CA903DE}"/>
    <cellStyle name="Normal 24 2 2 4" xfId="28184" xr:uid="{3324A154-6376-4A22-9C96-D9F960E6B18A}"/>
    <cellStyle name="Normal 24 2 2 5" xfId="28185" xr:uid="{666CCE79-D9A1-4BC7-9692-83027DB626E2}"/>
    <cellStyle name="Normal 24 2 2 6" xfId="28186" xr:uid="{6541313C-2DBE-44E2-8859-A8355421E732}"/>
    <cellStyle name="Normal 24 2 3" xfId="28187" xr:uid="{1F63729E-AF9D-4840-9509-C5AD5480B1A1}"/>
    <cellStyle name="Normal 24 2 3 2" xfId="28188" xr:uid="{DBD97E05-AE61-45F0-B94D-079742690643}"/>
    <cellStyle name="Normal 24 2 4" xfId="28189" xr:uid="{03308D80-924D-4F01-A4B9-0D2D3CF737FB}"/>
    <cellStyle name="Normal 24 2 5" xfId="28190" xr:uid="{61CFD2B5-51A8-44C3-9864-8B8BB5D9874F}"/>
    <cellStyle name="Normal 24 2 6" xfId="28191" xr:uid="{F8CDE9F5-4E5E-4478-8EA3-77BF735E8C64}"/>
    <cellStyle name="Normal 24 2 7" xfId="28192" xr:uid="{CE4713D9-DED9-4F94-9E1D-475FF80D55FC}"/>
    <cellStyle name="Normal 24 2 8" xfId="33064" xr:uid="{CDD2A0BD-3487-438C-82B3-7EC82AF3CB8E}"/>
    <cellStyle name="Normal 24 3" xfId="28193" xr:uid="{41DFD60A-93B2-47EA-9B8A-FF337F956CAB}"/>
    <cellStyle name="Normal 24 3 2" xfId="28194" xr:uid="{19ABE114-D1CA-49F5-B3EB-72EAD06519D7}"/>
    <cellStyle name="Normal 24 3 3" xfId="28195" xr:uid="{9754210F-66D5-41D2-BFB8-F6961C2029F2}"/>
    <cellStyle name="Normal 24 3 4" xfId="28196" xr:uid="{2B9CFE54-6057-4F7B-B71E-D806AAA39C49}"/>
    <cellStyle name="Normal 24 3 5" xfId="28197" xr:uid="{CB2A2F14-B02B-4853-BFE5-918311B6CFF2}"/>
    <cellStyle name="Normal 24 3 6" xfId="28198" xr:uid="{D734C0A4-ABB9-4DDE-B30B-6D60A6231EEB}"/>
    <cellStyle name="Normal 24 4" xfId="28199" xr:uid="{F73FB73A-F3F9-4771-ABAA-4C3CF79D64C7}"/>
    <cellStyle name="Normal 24 4 2" xfId="28200" xr:uid="{53B9A338-0646-4C08-9508-CBC25A84A308}"/>
    <cellStyle name="Normal 24 5" xfId="28201" xr:uid="{CD9E8036-EB38-41D1-BA75-C491C87DCF7D}"/>
    <cellStyle name="Normal 24 6" xfId="28202" xr:uid="{5B748A85-C5DA-4FB7-8C82-9E2CC6FFB25E}"/>
    <cellStyle name="Normal 24 7" xfId="28203" xr:uid="{CD47427C-A310-4B0A-A11C-B38887468645}"/>
    <cellStyle name="Normal 24 8" xfId="28204" xr:uid="{F743C9AE-1087-43A6-B092-22197A932AF4}"/>
    <cellStyle name="Normal 24 9" xfId="28205" xr:uid="{90508792-25E8-4798-AFAC-93616A853E9C}"/>
    <cellStyle name="Normal 24_BL-KPMG" xfId="28206" xr:uid="{DA6A496A-A6DD-47C6-B4D4-388E0AFCBAB0}"/>
    <cellStyle name="Normal 25" xfId="156" xr:uid="{D4523AC6-96CD-4A8D-B369-5F6CD7185DF7}"/>
    <cellStyle name="Normal 25 2" xfId="1016" xr:uid="{F6B983D4-C93A-4FEA-B120-93D58D231847}"/>
    <cellStyle name="Normal 25 2 2" xfId="28207" xr:uid="{5EAE4335-DD03-42F9-89BC-FA69C9615ADE}"/>
    <cellStyle name="Normal 25 2 3" xfId="28208" xr:uid="{E1250920-E17F-428A-832A-59A47375E2D7}"/>
    <cellStyle name="Normal 25 2 4" xfId="28209" xr:uid="{34BCB31B-E82F-4527-AF42-8A679FCAA912}"/>
    <cellStyle name="Normal 25 2 5" xfId="28210" xr:uid="{D7B3B540-DCD6-4411-9C5A-963871A1BA3F}"/>
    <cellStyle name="Normal 25 2 6" xfId="28211" xr:uid="{E0429635-0946-49BA-BE88-30DACE049CCD}"/>
    <cellStyle name="Normal 25 2 7" xfId="32726" xr:uid="{F0D2744A-7DF8-4647-B878-3E2F9F179067}"/>
    <cellStyle name="Normal 25 3" xfId="28212" xr:uid="{4638D9E8-B2E1-4203-943D-8255D45B94D8}"/>
    <cellStyle name="Normal 25 3 2" xfId="28213" xr:uid="{5FEE18B4-2F8F-4F6A-8626-3D156065EBC6}"/>
    <cellStyle name="Normal 25 4" xfId="28214" xr:uid="{C8FC5D3E-F571-4D45-8C11-FE817FA6B16B}"/>
    <cellStyle name="Normal 25 5" xfId="28215" xr:uid="{A28E82E1-6BE1-4C19-B38E-56E60BBE1611}"/>
    <cellStyle name="Normal 25 6" xfId="28216" xr:uid="{1D799E7F-3556-4512-909E-CCC109A4967A}"/>
    <cellStyle name="Normal 25 7" xfId="28217" xr:uid="{1433F1BB-2D7E-411A-9EAA-678594A35B74}"/>
    <cellStyle name="Normal 25 8" xfId="28218" xr:uid="{8E8C6A93-CDB1-442D-B7D1-9125914D1E37}"/>
    <cellStyle name="Normal 26" xfId="1017" xr:uid="{518BF4C8-D096-4811-A3EA-63526DED7B6B}"/>
    <cellStyle name="Normal 26 2" xfId="28219" xr:uid="{EC9CA15D-431A-457B-B521-BEEB18253211}"/>
    <cellStyle name="Normal 26 2 2" xfId="28220" xr:uid="{7A3CFC30-C302-4910-9C10-C50EFFFF08F7}"/>
    <cellStyle name="Normal 26 2 2 2" xfId="28221" xr:uid="{97C214B2-E72D-4FAA-84A3-3FE675A1DE4C}"/>
    <cellStyle name="Normal 26 2 2 3" xfId="28222" xr:uid="{60903937-6AB6-43D1-94E4-3F778AF1B452}"/>
    <cellStyle name="Normal 26 2 2 4" xfId="28223" xr:uid="{7818F912-2217-47F5-BB88-FB4614009419}"/>
    <cellStyle name="Normal 26 2 2 5" xfId="28224" xr:uid="{D0388BE3-AD35-477F-9DBA-49A131083195}"/>
    <cellStyle name="Normal 26 2 2 6" xfId="28225" xr:uid="{F293EC90-32E3-4A6A-8A29-E6C9EEE88340}"/>
    <cellStyle name="Normal 26 2 3" xfId="28226" xr:uid="{2656CA50-F2B1-48C3-A70D-52A35C7D9284}"/>
    <cellStyle name="Normal 26 2 3 2" xfId="28227" xr:uid="{C25ABF6F-6013-4DB9-9F43-66777E0CAB38}"/>
    <cellStyle name="Normal 26 2 4" xfId="28228" xr:uid="{9B2BCAA0-681C-48C9-8E81-A9441C5CFC1D}"/>
    <cellStyle name="Normal 26 2 5" xfId="28229" xr:uid="{BDED3BD0-0FD6-4EA3-90E7-B30FF998F591}"/>
    <cellStyle name="Normal 26 2 6" xfId="28230" xr:uid="{9102AB7F-2AD0-4AC6-837F-E83CBDF19F15}"/>
    <cellStyle name="Normal 26 2 7" xfId="28231" xr:uid="{01ED5FD4-495D-457B-8F1F-A6D8A4A149A4}"/>
    <cellStyle name="Normal 26 3" xfId="28232" xr:uid="{DF6FC911-9309-4E8D-BED2-2F99B50E7B1F}"/>
    <cellStyle name="Normal 26 3 2" xfId="28233" xr:uid="{8D2AF27C-377D-41C9-91B8-7484D0253D18}"/>
    <cellStyle name="Normal 26 3 3" xfId="28234" xr:uid="{501FE8D4-EB57-41E5-916E-993BC88309BD}"/>
    <cellStyle name="Normal 26 3 4" xfId="28235" xr:uid="{45DB912C-771D-47A5-ACF8-E1170C57805C}"/>
    <cellStyle name="Normal 26 3 5" xfId="28236" xr:uid="{BA1437A6-7480-4B72-8BD9-B4D854A728E7}"/>
    <cellStyle name="Normal 26 3 6" xfId="28237" xr:uid="{4EFB1238-C7F0-4397-83B6-FBBBD30B33C2}"/>
    <cellStyle name="Normal 26 4" xfId="28238" xr:uid="{2F839EF9-1649-4BBA-9EBE-E6FF073F0B38}"/>
    <cellStyle name="Normal 26 4 2" xfId="28239" xr:uid="{A6011820-DB4F-4990-9375-69B2A1B9B4F6}"/>
    <cellStyle name="Normal 26 5" xfId="28240" xr:uid="{4949A6F2-17E6-4FB5-9F49-04B9919AA6AA}"/>
    <cellStyle name="Normal 26 6" xfId="28241" xr:uid="{1D927603-FF58-41A8-AAEF-D84699BE8F37}"/>
    <cellStyle name="Normal 26 7" xfId="28242" xr:uid="{3AF27CC7-B659-4B26-9B65-DCD6F77289EC}"/>
    <cellStyle name="Normal 26 8" xfId="28243" xr:uid="{DF09E287-4AFC-479F-AFD9-73A7458C2474}"/>
    <cellStyle name="Normal 26 9" xfId="28244" xr:uid="{CAF10B17-5610-4A2E-AE80-43232AE3AF5B}"/>
    <cellStyle name="Normal 26_BL-KPMG" xfId="28245" xr:uid="{9ADD4E05-9239-4C42-8F5B-3E1C1FC3EE19}"/>
    <cellStyle name="Normal 262" xfId="142" xr:uid="{2581129F-29E6-41DE-AAE8-08B67F3D431B}"/>
    <cellStyle name="Normal 27" xfId="1018" xr:uid="{43D9B7DD-825A-4522-9930-3AD2D2B27928}"/>
    <cellStyle name="Normal 27 2" xfId="28246" xr:uid="{5BA11750-844E-48A2-8F0F-39195E6981B6}"/>
    <cellStyle name="Normal 27 2 2" xfId="28247" xr:uid="{E5E3DBEB-AB73-4D95-B53C-EEB06DE269DE}"/>
    <cellStyle name="Normal 27 2 3" xfId="28248" xr:uid="{A7683293-1F24-48A0-BE36-C2C7C146A8B0}"/>
    <cellStyle name="Normal 27 2 4" xfId="28249" xr:uid="{307EEFFD-5522-460E-97E8-083B2FE234A1}"/>
    <cellStyle name="Normal 27 2 5" xfId="28250" xr:uid="{E72F1610-8207-4DF0-AB11-D78A437901DB}"/>
    <cellStyle name="Normal 27 2 6" xfId="28251" xr:uid="{7D224F1B-6ACB-4F2C-88D0-F7E4BD07D5F3}"/>
    <cellStyle name="Normal 27 3" xfId="28252" xr:uid="{995FD950-A268-48A4-8482-66740698275D}"/>
    <cellStyle name="Normal 27 3 2" xfId="28253" xr:uid="{54BBA79D-4F81-431C-8F7B-F1B7E7EB7252}"/>
    <cellStyle name="Normal 27 4" xfId="28254" xr:uid="{06486801-562D-4429-A553-56C742455302}"/>
    <cellStyle name="Normal 27 5" xfId="28255" xr:uid="{57C6F3FB-6D0C-42A5-B350-897CFCF8C3C8}"/>
    <cellStyle name="Normal 27 6" xfId="28256" xr:uid="{AC384908-53F9-4631-A5E6-DDDD0EE3CB80}"/>
    <cellStyle name="Normal 27 7" xfId="28257" xr:uid="{68A5863A-4D85-49A8-9319-FF2CFE458851}"/>
    <cellStyle name="Normal 27 8" xfId="28258" xr:uid="{3B376C71-885C-4D82-8DDF-3535DAA4E892}"/>
    <cellStyle name="Normal 28" xfId="1019" xr:uid="{47D41D22-25E8-4CA7-B931-13CC6D11C83F}"/>
    <cellStyle name="Normal 28 2" xfId="28259" xr:uid="{709A1A93-F2DD-4DCB-8BD1-FCDD959A80D8}"/>
    <cellStyle name="Normal 28 2 2" xfId="28260" xr:uid="{12C4C65A-1EBC-4AC9-B227-DC7899C9E882}"/>
    <cellStyle name="Normal 28 2 3" xfId="28261" xr:uid="{3E46FCEA-B834-448B-8B6C-5AD328D0C511}"/>
    <cellStyle name="Normal 28 2 4" xfId="28262" xr:uid="{DF64815C-FB55-46A2-9190-9F567499EB2F}"/>
    <cellStyle name="Normal 28 2 5" xfId="28263" xr:uid="{A55BD424-F761-428A-8D27-2F812C4F669F}"/>
    <cellStyle name="Normal 28 2 6" xfId="28264" xr:uid="{124CC6F4-0D3B-4BBB-A5D4-3E9EC45ADF14}"/>
    <cellStyle name="Normal 28 3" xfId="28265" xr:uid="{2097A156-F9F4-4D5B-92F4-E99BCEBB9CC5}"/>
    <cellStyle name="Normal 28 3 2" xfId="28266" xr:uid="{515D2BE8-57E0-440F-8B2B-20DF4FEDC809}"/>
    <cellStyle name="Normal 28 4" xfId="28267" xr:uid="{59852A3D-174B-43AD-BFE3-14EBD907AAD3}"/>
    <cellStyle name="Normal 28 5" xfId="28268" xr:uid="{6980B466-2EFC-4877-B3AC-3CEFD033E624}"/>
    <cellStyle name="Normal 28 6" xfId="28269" xr:uid="{2B75F048-AF97-478D-966E-8E272A6B3242}"/>
    <cellStyle name="Normal 28 7" xfId="28270" xr:uid="{063579BA-E7E7-4B27-B491-6DD5ADCAF046}"/>
    <cellStyle name="Normal 28 8" xfId="28271" xr:uid="{2641B68B-A728-4315-92D9-E9E551E5210A}"/>
    <cellStyle name="Normal 29" xfId="1020" xr:uid="{FEFDF8FD-BFEF-4E6E-8594-4934A64679AD}"/>
    <cellStyle name="Normal 29 2" xfId="28272" xr:uid="{85B7EDBC-8F4B-4D17-A3CC-A128A07E931A}"/>
    <cellStyle name="Normal 29 2 2" xfId="28273" xr:uid="{FA6111C4-EF64-4B07-A99D-676BBD21AF4F}"/>
    <cellStyle name="Normal 29 2 3" xfId="28274" xr:uid="{BB081ED6-06BD-4278-88C5-07C9AB541A47}"/>
    <cellStyle name="Normal 29 2 4" xfId="28275" xr:uid="{D8451AE6-ADCF-4DC5-AE1F-36F7CF16B0A4}"/>
    <cellStyle name="Normal 29 2 5" xfId="28276" xr:uid="{B2AC9B04-138D-422C-A559-162AFAD08AA6}"/>
    <cellStyle name="Normal 29 2 6" xfId="28277" xr:uid="{83149074-4844-4FAA-83BA-556A90CE6869}"/>
    <cellStyle name="Normal 29 3" xfId="28278" xr:uid="{4F93EFE3-7E59-4BDB-9EDC-AB28C2E89353}"/>
    <cellStyle name="Normal 29 3 2" xfId="28279" xr:uid="{5D23FC07-BAB8-4D77-A987-76510D71A2ED}"/>
    <cellStyle name="Normal 29 4" xfId="28280" xr:uid="{115FB762-7F20-4CD8-BDA2-10D003951DFE}"/>
    <cellStyle name="Normal 29 5" xfId="28281" xr:uid="{6BFD2461-810A-43B0-9803-70F828226D06}"/>
    <cellStyle name="Normal 29 6" xfId="28282" xr:uid="{996F9C85-85CB-4494-839C-560460D86FE5}"/>
    <cellStyle name="Normal 29 7" xfId="28283" xr:uid="{D4E04AFA-B47D-4C0F-912E-1B78DE7AB6D1}"/>
    <cellStyle name="Normal 29 8" xfId="28284" xr:uid="{0864B438-0E32-474B-A1CA-21669A70CDCA}"/>
    <cellStyle name="Normal 3" xfId="59" xr:uid="{9752F48C-90CF-4439-88AA-2CC858741F87}"/>
    <cellStyle name="Normal 3 10" xfId="413" xr:uid="{CD984BC5-8EA6-4B55-BADB-E9372D2404C1}"/>
    <cellStyle name="Normal 3 11" xfId="414" xr:uid="{0CA4C5C1-6A81-4F92-9289-274B593AF894}"/>
    <cellStyle name="Normal 3 12" xfId="415" xr:uid="{E2CB2D9F-B155-4771-ADF7-7A680E64FBC8}"/>
    <cellStyle name="Normal 3 13" xfId="416" xr:uid="{3D8B9D95-9F58-4472-99C7-5A214A4794EE}"/>
    <cellStyle name="Normal 3 14" xfId="417" xr:uid="{AE004059-DBC9-4ADE-9807-6076C5A9C065}"/>
    <cellStyle name="Normal 3 15" xfId="418" xr:uid="{7AF47AAB-649A-495D-A4FB-2EE4A32750D6}"/>
    <cellStyle name="Normal 3 16" xfId="419" xr:uid="{73D24695-0E25-43FD-8617-3FB7A5A80241}"/>
    <cellStyle name="Normal 3 17" xfId="420" xr:uid="{90B4520C-EA5C-4B47-A3C0-FA0799DEEC25}"/>
    <cellStyle name="Normal 3 18" xfId="421" xr:uid="{C5C0F719-6B6E-4A6F-8B00-E46EF3DE446F}"/>
    <cellStyle name="Normal 3 19" xfId="422" xr:uid="{7DA17818-6A31-479A-B27A-5E2ADD29EF01}"/>
    <cellStyle name="Normal 3 2" xfId="67" xr:uid="{1AE19571-437B-4C02-986B-7CD319EE7187}"/>
    <cellStyle name="Normal 3 2 2" xfId="1006" xr:uid="{E3092B4A-76CD-4162-BCDB-ECC763282E33}"/>
    <cellStyle name="Normal 3 2 2 2" xfId="2472" xr:uid="{B193A369-BFE3-4AF7-BF52-EC63E64CF4E3}"/>
    <cellStyle name="Normal 3 2 2 3" xfId="32785" xr:uid="{5AFA64DF-4BEF-482A-81A5-76787E21A364}"/>
    <cellStyle name="Normal 3 2 3" xfId="28285" xr:uid="{1F3CD5CB-FB13-4931-A0D8-16E1321E3BA1}"/>
    <cellStyle name="Normal 3 2 4" xfId="28286" xr:uid="{62BBC7D4-1AB6-4D90-8610-D8B2CE856DEA}"/>
    <cellStyle name="Normal 3 2 5" xfId="32898" xr:uid="{0A4350AC-4A30-480E-9A49-51F7277A9AA6}"/>
    <cellStyle name="Normal 3 2 6" xfId="423" xr:uid="{F6D36D72-57C9-4D14-B468-FA0EC1F51E05}"/>
    <cellStyle name="Normal 3 20" xfId="424" xr:uid="{E38565FC-5D8D-4106-9064-6D0556C1F69C}"/>
    <cellStyle name="Normal 3 21" xfId="425" xr:uid="{C7BDCA4D-5684-4B7B-B8F5-2EB12037F9A5}"/>
    <cellStyle name="Normal 3 22" xfId="426" xr:uid="{B6972D78-430C-43DE-A3DF-F8EA780C4447}"/>
    <cellStyle name="Normal 3 23" xfId="427" xr:uid="{F86252EB-355C-4FB1-B6C0-2AFA6458477F}"/>
    <cellStyle name="Normal 3 24" xfId="428" xr:uid="{8AFC1265-25D7-4710-866E-E55419D97D3A}"/>
    <cellStyle name="Normal 3 25" xfId="429" xr:uid="{3F610E8A-99E8-4144-88DC-EA463BF9F7C0}"/>
    <cellStyle name="Normal 3 26" xfId="430" xr:uid="{16659519-F350-464A-A1FC-B843E4B0DDD5}"/>
    <cellStyle name="Normal 3 26 10" xfId="431" xr:uid="{6CDABD7A-A0BC-41F2-9F25-15EEBB44C9AE}"/>
    <cellStyle name="Normal 3 26 11" xfId="432" xr:uid="{3D18DDDD-7F95-4233-BF8F-12DD2533FE63}"/>
    <cellStyle name="Normal 3 26 12" xfId="433" xr:uid="{DC74B1B3-C842-4163-BD99-2CE96073A82B}"/>
    <cellStyle name="Normal 3 26 2" xfId="434" xr:uid="{9EF2B2CA-991B-440D-9477-78F10D4999ED}"/>
    <cellStyle name="Normal 3 26 3" xfId="435" xr:uid="{468D0B21-4082-46AB-8C8D-454FA3C373DE}"/>
    <cellStyle name="Normal 3 26 4" xfId="436" xr:uid="{FB611892-2238-4CF7-A155-36F5212150B5}"/>
    <cellStyle name="Normal 3 26 5" xfId="437" xr:uid="{FE457951-A923-41EC-9EB0-ED60E4A7F47B}"/>
    <cellStyle name="Normal 3 26 6" xfId="438" xr:uid="{E5A4A352-698A-48F6-9841-44CA061E5B82}"/>
    <cellStyle name="Normal 3 26 7" xfId="439" xr:uid="{AB5C9FFD-9656-4E3B-B8CF-B7E9D8D7C13F}"/>
    <cellStyle name="Normal 3 26 8" xfId="440" xr:uid="{E5363CF8-56F3-4DA0-8D8E-0D94B49A3CA0}"/>
    <cellStyle name="Normal 3 26 9" xfId="441" xr:uid="{6164932F-757F-429D-AEEE-3447708854A3}"/>
    <cellStyle name="Normal 3 27" xfId="442" xr:uid="{27EF3AA0-2169-4BBF-9F76-A086B51BA111}"/>
    <cellStyle name="Normal 3 27 10" xfId="443" xr:uid="{D8624F1F-209B-4CD3-B95A-C80DF4E61B71}"/>
    <cellStyle name="Normal 3 27 11" xfId="444" xr:uid="{4EECFECF-E584-43BD-A2A3-1D2FADA2757C}"/>
    <cellStyle name="Normal 3 27 11 2" xfId="445" xr:uid="{1E560502-3853-4572-9548-BF52780BDB9C}"/>
    <cellStyle name="Normal 3 27 11 2 2" xfId="1118" xr:uid="{13608030-0190-47EF-8100-39E8A93DA50A}"/>
    <cellStyle name="Normal 3 27 11 2 2 2" xfId="1957" xr:uid="{615011DE-A795-4B0E-8A93-E7F48CB6E050}"/>
    <cellStyle name="Normal 3 27 11 2 3" xfId="1580" xr:uid="{76C35FCA-59FF-4D8C-87D5-85FADBD563DA}"/>
    <cellStyle name="Normal 3 27 11 3" xfId="446" xr:uid="{CE28457B-E2FF-43DA-9449-FC3977312A86}"/>
    <cellStyle name="Normal 3 27 11 3 2" xfId="1119" xr:uid="{3F44B742-14FB-4888-BCF8-F0A1D1E58C5B}"/>
    <cellStyle name="Normal 3 27 11 3 2 2" xfId="1958" xr:uid="{B9C39F6F-5704-4E62-B6E0-E2B589534C36}"/>
    <cellStyle name="Normal 3 27 11 3 3" xfId="1581" xr:uid="{AA35F522-58B2-4429-8C5E-487581CDCDFB}"/>
    <cellStyle name="Normal 3 27 11 4" xfId="1117" xr:uid="{6B25ACC5-1A0F-4045-814A-14D26CB36F29}"/>
    <cellStyle name="Normal 3 27 11 4 2" xfId="1956" xr:uid="{D27A6920-42A5-4584-847C-CCB734E34D12}"/>
    <cellStyle name="Normal 3 27 11 5" xfId="1579" xr:uid="{3B7C50B3-22E9-4826-9FFD-FAE2E07BA9C1}"/>
    <cellStyle name="Normal 3 27 12" xfId="447" xr:uid="{B06F2D7F-31DC-4EAB-9157-9E34B924B2C4}"/>
    <cellStyle name="Normal 3 27 12 2" xfId="448" xr:uid="{1FE1A232-8435-450F-A12D-34319C6292EC}"/>
    <cellStyle name="Normal 3 27 12 2 2" xfId="1121" xr:uid="{C04B0B4A-5834-4B74-B92B-3EC423F6824B}"/>
    <cellStyle name="Normal 3 27 12 2 2 2" xfId="1960" xr:uid="{28652FF2-A9FE-4AE9-9986-B0E9ED1D5751}"/>
    <cellStyle name="Normal 3 27 12 2 3" xfId="1583" xr:uid="{9FC770F6-23AC-485E-A741-2CA20D457697}"/>
    <cellStyle name="Normal 3 27 12 3" xfId="449" xr:uid="{A309F324-CD66-4F78-8D08-638BDDEB8485}"/>
    <cellStyle name="Normal 3 27 12 3 2" xfId="1122" xr:uid="{1CF6A054-5057-4508-9C93-19CCA81CC2D9}"/>
    <cellStyle name="Normal 3 27 12 3 2 2" xfId="1961" xr:uid="{80DF0D61-2DCB-45A5-9848-E25AB3977D9C}"/>
    <cellStyle name="Normal 3 27 12 3 3" xfId="1584" xr:uid="{AC825608-BABE-4562-B03F-903B8F445411}"/>
    <cellStyle name="Normal 3 27 12 4" xfId="1120" xr:uid="{A8D2F1CD-5B09-4B0D-9349-5C4BF7B459EF}"/>
    <cellStyle name="Normal 3 27 12 4 2" xfId="1959" xr:uid="{6CEC4CBA-3DE9-402C-AB94-F51AD4F319BE}"/>
    <cellStyle name="Normal 3 27 12 5" xfId="1582" xr:uid="{82EA35DC-C0BD-4FB8-8F4C-7DB9199A089A}"/>
    <cellStyle name="Normal 3 27 2" xfId="450" xr:uid="{A3169EC4-C7CF-4384-A8E6-C271F19558C0}"/>
    <cellStyle name="Normal 3 27 3" xfId="451" xr:uid="{0EDBDEA2-AA27-4A0A-BCB7-1158FC87F36E}"/>
    <cellStyle name="Normal 3 27 4" xfId="452" xr:uid="{46A3B92D-34F9-4345-B3AF-CBB264C7697C}"/>
    <cellStyle name="Normal 3 27 5" xfId="453" xr:uid="{60DBEBCD-7B89-4D57-984C-03960B53896C}"/>
    <cellStyle name="Normal 3 27 6" xfId="454" xr:uid="{A3D153EB-A8B8-4D05-B141-B78DD88594A9}"/>
    <cellStyle name="Normal 3 27 6 2" xfId="455" xr:uid="{7A9621A8-7C6C-45BE-BDAA-8FD8F4AF5094}"/>
    <cellStyle name="Normal 3 27 6 2 2" xfId="1124" xr:uid="{4670893F-C5BC-4116-BC07-B93E787AB146}"/>
    <cellStyle name="Normal 3 27 6 2 2 2" xfId="1963" xr:uid="{7729F597-9B2B-4412-8795-E21ECD7E51F4}"/>
    <cellStyle name="Normal 3 27 6 2 3" xfId="1586" xr:uid="{3C8E9ECA-C0C6-4350-8D19-D5D6B102282C}"/>
    <cellStyle name="Normal 3 27 6 3" xfId="456" xr:uid="{D7595275-072F-4FE8-AAB2-90342C757994}"/>
    <cellStyle name="Normal 3 27 6 3 2" xfId="1125" xr:uid="{65610D53-C236-49CA-94C0-AB147F4812BF}"/>
    <cellStyle name="Normal 3 27 6 3 2 2" xfId="1964" xr:uid="{95A11F2D-E4D5-4F13-BE8F-F0A3BA695181}"/>
    <cellStyle name="Normal 3 27 6 3 3" xfId="1587" xr:uid="{BF242132-18A2-4D68-A914-1FE8A5015A81}"/>
    <cellStyle name="Normal 3 27 6 4" xfId="1123" xr:uid="{B27D127D-07C9-43C2-A8BE-0B2EDCE7B183}"/>
    <cellStyle name="Normal 3 27 6 4 2" xfId="1962" xr:uid="{8F79D318-1E26-4EA7-9B97-1B829A4B8807}"/>
    <cellStyle name="Normal 3 27 6 5" xfId="1585" xr:uid="{4C0EFE08-F14F-4E50-8D4A-02775B5F314D}"/>
    <cellStyle name="Normal 3 27 7" xfId="457" xr:uid="{A61F172C-9662-45B9-9D72-6F2F2407F0DA}"/>
    <cellStyle name="Normal 3 27 7 2" xfId="458" xr:uid="{87190D00-1C7B-4148-898F-5AD8B71E3F76}"/>
    <cellStyle name="Normal 3 27 7 2 2" xfId="1127" xr:uid="{8DB88A5B-AF0F-4B62-B974-C04E2C403B60}"/>
    <cellStyle name="Normal 3 27 7 2 2 2" xfId="1966" xr:uid="{336AAEB0-722F-4D0E-86C1-4030D69F0A0D}"/>
    <cellStyle name="Normal 3 27 7 2 3" xfId="1589" xr:uid="{FE0D066E-6FF2-40A5-89BA-28B8D9E969E0}"/>
    <cellStyle name="Normal 3 27 7 3" xfId="459" xr:uid="{664996DD-5FB7-4FDF-B7CF-B46FD208D5AE}"/>
    <cellStyle name="Normal 3 27 7 3 2" xfId="1128" xr:uid="{DA43A96A-02E9-4C56-9FDB-1EF53219E4FC}"/>
    <cellStyle name="Normal 3 27 7 3 2 2" xfId="1967" xr:uid="{418C7A58-169C-4E8D-B817-8A329E5120E2}"/>
    <cellStyle name="Normal 3 27 7 3 3" xfId="1590" xr:uid="{CEC46724-C5CF-4C0B-8347-D660D8CF6C6B}"/>
    <cellStyle name="Normal 3 27 7 4" xfId="1126" xr:uid="{B6AA06B4-3AEA-4C19-9C5A-AFA2D3421786}"/>
    <cellStyle name="Normal 3 27 7 4 2" xfId="1965" xr:uid="{B7420C5F-E973-4AE4-AE4A-7FC6A9A56F63}"/>
    <cellStyle name="Normal 3 27 7 5" xfId="1588" xr:uid="{F256545A-5561-4F46-9542-67D7961B3D03}"/>
    <cellStyle name="Normal 3 27 8" xfId="460" xr:uid="{96D61DBA-2073-41F3-87F9-D7265BB8998F}"/>
    <cellStyle name="Normal 3 27 8 2" xfId="461" xr:uid="{1092BDAA-798D-4B31-8CA0-86E5DE09318E}"/>
    <cellStyle name="Normal 3 27 8 2 2" xfId="1130" xr:uid="{41867EBB-0293-4767-A333-56029BD9F9BD}"/>
    <cellStyle name="Normal 3 27 8 2 2 2" xfId="1969" xr:uid="{D448B837-BB37-4F7A-9BA7-90F9D454AA5C}"/>
    <cellStyle name="Normal 3 27 8 2 3" xfId="1592" xr:uid="{C3DEFE8D-F564-4E60-A5ED-18850DAE2133}"/>
    <cellStyle name="Normal 3 27 8 3" xfId="462" xr:uid="{5AB29DB6-E4EB-4A6E-B775-67A513C6D3F1}"/>
    <cellStyle name="Normal 3 27 8 3 2" xfId="1131" xr:uid="{11069181-2F51-4642-B88F-C050ADD9FFB7}"/>
    <cellStyle name="Normal 3 27 8 3 2 2" xfId="1970" xr:uid="{9C8992F8-F236-4D0D-8F04-D1AA526B8FA3}"/>
    <cellStyle name="Normal 3 27 8 3 3" xfId="1593" xr:uid="{E9520E75-7A3D-4686-A4C0-79F0E5CB4D81}"/>
    <cellStyle name="Normal 3 27 8 4" xfId="1129" xr:uid="{CD9B69D5-7F8B-431C-B23F-C0EA4F3DFB1D}"/>
    <cellStyle name="Normal 3 27 8 4 2" xfId="1968" xr:uid="{3ADC81A7-CE42-4EE4-8AB4-74B774A6194C}"/>
    <cellStyle name="Normal 3 27 8 5" xfId="1591" xr:uid="{24F3171B-C275-4CE6-87F2-4FA5E20AC828}"/>
    <cellStyle name="Normal 3 27 9" xfId="463" xr:uid="{BDC3EF69-4A07-4F7A-94A1-39B1AA9593F8}"/>
    <cellStyle name="Normal 3 27 9 2" xfId="464" xr:uid="{CF054190-BDDB-4CC2-A456-9558D6D5CA06}"/>
    <cellStyle name="Normal 3 27 9 2 2" xfId="1133" xr:uid="{8148262D-11E6-4478-B166-AFABF530E3FA}"/>
    <cellStyle name="Normal 3 27 9 2 2 2" xfId="1972" xr:uid="{1CA2F58B-B93C-4929-9BA1-BCC33CC84600}"/>
    <cellStyle name="Normal 3 27 9 2 3" xfId="1595" xr:uid="{AD9C06D8-75F7-400A-9CED-DB7DA7CD72C2}"/>
    <cellStyle name="Normal 3 27 9 3" xfId="465" xr:uid="{29A4BA41-BC3A-455C-838C-E64782ED1D8D}"/>
    <cellStyle name="Normal 3 27 9 3 2" xfId="1134" xr:uid="{073A66EF-F009-4857-A4CF-AFF3D737971F}"/>
    <cellStyle name="Normal 3 27 9 3 2 2" xfId="1973" xr:uid="{4505948F-B86D-40A3-82D1-6CB1690A9E1D}"/>
    <cellStyle name="Normal 3 27 9 3 3" xfId="1596" xr:uid="{2E910CF2-498C-49A8-B250-FBA5D41B6990}"/>
    <cellStyle name="Normal 3 27 9 4" xfId="1132" xr:uid="{93417C71-9DB0-4E2D-B60E-CC2B6DBB86F1}"/>
    <cellStyle name="Normal 3 27 9 4 2" xfId="1971" xr:uid="{7533548F-DE5F-4099-9E99-A32B5698E8AE}"/>
    <cellStyle name="Normal 3 27 9 5" xfId="1594" xr:uid="{9362C4BE-CE5B-4BF5-8398-B399A07B4F9A}"/>
    <cellStyle name="Normal 3 28" xfId="466" xr:uid="{350B7A1C-C2A2-4187-A115-180CB9F708D9}"/>
    <cellStyle name="Normal 3 28 10" xfId="467" xr:uid="{AD162366-C7D2-4EE2-B493-017FC80551DD}"/>
    <cellStyle name="Normal 3 28 10 2" xfId="468" xr:uid="{F0EF5611-594A-4E47-8B6F-C126F8596CA4}"/>
    <cellStyle name="Normal 3 28 10 2 2" xfId="1136" xr:uid="{0F4529FB-9FDC-4773-BDB9-D632F1C05DF4}"/>
    <cellStyle name="Normal 3 28 10 2 2 2" xfId="1975" xr:uid="{A1295CD2-3419-48F4-BBEC-23B049C374BB}"/>
    <cellStyle name="Normal 3 28 10 2 3" xfId="1598" xr:uid="{1A3DD3EB-2FC3-4A43-9F4F-10A48398DC12}"/>
    <cellStyle name="Normal 3 28 10 3" xfId="469" xr:uid="{0982ACCE-5F01-4C93-825D-A043A99EE3D1}"/>
    <cellStyle name="Normal 3 28 10 3 2" xfId="1137" xr:uid="{628BAA8A-E896-427A-95F2-4267D724E571}"/>
    <cellStyle name="Normal 3 28 10 3 2 2" xfId="1976" xr:uid="{AC64D35D-224A-4CB5-8AB6-B7F30EE15948}"/>
    <cellStyle name="Normal 3 28 10 3 3" xfId="1599" xr:uid="{36507944-93CD-4B99-AA8D-5F85984EB133}"/>
    <cellStyle name="Normal 3 28 10 4" xfId="1135" xr:uid="{3B2BD2DB-D20F-49C8-B01E-19C4857FCE84}"/>
    <cellStyle name="Normal 3 28 10 4 2" xfId="1974" xr:uid="{91FDB02F-F2F8-4CBD-B4B5-AF52B41D1A86}"/>
    <cellStyle name="Normal 3 28 10 5" xfId="1597" xr:uid="{74FB15E7-1B2C-4BC9-9E9F-647FE360DBF9}"/>
    <cellStyle name="Normal 3 28 11" xfId="470" xr:uid="{EFEB055A-381A-4C86-92FB-EBD02940FBC4}"/>
    <cellStyle name="Normal 3 28 12" xfId="471" xr:uid="{B09FDB0C-620C-49EF-A2CE-17F3EDF8011C}"/>
    <cellStyle name="Normal 3 28 2" xfId="472" xr:uid="{35AFA5E7-5640-4C13-B5CF-228E54994C62}"/>
    <cellStyle name="Normal 3 28 2 10" xfId="1600" xr:uid="{80A1A1E7-7DFC-455A-A718-5CDC21352900}"/>
    <cellStyle name="Normal 3 28 2 2" xfId="473" xr:uid="{49F3131E-026E-48A0-88D7-50AEF97FC3DD}"/>
    <cellStyle name="Normal 3 28 2 2 2" xfId="474" xr:uid="{1BD7E04F-A2CB-40E3-B6E3-722125765F8A}"/>
    <cellStyle name="Normal 3 28 2 2 2 2" xfId="475" xr:uid="{ACC05F00-CA56-4DAE-8DA0-1D3A867DCA20}"/>
    <cellStyle name="Normal 3 28 2 2 2 3" xfId="476" xr:uid="{D35768F3-EB8B-4E64-9235-5233B401A4EF}"/>
    <cellStyle name="Normal 3 28 2 2 2 3 2" xfId="1140" xr:uid="{403377B3-44E9-45B2-BB2E-8B62F37D4E77}"/>
    <cellStyle name="Normal 3 28 2 2 2 3 2 2" xfId="1979" xr:uid="{1E695C13-A970-4140-A6D0-B730FC95F5E8}"/>
    <cellStyle name="Normal 3 28 2 2 2 3 3" xfId="1602" xr:uid="{C83126A5-4F95-48C5-9B9D-8387BB41056E}"/>
    <cellStyle name="Normal 3 28 2 2 2 4" xfId="477" xr:uid="{FB34F694-97BB-4E89-AF24-DD408E22E0EF}"/>
    <cellStyle name="Normal 3 28 2 2 2 4 2" xfId="1141" xr:uid="{0F0F8437-1CE9-4A63-9637-CFD72735C89B}"/>
    <cellStyle name="Normal 3 28 2 2 2 4 2 2" xfId="1980" xr:uid="{CD656D14-09D0-4114-A7A1-9F96649C1F96}"/>
    <cellStyle name="Normal 3 28 2 2 2 4 3" xfId="1603" xr:uid="{CA0F3755-014D-49EF-A575-5A551D733E95}"/>
    <cellStyle name="Normal 3 28 2 2 2 5" xfId="1139" xr:uid="{9ACB9377-F568-4524-9B17-9776BAF24757}"/>
    <cellStyle name="Normal 3 28 2 2 2 5 2" xfId="1978" xr:uid="{EFAD1319-BD80-429C-97DE-65FF8C8F0E03}"/>
    <cellStyle name="Normal 3 28 2 2 2 6" xfId="1601" xr:uid="{A4DCABC3-B2A7-4E47-B894-92CDAA8DDF82}"/>
    <cellStyle name="Normal 3 28 2 3" xfId="478" xr:uid="{FEA47D7C-4029-4EBA-8B14-C97855EEF5D3}"/>
    <cellStyle name="Normal 3 28 2 4" xfId="479" xr:uid="{6A01AF0A-0143-4943-80B7-B001D743A444}"/>
    <cellStyle name="Normal 3 28 2 5" xfId="480" xr:uid="{2C43B6F5-908C-4DA2-A035-0E25A300EA99}"/>
    <cellStyle name="Normal 3 28 2 6" xfId="481" xr:uid="{B7063538-A0A6-42FB-BC40-FD6C16EB64BB}"/>
    <cellStyle name="Normal 3 28 2 7" xfId="482" xr:uid="{3750C541-A933-4B5D-8669-CB1FB2818C3E}"/>
    <cellStyle name="Normal 3 28 2 7 2" xfId="1142" xr:uid="{54D1D363-B58D-4AF8-A627-4C1F688848CA}"/>
    <cellStyle name="Normal 3 28 2 7 2 2" xfId="1981" xr:uid="{4B7ABCAD-7E9C-402A-A2DD-1665FCA4E11F}"/>
    <cellStyle name="Normal 3 28 2 7 3" xfId="1604" xr:uid="{03685E62-E342-4EF8-898F-7A0684AFD2D5}"/>
    <cellStyle name="Normal 3 28 2 8" xfId="483" xr:uid="{76D36578-812B-43F9-80EF-61528F74257E}"/>
    <cellStyle name="Normal 3 28 2 8 2" xfId="1143" xr:uid="{9F8FA97C-7B02-4235-830C-35718C4490D3}"/>
    <cellStyle name="Normal 3 28 2 8 2 2" xfId="1982" xr:uid="{D3B684E8-BD09-49A3-8F31-1D84E9DC673D}"/>
    <cellStyle name="Normal 3 28 2 8 3" xfId="1605" xr:uid="{139D4EA8-CFAD-4035-917A-6D43BE06E6F7}"/>
    <cellStyle name="Normal 3 28 2 9" xfId="1138" xr:uid="{1678C5B5-7D65-4396-B5C3-882976C19605}"/>
    <cellStyle name="Normal 3 28 2 9 2" xfId="1977" xr:uid="{9CC34C3C-2C88-4FD8-A998-E87B60C87BD2}"/>
    <cellStyle name="Normal 3 28 3" xfId="484" xr:uid="{1AC39889-A37C-481B-9844-3428282392D5}"/>
    <cellStyle name="Normal 3 28 3 2" xfId="485" xr:uid="{4A7636AF-F24C-4202-BD54-670E7DD8E0F2}"/>
    <cellStyle name="Normal 3 28 3 2 2" xfId="486" xr:uid="{F99C412F-8AE5-45DE-9BBC-176FBC4A0749}"/>
    <cellStyle name="Normal 3 28 3 2 2 2" xfId="487" xr:uid="{4B6F79DA-1C58-4FED-BF63-0E9F556C2144}"/>
    <cellStyle name="Normal 3 28 3 2 2 2 2" xfId="1146" xr:uid="{33A64994-2B38-47C2-8EDA-F076F0BD8C12}"/>
    <cellStyle name="Normal 3 28 3 2 2 2 2 2" xfId="1985" xr:uid="{155640D9-77F1-40B3-AF90-B2942F9C77E0}"/>
    <cellStyle name="Normal 3 28 3 2 2 2 3" xfId="1608" xr:uid="{3DFA98C2-2909-4333-AA84-2E39B93DB04F}"/>
    <cellStyle name="Normal 3 28 3 2 2 3" xfId="488" xr:uid="{7451D569-343F-425D-BC19-3DD6140CEE51}"/>
    <cellStyle name="Normal 3 28 3 2 2 3 2" xfId="1147" xr:uid="{523EC56A-4994-4064-B996-DB153F6B140A}"/>
    <cellStyle name="Normal 3 28 3 2 2 3 2 2" xfId="1986" xr:uid="{58D6FCC3-DD69-4977-827A-5F2782D00814}"/>
    <cellStyle name="Normal 3 28 3 2 2 3 3" xfId="1609" xr:uid="{5436855C-0365-411E-9ADD-7370147DB4CF}"/>
    <cellStyle name="Normal 3 28 3 2 2 4" xfId="1145" xr:uid="{854AF2AF-96BA-4DB3-849B-1FAF9FA00EB8}"/>
    <cellStyle name="Normal 3 28 3 2 2 4 2" xfId="1984" xr:uid="{ECAC14CC-A9A9-441E-AB1B-3A81701E31EA}"/>
    <cellStyle name="Normal 3 28 3 2 2 5" xfId="1607" xr:uid="{A3C202E8-7E6D-4417-BDFB-D944329E331B}"/>
    <cellStyle name="Normal 3 28 3 3" xfId="489" xr:uid="{8D46C5FC-E248-447E-B77E-1D0FEC5DB8A4}"/>
    <cellStyle name="Normal 3 28 3 3 2" xfId="1148" xr:uid="{601B2F53-B1F5-4C48-B6BE-DF458F537237}"/>
    <cellStyle name="Normal 3 28 3 3 2 2" xfId="1987" xr:uid="{3AD1A9BC-0F3E-4A0E-B499-59045220B3C2}"/>
    <cellStyle name="Normal 3 28 3 3 3" xfId="1610" xr:uid="{C8F0CFE1-5F2B-4524-9EC9-B6D3C3997872}"/>
    <cellStyle name="Normal 3 28 3 4" xfId="490" xr:uid="{8A9473AF-0EDF-4240-851D-8399DF8C32E3}"/>
    <cellStyle name="Normal 3 28 3 4 2" xfId="1149" xr:uid="{596860AE-13AA-40F1-A257-8213A45A25A5}"/>
    <cellStyle name="Normal 3 28 3 4 2 2" xfId="1988" xr:uid="{B294670C-C268-4346-AB65-CE94E7918AD0}"/>
    <cellStyle name="Normal 3 28 3 4 3" xfId="1611" xr:uid="{FE1F0A9C-C2C3-4ACA-A775-EC3BF69EC5A1}"/>
    <cellStyle name="Normal 3 28 3 5" xfId="1144" xr:uid="{9660675A-93E8-4C5A-9FCB-055B68719928}"/>
    <cellStyle name="Normal 3 28 3 5 2" xfId="1983" xr:uid="{CC80CB9C-3A1A-4600-9269-6F884D3440B9}"/>
    <cellStyle name="Normal 3 28 3 6" xfId="1606" xr:uid="{5FFD1A7E-9D9E-4C78-995D-51EC1D56816A}"/>
    <cellStyle name="Normal 3 28 4" xfId="491" xr:uid="{DED50750-8A68-4E63-A50C-ED684D9B1A0B}"/>
    <cellStyle name="Normal 3 28 4 2" xfId="492" xr:uid="{9AE91C27-AB71-4302-8BF4-4688ACF1CAA0}"/>
    <cellStyle name="Normal 3 28 4 2 2" xfId="1151" xr:uid="{79D6AF17-F842-424B-AF15-C3313570A810}"/>
    <cellStyle name="Normal 3 28 4 2 2 2" xfId="1990" xr:uid="{11416FEE-3970-4E4A-AE7A-B2F46797B2B3}"/>
    <cellStyle name="Normal 3 28 4 2 3" xfId="1613" xr:uid="{6B546DC7-CDC4-4C6B-A1F0-C1DEFD10BC80}"/>
    <cellStyle name="Normal 3 28 4 3" xfId="493" xr:uid="{75DCAB8B-524B-4AB1-9D9B-5CE3FE516975}"/>
    <cellStyle name="Normal 3 28 4 3 2" xfId="1152" xr:uid="{24183339-095E-496D-B8F1-6CDD652A4753}"/>
    <cellStyle name="Normal 3 28 4 3 2 2" xfId="1991" xr:uid="{20D43349-C0EC-4001-A397-1DB6C6974B0C}"/>
    <cellStyle name="Normal 3 28 4 3 3" xfId="1614" xr:uid="{16B8995B-4FB3-43EE-BD39-164190CA32E8}"/>
    <cellStyle name="Normal 3 28 4 4" xfId="1150" xr:uid="{741E650E-A1F0-40F1-9D22-7995F2BE5E62}"/>
    <cellStyle name="Normal 3 28 4 4 2" xfId="1989" xr:uid="{77CB1C6D-C3AC-4641-8529-C484ACCB55C5}"/>
    <cellStyle name="Normal 3 28 4 5" xfId="1612" xr:uid="{3E733DEA-2C59-4672-B73D-67048FA89B79}"/>
    <cellStyle name="Normal 3 28 5" xfId="494" xr:uid="{672723E1-D719-4031-96CC-8D6FE4FBDFD9}"/>
    <cellStyle name="Normal 3 28 5 2" xfId="495" xr:uid="{5936F011-0C6B-4F43-92C9-CDCE2393046D}"/>
    <cellStyle name="Normal 3 28 5 2 2" xfId="1154" xr:uid="{84370423-1364-4819-8CC7-8DBBA896DF4A}"/>
    <cellStyle name="Normal 3 28 5 2 2 2" xfId="1993" xr:uid="{FDE6D087-BF70-4C31-9AD8-4926A082B871}"/>
    <cellStyle name="Normal 3 28 5 2 3" xfId="1616" xr:uid="{D3E0BA4B-8631-4E6A-8274-BBC5832AD8C6}"/>
    <cellStyle name="Normal 3 28 5 3" xfId="496" xr:uid="{D46E623A-0185-4E06-9914-D335641E743B}"/>
    <cellStyle name="Normal 3 28 5 3 2" xfId="1155" xr:uid="{91464AEA-F686-4D2D-8615-5BE284FE48EE}"/>
    <cellStyle name="Normal 3 28 5 3 2 2" xfId="1994" xr:uid="{C456C22B-CFCC-444B-A427-B9F2F0C9DA12}"/>
    <cellStyle name="Normal 3 28 5 3 3" xfId="1617" xr:uid="{309F780B-DC29-48C9-AE80-7F0AF1FE0400}"/>
    <cellStyle name="Normal 3 28 5 4" xfId="1153" xr:uid="{E73976F2-914E-43C3-BFFC-EB6D795F8672}"/>
    <cellStyle name="Normal 3 28 5 4 2" xfId="1992" xr:uid="{3BEB47FB-0869-4B4D-B598-4502CAAACBDA}"/>
    <cellStyle name="Normal 3 28 5 5" xfId="1615" xr:uid="{7A2F2DE3-D204-4D67-A3A8-7C9AB66983B7}"/>
    <cellStyle name="Normal 3 28 6" xfId="497" xr:uid="{6F956F59-6D23-4C19-836A-FC9D28A10CA8}"/>
    <cellStyle name="Normal 3 28 7" xfId="498" xr:uid="{5203D03A-D862-4409-9BF8-6EBF0B3BA2C4}"/>
    <cellStyle name="Normal 3 28 8" xfId="499" xr:uid="{44E28B86-D014-4695-86D1-539B96E4E7E4}"/>
    <cellStyle name="Normal 3 28 9" xfId="500" xr:uid="{2D717709-32C4-46DB-864E-E77D20BA0C0C}"/>
    <cellStyle name="Normal 3 29" xfId="501" xr:uid="{70971F92-2FA5-4936-95C5-C2BD92ABECD2}"/>
    <cellStyle name="Normal 3 29 2" xfId="502" xr:uid="{C0B891E7-FAE1-4AAF-87D7-0B0052795500}"/>
    <cellStyle name="Normal 3 29 3" xfId="503" xr:uid="{2A1AAAB7-29E0-483A-976A-AAB9CCEFCE09}"/>
    <cellStyle name="Normal 3 29 4" xfId="504" xr:uid="{D841A151-A17F-4195-A0A1-9D620AB52DA5}"/>
    <cellStyle name="Normal 3 29 5" xfId="505" xr:uid="{9AB327E9-4BC0-4289-93CD-B5489B21A928}"/>
    <cellStyle name="Normal 3 29 6" xfId="506" xr:uid="{A1D1296D-3CE0-45F9-97D5-A713724EB91C}"/>
    <cellStyle name="Normal 3 29 6 2" xfId="507" xr:uid="{DED2038A-77BF-4D54-A5E0-75C45E5B1BFB}"/>
    <cellStyle name="Normal 3 29 6 2 2" xfId="1157" xr:uid="{CA6F5B95-5DD2-447D-AFFC-753E454ECDCE}"/>
    <cellStyle name="Normal 3 29 6 2 2 2" xfId="1996" xr:uid="{A8C4D4AC-8662-401C-92E0-84FB52AF362E}"/>
    <cellStyle name="Normal 3 29 6 2 3" xfId="1619" xr:uid="{0CA7DF69-13A0-4D74-AC71-8B3728DB4F3D}"/>
    <cellStyle name="Normal 3 29 6 3" xfId="508" xr:uid="{225C8212-45A8-44F4-80BB-FBDECBA3EA04}"/>
    <cellStyle name="Normal 3 29 6 3 2" xfId="1158" xr:uid="{50575BDF-A0A7-4CD4-83E5-447905C42669}"/>
    <cellStyle name="Normal 3 29 6 3 2 2" xfId="1997" xr:uid="{670224DA-77EB-4755-88B7-562679096C64}"/>
    <cellStyle name="Normal 3 29 6 3 3" xfId="1620" xr:uid="{F51B7171-C9BD-4D61-84DD-71C913FAF948}"/>
    <cellStyle name="Normal 3 29 6 4" xfId="1156" xr:uid="{F51BD12B-4E6A-4872-B822-1F06AECBE8BB}"/>
    <cellStyle name="Normal 3 29 6 4 2" xfId="1995" xr:uid="{406E97AF-C050-4341-B3CC-A0DF1208F05B}"/>
    <cellStyle name="Normal 3 29 6 5" xfId="1618" xr:uid="{41863E90-C97B-43CC-807A-C9D9DE1A4AF6}"/>
    <cellStyle name="Normal 3 29 7" xfId="509" xr:uid="{E0F753E2-B1BD-4F97-9B8E-A5382E431F46}"/>
    <cellStyle name="Normal 3 29 8" xfId="510" xr:uid="{B5A195F5-0A2E-461E-B197-B51ED7030641}"/>
    <cellStyle name="Normal 3 3" xfId="511" xr:uid="{4DA27499-6AC0-487C-ADFA-12AD989C44C0}"/>
    <cellStyle name="Normal 3 3 10" xfId="512" xr:uid="{3E5A5149-D4CD-41DD-966C-9A8108A204DF}"/>
    <cellStyle name="Normal 3 3 11" xfId="513" xr:uid="{9822CFDB-841C-4D73-89CF-FF04D3DD5B56}"/>
    <cellStyle name="Normal 3 3 12" xfId="514" xr:uid="{E0954A99-6835-46AE-81A0-61C9E52D32E4}"/>
    <cellStyle name="Normal 3 3 13" xfId="515" xr:uid="{9E48B681-AEF1-40E8-B771-63FAE2A92CC4}"/>
    <cellStyle name="Normal 3 3 14" xfId="516" xr:uid="{65A1E9C7-08D3-4E64-A862-F81AF8382A0D}"/>
    <cellStyle name="Normal 3 3 15" xfId="517" xr:uid="{9E48F7F5-EAD8-4F5E-BBD6-D2C48035DECF}"/>
    <cellStyle name="Normal 3 3 16" xfId="518" xr:uid="{B2161FB3-62C0-419C-B523-94A5DF79CC1B}"/>
    <cellStyle name="Normal 3 3 17" xfId="32712" xr:uid="{8B8CAD88-6366-47AF-AE3C-905CC21A4EAF}"/>
    <cellStyle name="Normal 3 3 18" xfId="33065" xr:uid="{242E20B0-87C2-4677-9DED-6E4AB3DF82F6}"/>
    <cellStyle name="Normal 3 3 2" xfId="519" xr:uid="{E1DC321E-ED0F-48ED-B81B-C5402BCB6EA7}"/>
    <cellStyle name="Normal 3 3 2 2" xfId="28287" xr:uid="{05846657-5A12-449E-9030-6B31A88D415C}"/>
    <cellStyle name="Normal 3 3 2 3" xfId="32786" xr:uid="{0C8E7F2A-3F13-4326-BD70-551F43685F4C}"/>
    <cellStyle name="Normal 3 3 3" xfId="520" xr:uid="{CC797C0A-632E-4D17-A692-25C34446856A}"/>
    <cellStyle name="Normal 3 3 4" xfId="521" xr:uid="{AB53BF2E-E032-47E5-ADF1-1E85257A4CA8}"/>
    <cellStyle name="Normal 3 3 5" xfId="522" xr:uid="{0C90D31C-72FD-4C05-A1C2-886C123634C4}"/>
    <cellStyle name="Normal 3 3 6" xfId="523" xr:uid="{BFAA7C20-C34A-4D26-A263-AFE25CE8D1EF}"/>
    <cellStyle name="Normal 3 3 7" xfId="524" xr:uid="{54984424-E586-4AB2-849C-62BC509C6A6F}"/>
    <cellStyle name="Normal 3 3 8" xfId="525" xr:uid="{A46099FB-ED22-4376-B0E2-BD7A3565B5BE}"/>
    <cellStyle name="Normal 3 3 9" xfId="526" xr:uid="{10EAEFA3-5CEA-4692-8EFC-801922491BD4}"/>
    <cellStyle name="Normal 3 30" xfId="527" xr:uid="{12DE7744-DF7E-422B-BFBF-FC98AE004199}"/>
    <cellStyle name="Normal 3 30 2" xfId="528" xr:uid="{D141EF41-EEA8-47CB-A267-303539F93F92}"/>
    <cellStyle name="Normal 3 30 3" xfId="529" xr:uid="{8D495CCD-414C-4F43-9910-FD0C1CCA7784}"/>
    <cellStyle name="Normal 3 30 4" xfId="530" xr:uid="{46D64FA7-5BBB-4312-8563-BB72FDDF49D4}"/>
    <cellStyle name="Normal 3 30 5" xfId="531" xr:uid="{18B246E1-E07B-4DC3-8A40-B7886017DA2F}"/>
    <cellStyle name="Normal 3 30 6" xfId="532" xr:uid="{823177F2-695A-4925-BCCE-DCEBE73B31A5}"/>
    <cellStyle name="Normal 3 30 7" xfId="533" xr:uid="{31C53465-9786-4F2A-90DC-A5884B72E14A}"/>
    <cellStyle name="Normal 3 30 8" xfId="534" xr:uid="{D111A35D-5F74-4CA6-ADE5-C30C3AB16ACA}"/>
    <cellStyle name="Normal 3 31" xfId="535" xr:uid="{B47126E5-BD1F-4308-A684-A5D32E618830}"/>
    <cellStyle name="Normal 3 31 2" xfId="536" xr:uid="{C940D6A5-0D0B-43F9-8199-4A44E4A6DDF9}"/>
    <cellStyle name="Normal 3 31 3" xfId="537" xr:uid="{F8E96D27-4C5E-4AE4-9A32-FB25DC3F752C}"/>
    <cellStyle name="Normal 3 31 4" xfId="538" xr:uid="{00D0B682-A9D1-4A67-A541-E2AA6055F22F}"/>
    <cellStyle name="Normal 3 31 5" xfId="539" xr:uid="{E4C28124-0D9B-43DC-9678-B61B512176A4}"/>
    <cellStyle name="Normal 3 31 6" xfId="540" xr:uid="{E5CC7B00-E5D8-4355-AC11-9AD1370F8ED6}"/>
    <cellStyle name="Normal 3 31 7" xfId="541" xr:uid="{EBAA8E72-90DB-4239-A706-78DD85E460FE}"/>
    <cellStyle name="Normal 3 31 8" xfId="542" xr:uid="{2DD9FC8B-08B3-4C41-A6FF-81B80BEF6C5F}"/>
    <cellStyle name="Normal 3 32" xfId="543" xr:uid="{BA2509B9-D2A4-4B79-BA13-2521B95285AB}"/>
    <cellStyle name="Normal 3 32 2" xfId="544" xr:uid="{E829D96D-396C-4A52-A41F-E31B817D8EC4}"/>
    <cellStyle name="Normal 3 32 3" xfId="545" xr:uid="{08F7699A-9ED0-4FD3-A046-7A29D5C754FD}"/>
    <cellStyle name="Normal 3 32 4" xfId="546" xr:uid="{43BC055C-FA7B-410E-A110-0875CBD0261F}"/>
    <cellStyle name="Normal 3 32 5" xfId="547" xr:uid="{A56A9AB0-CFE1-47A7-BE8F-B68997780617}"/>
    <cellStyle name="Normal 3 32 6" xfId="548" xr:uid="{A32FC314-02F1-4665-A1A1-354DB002D6DC}"/>
    <cellStyle name="Normal 3 32 7" xfId="549" xr:uid="{AAE6C1B8-E054-4BBA-9531-06620D65661F}"/>
    <cellStyle name="Normal 3 32 8" xfId="550" xr:uid="{12C960F9-7EC6-4B7F-AF1E-8A9C58E05B3A}"/>
    <cellStyle name="Normal 3 33" xfId="551" xr:uid="{ABAAFCED-86A0-4FC2-9EB2-5EB5DADDDC90}"/>
    <cellStyle name="Normal 3 34" xfId="552" xr:uid="{A261290A-CC70-4EF5-A31F-D37BE6C7D9DA}"/>
    <cellStyle name="Normal 3 35" xfId="553" xr:uid="{8631F0C0-8F01-474A-A889-65472396C6A6}"/>
    <cellStyle name="Normal 3 36" xfId="554" xr:uid="{1AD5D234-A4D0-45AC-B134-31AE3FE5BF7A}"/>
    <cellStyle name="Normal 3 37" xfId="555" xr:uid="{BACC579F-7324-425B-8C6B-29FBE78C0C05}"/>
    <cellStyle name="Normal 3 38" xfId="556" xr:uid="{B0DC3909-9D85-46CA-923E-3668D79021D8}"/>
    <cellStyle name="Normal 3 39" xfId="557" xr:uid="{73F2D3FD-A42A-4067-9239-71C121985656}"/>
    <cellStyle name="Normal 3 4" xfId="558" xr:uid="{F6EEB110-E81A-4F7E-BFEA-F45D13A6729D}"/>
    <cellStyle name="Normal 3 4 2" xfId="28288" xr:uid="{0FB15356-C8D5-4F25-B54B-97835C3BF5FA}"/>
    <cellStyle name="Normal 3 4 3" xfId="28289" xr:uid="{27FDC401-3798-44A0-A3A0-03519757C7DE}"/>
    <cellStyle name="Normal 3 4 4" xfId="32784" xr:uid="{6F9DF2EE-82D0-4BB9-87B3-1EC3E3F9C19D}"/>
    <cellStyle name="Normal 3 40" xfId="559" xr:uid="{BF162805-A9D8-4267-93D9-9F121464B119}"/>
    <cellStyle name="Normal 3 40 2" xfId="1159" xr:uid="{6027AC7B-8893-4A2A-889A-D99A6C2185CE}"/>
    <cellStyle name="Normal 3 40 2 2" xfId="1998" xr:uid="{2B2742C5-2D82-4615-95FD-B4F05F4B630C}"/>
    <cellStyle name="Normal 3 40 3" xfId="1621" xr:uid="{A5F42B73-6053-4A6D-A40D-A80B5FD3AFB4}"/>
    <cellStyle name="Normal 3 41" xfId="560" xr:uid="{45BD18FC-4BFD-46D6-A684-8E50352A4A4F}"/>
    <cellStyle name="Normal 3 41 2" xfId="1160" xr:uid="{AFBB1315-1F84-4C36-98C9-C6D382C8FECD}"/>
    <cellStyle name="Normal 3 41 2 2" xfId="1999" xr:uid="{1BA5265E-FE4A-41C9-A11D-26BD0A43DCE5}"/>
    <cellStyle name="Normal 3 41 3" xfId="1622" xr:uid="{D4FE83F2-2A5E-413C-8EC2-1231D20376B4}"/>
    <cellStyle name="Normal 3 42" xfId="561" xr:uid="{572AA066-93ED-42E0-8D92-C57170214DFC}"/>
    <cellStyle name="Normal 3 42 2" xfId="1161" xr:uid="{44373FBC-D828-4B1D-BBFC-DF29C28C7D08}"/>
    <cellStyle name="Normal 3 42 2 2" xfId="2000" xr:uid="{47FC9ADC-6CEC-4ADC-B241-23199DD995A8}"/>
    <cellStyle name="Normal 3 42 3" xfId="1623" xr:uid="{975636FC-B994-42EC-924E-B64ACA411827}"/>
    <cellStyle name="Normal 3 43" xfId="562" xr:uid="{80C76E56-69C5-40A0-976A-65925C8C8494}"/>
    <cellStyle name="Normal 3 43 2" xfId="1162" xr:uid="{AD90446A-12D1-46D6-A005-26B04CDF7F13}"/>
    <cellStyle name="Normal 3 43 2 2" xfId="2001" xr:uid="{E074B348-3259-4071-9AF2-AFD88D5A2D65}"/>
    <cellStyle name="Normal 3 43 3" xfId="1624" xr:uid="{5ACB24B9-BCEF-4D91-B154-384A8E05FD04}"/>
    <cellStyle name="Normal 3 44" xfId="563" xr:uid="{CBFEC923-16AB-4913-B8D5-5B08EDAEDE98}"/>
    <cellStyle name="Normal 3 44 2" xfId="1163" xr:uid="{69A79267-1E2F-4E3E-9741-9E255C7D00D4}"/>
    <cellStyle name="Normal 3 44 2 2" xfId="2002" xr:uid="{F4304939-0EB8-45DF-B58D-136258BD907C}"/>
    <cellStyle name="Normal 3 44 3" xfId="1625" xr:uid="{08CCC6C3-7C64-4F45-B941-6F279469EA3C}"/>
    <cellStyle name="Normal 3 45" xfId="564" xr:uid="{A362517A-050A-4928-BD4A-A96592521827}"/>
    <cellStyle name="Normal 3 45 2" xfId="1164" xr:uid="{254F61CA-955E-4CAA-AF80-761B5ECA947C}"/>
    <cellStyle name="Normal 3 45 2 2" xfId="2003" xr:uid="{D7AB9610-6CE6-4E17-8B04-6F858A2F8D53}"/>
    <cellStyle name="Normal 3 45 3" xfId="1626" xr:uid="{B318BDF2-49F8-45F2-A26F-DB37E2404194}"/>
    <cellStyle name="Normal 3 46" xfId="1048" xr:uid="{89F53EAC-3D1E-4BF7-BBAE-0083669253BE}"/>
    <cellStyle name="Normal 3 46 2" xfId="1887" xr:uid="{03B01E63-C290-4C98-BE36-FC7F74EEAFE1}"/>
    <cellStyle name="Normal 3 47" xfId="1510" xr:uid="{5E664220-F1D8-4ED9-A336-A403AF7F5A5F}"/>
    <cellStyle name="Normal 3 48" xfId="2373" xr:uid="{B4CFEB9E-D25D-4A08-BEA9-D4DD7E5E794E}"/>
    <cellStyle name="Normal 3 49" xfId="32614" xr:uid="{1EAA1FCA-6E63-4652-B52E-A69CFEE61AF3}"/>
    <cellStyle name="Normal 3 5" xfId="565" xr:uid="{89763151-BB00-4CDA-B128-2695BF6DD118}"/>
    <cellStyle name="Normal 3 5 2" xfId="28290" xr:uid="{079BD461-D106-43B6-8954-E238D9450AC3}"/>
    <cellStyle name="Normal 3 5 3" xfId="28291" xr:uid="{3B8D098F-3693-4BF8-A5BA-F970955C520C}"/>
    <cellStyle name="Normal 3 5 4" xfId="32728" xr:uid="{59D68D46-C4A3-4B26-AE35-F8F0C3B47E0C}"/>
    <cellStyle name="Normal 3 50" xfId="32872" xr:uid="{5678D6AE-7A03-4B01-8D1C-960A02BE7828}"/>
    <cellStyle name="Normal 3 51" xfId="146" xr:uid="{F6CD9A66-634F-412A-9ABB-C6EB665CCA5C}"/>
    <cellStyle name="Normal 3 6" xfId="100" xr:uid="{5990F764-797A-4BF4-89EF-867D546D6D9A}"/>
    <cellStyle name="Normal 3 6 2" xfId="32805" xr:uid="{69E75D67-B600-4ECD-BD7A-3C7A2468FC7B}"/>
    <cellStyle name="Normal 3 6 3" xfId="566" xr:uid="{CDDC9E5F-ED98-4D0C-B162-88476581ABC5}"/>
    <cellStyle name="Normal 3 7" xfId="567" xr:uid="{9F398EE7-8F16-4E39-96BB-B1332D1B6CCB}"/>
    <cellStyle name="Normal 3 8" xfId="568" xr:uid="{6E2ECE1F-A146-4125-9C12-6C37B957E5A4}"/>
    <cellStyle name="Normal 3 8 2" xfId="28292" xr:uid="{825A4C2E-9115-4ED9-AA0A-B75338C87222}"/>
    <cellStyle name="Normal 3 9" xfId="569" xr:uid="{1EE5A310-7F30-4A96-B665-5A8B59F6012D}"/>
    <cellStyle name="Normal 3_Sheet1" xfId="28293" xr:uid="{686F753C-6FF9-4114-8E63-EAAAD975BCA0}"/>
    <cellStyle name="Normal 30" xfId="1021" xr:uid="{162CF032-5226-43D4-8B4F-F44B30E2A4C4}"/>
    <cellStyle name="Normal 30 2" xfId="28294" xr:uid="{20A9D07F-DAFC-46E2-B38C-8521ABFCCC22}"/>
    <cellStyle name="Normal 30 2 2" xfId="28295" xr:uid="{E2AB6573-D54C-49DA-9A25-D7E3B2C5FFE5}"/>
    <cellStyle name="Normal 30 2 3" xfId="28296" xr:uid="{972A8D5C-9AE5-48D1-91CB-369810C104E4}"/>
    <cellStyle name="Normal 30 2 4" xfId="28297" xr:uid="{3B0F84B9-8E3B-411C-B37B-1DF70D44034F}"/>
    <cellStyle name="Normal 30 2 5" xfId="28298" xr:uid="{37D55588-D233-4B1F-AB7C-FF097B41F32A}"/>
    <cellStyle name="Normal 30 2 6" xfId="28299" xr:uid="{1C98223C-94F0-4C66-9399-3233FE69F86F}"/>
    <cellStyle name="Normal 30 3" xfId="28300" xr:uid="{B5FA9EEF-5376-43D9-BCBA-02130A309591}"/>
    <cellStyle name="Normal 30 3 2" xfId="28301" xr:uid="{1ED681B5-1901-4B6D-B858-E637AC0C3DD5}"/>
    <cellStyle name="Normal 30 4" xfId="28302" xr:uid="{40738CD0-AEFD-4679-BB91-AC11B5BB9404}"/>
    <cellStyle name="Normal 30 5" xfId="28303" xr:uid="{8ACDE78E-9125-441F-AEF6-6411DAFE62D3}"/>
    <cellStyle name="Normal 30 6" xfId="28304" xr:uid="{947A6B76-F848-4837-A3E1-69F06419882F}"/>
    <cellStyle name="Normal 30 7" xfId="28305" xr:uid="{F4DD3C7E-0351-4B0D-975F-6B28D7B296EB}"/>
    <cellStyle name="Normal 30 8" xfId="28306" xr:uid="{ACC0CE79-BDA8-4DD0-9252-BE3783214E16}"/>
    <cellStyle name="Normal 31" xfId="1022" xr:uid="{A5C2DE85-3275-4A5F-8821-04F0FAAF99E8}"/>
    <cellStyle name="Normal 31 2" xfId="28307" xr:uid="{7390D002-07FD-4F2D-97EC-2738F89F8284}"/>
    <cellStyle name="Normal 31 2 2" xfId="28308" xr:uid="{898A1604-4D78-4B07-86C8-FAB6F9153DCC}"/>
    <cellStyle name="Normal 31 2 3" xfId="28309" xr:uid="{7C591CE8-223D-48D4-A12B-02D517032829}"/>
    <cellStyle name="Normal 31 2 4" xfId="28310" xr:uid="{453A34E1-7148-44F6-8775-F4C718555DC1}"/>
    <cellStyle name="Normal 31 2 5" xfId="28311" xr:uid="{7F875DD9-0F3C-448E-AA96-90ED24A6C4F9}"/>
    <cellStyle name="Normal 31 2 6" xfId="28312" xr:uid="{AA0F53AA-04EA-4F7B-8C8B-03DB1E4D3077}"/>
    <cellStyle name="Normal 31 3" xfId="28313" xr:uid="{B7D02413-01AA-453C-8414-95B56998D229}"/>
    <cellStyle name="Normal 31 3 2" xfId="28314" xr:uid="{C2270907-C0A8-4120-B4F9-F385814B3CEC}"/>
    <cellStyle name="Normal 31 4" xfId="28315" xr:uid="{EB54A84B-7476-4A4B-8940-35051D1F8801}"/>
    <cellStyle name="Normal 31 5" xfId="28316" xr:uid="{0B01E734-7104-496C-93F6-6E3C55A4E52B}"/>
    <cellStyle name="Normal 31 6" xfId="28317" xr:uid="{E7C9504F-E4AF-4519-A9AB-26E3E41F4A37}"/>
    <cellStyle name="Normal 31 7" xfId="28318" xr:uid="{D4EC8D65-E32E-47AA-9BCB-73AB39B386AE}"/>
    <cellStyle name="Normal 31 8" xfId="28319" xr:uid="{42F40F59-9567-46A5-A039-5BAFB1C510EC}"/>
    <cellStyle name="Normal 32" xfId="1023" xr:uid="{9752ABB2-FDDB-42BF-A5C0-5661171BCCF5}"/>
    <cellStyle name="Normal 32 2" xfId="28320" xr:uid="{691D4EBD-B319-4A46-89EA-43F5E6040287}"/>
    <cellStyle name="Normal 32 2 2" xfId="28321" xr:uid="{B452FAC0-F376-45DE-9C98-AFA9F72A46BA}"/>
    <cellStyle name="Normal 32 2 3" xfId="28322" xr:uid="{17575BEF-BB05-4CBB-BC3A-3FDA243DDF71}"/>
    <cellStyle name="Normal 32 2 4" xfId="28323" xr:uid="{50791391-9A2E-4BE0-A8FF-4FFB4D92468E}"/>
    <cellStyle name="Normal 32 2 5" xfId="28324" xr:uid="{B394785F-06CB-4850-9851-A1C38DB2C823}"/>
    <cellStyle name="Normal 32 2 6" xfId="28325" xr:uid="{DA774F72-B49D-440F-AD0B-2880B2BB8BA7}"/>
    <cellStyle name="Normal 32 3" xfId="28326" xr:uid="{1B560AA6-1C99-4E2E-9A20-49A6B8701CB6}"/>
    <cellStyle name="Normal 32 3 2" xfId="28327" xr:uid="{8D651B7F-725B-4537-AA22-C26E09541E78}"/>
    <cellStyle name="Normal 32 4" xfId="28328" xr:uid="{FBA48C53-8F49-4535-9396-E6999A9AC5B9}"/>
    <cellStyle name="Normal 32 5" xfId="28329" xr:uid="{AF60302D-6C76-4410-BB29-D16C8C163231}"/>
    <cellStyle name="Normal 32 6" xfId="28330" xr:uid="{F9F6F350-70BC-496C-9E62-7AED2BA10320}"/>
    <cellStyle name="Normal 32 7" xfId="28331" xr:uid="{90AD9832-058C-4A10-A101-744E1B803AEA}"/>
    <cellStyle name="Normal 32 8" xfId="28332" xr:uid="{A5329D6A-DE96-4C0C-AB2B-D2AC853C1D48}"/>
    <cellStyle name="Normal 33" xfId="1024" xr:uid="{B48A216A-4B79-49BF-BA20-BCBA8FF3B0DA}"/>
    <cellStyle name="Normal 33 2" xfId="28333" xr:uid="{D29E01B3-AD30-49AD-A5E0-EA2F984E5BD5}"/>
    <cellStyle name="Normal 33 2 2" xfId="28334" xr:uid="{D9085F98-155A-4A46-A4DC-523DEDFED523}"/>
    <cellStyle name="Normal 33 2 3" xfId="28335" xr:uid="{2D3A3B22-1ABD-47D3-B71C-5597AD6318A8}"/>
    <cellStyle name="Normal 33 2 4" xfId="28336" xr:uid="{4CDF8CB0-BCDD-43F7-9155-C6B96ABB720E}"/>
    <cellStyle name="Normal 33 2 5" xfId="28337" xr:uid="{1C130D43-17F3-430F-BD1B-B788DA808911}"/>
    <cellStyle name="Normal 33 2 6" xfId="28338" xr:uid="{8E564820-6435-49B7-A3D9-137DF03D5C4B}"/>
    <cellStyle name="Normal 33 3" xfId="28339" xr:uid="{A4BD88B9-8F97-4698-A5F5-D4AE36F8CF2D}"/>
    <cellStyle name="Normal 33 3 2" xfId="28340" xr:uid="{4060D145-8621-46CE-A0F1-50B3D64D172D}"/>
    <cellStyle name="Normal 33 4" xfId="28341" xr:uid="{C2DF0598-AE1D-4BFC-88C3-8034353C2871}"/>
    <cellStyle name="Normal 33 5" xfId="28342" xr:uid="{73A58195-A547-43CB-AE4F-83FF814390E4}"/>
    <cellStyle name="Normal 33 6" xfId="28343" xr:uid="{F077BC45-4FA6-4088-A3B9-03494E61BE6C}"/>
    <cellStyle name="Normal 33 7" xfId="28344" xr:uid="{49B28FDC-7E0F-402E-B25B-0EDFF0D7976A}"/>
    <cellStyle name="Normal 33 8" xfId="28345" xr:uid="{4E8E55E7-6114-4EE3-A351-3AF51ED23DE2}"/>
    <cellStyle name="Normal 34" xfId="1025" xr:uid="{ECFF907D-D53F-4B78-B25F-D8B731CA0C15}"/>
    <cellStyle name="Normal 34 2" xfId="28346" xr:uid="{180D73D0-B34E-4CC7-8814-8C0755BDEEF0}"/>
    <cellStyle name="Normal 34 2 2" xfId="28347" xr:uid="{29B5A9FE-423B-4BF7-A551-14166FADFB0C}"/>
    <cellStyle name="Normal 34 2 3" xfId="28348" xr:uid="{52924F6F-CA9D-4EEE-A5F0-2F40AA77DE2E}"/>
    <cellStyle name="Normal 34 2 4" xfId="28349" xr:uid="{D2C50D24-79DE-442B-8030-6B6002128E56}"/>
    <cellStyle name="Normal 34 2 5" xfId="28350" xr:uid="{E2933CAA-2D83-4C5B-9C48-A4F4B7FF6AA5}"/>
    <cellStyle name="Normal 34 2 6" xfId="28351" xr:uid="{54092DD4-DFB1-4602-97DA-B0BD1B8F395D}"/>
    <cellStyle name="Normal 34 3" xfId="28352" xr:uid="{2CE265CE-BDAE-4A23-879C-6FCF50935990}"/>
    <cellStyle name="Normal 34 3 2" xfId="28353" xr:uid="{FC19024D-030C-45E0-B9C6-90A2AB0B0BAF}"/>
    <cellStyle name="Normal 34 4" xfId="28354" xr:uid="{C364C60B-8868-42AE-90B2-EBD9C705C02A}"/>
    <cellStyle name="Normal 34 5" xfId="28355" xr:uid="{0F10742C-B7D6-404B-B33D-5D97CF859BC6}"/>
    <cellStyle name="Normal 34 6" xfId="28356" xr:uid="{11FFB84B-58F5-48E2-B080-6029570F0926}"/>
    <cellStyle name="Normal 34 7" xfId="28357" xr:uid="{9C4C0905-C89C-477F-A0F6-218750D90111}"/>
    <cellStyle name="Normal 34 8" xfId="28358" xr:uid="{69D4D5EA-28F7-4C16-A1BB-D0E816D61C06}"/>
    <cellStyle name="Normal 35" xfId="1026" xr:uid="{73B51B2C-22E4-4B1D-A9DA-DA33B22A78CB}"/>
    <cellStyle name="Normal 35 2" xfId="28359" xr:uid="{CCA548F0-9EFE-42CB-9EBD-DEC94DEA05BD}"/>
    <cellStyle name="Normal 35 2 2" xfId="28360" xr:uid="{805D0B45-E515-49D5-BE45-4AC6E2B4592E}"/>
    <cellStyle name="Normal 35 2 3" xfId="28361" xr:uid="{6EEB1418-0D1C-48A3-A4F0-69AF12D16216}"/>
    <cellStyle name="Normal 35 2 4" xfId="28362" xr:uid="{F82E0DEC-CC5C-4D07-9E1F-A26D2B30AF23}"/>
    <cellStyle name="Normal 35 2 5" xfId="28363" xr:uid="{00CE81F6-60FE-4892-BFB2-661C29ECD4E4}"/>
    <cellStyle name="Normal 35 2 6" xfId="28364" xr:uid="{63ED215B-6754-43B8-93C7-80F1FF434053}"/>
    <cellStyle name="Normal 35 3" xfId="28365" xr:uid="{C323B7CD-D0A7-4626-B480-57D38EF0E7FA}"/>
    <cellStyle name="Normal 35 3 2" xfId="28366" xr:uid="{B39D31AA-8E16-470A-A85F-82F006EBE3FA}"/>
    <cellStyle name="Normal 35 4" xfId="28367" xr:uid="{85778EFC-EC56-42FF-86D4-780AB90A8638}"/>
    <cellStyle name="Normal 35 5" xfId="28368" xr:uid="{55D54A9D-058B-4002-B261-F99835414232}"/>
    <cellStyle name="Normal 35 6" xfId="28369" xr:uid="{759F8FCD-4A44-477F-A9DB-BD98ABE591BB}"/>
    <cellStyle name="Normal 35 7" xfId="28370" xr:uid="{E4655453-7819-4E7D-9BDC-61041E1D32E5}"/>
    <cellStyle name="Normal 35 8" xfId="28371" xr:uid="{E79C21EC-CA0B-4003-861B-D8B332D3886B}"/>
    <cellStyle name="Normal 36" xfId="1027" xr:uid="{EADF0EE2-01F3-44B5-883E-64F7759E82EA}"/>
    <cellStyle name="Normal 36 2" xfId="28372" xr:uid="{505832E6-5BB2-4B6A-8299-264225D024A1}"/>
    <cellStyle name="Normal 36 2 2" xfId="28373" xr:uid="{4A758FFD-FAA6-437E-8051-DF09AD4307CD}"/>
    <cellStyle name="Normal 36 3" xfId="28374" xr:uid="{33BFCB34-00A7-44A4-B333-96D951496FFF}"/>
    <cellStyle name="Normal 36 4" xfId="28375" xr:uid="{3D84A60B-D2D4-47DD-A39E-81B2613CDB31}"/>
    <cellStyle name="Normal 36 5" xfId="28376" xr:uid="{8591AE83-F94E-4EB3-BD89-06B4345882E6}"/>
    <cellStyle name="Normal 36 6" xfId="28377" xr:uid="{5FD133D3-FE6C-479F-8D0E-73724C8A5172}"/>
    <cellStyle name="Normal 36 7" xfId="28378" xr:uid="{65AC448C-7D62-44C1-AA02-28001A50AC1B}"/>
    <cellStyle name="Normal 36 8" xfId="28379" xr:uid="{50BA3A91-4936-432E-AEA8-2D68B4897BCD}"/>
    <cellStyle name="Normal 37" xfId="1028" xr:uid="{C1FD6A2D-FDDE-436F-B0F1-1AEB66D8ABBE}"/>
    <cellStyle name="Normal 37 2" xfId="28380" xr:uid="{6359AF2C-B5A0-45CE-BC1C-ED0EFD2EECD0}"/>
    <cellStyle name="Normal 37 2 2" xfId="28381" xr:uid="{4B1611B6-E4FA-4720-AFF6-3AA1C28839A4}"/>
    <cellStyle name="Normal 37 2 3" xfId="28382" xr:uid="{DF5D5139-70EE-4451-BCCC-B7CB02DD1D2B}"/>
    <cellStyle name="Normal 37 2 4" xfId="28383" xr:uid="{C95103BE-08E3-4A64-A9D5-9A8012D2E4F6}"/>
    <cellStyle name="Normal 37 2 5" xfId="28384" xr:uid="{15060420-0154-4BE6-A3CC-AB2C403D67B9}"/>
    <cellStyle name="Normal 37 2 6" xfId="28385" xr:uid="{0992DA0A-129E-487F-B4F3-82C395516426}"/>
    <cellStyle name="Normal 37 2 7" xfId="28386" xr:uid="{8D970E3A-841F-49B6-AAE7-AE2FF4E91FD7}"/>
    <cellStyle name="Normal 37 2 8" xfId="28387" xr:uid="{A3D7EF20-A8F1-42A9-9351-C1B225C59BDA}"/>
    <cellStyle name="Normal 37 3" xfId="28388" xr:uid="{10C30A8B-B859-4ABA-ACCC-6B9B389401A8}"/>
    <cellStyle name="Normal 37 3 2" xfId="28389" xr:uid="{0E472CA9-C4B5-4BC1-820D-BBBBAD9BC554}"/>
    <cellStyle name="Normal 37 4" xfId="28390" xr:uid="{2789F332-03A9-4826-9043-1FB498F1ABC1}"/>
    <cellStyle name="Normal 37 5" xfId="28391" xr:uid="{04FEF956-92AC-40DE-8118-7066BD448E46}"/>
    <cellStyle name="Normal 37 6" xfId="28392" xr:uid="{E9CD7CBD-31F9-44BF-8088-0035F74260D0}"/>
    <cellStyle name="Normal 37 7" xfId="28393" xr:uid="{E0F022C2-45EC-4F2A-96D0-CB1759966884}"/>
    <cellStyle name="Normal 37 8" xfId="28394" xr:uid="{4D57E8AE-C823-4626-8B5D-D1D917702C55}"/>
    <cellStyle name="Normal 37 9" xfId="28395" xr:uid="{FC562C8D-4024-4F5A-B958-8CB99AD12DC5}"/>
    <cellStyle name="Normal 38" xfId="1029" xr:uid="{B0110609-4033-4C67-A5E4-E184BCEFA212}"/>
    <cellStyle name="Normal 38 2" xfId="28396" xr:uid="{E9B28AFA-5069-4A4E-962E-B59CEE56AEE6}"/>
    <cellStyle name="Normal 38 2 2" xfId="28397" xr:uid="{D8E2520A-A86C-4D17-8D4C-A10B0AC97F55}"/>
    <cellStyle name="Normal 38 2 3" xfId="28398" xr:uid="{9B6D0378-3F99-4DB4-861D-6F394E9ACCF2}"/>
    <cellStyle name="Normal 38 2 4" xfId="28399" xr:uid="{8FAB3A10-595F-44A2-A789-9D7B2FD1675F}"/>
    <cellStyle name="Normal 38 2 5" xfId="28400" xr:uid="{BB42B6FA-F10E-4980-B644-0C645753C094}"/>
    <cellStyle name="Normal 38 2 6" xfId="28401" xr:uid="{EA1A9188-A838-4EA1-A7C5-6213B51D8D2E}"/>
    <cellStyle name="Normal 38 3" xfId="28402" xr:uid="{F87DD559-751A-4322-9268-EA5D45F4E75D}"/>
    <cellStyle name="Normal 38 3 2" xfId="28403" xr:uid="{F71E1B96-000A-4D36-82EF-5C9B26159208}"/>
    <cellStyle name="Normal 38 4" xfId="28404" xr:uid="{4BA67A2F-772B-4E3D-B3F6-258CE11AAF94}"/>
    <cellStyle name="Normal 38 5" xfId="28405" xr:uid="{BECE6255-6FCA-4B9A-8EB6-22F5EE315EBD}"/>
    <cellStyle name="Normal 38 6" xfId="28406" xr:uid="{93EEBCB8-A12A-4A55-B38B-3585BC8DF7E0}"/>
    <cellStyle name="Normal 38 7" xfId="28407" xr:uid="{0F01511D-8BF2-4B7E-AC9E-A24E7733A1A4}"/>
    <cellStyle name="Normal 39" xfId="1031" xr:uid="{7F15969F-9937-46A0-A250-A62812707E91}"/>
    <cellStyle name="Normal 39 2" xfId="2486" xr:uid="{079ACDD3-043B-4452-9197-56F1F3ACD99F}"/>
    <cellStyle name="Normal 39 2 2" xfId="28408" xr:uid="{54320E08-01D0-4DC2-98D1-427DFC1C6856}"/>
    <cellStyle name="Normal 39 2 3" xfId="28409" xr:uid="{B382EAA6-30FB-4BB8-9C2F-B3A1FEF6790E}"/>
    <cellStyle name="Normal 39 2 4" xfId="28410" xr:uid="{FC152E5B-6926-4E35-A907-0EFD925C749A}"/>
    <cellStyle name="Normal 39 2 5" xfId="28411" xr:uid="{EBBBA855-AC73-4718-94BA-40B11F3D1371}"/>
    <cellStyle name="Normal 39 2 6" xfId="28412" xr:uid="{A9AB7F2D-6BDA-43B3-9DA4-4EAB0CDAD1C5}"/>
    <cellStyle name="Normal 39 3" xfId="28413" xr:uid="{B31E0CC0-D441-4785-B406-B0D5F961D8EF}"/>
    <cellStyle name="Normal 39 3 2" xfId="28414" xr:uid="{EE13F0F0-FAE0-477D-B187-16E4D0E770CE}"/>
    <cellStyle name="Normal 39 4" xfId="28415" xr:uid="{4E696BF5-0511-4723-B637-B754227C8753}"/>
    <cellStyle name="Normal 39 5" xfId="28416" xr:uid="{4A0D437E-C34C-4051-809C-F270875BBBE7}"/>
    <cellStyle name="Normal 39 6" xfId="28417" xr:uid="{1BFEDB2A-5AA0-4BB7-94B5-C633B53578B5}"/>
    <cellStyle name="Normal 39 7" xfId="28418" xr:uid="{EB1C02D5-8129-423E-B193-5C0D011E3B81}"/>
    <cellStyle name="Normal 4" xfId="92" xr:uid="{1182B486-25EB-45AB-858C-1CFE01EEE06C}"/>
    <cellStyle name="Normal 4 10" xfId="28419" xr:uid="{E6B915ED-8E35-43B3-8B84-2F8D259BBF55}"/>
    <cellStyle name="Normal 4 11" xfId="28420" xr:uid="{C963A446-B8FD-47B0-A3EA-8AF6DF72531E}"/>
    <cellStyle name="Normal 4 12" xfId="32874" xr:uid="{CB6D24A8-72E9-4626-A84D-1EF4D0390AB2}"/>
    <cellStyle name="Normal 4 13" xfId="150" xr:uid="{0B0509EB-5A0C-43A4-A0E1-21125483D512}"/>
    <cellStyle name="Normal 4 2" xfId="6" xr:uid="{00000000-0005-0000-0000-000006000000}"/>
    <cellStyle name="Normal 4 2 10" xfId="572" xr:uid="{4A90026B-520C-4331-BCFB-A94E09337F3A}"/>
    <cellStyle name="Normal 4 2 10 2" xfId="573" xr:uid="{75B6A601-F6D8-4D4A-A850-A0F8F69A6246}"/>
    <cellStyle name="Normal 4 2 10 2 2" xfId="1167" xr:uid="{1FBA15C7-5499-4D04-8B91-8288E8AAF5A3}"/>
    <cellStyle name="Normal 4 2 10 2 2 2" xfId="2006" xr:uid="{C4BE2EB7-E48E-4BD2-B11A-A270F3364366}"/>
    <cellStyle name="Normal 4 2 10 2 3" xfId="1629" xr:uid="{9F91EF5F-A049-49C6-88D9-604219DCC23F}"/>
    <cellStyle name="Normal 4 2 10 3" xfId="574" xr:uid="{060D127E-2966-4D4E-A9D4-1A27DD8A77F8}"/>
    <cellStyle name="Normal 4 2 10 3 2" xfId="1168" xr:uid="{C5970CE1-8E20-4D0C-9866-EFB977450A4D}"/>
    <cellStyle name="Normal 4 2 10 3 2 2" xfId="2007" xr:uid="{DA76B1E9-DAE6-4DC7-B804-03405BEBEA56}"/>
    <cellStyle name="Normal 4 2 10 3 3" xfId="1630" xr:uid="{BF6182BF-C1BB-4BBC-A340-DA425208CB4C}"/>
    <cellStyle name="Normal 4 2 10 4" xfId="1166" xr:uid="{07FB2364-9360-449F-A71D-E9301404B972}"/>
    <cellStyle name="Normal 4 2 10 4 2" xfId="2005" xr:uid="{8FBF798C-7724-40EC-B06B-28F276F27A44}"/>
    <cellStyle name="Normal 4 2 10 5" xfId="1628" xr:uid="{9F46B370-850F-45A2-B891-38972B59C708}"/>
    <cellStyle name="Normal 4 2 11" xfId="575" xr:uid="{1F9237DB-5BA4-464A-86AE-A3600B3B5367}"/>
    <cellStyle name="Normal 4 2 11 2" xfId="576" xr:uid="{6390C237-3A7A-42CA-804B-F3A650D0CC53}"/>
    <cellStyle name="Normal 4 2 11 2 2" xfId="1170" xr:uid="{844CD382-C7C1-49C2-92F4-1328FDA55957}"/>
    <cellStyle name="Normal 4 2 11 2 2 2" xfId="2009" xr:uid="{0CEC5C6C-1EFD-4E7B-8DD4-D6116309D104}"/>
    <cellStyle name="Normal 4 2 11 2 3" xfId="1632" xr:uid="{F91961C6-82AA-4F38-BFDC-229BEDF6DA8B}"/>
    <cellStyle name="Normal 4 2 11 3" xfId="577" xr:uid="{82E53B96-128B-424B-8A25-4690EF07C9D7}"/>
    <cellStyle name="Normal 4 2 11 3 2" xfId="1171" xr:uid="{8968E733-678F-4B13-9C04-3CF9F3883DCB}"/>
    <cellStyle name="Normal 4 2 11 3 2 2" xfId="2010" xr:uid="{21971877-33D4-4A17-952D-7A1D21D81D3D}"/>
    <cellStyle name="Normal 4 2 11 3 3" xfId="1633" xr:uid="{1F60A550-28B3-47BD-95A2-9E4AD3CE1B59}"/>
    <cellStyle name="Normal 4 2 11 4" xfId="1169" xr:uid="{E8C186E1-27FC-44FC-A216-1276FC709F55}"/>
    <cellStyle name="Normal 4 2 11 4 2" xfId="2008" xr:uid="{F559CE92-015D-4D38-BE27-2918F3AA47A6}"/>
    <cellStyle name="Normal 4 2 11 5" xfId="1631" xr:uid="{F4A6E300-744B-4E4C-A9E5-15166A004910}"/>
    <cellStyle name="Normal 4 2 12" xfId="578" xr:uid="{B1A9D8B3-B826-4E75-AAC9-CD4DA0FA6265}"/>
    <cellStyle name="Normal 4 2 12 2" xfId="579" xr:uid="{18C4ECBA-3513-4EA7-B418-DA915506B2D5}"/>
    <cellStyle name="Normal 4 2 12 2 2" xfId="1173" xr:uid="{6F3E1D59-D1DE-4986-ACFF-1EF83359D3C1}"/>
    <cellStyle name="Normal 4 2 12 2 2 2" xfId="2012" xr:uid="{73DF89D1-D609-4824-BA35-2B2C4C7BE955}"/>
    <cellStyle name="Normal 4 2 12 2 3" xfId="1635" xr:uid="{CDCF1C1C-ED61-4062-B53A-22E301DA8960}"/>
    <cellStyle name="Normal 4 2 12 3" xfId="580" xr:uid="{DFBCE0F4-1251-4368-B091-6FBEBDDABF60}"/>
    <cellStyle name="Normal 4 2 12 3 2" xfId="1174" xr:uid="{B43522AE-05BD-48A0-B787-AFE3BD35E873}"/>
    <cellStyle name="Normal 4 2 12 3 2 2" xfId="2013" xr:uid="{DFE3775E-77BE-4017-A54D-C7747B90CD0F}"/>
    <cellStyle name="Normal 4 2 12 3 3" xfId="1636" xr:uid="{0A19B8EC-70D8-45A5-ACD6-3C0461D62871}"/>
    <cellStyle name="Normal 4 2 12 4" xfId="1172" xr:uid="{492285BA-2991-4E56-9938-8D8CA3840CDC}"/>
    <cellStyle name="Normal 4 2 12 4 2" xfId="2011" xr:uid="{0F8C8B42-4B9D-48AD-916B-C8DF86FB13F9}"/>
    <cellStyle name="Normal 4 2 12 5" xfId="1634" xr:uid="{03C928D4-401E-4E66-84DE-16CA09A0A58B}"/>
    <cellStyle name="Normal 4 2 13" xfId="1007" xr:uid="{1B241DB0-BC71-4453-862C-B63B07B2910A}"/>
    <cellStyle name="Normal 4 2 14" xfId="2423" xr:uid="{5A3F2ABE-4D62-458A-BE3F-D2BD7A610771}"/>
    <cellStyle name="Normal 4 2 15" xfId="32660" xr:uid="{BAF530D8-3D5A-49B3-919E-1D5AA90FAF7E}"/>
    <cellStyle name="Normal 4 2 16" xfId="571" xr:uid="{FF2E75D5-849F-42A7-86AB-2848D1C7FF9C}"/>
    <cellStyle name="Normal 4 2 2" xfId="581" xr:uid="{EAB768F9-48D5-4989-9B51-290C3B050F1D}"/>
    <cellStyle name="Normal 4 2 2 10" xfId="582" xr:uid="{9D6D1635-29EE-4627-AB7D-D4E70D00ECB3}"/>
    <cellStyle name="Normal 4 2 2 11" xfId="583" xr:uid="{C42C73D6-7621-4196-B955-E685B7E710BF}"/>
    <cellStyle name="Normal 4 2 2 12" xfId="584" xr:uid="{A95A0DBC-8218-454A-9F17-32A1077009D6}"/>
    <cellStyle name="Normal 4 2 2 13" xfId="585" xr:uid="{B83F7690-6069-42D9-9023-F6F68860C7C2}"/>
    <cellStyle name="Normal 4 2 2 13 2" xfId="1176" xr:uid="{65B4EF5B-F156-4046-A2A7-6BF3089CCE5D}"/>
    <cellStyle name="Normal 4 2 2 13 2 2" xfId="2015" xr:uid="{F35500F3-D204-407C-BB4D-497F52555561}"/>
    <cellStyle name="Normal 4 2 2 13 3" xfId="1638" xr:uid="{EA1B3E89-46A4-40F4-AD43-063DC1545A78}"/>
    <cellStyle name="Normal 4 2 2 14" xfId="586" xr:uid="{343D1F57-968B-4558-9E32-D2ED1A852297}"/>
    <cellStyle name="Normal 4 2 2 14 2" xfId="1177" xr:uid="{744A8F65-22E4-46A0-BE8A-D072EC9CA98B}"/>
    <cellStyle name="Normal 4 2 2 14 2 2" xfId="2016" xr:uid="{45CF9DAE-5CC2-4779-A0AE-6508A6E098E4}"/>
    <cellStyle name="Normal 4 2 2 14 3" xfId="1639" xr:uid="{0894E07A-FD12-4C27-B4E2-78F326DB4B60}"/>
    <cellStyle name="Normal 4 2 2 15" xfId="1175" xr:uid="{1980C85E-1DA7-4FD6-84AA-9E6E1B57E22E}"/>
    <cellStyle name="Normal 4 2 2 15 2" xfId="2014" xr:uid="{EA04E44A-75E5-490F-8FCE-EFD5CF6B1BD3}"/>
    <cellStyle name="Normal 4 2 2 16" xfId="1637" xr:uid="{4A823B2C-A78D-4C3F-B28B-39AFF4119087}"/>
    <cellStyle name="Normal 4 2 2 2" xfId="587" xr:uid="{EED6AD1A-5E77-4B2F-9303-5C7E7CD8BDC9}"/>
    <cellStyle name="Normal 4 2 2 2 2" xfId="588" xr:uid="{197BD2B1-AB42-43BC-BB6C-2882BF263365}"/>
    <cellStyle name="Normal 4 2 2 2 2 10" xfId="589" xr:uid="{6B8D09A6-55ED-44A7-8BE6-7389374F68A9}"/>
    <cellStyle name="Normal 4 2 2 2 2 10 2" xfId="1179" xr:uid="{0040EFBD-7F95-4B85-B317-0F31C4DE5E96}"/>
    <cellStyle name="Normal 4 2 2 2 2 10 2 2" xfId="2018" xr:uid="{25F6D7E0-7E9F-4328-BC96-9E025A3566F5}"/>
    <cellStyle name="Normal 4 2 2 2 2 10 3" xfId="1641" xr:uid="{9C944CC5-B47D-42DA-83F5-A9329AFA3872}"/>
    <cellStyle name="Normal 4 2 2 2 2 11" xfId="1178" xr:uid="{A5FAEF0F-28EF-4F55-8332-E1B876BBB233}"/>
    <cellStyle name="Normal 4 2 2 2 2 11 2" xfId="2017" xr:uid="{E5E73064-D66C-4866-BDF0-E49F6A984475}"/>
    <cellStyle name="Normal 4 2 2 2 2 12" xfId="1640" xr:uid="{AD5B53F3-23EA-44D7-A2E6-82E81C8C1C3E}"/>
    <cellStyle name="Normal 4 2 2 2 2 2" xfId="590" xr:uid="{EA569391-13CE-4286-93EC-24EC80232FF4}"/>
    <cellStyle name="Normal 4 2 2 2 2 3" xfId="591" xr:uid="{A13B301A-6D85-4B76-B732-AA1604F08A96}"/>
    <cellStyle name="Normal 4 2 2 2 2 4" xfId="592" xr:uid="{FEAFD2A5-195F-4FDE-9545-5657690506C1}"/>
    <cellStyle name="Normal 4 2 2 2 2 5" xfId="593" xr:uid="{7669C48C-27FA-447B-BA1F-5FFDE743D856}"/>
    <cellStyle name="Normal 4 2 2 2 2 6" xfId="594" xr:uid="{9311F709-9854-4556-82D2-28EC9A6B59A1}"/>
    <cellStyle name="Normal 4 2 2 2 2 7" xfId="595" xr:uid="{72472C19-82D8-4D3A-BFC4-1BC03451DB3D}"/>
    <cellStyle name="Normal 4 2 2 2 2 8" xfId="596" xr:uid="{9CBC2078-CD0A-4EB6-BA5B-B36AD5FA551E}"/>
    <cellStyle name="Normal 4 2 2 2 2 9" xfId="597" xr:uid="{FB00820D-7068-4043-8B39-E82EEC52E20E}"/>
    <cellStyle name="Normal 4 2 2 2 2 9 2" xfId="1180" xr:uid="{E9723BC0-52D5-4FF9-B352-76DC8E3F63B4}"/>
    <cellStyle name="Normal 4 2 2 2 2 9 2 2" xfId="2019" xr:uid="{DCD829C6-1FEC-4720-8FF4-E08CA018206F}"/>
    <cellStyle name="Normal 4 2 2 2 2 9 3" xfId="1642" xr:uid="{6BB8DBEB-0EC5-49DA-90F6-6B05E9564DBA}"/>
    <cellStyle name="Normal 4 2 2 2 3" xfId="598" xr:uid="{910E9379-4D0A-4CA4-A3CC-BCE4D44A324E}"/>
    <cellStyle name="Normal 4 2 2 2 3 2" xfId="599" xr:uid="{BBE18361-B363-429C-8892-9BE03E7AC207}"/>
    <cellStyle name="Normal 4 2 2 2 3 2 2" xfId="1182" xr:uid="{E2E3FCB0-187B-4173-825C-589D812885C1}"/>
    <cellStyle name="Normal 4 2 2 2 3 2 2 2" xfId="2021" xr:uid="{AFD86A5D-E3A0-41C0-83B3-DD505AAA12F6}"/>
    <cellStyle name="Normal 4 2 2 2 3 2 3" xfId="1644" xr:uid="{D0BA0BB7-C79E-4A45-868D-36A3EF6F97D3}"/>
    <cellStyle name="Normal 4 2 2 2 3 3" xfId="600" xr:uid="{1D5E672F-18B9-4504-8AC0-A26DAFB86059}"/>
    <cellStyle name="Normal 4 2 2 2 3 3 2" xfId="1183" xr:uid="{7A11F59D-AA72-4FC4-8A94-2F12C84B654D}"/>
    <cellStyle name="Normal 4 2 2 2 3 3 2 2" xfId="2022" xr:uid="{39D83888-E53B-446F-8FF4-DB2FA6721F26}"/>
    <cellStyle name="Normal 4 2 2 2 3 3 3" xfId="1645" xr:uid="{1DAA373F-E6DA-4060-817C-EE979679E22C}"/>
    <cellStyle name="Normal 4 2 2 2 3 4" xfId="1181" xr:uid="{88150DEC-DA50-453A-8096-F084C6475CB0}"/>
    <cellStyle name="Normal 4 2 2 2 3 4 2" xfId="2020" xr:uid="{890AC30E-039F-4E53-876C-6E20F50697BC}"/>
    <cellStyle name="Normal 4 2 2 2 3 5" xfId="1643" xr:uid="{38CC0F24-B8D4-413E-9E7C-2C5EFCD1CF61}"/>
    <cellStyle name="Normal 4 2 2 2 4" xfId="601" xr:uid="{3FE7CD40-36A9-4512-8DEC-32DF31B7C0A6}"/>
    <cellStyle name="Normal 4 2 2 2 4 2" xfId="602" xr:uid="{D67FE46F-B06D-4DB3-947F-96A2E4FED2B6}"/>
    <cellStyle name="Normal 4 2 2 2 4 2 2" xfId="1185" xr:uid="{C0DF1420-7BE0-4A6A-BF52-1F3871355577}"/>
    <cellStyle name="Normal 4 2 2 2 4 2 2 2" xfId="2024" xr:uid="{C7E17335-39AE-4C80-BA95-FD2AAF203B92}"/>
    <cellStyle name="Normal 4 2 2 2 4 2 3" xfId="1647" xr:uid="{92BEFF32-B687-40DD-B371-521F24F6739A}"/>
    <cellStyle name="Normal 4 2 2 2 4 3" xfId="603" xr:uid="{7FE7D85A-C301-4C19-B49F-18A650CC65F2}"/>
    <cellStyle name="Normal 4 2 2 2 4 3 2" xfId="1186" xr:uid="{5D7BFA1D-74D9-48C4-B9A9-5CD827033FB0}"/>
    <cellStyle name="Normal 4 2 2 2 4 3 2 2" xfId="2025" xr:uid="{D961EEAC-3E2B-4670-83B0-C850A545A93E}"/>
    <cellStyle name="Normal 4 2 2 2 4 3 3" xfId="1648" xr:uid="{73FA71E2-A3F0-4EAD-BB1A-E388EDC98726}"/>
    <cellStyle name="Normal 4 2 2 2 4 4" xfId="1184" xr:uid="{F810D51D-0680-4A53-9997-2C05E5F47CFF}"/>
    <cellStyle name="Normal 4 2 2 2 4 4 2" xfId="2023" xr:uid="{8B5E2D53-78FD-4CB8-91E9-2AAD139996F0}"/>
    <cellStyle name="Normal 4 2 2 2 4 5" xfId="1646" xr:uid="{FBD16F87-18BF-4D65-B4EC-0054F4489EE7}"/>
    <cellStyle name="Normal 4 2 2 2 5" xfId="604" xr:uid="{EE0AB4FA-77E7-441B-A9CF-DBE0CBF7B67A}"/>
    <cellStyle name="Normal 4 2 2 2 5 2" xfId="605" xr:uid="{5169371B-31EC-40CC-A562-645B1062E11D}"/>
    <cellStyle name="Normal 4 2 2 2 5 2 2" xfId="1188" xr:uid="{FD3EEBB3-4ACD-47CE-A685-2646A18CF14B}"/>
    <cellStyle name="Normal 4 2 2 2 5 2 2 2" xfId="2027" xr:uid="{0C081D85-9EFA-41FD-AF80-32D62B20AFED}"/>
    <cellStyle name="Normal 4 2 2 2 5 2 3" xfId="1650" xr:uid="{518C052F-DE3D-497F-8CCD-DA191FBD73F7}"/>
    <cellStyle name="Normal 4 2 2 2 5 3" xfId="606" xr:uid="{90A4B8DA-202B-45AA-B498-9DAD80383059}"/>
    <cellStyle name="Normal 4 2 2 2 5 3 2" xfId="1189" xr:uid="{ED03257C-CE28-4E88-8CBE-AAA63C5D0453}"/>
    <cellStyle name="Normal 4 2 2 2 5 3 2 2" xfId="2028" xr:uid="{1391FEF8-0DA6-4DBA-9E4F-9C2D9057F5D5}"/>
    <cellStyle name="Normal 4 2 2 2 5 3 3" xfId="1651" xr:uid="{C73267BD-FB98-47AE-B8AE-F7A1A8543931}"/>
    <cellStyle name="Normal 4 2 2 2 5 4" xfId="1187" xr:uid="{12068A89-4055-4175-8E63-F2D5D397E0E5}"/>
    <cellStyle name="Normal 4 2 2 2 5 4 2" xfId="2026" xr:uid="{423D8BC4-327E-4841-BA70-8ED77603EEDF}"/>
    <cellStyle name="Normal 4 2 2 2 5 5" xfId="1649" xr:uid="{234E5771-B313-47F0-A03F-78516365FCB6}"/>
    <cellStyle name="Normal 4 2 2 2 6" xfId="607" xr:uid="{60800798-A8D6-4914-9E2C-4E4B512893B9}"/>
    <cellStyle name="Normal 4 2 2 2 6 2" xfId="608" xr:uid="{32EA5B90-07CB-4912-BFE8-730D9D58DEEC}"/>
    <cellStyle name="Normal 4 2 2 2 6 2 2" xfId="1191" xr:uid="{DAB16914-BADB-4B2E-8735-177C63DBFE00}"/>
    <cellStyle name="Normal 4 2 2 2 6 2 2 2" xfId="2030" xr:uid="{A38C3157-6C43-4302-B66B-DC6402D0CF1B}"/>
    <cellStyle name="Normal 4 2 2 2 6 2 3" xfId="1653" xr:uid="{B6BFCC08-0C6F-43EE-A35A-F5B101EB3C79}"/>
    <cellStyle name="Normal 4 2 2 2 6 3" xfId="609" xr:uid="{DA34700E-EC7B-4862-9A9B-E8CB81AED509}"/>
    <cellStyle name="Normal 4 2 2 2 6 3 2" xfId="1192" xr:uid="{CB591ADE-3C9A-470D-AE48-EA539E1D4538}"/>
    <cellStyle name="Normal 4 2 2 2 6 3 2 2" xfId="2031" xr:uid="{2302D224-FE90-4D34-A26E-EEDB7C3C2952}"/>
    <cellStyle name="Normal 4 2 2 2 6 3 3" xfId="1654" xr:uid="{950FAD7D-3E27-4932-AE1A-0CE5C3499182}"/>
    <cellStyle name="Normal 4 2 2 2 6 4" xfId="1190" xr:uid="{17911450-E295-435B-B1A7-A420CC4786B5}"/>
    <cellStyle name="Normal 4 2 2 2 6 4 2" xfId="2029" xr:uid="{411CA5D6-16E3-46FE-8F70-12B77796CFE8}"/>
    <cellStyle name="Normal 4 2 2 2 6 5" xfId="1652" xr:uid="{8216EB6B-D76B-454B-BCB4-C63B16CC61C9}"/>
    <cellStyle name="Normal 4 2 2 2 7" xfId="610" xr:uid="{33DBE103-51B0-4924-8B6F-2398D5AFBE94}"/>
    <cellStyle name="Normal 4 2 2 2 7 2" xfId="611" xr:uid="{FB0B892C-8993-4CE4-8B52-9894E22B8CB1}"/>
    <cellStyle name="Normal 4 2 2 2 7 2 2" xfId="1194" xr:uid="{2999881E-0498-4915-9822-1DAD6168208D}"/>
    <cellStyle name="Normal 4 2 2 2 7 2 2 2" xfId="2033" xr:uid="{6BFE6DB4-53C9-4D13-9BF0-1226950681E1}"/>
    <cellStyle name="Normal 4 2 2 2 7 2 3" xfId="1656" xr:uid="{62741AD2-D6DB-4DF4-82D5-34541D5D3B16}"/>
    <cellStyle name="Normal 4 2 2 2 7 3" xfId="612" xr:uid="{A396FAC2-F72F-49E3-92A5-029EB1B45AC0}"/>
    <cellStyle name="Normal 4 2 2 2 7 3 2" xfId="1195" xr:uid="{EF33B71C-B6E7-4F87-8C34-A6A9DF0AC676}"/>
    <cellStyle name="Normal 4 2 2 2 7 3 2 2" xfId="2034" xr:uid="{87AD4E3D-07D1-49A6-83CE-FD0FA5BA8391}"/>
    <cellStyle name="Normal 4 2 2 2 7 3 3" xfId="1657" xr:uid="{40D5962F-5654-489F-8A71-4D9D6C854FD1}"/>
    <cellStyle name="Normal 4 2 2 2 7 4" xfId="1193" xr:uid="{C4DE8389-BFBC-4623-9B7C-CA0ECF5D13BC}"/>
    <cellStyle name="Normal 4 2 2 2 7 4 2" xfId="2032" xr:uid="{4892B4AF-470F-4A78-AC9F-3F7E2191A51A}"/>
    <cellStyle name="Normal 4 2 2 2 7 5" xfId="1655" xr:uid="{F633F4C7-3271-486D-A101-E85680295AE6}"/>
    <cellStyle name="Normal 4 2 2 2 8" xfId="613" xr:uid="{4E91DA7F-4563-47B7-90AE-8C9DB0DC336D}"/>
    <cellStyle name="Normal 4 2 2 2 8 2" xfId="614" xr:uid="{B5758C82-4634-4784-A863-C73C8262706D}"/>
    <cellStyle name="Normal 4 2 2 2 8 2 2" xfId="1197" xr:uid="{D003ED3B-15D0-45EE-86D3-EF761441502E}"/>
    <cellStyle name="Normal 4 2 2 2 8 2 2 2" xfId="2036" xr:uid="{4778FE0E-B2F4-4184-A020-B6153821C322}"/>
    <cellStyle name="Normal 4 2 2 2 8 2 3" xfId="1659" xr:uid="{757F8B8F-BD96-460B-B156-C5ED0501FDA3}"/>
    <cellStyle name="Normal 4 2 2 2 8 3" xfId="615" xr:uid="{C1C52B2E-5224-467E-99F9-58E84B52600C}"/>
    <cellStyle name="Normal 4 2 2 2 8 3 2" xfId="1198" xr:uid="{FC5ABC0B-0734-443C-9E83-C90C86BDEA09}"/>
    <cellStyle name="Normal 4 2 2 2 8 3 2 2" xfId="2037" xr:uid="{076E418D-B8B9-43EC-8432-CE603F4B7B6B}"/>
    <cellStyle name="Normal 4 2 2 2 8 3 3" xfId="1660" xr:uid="{6449EA25-3C6F-473D-89C8-CEF851CC8559}"/>
    <cellStyle name="Normal 4 2 2 2 8 4" xfId="1196" xr:uid="{90EF8B1B-3322-49DF-974C-76F526DFDA1D}"/>
    <cellStyle name="Normal 4 2 2 2 8 4 2" xfId="2035" xr:uid="{F9B37CB1-6C52-441D-8B0D-5CFD9A129D41}"/>
    <cellStyle name="Normal 4 2 2 2 8 5" xfId="1658" xr:uid="{EDD1E1AD-5E26-4826-93E8-4E60BD48E8CA}"/>
    <cellStyle name="Normal 4 2 2 2 9" xfId="79" xr:uid="{7D755F03-AFAB-4BBF-9B00-1AF7D88BCA52}"/>
    <cellStyle name="Normal 4 2 2 3" xfId="616" xr:uid="{E0D81928-B4F8-4BD8-A297-939975EAE6E3}"/>
    <cellStyle name="Normal 4 2 2 4" xfId="617" xr:uid="{730AD5A9-AA96-47B6-AD9E-047D75A144E1}"/>
    <cellStyle name="Normal 4 2 2 5" xfId="618" xr:uid="{709E075C-7F87-4910-8FF1-74F344CA6042}"/>
    <cellStyle name="Normal 4 2 2 6" xfId="619" xr:uid="{AF458C8B-5EB6-4C55-8EE2-A01BD75BBFCE}"/>
    <cellStyle name="Normal 4 2 2 7" xfId="620" xr:uid="{7D2ED594-06C6-4B51-80FB-610F4BC045F2}"/>
    <cellStyle name="Normal 4 2 2 8" xfId="621" xr:uid="{1CD9CB59-9ACA-41B5-B245-E111407CB2BC}"/>
    <cellStyle name="Normal 4 2 2 9" xfId="622" xr:uid="{D9DC6259-8ED8-4C49-B871-A07E529187BD}"/>
    <cellStyle name="Normal 4 2 3" xfId="623" xr:uid="{F1619324-06C8-4F47-A8EA-0C5AF493AC62}"/>
    <cellStyle name="Normal 4 2 3 2" xfId="624" xr:uid="{60DE3FDB-3601-4E0F-A90E-B1BBAB549561}"/>
    <cellStyle name="Normal 4 2 3 2 2" xfId="625" xr:uid="{FC7A2152-F0F4-47E6-8EF0-E928AFA26422}"/>
    <cellStyle name="Normal 4 2 3 2 2 2" xfId="626" xr:uid="{1C6E86F4-9939-4312-8573-E4AC984977C8}"/>
    <cellStyle name="Normal 4 2 3 2 2 2 2" xfId="1201" xr:uid="{F1904667-C837-40E8-932F-C0A122E1226B}"/>
    <cellStyle name="Normal 4 2 3 2 2 2 2 2" xfId="2040" xr:uid="{494CAADF-37A0-42F0-8A2F-A6E1C2512CC3}"/>
    <cellStyle name="Normal 4 2 3 2 2 2 3" xfId="1663" xr:uid="{20020FDD-0DB3-4725-8CB3-ADD7BE5EE15B}"/>
    <cellStyle name="Normal 4 2 3 2 2 3" xfId="627" xr:uid="{E9B4758B-1A4F-4EA2-A84A-E520958B9A4A}"/>
    <cellStyle name="Normal 4 2 3 2 2 3 2" xfId="1202" xr:uid="{E0F510C4-7EB1-46B0-9D18-B5F80BD0555A}"/>
    <cellStyle name="Normal 4 2 3 2 2 3 2 2" xfId="2041" xr:uid="{129A4E85-F6AA-47FB-9081-0A8D006DD8DE}"/>
    <cellStyle name="Normal 4 2 3 2 2 3 3" xfId="1664" xr:uid="{F6790307-D7C8-49D1-8382-D52E2004F9D7}"/>
    <cellStyle name="Normal 4 2 3 2 2 4" xfId="1200" xr:uid="{B694D628-6C43-4CA7-8B4E-228E06CA0247}"/>
    <cellStyle name="Normal 4 2 3 2 2 4 2" xfId="2039" xr:uid="{2B8B02B1-99F6-45D8-B387-AE62C6C89D39}"/>
    <cellStyle name="Normal 4 2 3 2 2 5" xfId="1662" xr:uid="{2D0FD719-A067-425B-8AC6-EE6FCCC69003}"/>
    <cellStyle name="Normal 4 2 3 3" xfId="628" xr:uid="{632B7954-FCC4-4041-AB9B-74CEE2D8661A}"/>
    <cellStyle name="Normal 4 2 3 3 2" xfId="1203" xr:uid="{29DCD368-2ACF-4AAD-A73B-E7261E8DBE2C}"/>
    <cellStyle name="Normal 4 2 3 3 2 2" xfId="2042" xr:uid="{05FA3849-3209-4612-9430-B9202DC1BD80}"/>
    <cellStyle name="Normal 4 2 3 3 3" xfId="1665" xr:uid="{C642C03C-E8ED-4AFB-B330-B671F4A7806A}"/>
    <cellStyle name="Normal 4 2 3 4" xfId="629" xr:uid="{FC2A58F5-CFBE-45A2-91C6-0544689EC162}"/>
    <cellStyle name="Normal 4 2 3 4 2" xfId="1204" xr:uid="{B5A72AA1-367E-4316-B13D-F08BA8CA3A0C}"/>
    <cellStyle name="Normal 4 2 3 4 2 2" xfId="2043" xr:uid="{306416F2-9B33-4C71-A9AE-A8649C3BDC16}"/>
    <cellStyle name="Normal 4 2 3 4 3" xfId="1666" xr:uid="{56A41F7F-5CE3-451D-8CCE-32F192D7E7BB}"/>
    <cellStyle name="Normal 4 2 3 5" xfId="1199" xr:uid="{C6438A86-F3A6-4DF7-882E-3B8E1F4C9A8B}"/>
    <cellStyle name="Normal 4 2 3 5 2" xfId="2038" xr:uid="{209FE1F5-8828-4246-82B8-0805403BAB6A}"/>
    <cellStyle name="Normal 4 2 3 6" xfId="1661" xr:uid="{19A7C581-D002-4AB1-A441-71A78B1A46C8}"/>
    <cellStyle name="Normal 4 2 4" xfId="630" xr:uid="{E261A7B4-833A-4113-ABD5-5D7910B7641A}"/>
    <cellStyle name="Normal 4 2 4 2" xfId="631" xr:uid="{0FA7A7BD-27E8-43C5-AE7E-C8D6480EAB9C}"/>
    <cellStyle name="Normal 4 2 4 2 2" xfId="1206" xr:uid="{FB90B650-B75B-4508-B9BF-ABF116B6160F}"/>
    <cellStyle name="Normal 4 2 4 2 2 2" xfId="2045" xr:uid="{A4997556-397C-45D8-9331-61E101725495}"/>
    <cellStyle name="Normal 4 2 4 2 3" xfId="1668" xr:uid="{4E308B82-B630-48B6-8BCF-358026C2FC5D}"/>
    <cellStyle name="Normal 4 2 4 3" xfId="632" xr:uid="{46E3D6C8-7C32-4732-86D0-EF913155B391}"/>
    <cellStyle name="Normal 4 2 4 3 2" xfId="1207" xr:uid="{FD617AF4-219E-4A46-922F-0E146579D7C0}"/>
    <cellStyle name="Normal 4 2 4 3 2 2" xfId="2046" xr:uid="{EF1315E9-C0A9-4CC0-BD95-B41AA9B2A2BF}"/>
    <cellStyle name="Normal 4 2 4 3 3" xfId="1669" xr:uid="{B58CB917-E127-4EB3-8A30-AD75F84FA6F5}"/>
    <cellStyle name="Normal 4 2 4 4" xfId="1205" xr:uid="{5DCC64C3-C2A9-4E69-8D09-C8B929969FCE}"/>
    <cellStyle name="Normal 4 2 4 4 2" xfId="2044" xr:uid="{54075D3E-33E3-4154-A53C-8AE22334170C}"/>
    <cellStyle name="Normal 4 2 4 5" xfId="1667" xr:uid="{34AAF04B-4A9D-43BA-A49E-8012D9EE5CA9}"/>
    <cellStyle name="Normal 4 2 5" xfId="633" xr:uid="{EB7DD358-508A-459C-B3F8-284C106F1295}"/>
    <cellStyle name="Normal 4 2 5 2" xfId="634" xr:uid="{CA18A332-6066-4996-BF67-B49296E65ED5}"/>
    <cellStyle name="Normal 4 2 5 2 2" xfId="1209" xr:uid="{C7AE1A4D-BCE4-489C-A695-612244C6F29A}"/>
    <cellStyle name="Normal 4 2 5 2 2 2" xfId="2048" xr:uid="{5D90294B-1E92-4378-9D76-7977A523E977}"/>
    <cellStyle name="Normal 4 2 5 2 3" xfId="1671" xr:uid="{2CAF2AC6-AAEF-4598-A859-56028AA53AF1}"/>
    <cellStyle name="Normal 4 2 5 3" xfId="635" xr:uid="{723D1E99-1CB2-4AAF-9429-DB0A3B532147}"/>
    <cellStyle name="Normal 4 2 5 3 2" xfId="1210" xr:uid="{B1A4DFBF-E27B-4368-B491-4449A6053FB8}"/>
    <cellStyle name="Normal 4 2 5 3 2 2" xfId="2049" xr:uid="{08F91734-A087-440C-9FDA-5E4D92E257AF}"/>
    <cellStyle name="Normal 4 2 5 3 3" xfId="1672" xr:uid="{557F81CB-D044-41F2-A628-88489AB331D7}"/>
    <cellStyle name="Normal 4 2 5 4" xfId="1208" xr:uid="{040A7082-6F9F-4BAD-A556-C4E84F25C2D3}"/>
    <cellStyle name="Normal 4 2 5 4 2" xfId="2047" xr:uid="{D99CFBDF-80B2-4B70-9936-D9473281062F}"/>
    <cellStyle name="Normal 4 2 5 5" xfId="1670" xr:uid="{66B3634E-BCE7-47CE-8341-4FF65E39DDC4}"/>
    <cellStyle name="Normal 4 2 6" xfId="636" xr:uid="{A44F4237-A23A-4877-886D-285951E317CF}"/>
    <cellStyle name="Normal 4 2 6 2" xfId="637" xr:uid="{CE03C50C-2BC0-464B-AEFC-743EAFDFC1F1}"/>
    <cellStyle name="Normal 4 2 6 2 2" xfId="1212" xr:uid="{4B60CB39-CAB8-4C57-8929-1564F5D0C2C7}"/>
    <cellStyle name="Normal 4 2 6 2 2 2" xfId="2051" xr:uid="{2B70AFE9-AC17-400B-A84D-FBEBC802FAC4}"/>
    <cellStyle name="Normal 4 2 6 2 3" xfId="1674" xr:uid="{676DF5BD-C675-47EC-A345-F20CEE83DC30}"/>
    <cellStyle name="Normal 4 2 6 3" xfId="638" xr:uid="{5AE03A59-DA1F-4094-B7A2-0A8BCA4156E2}"/>
    <cellStyle name="Normal 4 2 6 3 2" xfId="1213" xr:uid="{3DB62A1C-8C40-4183-A451-E2157CA61C5B}"/>
    <cellStyle name="Normal 4 2 6 3 2 2" xfId="2052" xr:uid="{96E178EB-E0F2-4A69-B7E0-1C80D245809F}"/>
    <cellStyle name="Normal 4 2 6 3 3" xfId="1675" xr:uid="{76A511A2-E346-4C75-81CF-A42A1BA400F5}"/>
    <cellStyle name="Normal 4 2 6 4" xfId="1211" xr:uid="{B86B952B-F4C2-4E74-970A-AF2EE290219D}"/>
    <cellStyle name="Normal 4 2 6 4 2" xfId="2050" xr:uid="{F2D8FBE6-6D82-4CE7-84E9-D66124FBA173}"/>
    <cellStyle name="Normal 4 2 6 5" xfId="1673" xr:uid="{F907796E-826A-4004-8E63-521577FAB6F5}"/>
    <cellStyle name="Normal 4 2 7" xfId="639" xr:uid="{AC88E0E8-BE68-4582-9804-33465FD24CDB}"/>
    <cellStyle name="Normal 4 2 7 2" xfId="640" xr:uid="{A7B60BB9-1A43-45BF-ADA4-96D275369B52}"/>
    <cellStyle name="Normal 4 2 7 2 2" xfId="1215" xr:uid="{623091BA-41F5-483F-A2AA-92C589B7F767}"/>
    <cellStyle name="Normal 4 2 7 2 2 2" xfId="2054" xr:uid="{BBE15F9C-D402-40AD-9E20-8600C7841491}"/>
    <cellStyle name="Normal 4 2 7 2 3" xfId="1677" xr:uid="{A0093E2D-8CC3-4C08-ADB4-A97564183DC1}"/>
    <cellStyle name="Normal 4 2 7 3" xfId="641" xr:uid="{76A0DEF1-B242-4DAD-BE6F-3E9514AE7B02}"/>
    <cellStyle name="Normal 4 2 7 3 2" xfId="1216" xr:uid="{D193249B-A0CD-4EF1-B07A-0E8D0C99FC53}"/>
    <cellStyle name="Normal 4 2 7 3 2 2" xfId="2055" xr:uid="{8FD91C75-0FC4-4151-A735-51A6A1C17976}"/>
    <cellStyle name="Normal 4 2 7 3 3" xfId="1678" xr:uid="{557E6F10-E1F8-468D-ABB3-16C949127C88}"/>
    <cellStyle name="Normal 4 2 7 4" xfId="1214" xr:uid="{8511837C-4E34-4F30-8306-76C680BDF52E}"/>
    <cellStyle name="Normal 4 2 7 4 2" xfId="2053" xr:uid="{BA7CB144-BD74-4612-9C3D-991AB031CA79}"/>
    <cellStyle name="Normal 4 2 7 5" xfId="1676" xr:uid="{A4E26302-39E0-458E-807E-02CBCB2F87AB}"/>
    <cellStyle name="Normal 4 2 8" xfId="642" xr:uid="{3C462C16-4F3B-4482-B9B9-D4E5ADF7129A}"/>
    <cellStyle name="Normal 4 2 8 2" xfId="643" xr:uid="{958163EE-D0EE-4B41-A794-7A37C5A98FEE}"/>
    <cellStyle name="Normal 4 2 8 2 2" xfId="1218" xr:uid="{65160ADF-10D2-4288-A492-2F08442F0E6D}"/>
    <cellStyle name="Normal 4 2 8 2 2 2" xfId="2057" xr:uid="{A2F7DD44-7FE5-47B2-A55F-860103CEED11}"/>
    <cellStyle name="Normal 4 2 8 2 3" xfId="1680" xr:uid="{042F0960-06ED-4697-B142-BF1FF126CFB1}"/>
    <cellStyle name="Normal 4 2 8 3" xfId="644" xr:uid="{E943B298-DD08-4EA2-8497-DB68BE16B22E}"/>
    <cellStyle name="Normal 4 2 8 3 2" xfId="1219" xr:uid="{A268D959-CEFE-4F96-BD33-51B6B351F706}"/>
    <cellStyle name="Normal 4 2 8 3 2 2" xfId="2058" xr:uid="{5A031054-4AB0-4D51-99FB-A3919237997F}"/>
    <cellStyle name="Normal 4 2 8 3 3" xfId="1681" xr:uid="{CEBB4904-622F-4C60-8D34-789401FF223E}"/>
    <cellStyle name="Normal 4 2 8 4" xfId="1217" xr:uid="{417CB0CA-5E3E-4382-8A23-5088D438A966}"/>
    <cellStyle name="Normal 4 2 8 4 2" xfId="2056" xr:uid="{E71878FE-CF68-4C58-9D47-E575E8D29C71}"/>
    <cellStyle name="Normal 4 2 8 5" xfId="1679" xr:uid="{575595C8-8B37-47FE-9043-EA67E78BB42E}"/>
    <cellStyle name="Normal 4 2 9" xfId="645" xr:uid="{2301DED9-B2F9-4CA0-B89D-E747B3BFE350}"/>
    <cellStyle name="Normal 4 2 9 2" xfId="646" xr:uid="{24E95205-C9E0-4FB5-99C7-3005B800EE34}"/>
    <cellStyle name="Normal 4 2 9 2 2" xfId="1221" xr:uid="{B8593B6F-4A06-4B07-8003-337DC68C4994}"/>
    <cellStyle name="Normal 4 2 9 2 2 2" xfId="2060" xr:uid="{816CF394-68C1-4FFB-8E42-995FBBA384A6}"/>
    <cellStyle name="Normal 4 2 9 2 3" xfId="1683" xr:uid="{A54537FA-A0DE-4DC9-B147-17652DEAFE05}"/>
    <cellStyle name="Normal 4 2 9 3" xfId="647" xr:uid="{2B182E41-8FD5-42F5-B4A9-A83A73619D93}"/>
    <cellStyle name="Normal 4 2 9 3 2" xfId="1222" xr:uid="{8F6215B2-3C61-4EAB-8D70-1E292CD217B1}"/>
    <cellStyle name="Normal 4 2 9 3 2 2" xfId="2061" xr:uid="{68268490-7C55-420F-8B1D-121D56B8B973}"/>
    <cellStyle name="Normal 4 2 9 3 3" xfId="1684" xr:uid="{B20E5FA6-78F4-43FE-95F3-BC922C4FE8C0}"/>
    <cellStyle name="Normal 4 2 9 4" xfId="1220" xr:uid="{C2C39276-FED2-49F2-9664-2B6A62EC4CDD}"/>
    <cellStyle name="Normal 4 2 9 4 2" xfId="2059" xr:uid="{8E050B8B-C01A-4049-890A-0EB36974C2EB}"/>
    <cellStyle name="Normal 4 2 9 5" xfId="1682" xr:uid="{4DF487B6-2897-4973-915E-91642C0C640E}"/>
    <cellStyle name="Normal 4 3" xfId="648" xr:uid="{560CAB5F-B1E8-4C86-B60A-8698805400BB}"/>
    <cellStyle name="Normal 4 3 2" xfId="649" xr:uid="{53B03B35-483A-4AA1-AAE3-5DDFCC720E3C}"/>
    <cellStyle name="Normal 4 3 2 2" xfId="1224" xr:uid="{3133A1BA-22DC-4797-99C0-4558FFC4324B}"/>
    <cellStyle name="Normal 4 3 2 2 2" xfId="2063" xr:uid="{53BB7F39-B3C6-41CD-ACEE-BDEAC38738E2}"/>
    <cellStyle name="Normal 4 3 2 3" xfId="1686" xr:uid="{6AD7A0E6-8EDA-477C-A687-37C2BA211450}"/>
    <cellStyle name="Normal 4 3 2 4" xfId="33067" xr:uid="{596DC88A-53E6-4C8A-990F-673945513C2F}"/>
    <cellStyle name="Normal 4 3 3" xfId="650" xr:uid="{75A2921D-CA66-411C-B9FE-4D11318F6CBF}"/>
    <cellStyle name="Normal 4 3 3 2" xfId="1225" xr:uid="{2937939F-02D7-41F9-B6E5-7C1EB6A968DE}"/>
    <cellStyle name="Normal 4 3 3 2 2" xfId="2064" xr:uid="{C0C71136-B3F7-484C-BE0B-F4F2C839D789}"/>
    <cellStyle name="Normal 4 3 3 3" xfId="1687" xr:uid="{4C7F9CA2-C643-4FDB-A5B9-666C88A0A071}"/>
    <cellStyle name="Normal 4 3 4" xfId="1223" xr:uid="{E6F569AC-17EB-4587-8E0D-9B308C521345}"/>
    <cellStyle name="Normal 4 3 4 2" xfId="2062" xr:uid="{DA874823-6CB3-4951-A5DD-9EE860A3C9DA}"/>
    <cellStyle name="Normal 4 3 5" xfId="1685" xr:uid="{00D56975-0F50-4F54-BB31-D62FCEB4A1A3}"/>
    <cellStyle name="Normal 4 3 6" xfId="28421" xr:uid="{8D4E4C81-E5A8-41AC-B900-952E7971F97D}"/>
    <cellStyle name="Normal 4 3 7" xfId="32799" xr:uid="{7EFB9D84-546C-4CCF-9649-031000D29CB7}"/>
    <cellStyle name="Normal 4 3 8" xfId="33066" xr:uid="{92903922-D3A2-4FA0-A22B-42DA047E3EF8}"/>
    <cellStyle name="Normal 4 4" xfId="651" xr:uid="{0026913B-0BD2-4531-A737-D5296EEA2453}"/>
    <cellStyle name="Normal 4 4 2" xfId="1226" xr:uid="{8629E34B-15F0-476A-ABDC-ECAEF5CA839E}"/>
    <cellStyle name="Normal 4 4 2 2" xfId="2065" xr:uid="{A87F3A23-BFD5-48AD-8561-C198672FF165}"/>
    <cellStyle name="Normal 4 4 3" xfId="1688" xr:uid="{AE1DB8A6-195C-49AB-9428-714015A53EAE}"/>
    <cellStyle name="Normal 4 4 4" xfId="32787" xr:uid="{4016E5AC-6F6E-418D-A310-D8EC39DED93A}"/>
    <cellStyle name="Normal 4 5" xfId="652" xr:uid="{1ACAAD4D-5522-493C-8EB2-C1551A170642}"/>
    <cellStyle name="Normal 4 5 2" xfId="1227" xr:uid="{B941C183-04AE-47C1-83F6-6DC2DB274088}"/>
    <cellStyle name="Normal 4 5 2 2" xfId="2066" xr:uid="{11F8A83D-8359-4189-94C9-52A5135DD889}"/>
    <cellStyle name="Normal 4 5 3" xfId="1689" xr:uid="{2EE6AEDF-856B-41A3-BE23-E82799CAD4F0}"/>
    <cellStyle name="Normal 4 6" xfId="570" xr:uid="{7B29E509-B409-40B9-B090-B380477FFB42}"/>
    <cellStyle name="Normal 4 6 2" xfId="1165" xr:uid="{E2B6F73E-6F3F-4D41-ACC7-145140A7A514}"/>
    <cellStyle name="Normal 4 6 2 2" xfId="2004" xr:uid="{B530C054-B230-41B9-9132-BE2C27D9B7AE}"/>
    <cellStyle name="Normal 4 6 3" xfId="1627" xr:uid="{1AF13439-E646-41F7-9870-AFCDE897D952}"/>
    <cellStyle name="Normal 4 7" xfId="1425" xr:uid="{A4870C9A-C837-4D25-A3D7-C30319E74729}"/>
    <cellStyle name="Normal 4 8" xfId="2374" xr:uid="{7898E148-DAA2-4F23-A605-423EBB440C36}"/>
    <cellStyle name="Normal 4 9" xfId="28422" xr:uid="{5F203911-8CD7-457E-B5A2-5E6D7F0F97D1}"/>
    <cellStyle name="Normal 4_Sheet1" xfId="28423" xr:uid="{EEF66A09-FF26-4F2D-908B-D2EA342823A3}"/>
    <cellStyle name="Normal 40" xfId="1032" xr:uid="{B768C625-3ED5-4521-BB80-909D6ACDBBD3}"/>
    <cellStyle name="Normal 40 2" xfId="2424" xr:uid="{49125830-8A24-4931-9809-E49D9AE0B9C8}"/>
    <cellStyle name="Normal 40 2 2" xfId="28424" xr:uid="{8CC4729F-35A2-4AF5-822D-4371507221C1}"/>
    <cellStyle name="Normal 40 2 3" xfId="28425" xr:uid="{C3ADFB4B-3670-4F64-948B-61BEDFABFB70}"/>
    <cellStyle name="Normal 40 2 4" xfId="28426" xr:uid="{A13F6735-E824-4349-9204-13DD9DFED950}"/>
    <cellStyle name="Normal 40 2 5" xfId="28427" xr:uid="{824E5379-DCD8-42F2-99C7-73E7E31DA2DE}"/>
    <cellStyle name="Normal 40 2 6" xfId="28428" xr:uid="{1917301A-D1D8-479F-9864-1A5C4AF29A94}"/>
    <cellStyle name="Normal 40 2 7" xfId="28429" xr:uid="{6C678385-3E70-4208-B884-389B609A39D3}"/>
    <cellStyle name="Normal 40 2 8" xfId="28430" xr:uid="{E3316F66-128E-47A8-9782-03204D448A06}"/>
    <cellStyle name="Normal 40 3" xfId="28431" xr:uid="{59E3F793-3B7C-4949-9CB8-52CACCAF9688}"/>
    <cellStyle name="Normal 40 3 2" xfId="28432" xr:uid="{0B3DC85F-95C2-45FD-BB4C-BFEABD519AE8}"/>
    <cellStyle name="Normal 40 4" xfId="28433" xr:uid="{8BB7ACDF-131A-4E84-8936-A05F364E68F1}"/>
    <cellStyle name="Normal 40 5" xfId="28434" xr:uid="{CAC1CAFE-4EE6-442C-8DB9-AB21E61DE999}"/>
    <cellStyle name="Normal 40 6" xfId="28435" xr:uid="{5E7B91A7-4585-4442-BA52-6984D11ACCB0}"/>
    <cellStyle name="Normal 40 7" xfId="28436" xr:uid="{5D050F41-BC3C-4089-8A42-44A26337CBF5}"/>
    <cellStyle name="Normal 40 8" xfId="28437" xr:uid="{6B91F432-4954-4153-B22E-B1F5E5052769}"/>
    <cellStyle name="Normal 40 9" xfId="28438" xr:uid="{B5EDB455-3257-4A60-8600-9E640CEAFEC4}"/>
    <cellStyle name="Normal 41" xfId="1033" xr:uid="{ACDB02D5-472B-417C-BEEA-578108D341F3}"/>
    <cellStyle name="Normal 41 10" xfId="33068" xr:uid="{A16D100C-5AE9-4CA6-9865-A7E978CEF76B}"/>
    <cellStyle name="Normal 41 11" xfId="32867" xr:uid="{B7AE43D2-2F76-47BF-9EC5-45F10E4675C3}"/>
    <cellStyle name="Normal 41 2" xfId="2298" xr:uid="{1C4B8306-0305-4AB1-B7C3-0A5F534762B8}"/>
    <cellStyle name="Normal 41 2 2" xfId="28439" xr:uid="{9821ADDB-ACB7-4BAF-9E3E-F917B0987D0E}"/>
    <cellStyle name="Normal 41 2 3" xfId="32873" xr:uid="{DC124B81-E68A-487F-921B-8120A6F0CD53}"/>
    <cellStyle name="Normal 41 3" xfId="28440" xr:uid="{3647FE74-6A40-453F-BD28-4378202D6099}"/>
    <cellStyle name="Normal 41 3 2" xfId="32875" xr:uid="{106B2D09-C95D-43FE-A023-E5B5D27DE39C}"/>
    <cellStyle name="Normal 41 4" xfId="98" xr:uid="{914BBC51-AB73-4952-A214-FD68477CDAEE}"/>
    <cellStyle name="Normal 41 4 2" xfId="28441" xr:uid="{1E545762-3C7D-42E7-A896-A60C2B05D375}"/>
    <cellStyle name="Normal 41 5" xfId="28442" xr:uid="{92924223-D0B1-4A12-888A-D011F04EC9D1}"/>
    <cellStyle name="Normal 41 6" xfId="28443" xr:uid="{4404CC11-41E1-4DD5-A400-6D126DD14247}"/>
    <cellStyle name="Normal 41 7" xfId="28444" xr:uid="{4304EC07-6B33-46CA-9419-46C10635257A}"/>
    <cellStyle name="Normal 41 7 2 2 2" xfId="103" xr:uid="{1043A628-E98E-48D7-ADD1-C58A2F176426}"/>
    <cellStyle name="Normal 41 8" xfId="28445" xr:uid="{A91BEB96-6B6E-4869-8AB3-96815C094846}"/>
    <cellStyle name="Normal 41 9" xfId="32673" xr:uid="{899EE7A2-98E8-4626-84A5-67326ACAE050}"/>
    <cellStyle name="Normal 42" xfId="1034" xr:uid="{01D9297B-F1D2-4C0F-831B-FDFEA6461744}"/>
    <cellStyle name="Normal 42 10" xfId="28446" xr:uid="{335438F0-672A-439C-B313-98FA34C52B5C}"/>
    <cellStyle name="Normal 42 11" xfId="33069" xr:uid="{87E23D5F-F69A-4D52-B9C7-EFC860761523}"/>
    <cellStyle name="Normal 42 2" xfId="2431" xr:uid="{1C4FF1DE-D662-4D08-B61B-442AB2466CBD}"/>
    <cellStyle name="Normal 42 2 2" xfId="28447" xr:uid="{BEC543FF-1A48-48D1-AA7A-EF95E01795A7}"/>
    <cellStyle name="Normal 42 2 2 2" xfId="28448" xr:uid="{DBD9CEA3-9FBB-4AD4-8760-2E276330CC52}"/>
    <cellStyle name="Normal 42 2 2 3" xfId="28449" xr:uid="{9872E209-CB87-4A80-A4BC-D80BF5FDE390}"/>
    <cellStyle name="Normal 42 2 2 4" xfId="28450" xr:uid="{F6EF6B0B-6299-4795-8AB7-C3B8E31CAD3C}"/>
    <cellStyle name="Normal 42 2 2 5" xfId="28451" xr:uid="{CFFB509A-2F0D-4B6D-A211-FEFF35157949}"/>
    <cellStyle name="Normal 42 2 2 6" xfId="28452" xr:uid="{E530AFC5-FD79-4A6B-BD8F-F711216772E4}"/>
    <cellStyle name="Normal 42 2 2 7" xfId="28453" xr:uid="{7E5C3D70-3599-4AB6-8C01-6CE11D0DC980}"/>
    <cellStyle name="Normal 42 2 2 8" xfId="28454" xr:uid="{0D548B45-99E9-4B92-B9CE-CDA2D78F27E1}"/>
    <cellStyle name="Normal 42 2 3" xfId="28455" xr:uid="{B1A5340E-0EFA-4590-B817-112B2DE28342}"/>
    <cellStyle name="Normal 42 2 3 2" xfId="28456" xr:uid="{478E264A-F525-477F-A07B-8720D3A39D23}"/>
    <cellStyle name="Normal 42 2 4" xfId="28457" xr:uid="{4E69BB80-BA7D-4EFF-9687-C79FAE9E1BCC}"/>
    <cellStyle name="Normal 42 2 5" xfId="28458" xr:uid="{E32211CC-68A9-4976-A803-7A450E38EDD5}"/>
    <cellStyle name="Normal 42 2 6" xfId="28459" xr:uid="{3C2D4BF1-234A-4FBA-A816-1329DDEE3FC4}"/>
    <cellStyle name="Normal 42 2 7" xfId="28460" xr:uid="{654B70DF-5FEF-43C9-83AD-83937F137765}"/>
    <cellStyle name="Normal 42 2 8" xfId="28461" xr:uid="{6E2AAFC1-1AEB-4CDD-BE87-AB7E02FB5287}"/>
    <cellStyle name="Normal 42 2 9" xfId="28462" xr:uid="{6BA87F99-B1FD-4D25-84CE-967FA9073E89}"/>
    <cellStyle name="Normal 42 3" xfId="28463" xr:uid="{6AC38707-9971-484F-BB2B-A80842CFE41F}"/>
    <cellStyle name="Normal 42 3 2" xfId="28464" xr:uid="{C1A71CCA-38B5-4101-B35F-72830C25F5A9}"/>
    <cellStyle name="Normal 42 3 3" xfId="28465" xr:uid="{7F15E6B4-D27B-4D38-9144-E2ECADCC766F}"/>
    <cellStyle name="Normal 42 3 4" xfId="28466" xr:uid="{ECD288F3-4D5E-4BD9-AD89-FBC8D5BA8770}"/>
    <cellStyle name="Normal 42 3 5" xfId="28467" xr:uid="{C9477683-9863-43BB-9900-7CCF759DC1B3}"/>
    <cellStyle name="Normal 42 3 6" xfId="28468" xr:uid="{24976871-E537-4F6E-B927-1FA9C15285DF}"/>
    <cellStyle name="Normal 42 3 7" xfId="28469" xr:uid="{FBB8CE46-FFE4-4B11-814B-EBC239D8DA78}"/>
    <cellStyle name="Normal 42 3 8" xfId="28470" xr:uid="{C0AB0368-4D5B-4FAD-AC00-8DBE2F3A1A73}"/>
    <cellStyle name="Normal 42 4" xfId="28471" xr:uid="{63D521BD-72D5-4A1D-93BE-5FE8F29BA324}"/>
    <cellStyle name="Normal 42 4 2" xfId="28472" xr:uid="{75D0EFC9-EEAB-4D8B-82A5-5F62AC147760}"/>
    <cellStyle name="Normal 42 5" xfId="28473" xr:uid="{A1114F05-5CDF-45D9-8DB4-7675125D807A}"/>
    <cellStyle name="Normal 42 6" xfId="28474" xr:uid="{52A00209-5FE2-4037-80DE-2B0A10FD9A48}"/>
    <cellStyle name="Normal 42 7" xfId="28475" xr:uid="{844FF936-FC4A-41B4-A72E-E8B2B3DCC342}"/>
    <cellStyle name="Normal 42 8" xfId="28476" xr:uid="{A93FD0EE-AC0B-43CF-9BE5-88AA07E10ACE}"/>
    <cellStyle name="Normal 42 9" xfId="28477" xr:uid="{4BFC0756-BF80-4A59-B5B8-63A9662779E9}"/>
    <cellStyle name="Normal 42_BL-KPMG" xfId="28478" xr:uid="{2E6D5F28-81A4-41FE-9CA3-1A9A1D4C141A}"/>
    <cellStyle name="Normal 43" xfId="1035" xr:uid="{0F2A0FB1-EF67-4A1A-8570-6BEA457E75D5}"/>
    <cellStyle name="Normal 43 2" xfId="28479" xr:uid="{79CDD053-5F0C-4589-B3A5-5F49908B80F3}"/>
    <cellStyle name="Normal 43 2 2" xfId="28480" xr:uid="{D8143BC4-6407-4248-A62F-E3480A1FEF20}"/>
    <cellStyle name="Normal 43 2 3" xfId="28481" xr:uid="{D035801F-152C-417F-BCE4-A8BCA329C56A}"/>
    <cellStyle name="Normal 43 2 4" xfId="28482" xr:uid="{414E226C-D784-4AAF-8F5C-D52284D274C3}"/>
    <cellStyle name="Normal 43 2 5" xfId="28483" xr:uid="{B2F5A7CF-3C81-479E-A56B-B1171DB4793F}"/>
    <cellStyle name="Normal 43 2 6" xfId="28484" xr:uid="{36D164A2-2561-434E-A2F4-41E50EAA872E}"/>
    <cellStyle name="Normal 43 2 7" xfId="28485" xr:uid="{3A1781F9-02C0-440D-B5BE-8B94FA111279}"/>
    <cellStyle name="Normal 43 2 8" xfId="28486" xr:uid="{808F57F8-6882-4906-A02A-77A3493C5D57}"/>
    <cellStyle name="Normal 43 3" xfId="28487" xr:uid="{62D9ABDD-5744-49D2-B01B-8302065DC58F}"/>
    <cellStyle name="Normal 43 3 2" xfId="28488" xr:uid="{5ECA7EC9-4302-499E-97C4-9DA609F8AEC7}"/>
    <cellStyle name="Normal 43 4" xfId="28489" xr:uid="{9BA28CFE-821F-4D9D-B526-D65ADD35B085}"/>
    <cellStyle name="Normal 43 5" xfId="28490" xr:uid="{0D3AD1AD-ECE8-4177-A95F-9CDDCBC2989A}"/>
    <cellStyle name="Normal 43 6" xfId="28491" xr:uid="{A40AF2D4-9FE1-46FB-8E13-1A26AFBF2637}"/>
    <cellStyle name="Normal 43 7" xfId="28492" xr:uid="{265C1EE3-1403-4774-8977-3EEDE7BE3CC8}"/>
    <cellStyle name="Normal 43 8" xfId="28493" xr:uid="{C1195BB3-2FC8-4D88-8F6F-225C01BE61D6}"/>
    <cellStyle name="Normal 43 9" xfId="28494" xr:uid="{60B618B9-1CC3-417F-AB03-476E905CC36A}"/>
    <cellStyle name="Normal 44" xfId="1036" xr:uid="{B0F8FC5A-AE6B-4F18-9C92-B892F2A4EB3A}"/>
    <cellStyle name="Normal 44 2" xfId="2432" xr:uid="{1A7131E2-E8B8-4D48-B955-5C5E6D895EEE}"/>
    <cellStyle name="Normal 44 2 2" xfId="28495" xr:uid="{900EABA9-B63B-4B27-9506-B369B7AAF276}"/>
    <cellStyle name="Normal 44 2 3" xfId="33071" xr:uid="{4C88E9CF-B560-4627-B9A6-306FAECF0579}"/>
    <cellStyle name="Normal 44 3" xfId="28496" xr:uid="{DEAA1A6C-6862-4B3B-91AA-9DA46D95A273}"/>
    <cellStyle name="Normal 44 3 2" xfId="28497" xr:uid="{DFA34889-1A57-4E00-A02E-CD241A827DE8}"/>
    <cellStyle name="Normal 44 4" xfId="28498" xr:uid="{63B47974-D277-44FB-8E9B-F28EA835BB8E}"/>
    <cellStyle name="Normal 44 5" xfId="28499" xr:uid="{E62A6956-F353-45F7-8F33-FA1770FD0269}"/>
    <cellStyle name="Normal 44 6" xfId="28500" xr:uid="{43A8A6A1-7A1A-4C4A-84D3-219C0A105ED4}"/>
    <cellStyle name="Normal 44 7" xfId="28501" xr:uid="{4AD9D676-AAC2-45B5-9527-232C99B0163E}"/>
    <cellStyle name="Normal 44 8" xfId="32703" xr:uid="{F199E6A7-3EEC-46A6-9337-180BB043F1C3}"/>
    <cellStyle name="Normal 44 9" xfId="33070" xr:uid="{9DE7B384-F9A9-4E09-8387-4925DD9AB733}"/>
    <cellStyle name="Normal 45" xfId="1046" xr:uid="{92D63C4F-A522-40D4-84B4-3CD4AE743B07}"/>
    <cellStyle name="Normal 45 2" xfId="2375" xr:uid="{15FFF18E-11C4-412E-B5F7-B0B3D837DDB2}"/>
    <cellStyle name="Normal 45 2 2" xfId="28502" xr:uid="{A73BE96D-F16F-4BA0-A58D-3907D218AE5E}"/>
    <cellStyle name="Normal 45 3" xfId="28503" xr:uid="{5AC0D01B-6936-4CD7-84E6-6A178FE0B948}"/>
    <cellStyle name="Normal 45 3 2" xfId="28504" xr:uid="{1FD1E97F-74C8-4CE1-9B7F-2AA3474F707B}"/>
    <cellStyle name="Normal 45 4" xfId="28505" xr:uid="{45BB2720-B6C7-4DB3-8416-BC0B52C59C66}"/>
    <cellStyle name="Normal 45 5" xfId="28506" xr:uid="{552952E2-ACF6-4E8F-A525-EFC677544DAD}"/>
    <cellStyle name="Normal 45 6" xfId="28507" xr:uid="{FA87AFB9-35B2-4512-A6DB-7A6B2C3E62B7}"/>
    <cellStyle name="Normal 45 7" xfId="28508" xr:uid="{653F18C7-FD3D-44B3-887F-FE83DC081B40}"/>
    <cellStyle name="Normal 46" xfId="1037" xr:uid="{C2204B0B-B6B9-4CD2-AD9D-01F4D39E365C}"/>
    <cellStyle name="Normal 46 2" xfId="28509" xr:uid="{35EC476B-8B5E-4490-97DE-E333DEA855BF}"/>
    <cellStyle name="Normal 46 2 2" xfId="28510" xr:uid="{55CDB104-43C4-4267-BFD5-ACE80BADAEC5}"/>
    <cellStyle name="Normal 46 2 3" xfId="28511" xr:uid="{FAF00826-F1C8-475D-8581-549A616805D3}"/>
    <cellStyle name="Normal 46 2 4" xfId="28512" xr:uid="{A829AAFC-7DB9-46AC-9A2C-9C8B50E028A5}"/>
    <cellStyle name="Normal 46 2 5" xfId="28513" xr:uid="{AFBFC266-4250-4271-A0F2-495C5A54834D}"/>
    <cellStyle name="Normal 46 2 6" xfId="28514" xr:uid="{F692BB80-7A40-47BC-98E3-5F9BA78EE7A4}"/>
    <cellStyle name="Normal 46 3" xfId="28515" xr:uid="{683D719F-51DA-4EA7-A499-EC5B3B699027}"/>
    <cellStyle name="Normal 46 3 2" xfId="28516" xr:uid="{72117F0C-3AF0-4CAC-BAAB-02897E6EF2F0}"/>
    <cellStyle name="Normal 46 4" xfId="28517" xr:uid="{D8CDFE71-0DB8-4B7F-8EF8-5CCDA337AD38}"/>
    <cellStyle name="Normal 46 5" xfId="28518" xr:uid="{D2D42283-22BB-4930-B8C6-CE5312B9BAEC}"/>
    <cellStyle name="Normal 46 6" xfId="28519" xr:uid="{DBE1E8A4-D5CE-481E-88F3-74E70F24A62A}"/>
    <cellStyle name="Normal 46 7" xfId="28520" xr:uid="{45ADAEC6-EF88-4DBD-8CD6-622B9824A48C}"/>
    <cellStyle name="Normal 47" xfId="1038" xr:uid="{08720CC1-3134-4F55-BCFA-FF6CC36EB185}"/>
    <cellStyle name="Normal 47 2" xfId="28521" xr:uid="{219FE29D-D560-4BB0-9EFC-E1F973C68371}"/>
    <cellStyle name="Normal 47 2 2" xfId="28522" xr:uid="{B1AA4FA1-8081-491D-8149-44C9BAC887F4}"/>
    <cellStyle name="Normal 47 2 3" xfId="28523" xr:uid="{E0AA7591-0922-4794-826D-79BDEFD55851}"/>
    <cellStyle name="Normal 47 2 4" xfId="28524" xr:uid="{BE935BBD-45EE-4127-8043-39B1DF542CB3}"/>
    <cellStyle name="Normal 47 2 5" xfId="28525" xr:uid="{A0DD35F3-394A-4AC1-9608-9AFD61C80900}"/>
    <cellStyle name="Normal 47 2 6" xfId="28526" xr:uid="{F5BD63C2-3F49-4BB8-AF89-2987493CA662}"/>
    <cellStyle name="Normal 47 2 7" xfId="28527" xr:uid="{D0AE0F07-1D76-48BC-ABBE-DA8BAE5C32AA}"/>
    <cellStyle name="Normal 47 2 8" xfId="28528" xr:uid="{F63D1BF1-7980-4DF0-B8F8-3C0A8C4F9D01}"/>
    <cellStyle name="Normal 47 3" xfId="28529" xr:uid="{D0963E9A-32CB-414A-A64D-5569EE3ED726}"/>
    <cellStyle name="Normal 47 3 2" xfId="28530" xr:uid="{BA132091-1C6A-4077-8E4F-0F56127EBAFC}"/>
    <cellStyle name="Normal 47 4" xfId="28531" xr:uid="{B8F98F52-CDDC-4424-8F78-8269F03A0D1F}"/>
    <cellStyle name="Normal 47 5" xfId="28532" xr:uid="{6395F4D3-7F99-4A14-9272-D00780F3D8EF}"/>
    <cellStyle name="Normal 47 6" xfId="28533" xr:uid="{A9FB6695-219F-487A-8A00-F36294D59855}"/>
    <cellStyle name="Normal 47 7" xfId="28534" xr:uid="{3A0D5CC5-2376-4C60-9057-B2C101B3BFBB}"/>
    <cellStyle name="Normal 47 8" xfId="28535" xr:uid="{5D627296-2660-4998-8B66-5EFC7A4B8D06}"/>
    <cellStyle name="Normal 47 9" xfId="28536" xr:uid="{27A85D16-C0E4-4BB6-9E01-E3093ED4C7A4}"/>
    <cellStyle name="Normal 48" xfId="1039" xr:uid="{4ED3FCF9-D6E9-44B1-A2F5-E7A42764AF67}"/>
    <cellStyle name="Normal 48 2" xfId="2433" xr:uid="{9E2B5D9D-2CD3-4DB4-B3F9-8B4BE148E12A}"/>
    <cellStyle name="Normal 48 2 2" xfId="28537" xr:uid="{6BEAEB4D-E32A-4670-90F6-30068199EE6B}"/>
    <cellStyle name="Normal 48 3" xfId="28538" xr:uid="{7B35A909-EF49-4FA1-879E-BF47CEED0103}"/>
    <cellStyle name="Normal 48 3 2" xfId="28539" xr:uid="{8C9498DF-1383-4A74-96F3-6D291471C869}"/>
    <cellStyle name="Normal 48 4" xfId="28540" xr:uid="{9C60EFFA-35FC-4357-B689-FEFC633111C7}"/>
    <cellStyle name="Normal 48 5" xfId="28541" xr:uid="{BAC321B3-2679-4CBE-B5F5-EF7854318672}"/>
    <cellStyle name="Normal 48 6" xfId="28542" xr:uid="{A1B75E8E-DA4D-49E9-9F23-AC6E7993DB60}"/>
    <cellStyle name="Normal 48 7" xfId="28543" xr:uid="{2D325D72-0E15-451F-8CB6-742EDF112A29}"/>
    <cellStyle name="Normal 48 8" xfId="32704" xr:uid="{8C6C5928-8C49-4598-BA5B-03A2E5488911}"/>
    <cellStyle name="Normal 48 9" xfId="33072" xr:uid="{A2B041AD-6780-4521-A88B-AD61B18244BA}"/>
    <cellStyle name="Normal 49" xfId="1040" xr:uid="{F5F92E64-486C-43C3-920B-4FD29AF1E252}"/>
    <cellStyle name="Normal 49 2" xfId="2434" xr:uid="{ECA44912-86DE-45F8-9E8A-D1DAC5F52B78}"/>
    <cellStyle name="Normal 49 2 2" xfId="28544" xr:uid="{EC9A1065-0C5D-48B4-A068-1CF7B14EF54F}"/>
    <cellStyle name="Normal 49 2 3" xfId="33074" xr:uid="{E83212AD-EBE9-45C1-99DA-32177F3DC47C}"/>
    <cellStyle name="Normal 49 3" xfId="28545" xr:uid="{1FD8110C-1322-4730-A3C4-4DFA466548A1}"/>
    <cellStyle name="Normal 49 4" xfId="28546" xr:uid="{A9AE81AA-A93B-4973-B18C-9390F484DE80}"/>
    <cellStyle name="Normal 49 5" xfId="28547" xr:uid="{2F8B0A01-CED7-4741-983A-2BD49EBE7650}"/>
    <cellStyle name="Normal 49 6" xfId="28548" xr:uid="{21AAF2EA-E6E2-4ACC-B3C1-18A5C6899C13}"/>
    <cellStyle name="Normal 49 7" xfId="28549" xr:uid="{81906C15-ADB8-4E33-8368-EDD18877AD0D}"/>
    <cellStyle name="Normal 49 8" xfId="32706" xr:uid="{501B8ECF-5102-4A4C-89CA-64161F564822}"/>
    <cellStyle name="Normal 49 9" xfId="33073" xr:uid="{ECE94C82-555B-4569-B72D-D7388E68160C}"/>
    <cellStyle name="Normal 5" xfId="68" xr:uid="{859D3BAF-8213-49C3-BDC7-CA12836AD5C2}"/>
    <cellStyle name="Normal 5 10" xfId="654" xr:uid="{CBC504B2-2586-4D6C-894E-3541BBC33850}"/>
    <cellStyle name="Normal 5 11" xfId="655" xr:uid="{0CE287BA-482B-4D0E-8E07-1FFCFAC463CC}"/>
    <cellStyle name="Normal 5 11 2" xfId="1229" xr:uid="{350C9C83-DC50-4C1C-BAD9-E5CC3E3779D2}"/>
    <cellStyle name="Normal 5 11 2 2" xfId="2068" xr:uid="{4305C413-D739-41E0-897D-E105B1AAA545}"/>
    <cellStyle name="Normal 5 11 3" xfId="1691" xr:uid="{3B701AA1-7E93-48BC-9FFD-A584E7CB15B4}"/>
    <cellStyle name="Normal 5 12" xfId="656" xr:uid="{07F38590-DA0C-4CCF-AF13-1A127D2A66CD}"/>
    <cellStyle name="Normal 5 12 2" xfId="1230" xr:uid="{2DEBF3BA-218B-4B3F-AD72-55BD71881145}"/>
    <cellStyle name="Normal 5 12 2 2" xfId="2069" xr:uid="{39F502D7-371C-4F97-BE44-FB514684D49F}"/>
    <cellStyle name="Normal 5 12 3" xfId="1692" xr:uid="{FD778888-936D-401C-86F9-955B361C0121}"/>
    <cellStyle name="Normal 5 13" xfId="1013" xr:uid="{5B3CE19A-8231-4277-B0E0-662ABB4697CF}"/>
    <cellStyle name="Normal 5 14" xfId="1228" xr:uid="{74E252EE-4207-4F17-92F1-91F9AF14516E}"/>
    <cellStyle name="Normal 5 14 2" xfId="2067" xr:uid="{2EF170F4-ABF6-4412-9F63-1408D10DD10E}"/>
    <cellStyle name="Normal 5 15" xfId="1444" xr:uid="{F6DBFB11-E5CA-4C7C-BC21-E648647D0B6A}"/>
    <cellStyle name="Normal 5 16" xfId="1690" xr:uid="{381CE818-931A-43CD-A9B4-08B62AAA18B1}"/>
    <cellStyle name="Normal 5 17" xfId="32676" xr:uid="{F79380FD-1C53-46EE-9724-EAB022EA48ED}"/>
    <cellStyle name="Normal 5 18" xfId="653" xr:uid="{5317A72F-6140-4093-B4AD-07C03791DA0D}"/>
    <cellStyle name="Normal 5 2" xfId="657" xr:uid="{A7A683BC-58FD-4815-AF09-DCA1299B055F}"/>
    <cellStyle name="Normal 5 2 10" xfId="32690" xr:uid="{BE72BC81-86A9-43EA-BD64-09DA861FAEF0}"/>
    <cellStyle name="Normal 5 2 2" xfId="658" xr:uid="{4187EF9A-1A4E-443F-96A8-5725680A5006}"/>
    <cellStyle name="Normal 5 2 2 10" xfId="1231" xr:uid="{E7D6F09F-9B71-4C62-9D1D-FC2C54C447F8}"/>
    <cellStyle name="Normal 5 2 2 10 2" xfId="2070" xr:uid="{F23FA489-366F-4771-A44A-C80D1C1F4FC3}"/>
    <cellStyle name="Normal 5 2 2 11" xfId="1693" xr:uid="{C76AD0E8-7C1C-4BA7-AC92-88683B9B2A18}"/>
    <cellStyle name="Normal 5 2 2 12" xfId="32789" xr:uid="{3A703396-510E-4B0A-A13C-16DCD275F287}"/>
    <cellStyle name="Normal 5 2 2 2" xfId="659" xr:uid="{07DF5601-FA00-4124-BD47-5B97E67BF788}"/>
    <cellStyle name="Normal 5 2 2 3" xfId="660" xr:uid="{D36CBB16-D38D-46DD-B2CA-2A52EAE20286}"/>
    <cellStyle name="Normal 5 2 2 4" xfId="661" xr:uid="{DBFFEA70-87B4-46C4-9558-F615B3D41BDB}"/>
    <cellStyle name="Normal 5 2 2 5" xfId="662" xr:uid="{4B20B86C-6388-473B-A811-4B634A527336}"/>
    <cellStyle name="Normal 5 2 2 6" xfId="663" xr:uid="{1AE42282-D7DA-449B-A5EA-A6162FBB3D69}"/>
    <cellStyle name="Normal 5 2 2 7" xfId="664" xr:uid="{B0649244-056A-42A6-B7F9-54E08589C42E}"/>
    <cellStyle name="Normal 5 2 2 8" xfId="665" xr:uid="{64944DCF-E042-4041-BD24-9C8D8C2F86CB}"/>
    <cellStyle name="Normal 5 2 2 8 2" xfId="1232" xr:uid="{C72A10EC-E75E-4C58-83D8-9346AF1AC486}"/>
    <cellStyle name="Normal 5 2 2 8 2 2" xfId="2071" xr:uid="{124017B4-0E57-4DEF-94A8-B9DB72A4F3CC}"/>
    <cellStyle name="Normal 5 2 2 8 3" xfId="1694" xr:uid="{032C2D31-50AA-4EE1-955C-6F2088C7CF53}"/>
    <cellStyle name="Normal 5 2 2 9" xfId="666" xr:uid="{173B1475-7589-4FC2-AB0B-3E1FC7E51C1E}"/>
    <cellStyle name="Normal 5 2 2 9 2" xfId="1233" xr:uid="{E4E8005F-1AFC-4B01-9BAB-B1D6ACE5A58A}"/>
    <cellStyle name="Normal 5 2 2 9 2 2" xfId="2072" xr:uid="{45E363B1-039F-49CE-99B9-0BDB69848B13}"/>
    <cellStyle name="Normal 5 2 2 9 3" xfId="1695" xr:uid="{FA955D7A-B01A-46E6-801B-4CBACE37BB29}"/>
    <cellStyle name="Normal 5 2 3" xfId="667" xr:uid="{0F8C26E5-ECDD-4253-939A-E6B3034B87F5}"/>
    <cellStyle name="Normal 5 2 3 2" xfId="668" xr:uid="{DB66004F-15F8-45E6-9BDD-17472F8032E2}"/>
    <cellStyle name="Normal 5 2 3 2 2" xfId="1235" xr:uid="{5F982B64-97DD-4901-87BD-486B399E1428}"/>
    <cellStyle name="Normal 5 2 3 2 2 2" xfId="2074" xr:uid="{922931E9-0367-4CA7-A02A-B5FEB9460EC8}"/>
    <cellStyle name="Normal 5 2 3 2 3" xfId="1697" xr:uid="{AC55BBA9-B348-4789-A7F8-EA95F9889499}"/>
    <cellStyle name="Normal 5 2 3 3" xfId="669" xr:uid="{3017534A-BA7E-4B63-9ED5-52C9E97A56BC}"/>
    <cellStyle name="Normal 5 2 3 3 2" xfId="1236" xr:uid="{CD5FC2A2-192E-4B8D-9E9E-CED7C84C4167}"/>
    <cellStyle name="Normal 5 2 3 3 2 2" xfId="2075" xr:uid="{C79FB242-0096-4FBF-8CEE-48B6E197BB4B}"/>
    <cellStyle name="Normal 5 2 3 3 3" xfId="1698" xr:uid="{D3E370FE-48D4-426A-AB5F-6C1A05D913E4}"/>
    <cellStyle name="Normal 5 2 3 4" xfId="1234" xr:uid="{51793DC7-2ACE-4D0A-903D-33527FA2B3BB}"/>
    <cellStyle name="Normal 5 2 3 4 2" xfId="2073" xr:uid="{095D1734-2CC0-4B7F-9FFA-B9CE444A2FE2}"/>
    <cellStyle name="Normal 5 2 3 5" xfId="1696" xr:uid="{940A3256-DB30-46D1-9EB8-5A8D7DF6B78C}"/>
    <cellStyle name="Normal 5 2 4" xfId="670" xr:uid="{3304FBFC-C16A-4989-8AC4-0DDCA735A2AC}"/>
    <cellStyle name="Normal 5 2 4 2" xfId="671" xr:uid="{F106B74F-0CD9-403E-9284-6C7BE03ED6C1}"/>
    <cellStyle name="Normal 5 2 4 2 2" xfId="1238" xr:uid="{DBB54D07-5A73-433F-821A-FBF4E7D9FF35}"/>
    <cellStyle name="Normal 5 2 4 2 2 2" xfId="2077" xr:uid="{A1F0AFFC-43FF-4558-8399-BAEF1BDF8BB8}"/>
    <cellStyle name="Normal 5 2 4 2 3" xfId="1700" xr:uid="{A0D01BDD-0296-4BCA-96F4-A8188E03BFBD}"/>
    <cellStyle name="Normal 5 2 4 3" xfId="672" xr:uid="{13CB7933-385F-4587-9073-56DBCCC64D46}"/>
    <cellStyle name="Normal 5 2 4 3 2" xfId="1239" xr:uid="{2CB9DFF5-06A2-4173-905A-59133CAC1F2B}"/>
    <cellStyle name="Normal 5 2 4 3 2 2" xfId="2078" xr:uid="{13F59E6E-F1C0-4F48-9625-2D0A640D0EB0}"/>
    <cellStyle name="Normal 5 2 4 3 3" xfId="1701" xr:uid="{DA9D12B0-4FF9-437E-AC7F-04023C3839C2}"/>
    <cellStyle name="Normal 5 2 4 4" xfId="1237" xr:uid="{5BDE30DF-FC59-463F-B013-9ADCF37168C5}"/>
    <cellStyle name="Normal 5 2 4 4 2" xfId="2076" xr:uid="{5BCAA435-2ED7-476F-B2D4-8735CE984965}"/>
    <cellStyle name="Normal 5 2 4 5" xfId="1699" xr:uid="{4F617263-3821-4062-847A-3469C27175FE}"/>
    <cellStyle name="Normal 5 2 5" xfId="673" xr:uid="{C678AEF4-008C-43E7-92C8-181964C24F46}"/>
    <cellStyle name="Normal 5 2 5 2" xfId="674" xr:uid="{47270D50-F9BE-463A-A6EA-AA9827668303}"/>
    <cellStyle name="Normal 5 2 5 2 2" xfId="1241" xr:uid="{9C38A3CA-0A57-4923-AB12-C3AB84F201A9}"/>
    <cellStyle name="Normal 5 2 5 2 2 2" xfId="2080" xr:uid="{46592FBA-5F6B-4C97-9D6C-1CDBFEE6CA96}"/>
    <cellStyle name="Normal 5 2 5 2 3" xfId="1703" xr:uid="{E8ED3133-30A7-4D58-B2FE-224A651C272E}"/>
    <cellStyle name="Normal 5 2 5 3" xfId="675" xr:uid="{91410730-9FE7-4FF6-A8AB-A75778913E78}"/>
    <cellStyle name="Normal 5 2 5 3 2" xfId="1242" xr:uid="{9A9E367A-4E53-43D8-94DD-086B410981D7}"/>
    <cellStyle name="Normal 5 2 5 3 2 2" xfId="2081" xr:uid="{3072E126-E838-4E82-A114-8FF5D4FD15F6}"/>
    <cellStyle name="Normal 5 2 5 3 3" xfId="1704" xr:uid="{01F2C2B1-A67A-479F-B439-1755D3543CB6}"/>
    <cellStyle name="Normal 5 2 5 4" xfId="1240" xr:uid="{35DF608A-3673-444A-81D6-27ACD73323EA}"/>
    <cellStyle name="Normal 5 2 5 4 2" xfId="2079" xr:uid="{B3F18395-AD16-42DC-B913-1FD38D196657}"/>
    <cellStyle name="Normal 5 2 5 5" xfId="1702" xr:uid="{AAB67FE4-C010-4F78-BFDC-1665C39E2222}"/>
    <cellStyle name="Normal 5 2 6" xfId="676" xr:uid="{FD85736B-CF30-4628-813A-09226C2D3C8C}"/>
    <cellStyle name="Normal 5 2 6 2" xfId="677" xr:uid="{400A27B6-8F8D-4CD5-A620-9FF8339F9246}"/>
    <cellStyle name="Normal 5 2 6 2 2" xfId="1244" xr:uid="{72A6ABA4-330B-4930-A2FD-ACC506D12088}"/>
    <cellStyle name="Normal 5 2 6 2 2 2" xfId="2083" xr:uid="{B1CFBF05-ABD7-471E-9FA7-3DDAB8100401}"/>
    <cellStyle name="Normal 5 2 6 2 3" xfId="1706" xr:uid="{CAA8D1FE-B717-433C-9547-5B61EBFC8F26}"/>
    <cellStyle name="Normal 5 2 6 3" xfId="678" xr:uid="{2CA9C590-AEDF-421A-92A2-A9B8CF3756AC}"/>
    <cellStyle name="Normal 5 2 6 3 2" xfId="1245" xr:uid="{EAE1A0A2-1292-493C-8144-C5E3400ED72E}"/>
    <cellStyle name="Normal 5 2 6 3 2 2" xfId="2084" xr:uid="{EA89EC04-B810-460B-BF4F-39A291E8E272}"/>
    <cellStyle name="Normal 5 2 6 3 3" xfId="1707" xr:uid="{A431648D-95F1-4B7B-B77F-A90FD14CC499}"/>
    <cellStyle name="Normal 5 2 6 4" xfId="1243" xr:uid="{32264A89-52AC-4593-B120-8FE0863D0ADA}"/>
    <cellStyle name="Normal 5 2 6 4 2" xfId="2082" xr:uid="{29D0AF26-7195-494C-B9F0-35D827F71677}"/>
    <cellStyle name="Normal 5 2 6 5" xfId="1705" xr:uid="{CE8BD305-D26E-4DA0-A845-2B9536C64BCF}"/>
    <cellStyle name="Normal 5 2 7" xfId="679" xr:uid="{D40FD4C7-035F-4A5C-AB54-27845071399B}"/>
    <cellStyle name="Normal 5 2 7 2" xfId="680" xr:uid="{3CC1E7AC-DB32-46F9-8AA1-C8C4E5ADB946}"/>
    <cellStyle name="Normal 5 2 7 2 2" xfId="1247" xr:uid="{D7BEE7E2-76B0-4BEA-872A-EC073409DCFE}"/>
    <cellStyle name="Normal 5 2 7 2 2 2" xfId="2086" xr:uid="{0EF1DFDC-19F5-4C38-BF88-91A4C72EED7F}"/>
    <cellStyle name="Normal 5 2 7 2 3" xfId="1709" xr:uid="{971A6705-CD40-4305-AAF4-B5EDF31819C4}"/>
    <cellStyle name="Normal 5 2 7 3" xfId="681" xr:uid="{CF759454-CA9E-4A1A-A227-69F2B650CEFC}"/>
    <cellStyle name="Normal 5 2 7 3 2" xfId="1248" xr:uid="{2F5229E8-FD8F-4B47-8477-C399BD1B39B5}"/>
    <cellStyle name="Normal 5 2 7 3 2 2" xfId="2087" xr:uid="{BCF7594F-D425-4BC5-A33A-461B681F336D}"/>
    <cellStyle name="Normal 5 2 7 3 3" xfId="1710" xr:uid="{2BA0C646-2345-47DC-8452-31081D323633}"/>
    <cellStyle name="Normal 5 2 7 4" xfId="1246" xr:uid="{EEA77D39-884E-4371-AE18-CE1DF4DB633D}"/>
    <cellStyle name="Normal 5 2 7 4 2" xfId="2085" xr:uid="{B49A6DAC-DDFF-40AA-82F8-C374C526F823}"/>
    <cellStyle name="Normal 5 2 7 5" xfId="1708" xr:uid="{6FAEA6A8-7624-4A67-BD25-32B773E3169F}"/>
    <cellStyle name="Normal 5 2 8" xfId="1466" xr:uid="{5EDF0072-271E-4F86-A40E-2296AAE1879B}"/>
    <cellStyle name="Normal 5 2 9" xfId="32661" xr:uid="{DEE6F02E-67A4-4E9E-A445-50FCE35D6CE1}"/>
    <cellStyle name="Normal 5 3" xfId="682" xr:uid="{040689D4-DCBA-4FD3-8F8A-AAC6C21C3B25}"/>
    <cellStyle name="Normal 5 3 2" xfId="28550" xr:uid="{2FE0F7B5-11AC-4A53-9B2F-F7FBBCEB8A70}"/>
    <cellStyle name="Normal 5 3 2 2" xfId="28551" xr:uid="{3C001BF1-370E-4C91-9F0C-BE5325C497E8}"/>
    <cellStyle name="Normal 5 3 3" xfId="28552" xr:uid="{8124D8C1-9D58-440B-BBA8-FF39A9A5AF56}"/>
    <cellStyle name="Normal 5 3 4" xfId="28553" xr:uid="{ABE465E7-FE0D-4445-BFCA-A89FB6245869}"/>
    <cellStyle name="Normal 5 3 5" xfId="28554" xr:uid="{D53DE2C3-03BD-462E-B584-9D2EDA2F8A98}"/>
    <cellStyle name="Normal 5 3 6" xfId="28555" xr:uid="{03F64A90-D8D8-47ED-92CE-AB8F0EEC2A55}"/>
    <cellStyle name="Normal 5 3 7" xfId="32788" xr:uid="{881D202B-1C8D-46E9-81B6-E7A758ED2110}"/>
    <cellStyle name="Normal 5 3 8" xfId="33075" xr:uid="{7A12A1B5-E107-46AD-A4B8-964881E8EAE1}"/>
    <cellStyle name="Normal 5 4" xfId="683" xr:uid="{787993D2-99E3-4F10-83A3-0E47526A959E}"/>
    <cellStyle name="Normal 5 4 2" xfId="684" xr:uid="{706B0FEA-7502-4C99-947A-39F833D2445B}"/>
    <cellStyle name="Normal 5 4 2 2" xfId="1250" xr:uid="{8075DE5D-D913-4C39-B974-2AF899F8C4B5}"/>
    <cellStyle name="Normal 5 4 2 2 2" xfId="2089" xr:uid="{DDAFE81C-558A-494C-912E-FD562D5E2299}"/>
    <cellStyle name="Normal 5 4 2 3" xfId="1712" xr:uid="{D4B4A99A-99C1-4ACC-BED3-521AC877AB0D}"/>
    <cellStyle name="Normal 5 4 3" xfId="685" xr:uid="{522321D2-CD2B-47F5-95F0-C12D4509156D}"/>
    <cellStyle name="Normal 5 4 3 2" xfId="1251" xr:uid="{FC2B193B-5FF2-462A-9718-361D1F1F0B41}"/>
    <cellStyle name="Normal 5 4 3 2 2" xfId="2090" xr:uid="{7B77112A-B8E6-4383-A723-1BE32CEF1D69}"/>
    <cellStyle name="Normal 5 4 3 3" xfId="1713" xr:uid="{FE1DAF99-3637-4FAD-BC63-92EEF22FBE25}"/>
    <cellStyle name="Normal 5 4 4" xfId="1249" xr:uid="{B3B0BD5C-E0AF-4D5C-9E07-1064F0ACBE5B}"/>
    <cellStyle name="Normal 5 4 4 2" xfId="2088" xr:uid="{49A989FE-3290-4CC9-AA20-0CB4AA2B4B24}"/>
    <cellStyle name="Normal 5 4 5" xfId="1711" xr:uid="{310E2550-EF75-4A85-87AA-BBB532A88226}"/>
    <cellStyle name="Normal 5 5" xfId="686" xr:uid="{36B52A79-4CD6-42F4-89D7-F0491A765492}"/>
    <cellStyle name="Normal 5 5 2" xfId="687" xr:uid="{2722D9E1-3C74-4EDD-B021-67156987B1FB}"/>
    <cellStyle name="Normal 5 5 2 2" xfId="688" xr:uid="{CC3BE55D-A879-432A-9CEF-F4B56A98BAEF}"/>
    <cellStyle name="Normal 5 5 2 2 2" xfId="1253" xr:uid="{426BFAD2-9F8A-4AE2-957A-A92CE166A6E8}"/>
    <cellStyle name="Normal 5 5 2 2 2 2" xfId="2092" xr:uid="{20A7A3A3-D16F-4ED3-94AA-945C22842436}"/>
    <cellStyle name="Normal 5 5 2 2 3" xfId="1715" xr:uid="{A084DD4D-A4CA-4CB0-B30A-4D0B4DE9F48E}"/>
    <cellStyle name="Normal 5 5 2 3" xfId="689" xr:uid="{F4CAC427-61F5-443E-B7ED-91DCD2865A0A}"/>
    <cellStyle name="Normal 5 5 2 3 2" xfId="1254" xr:uid="{E8513156-5B17-4798-9AD1-0C58F14E6DFE}"/>
    <cellStyle name="Normal 5 5 2 3 2 2" xfId="2093" xr:uid="{DA5D9ADE-6225-4EBD-88D7-4ABB0E10565D}"/>
    <cellStyle name="Normal 5 5 2 3 3" xfId="1716" xr:uid="{6CD6A39A-A137-4ECA-A6CF-8BAD812D5572}"/>
    <cellStyle name="Normal 5 5 2 4" xfId="1252" xr:uid="{A2F30C81-03D7-416A-B305-5733EC8643EF}"/>
    <cellStyle name="Normal 5 5 2 4 2" xfId="2091" xr:uid="{7747E665-4295-4326-A2DB-029FDEF96443}"/>
    <cellStyle name="Normal 5 5 2 5" xfId="1714" xr:uid="{B5BD2BDB-EFDC-427F-B530-869C47AAC78A}"/>
    <cellStyle name="Normal 5 6" xfId="690" xr:uid="{29952F47-DEF9-4515-948E-EB4073735B37}"/>
    <cellStyle name="Normal 5 7" xfId="691" xr:uid="{13A6B518-4C2C-47DF-A59E-F822C9337ACF}"/>
    <cellStyle name="Normal 5 8" xfId="692" xr:uid="{D59DEA1A-0695-4B9A-BA61-70E1A86492BC}"/>
    <cellStyle name="Normal 5 9" xfId="693" xr:uid="{EEB0070D-3361-44AC-BC8B-E31B827F5379}"/>
    <cellStyle name="Normal 5_BL-KPMG" xfId="28556" xr:uid="{5F163F50-9395-4466-8A07-6C296A56842D}"/>
    <cellStyle name="Normal 50" xfId="1041" xr:uid="{865F5C2B-06AA-4D1F-9751-B0EFE71210FF}"/>
    <cellStyle name="Normal 50 2" xfId="2435" xr:uid="{B26FB6F3-2124-442A-A0A0-F84522CF3B57}"/>
    <cellStyle name="Normal 50 2 2" xfId="28557" xr:uid="{207AB89F-7DC3-47B1-B08B-72EB830E68FA}"/>
    <cellStyle name="Normal 50 3" xfId="28558" xr:uid="{1562137A-0237-482D-8F60-DD8EDEA07486}"/>
    <cellStyle name="Normal 50 4" xfId="28559" xr:uid="{D7699AF0-CD6B-40F2-8F28-90083E7B929B}"/>
    <cellStyle name="Normal 50 5" xfId="28560" xr:uid="{8576134A-28CA-4CCC-89A9-A365478B2965}"/>
    <cellStyle name="Normal 50 6" xfId="28561" xr:uid="{DC34864F-C941-410D-B350-4F033D5423E4}"/>
    <cellStyle name="Normal 50 7" xfId="28562" xr:uid="{C00D8116-2526-42B1-828E-6FEBE31A8C1E}"/>
    <cellStyle name="Normal 50 8" xfId="32707" xr:uid="{30EF8024-56D3-4784-BEB6-6E33437A8B5E}"/>
    <cellStyle name="Normal 50 9" xfId="33076" xr:uid="{238111C7-1FDF-47FE-AB47-0BD79D27CA54}"/>
    <cellStyle name="Normal 51" xfId="1042" xr:uid="{41B744DE-5E5A-471E-BA95-3EE529D6EB35}"/>
    <cellStyle name="Normal 51 2" xfId="2436" xr:uid="{1F262EA3-3789-4370-8845-D2E247F94FE4}"/>
    <cellStyle name="Normal 51 2 2" xfId="28563" xr:uid="{D9B92C4A-74CE-4C73-A866-2C034C7AAEB7}"/>
    <cellStyle name="Normal 51 3" xfId="28564" xr:uid="{D78C7DDF-5193-47D3-ACEC-06DEC66503E3}"/>
    <cellStyle name="Normal 51 4" xfId="28565" xr:uid="{3BED38D7-9587-4D4D-BA07-9B27C49AEB98}"/>
    <cellStyle name="Normal 51 5" xfId="28566" xr:uid="{AB5534D1-25CC-46F4-8048-B4C25862253C}"/>
    <cellStyle name="Normal 51 6" xfId="28567" xr:uid="{1FDA362C-7311-49C9-A4F7-967A76085B9F}"/>
    <cellStyle name="Normal 51 7" xfId="28568" xr:uid="{83E1D248-92C0-417A-9C01-919DEF4CE026}"/>
    <cellStyle name="Normal 51 8" xfId="33077" xr:uid="{EC72FDDF-E31B-4CCD-A2AF-C7A8D1F2FBA3}"/>
    <cellStyle name="Normal 52" xfId="1043" xr:uid="{002876A0-B41F-4164-8DFB-EB68F5899E7B}"/>
    <cellStyle name="Normal 52 10" xfId="33078" xr:uid="{D5CA7EC3-AF49-4A03-952A-9DB9A84289C0}"/>
    <cellStyle name="Normal 52 2" xfId="28569" xr:uid="{9C868F9B-C064-414C-B562-DABD41CA9A52}"/>
    <cellStyle name="Normal 52 2 2" xfId="28570" xr:uid="{8BEAC004-6C43-4DD1-8249-0704EEED329B}"/>
    <cellStyle name="Normal 52 2 3" xfId="28571" xr:uid="{90902B48-66C0-4363-A295-DCF6A58CCA72}"/>
    <cellStyle name="Normal 52 2 4" xfId="28572" xr:uid="{0906BE34-730B-4CF3-8AAB-62A71A69B4D0}"/>
    <cellStyle name="Normal 52 2 5" xfId="28573" xr:uid="{D2A40233-7BCB-4DBD-B050-A0F793CFA15D}"/>
    <cellStyle name="Normal 52 2 6" xfId="28574" xr:uid="{6DD20A39-7AAB-42DF-AD4D-80EDC058F700}"/>
    <cellStyle name="Normal 52 3" xfId="28575" xr:uid="{C0BA043B-4821-4C38-8BAC-B880D0908722}"/>
    <cellStyle name="Normal 52 3 2" xfId="28576" xr:uid="{0A9B7E1F-4A99-4EE3-A467-81B87CDE531B}"/>
    <cellStyle name="Normal 52 4" xfId="28577" xr:uid="{140A3423-3512-463E-B587-D9BA8413C79D}"/>
    <cellStyle name="Normal 52 5" xfId="28578" xr:uid="{C9FE20AC-6376-458F-B786-BBB1CE954439}"/>
    <cellStyle name="Normal 52 6" xfId="28579" xr:uid="{2488D4F6-EB7B-4BCA-8AF2-E4A38955D3D7}"/>
    <cellStyle name="Normal 52 7" xfId="28580" xr:uid="{6F12F059-B336-4726-8FE9-32EB00F87C16}"/>
    <cellStyle name="Normal 52 8" xfId="28581" xr:uid="{B4DB6C02-BDA8-40B5-93E9-16CC1134F6E2}"/>
    <cellStyle name="Normal 52 9" xfId="28582" xr:uid="{55EDB2E9-82BB-41C9-BC00-3CF0556286EB}"/>
    <cellStyle name="Normal 53" xfId="1044" xr:uid="{9AB5D92C-54E5-40BB-918A-9843C61C09D5}"/>
    <cellStyle name="Normal 53 10" xfId="33079" xr:uid="{EC7087CA-195B-48CA-BD85-D4535C273BF6}"/>
    <cellStyle name="Normal 53 2" xfId="2437" xr:uid="{CA471A1A-7F17-4DF8-90A8-E49C2D1A7C07}"/>
    <cellStyle name="Normal 53 2 2" xfId="28583" xr:uid="{4526151A-E5BE-44B8-8AC0-D700F043ACE4}"/>
    <cellStyle name="Normal 53 2 3" xfId="28584" xr:uid="{234925E4-4C1F-4CD7-9130-74FA5002A0CE}"/>
    <cellStyle name="Normal 53 2 4" xfId="28585" xr:uid="{168DD663-6DA3-4AA2-9D1D-D0004CCAC078}"/>
    <cellStyle name="Normal 53 2 5" xfId="28586" xr:uid="{7EB92973-7901-450B-8322-626921DD949A}"/>
    <cellStyle name="Normal 53 2 6" xfId="28587" xr:uid="{38E3610C-8DE4-4207-9E2F-2F67F9E0F063}"/>
    <cellStyle name="Normal 53 3" xfId="28588" xr:uid="{D251CE81-CE10-415D-B9EB-C2EE5944BC7A}"/>
    <cellStyle name="Normal 53 4" xfId="28589" xr:uid="{710265F0-0343-4F91-99E4-F2E5ECBCA2D9}"/>
    <cellStyle name="Normal 53 5" xfId="28590" xr:uid="{A49AAD6A-667F-4BBC-A985-178E1349CA82}"/>
    <cellStyle name="Normal 53 6" xfId="28591" xr:uid="{4B1A2ADF-586B-4C7F-8835-1800709B4884}"/>
    <cellStyle name="Normal 53 7" xfId="28592" xr:uid="{7D09C765-C507-4987-A3EE-1B888FC7371D}"/>
    <cellStyle name="Normal 53 8" xfId="28593" xr:uid="{C1760DF4-B2DE-4501-A4C3-601A87A4F524}"/>
    <cellStyle name="Normal 53 9" xfId="32708" xr:uid="{BF9F6E43-AF42-422C-BAC1-89F4F87ACFFA}"/>
    <cellStyle name="Normal 54" xfId="1045" xr:uid="{E1A53D04-7177-48D1-9115-A20D2D4F472C}"/>
    <cellStyle name="Normal 54 2" xfId="2438" xr:uid="{4DD3B5AE-2109-4A00-81A0-8BCF33156295}"/>
    <cellStyle name="Normal 54 2 2" xfId="28594" xr:uid="{723C9F71-B616-4C66-8074-A595432B2AE1}"/>
    <cellStyle name="Normal 54 3" xfId="28595" xr:uid="{9EA679A9-027E-4755-85C7-67C43DFA17C3}"/>
    <cellStyle name="Normal 54 4" xfId="28596" xr:uid="{01A9425E-D1C6-40A9-81DB-DA84DF7865A4}"/>
    <cellStyle name="Normal 54 5" xfId="28597" xr:uid="{8EE23361-6C3B-4CCE-BE8C-40442AFB2313}"/>
    <cellStyle name="Normal 54 6" xfId="28598" xr:uid="{8FB4C906-DBBD-4B96-98DB-BFA66A58FD2B}"/>
    <cellStyle name="Normal 54 7" xfId="28599" xr:uid="{863C3B84-A324-4119-A802-604B0BE3E1ED}"/>
    <cellStyle name="Normal 54 8" xfId="32709" xr:uid="{684FE383-67F4-4B92-ADE1-EF8E17E4C4DE}"/>
    <cellStyle name="Normal 54 9" xfId="33080" xr:uid="{94F67980-5D75-423E-ACBD-EC5BBB5ACCDD}"/>
    <cellStyle name="Normal 55" xfId="1009" xr:uid="{4CD3624A-7993-475E-9E80-8E6C51546844}"/>
    <cellStyle name="Normal 55 2" xfId="2439" xr:uid="{D93782FC-1C45-40A7-AA95-0B5D2D11201E}"/>
    <cellStyle name="Normal 55 3" xfId="28600" xr:uid="{BEAFA22B-33D6-4F13-B9B4-DB8BD391A738}"/>
    <cellStyle name="Normal 55 3 2" xfId="28601" xr:uid="{00AF4BAB-16F0-404E-9091-C261532548E7}"/>
    <cellStyle name="Normal 55 4" xfId="28602" xr:uid="{1D38C410-0961-4AD5-A51B-0293E5DB6BA6}"/>
    <cellStyle name="Normal 55 5" xfId="28603" xr:uid="{110888B8-2459-4B80-9BD3-16549A8A8E1D}"/>
    <cellStyle name="Normal 55 6" xfId="28604" xr:uid="{4263A605-C59D-4BF3-B008-1D15C0FAACC9}"/>
    <cellStyle name="Normal 55 7" xfId="28605" xr:uid="{3BB4475C-59ED-4025-A66C-EC0301F3184E}"/>
    <cellStyle name="Normal 55 8" xfId="33081" xr:uid="{986B7C55-9149-4CFA-962C-A68EF1D69B94}"/>
    <cellStyle name="Normal 56" xfId="1427" xr:uid="{F81D86E1-E1CF-45FA-94BB-9239DBA8EAC6}"/>
    <cellStyle name="Normal 56 2" xfId="2440" xr:uid="{D4C8F593-AF47-4E31-8D0B-452F694B1DE7}"/>
    <cellStyle name="Normal 56 2 2" xfId="28606" xr:uid="{1BF0B49D-B7E4-4EA3-8CD6-828E69CF7846}"/>
    <cellStyle name="Normal 56 3" xfId="28607" xr:uid="{E53CFEE0-5F2B-4D67-850D-59A111AAF8A5}"/>
    <cellStyle name="Normal 56 4" xfId="28608" xr:uid="{81FF4047-CB17-4EE7-A649-8CCB6790BDCF}"/>
    <cellStyle name="Normal 56 5" xfId="28609" xr:uid="{1A010E1B-5292-4504-8875-688EB05A866F}"/>
    <cellStyle name="Normal 56 6" xfId="28610" xr:uid="{EEBE7CEA-D042-40C7-9F0D-4BF84CA9B403}"/>
    <cellStyle name="Normal 56 7" xfId="28611" xr:uid="{F52F4B16-E284-4C7C-BB57-B38850167F52}"/>
    <cellStyle name="Normal 56 8" xfId="33082" xr:uid="{C3FBF014-9B41-4DC1-BABC-8E98863B5A0A}"/>
    <cellStyle name="Normal 57" xfId="1449" xr:uid="{2C52D4F3-6448-49C7-8CD8-11067BA78D60}"/>
    <cellStyle name="Normal 57 2" xfId="1453" xr:uid="{93944F57-822A-43B1-B859-7BE61598A054}"/>
    <cellStyle name="Normal 57 2 2" xfId="28612" xr:uid="{CA9726E3-AAED-4B82-AC6A-2117F59EB04F}"/>
    <cellStyle name="Normal 57 2 3" xfId="28613" xr:uid="{B4C951A9-CFF2-4F64-BAD4-BE7ABF4759D0}"/>
    <cellStyle name="Normal 57 2 4" xfId="28614" xr:uid="{9332475D-14CC-4D04-9B61-122A60C5574E}"/>
    <cellStyle name="Normal 57 2 5" xfId="28615" xr:uid="{909DB8AB-05AA-4B6A-9825-A67E056416D6}"/>
    <cellStyle name="Normal 57 2 6" xfId="28616" xr:uid="{FA6DFC6D-AD1D-4CE5-A072-AC12059BE96B}"/>
    <cellStyle name="Normal 57 3" xfId="2265" xr:uid="{387C9EB1-4AEB-4FFE-87C1-4DAFB091113F}"/>
    <cellStyle name="Normal 57 4" xfId="2430" xr:uid="{A5C422B1-4F39-4065-B24D-76D0693BF780}"/>
    <cellStyle name="Normal 57 5" xfId="28617" xr:uid="{920B31AF-E9A9-4A2F-A88C-BFE0456D3034}"/>
    <cellStyle name="Normal 57 6" xfId="28618" xr:uid="{CBD51BDE-A254-4E06-9036-5F32D273F62A}"/>
    <cellStyle name="Normal 57 7" xfId="28619" xr:uid="{AE6CE885-2F55-48A1-B10C-430545AA80B3}"/>
    <cellStyle name="Normal 57 8" xfId="32702" xr:uid="{493777AA-8279-4065-B43E-3B2042C0CABA}"/>
    <cellStyle name="Normal 57 9" xfId="33083" xr:uid="{85194339-A544-493B-94C7-BA381D457BE8}"/>
    <cellStyle name="Normal 58" xfId="1450" xr:uid="{A53F3CD4-091C-4DCD-8FB8-2BF6BC110969}"/>
    <cellStyle name="Normal 58 2" xfId="2266" xr:uid="{43EE60F8-5AFA-42C4-ADE8-DFBC49A6600F}"/>
    <cellStyle name="Normal 58 2 2" xfId="28620" xr:uid="{CFC1D49C-8D1B-48C8-8304-A89D879631CC}"/>
    <cellStyle name="Normal 58 3" xfId="2428" xr:uid="{00ABB8FC-E42E-4707-A321-4F8BBC1025FE}"/>
    <cellStyle name="Normal 58 3 2" xfId="28621" xr:uid="{7C86F4B8-D21E-415A-8D17-51AABAB2A51E}"/>
    <cellStyle name="Normal 58 4" xfId="28622" xr:uid="{0D583938-5641-4654-B419-2C18C3CC2A6F}"/>
    <cellStyle name="Normal 58 5" xfId="28623" xr:uid="{65796161-C6AF-43BC-B23C-5B327600ED97}"/>
    <cellStyle name="Normal 58 6" xfId="28624" xr:uid="{D6866ECA-951B-4F9D-B1BD-DFF67E17C9C9}"/>
    <cellStyle name="Normal 58 7" xfId="28625" xr:uid="{D35E6638-26E7-4F34-8C91-F08036EBDB34}"/>
    <cellStyle name="Normal 58 8" xfId="32700" xr:uid="{D068266A-9338-4D92-B140-E00910665B52}"/>
    <cellStyle name="Normal 58 9" xfId="33084" xr:uid="{A6A663AF-B807-48D4-B287-2535449C904D}"/>
    <cellStyle name="Normal 59" xfId="1451" xr:uid="{4C35195B-432C-4652-ACAC-28961D3874C6}"/>
    <cellStyle name="Normal 59 2" xfId="2267" xr:uid="{7CA61A08-EEA1-41A6-9AEC-619207ECCAFC}"/>
    <cellStyle name="Normal 59 2 2" xfId="28626" xr:uid="{BCFF1427-D9B1-4546-A6FC-EA152689E4EB}"/>
    <cellStyle name="Normal 59 2 3" xfId="28627" xr:uid="{9F239AF3-61AC-43C1-87F5-CCD12E79C5C9}"/>
    <cellStyle name="Normal 59 2 4" xfId="28628" xr:uid="{1923432D-F28A-43E1-AEE9-109DA1CE1FCB}"/>
    <cellStyle name="Normal 59 2 5" xfId="28629" xr:uid="{8A88C5FD-1106-4A5F-B64A-10C4AEC7BC94}"/>
    <cellStyle name="Normal 59 2 6" xfId="28630" xr:uid="{AC0F5B4A-0F46-4EDF-A34F-52E98C25F303}"/>
    <cellStyle name="Normal 59 3" xfId="2429" xr:uid="{3999AC73-D38B-4725-8884-124E2866F08A}"/>
    <cellStyle name="Normal 59 3 2" xfId="28631" xr:uid="{0B6B4E77-7F03-4044-8197-01F860CA5098}"/>
    <cellStyle name="Normal 59 4" xfId="28632" xr:uid="{C88C8D11-2543-4833-9A55-0C9E41054012}"/>
    <cellStyle name="Normal 59 5" xfId="28633" xr:uid="{C92A0F39-530B-462A-B362-B207E99E5A93}"/>
    <cellStyle name="Normal 59 6" xfId="28634" xr:uid="{F4E8571F-FF2D-4F0F-90FC-D9CDAF20C7D0}"/>
    <cellStyle name="Normal 59 7" xfId="28635" xr:uid="{449213B5-86D9-497C-B57F-61CB75F7189D}"/>
    <cellStyle name="Normal 59 8" xfId="32701" xr:uid="{A38D0069-34EE-4792-9A8E-72D5FE6194E5}"/>
    <cellStyle name="Normal 59 9" xfId="33085" xr:uid="{7C6056BE-CD31-4DA9-8015-CE3D4CA858E7}"/>
    <cellStyle name="Normal 6" xfId="7" xr:uid="{00000000-0005-0000-0000-000007000000}"/>
    <cellStyle name="Normal 6 10" xfId="694" xr:uid="{93CC2B99-A7E0-41D4-B096-889159D138C3}"/>
    <cellStyle name="Normal 6 10 2" xfId="28636" xr:uid="{440E90DC-8B38-4921-8AF2-11B4CAB4D438}"/>
    <cellStyle name="Normal 6 10 2 2" xfId="28637" xr:uid="{CEF73BC4-34ED-4080-B8F7-F53DC22ADE76}"/>
    <cellStyle name="Normal 6 10 3" xfId="28638" xr:uid="{5C71D05A-D438-4371-8D9A-E4D8C250C812}"/>
    <cellStyle name="Normal 6 11" xfId="695" xr:uid="{75BB9908-7892-4DF7-9B20-2870CA1411C3}"/>
    <cellStyle name="Normal 6 11 2" xfId="28639" xr:uid="{53C02B34-D2F6-4159-AEB8-1085568D6F2F}"/>
    <cellStyle name="Normal 6 11 2 2" xfId="28640" xr:uid="{2034A4F7-98B1-4CAF-A9AE-4AF33E78A876}"/>
    <cellStyle name="Normal 6 11 3" xfId="28641" xr:uid="{D1554364-E76E-459A-B80D-B00445256797}"/>
    <cellStyle name="Normal 6 12" xfId="696" xr:uid="{DB113671-2341-4377-BA26-076EC8013134}"/>
    <cellStyle name="Normal 6 12 2" xfId="28642" xr:uid="{8077A045-40AC-4A53-9CDE-EA208A8ADC42}"/>
    <cellStyle name="Normal 6 12 2 2" xfId="28643" xr:uid="{1F04F7B3-15F1-42AC-B1A2-0BD64D81567F}"/>
    <cellStyle name="Normal 6 12 3" xfId="28644" xr:uid="{B2786BFC-1E4F-49B2-9A4E-ED86B9D83865}"/>
    <cellStyle name="Normal 6 13" xfId="697" xr:uid="{8F3602B6-EA1F-44D5-A7B9-3B95A9FEB607}"/>
    <cellStyle name="Normal 6 13 2" xfId="28645" xr:uid="{7BDF2026-7792-42A5-840A-BD89762BD943}"/>
    <cellStyle name="Normal 6 13 2 2" xfId="28646" xr:uid="{03971929-1A28-48BB-99B0-C214D6096128}"/>
    <cellStyle name="Normal 6 13 3" xfId="28647" xr:uid="{2EE198F7-B657-4F0D-8C1C-3D25E627DCDF}"/>
    <cellStyle name="Normal 6 14" xfId="698" xr:uid="{50C97BD7-003E-4E64-B729-64DE8FA6775E}"/>
    <cellStyle name="Normal 6 14 2" xfId="28648" xr:uid="{2209F9B1-6ABE-4490-936B-AD82B5D38EF1}"/>
    <cellStyle name="Normal 6 14 2 2" xfId="28649" xr:uid="{8C72A5C4-C933-4748-A967-41D780092CF9}"/>
    <cellStyle name="Normal 6 14 3" xfId="28650" xr:uid="{227A50A0-DD1B-451F-BB80-FF1D9C9D995A}"/>
    <cellStyle name="Normal 6 15" xfId="699" xr:uid="{3A092444-3986-42F3-B13A-0588F8CC5D01}"/>
    <cellStyle name="Normal 6 15 2" xfId="28651" xr:uid="{6C3606DE-A57D-4E85-9B3C-673CC124ED77}"/>
    <cellStyle name="Normal 6 15 2 2" xfId="28652" xr:uid="{AAA18D43-DCF2-4B91-8E76-50D548D50C5E}"/>
    <cellStyle name="Normal 6 15 3" xfId="28653" xr:uid="{C68484C8-A9FB-46C5-8D2F-47585E4B139F}"/>
    <cellStyle name="Normal 6 16" xfId="700" xr:uid="{C52748C6-576D-4256-883C-1A10273981B0}"/>
    <cellStyle name="Normal 6 16 2" xfId="28654" xr:uid="{317AAC62-3854-4E09-BC0D-692023DE3D39}"/>
    <cellStyle name="Normal 6 16 2 2" xfId="28655" xr:uid="{35383B2B-BC09-4B54-8F8E-AAB3FB1D6FE5}"/>
    <cellStyle name="Normal 6 16 3" xfId="28656" xr:uid="{27C3F793-1C19-44E3-AB07-ADC7C33EE598}"/>
    <cellStyle name="Normal 6 17" xfId="701" xr:uid="{FCE3E127-FE31-4346-86EF-653BAFA17405}"/>
    <cellStyle name="Normal 6 17 2" xfId="28657" xr:uid="{A207D891-3C51-446C-BE40-8312B4EE96B0}"/>
    <cellStyle name="Normal 6 17 2 2" xfId="28658" xr:uid="{4604A711-F70C-417F-817B-C28AE4D111E7}"/>
    <cellStyle name="Normal 6 17 3" xfId="28659" xr:uid="{853B7316-63F8-4609-957B-02820CE00B3D}"/>
    <cellStyle name="Normal 6 18" xfId="702" xr:uid="{C97389E5-E09C-4774-8C81-83E895FB97AD}"/>
    <cellStyle name="Normal 6 18 2" xfId="28660" xr:uid="{D7676618-4951-424E-BD77-94588780A267}"/>
    <cellStyle name="Normal 6 18 2 2" xfId="28661" xr:uid="{2DB2C410-9B1B-4D25-865D-D19D93C8AC8C}"/>
    <cellStyle name="Normal 6 18 3" xfId="28662" xr:uid="{43B774FD-1543-4A25-AA1F-684FF5D26A7C}"/>
    <cellStyle name="Normal 6 19" xfId="703" xr:uid="{BDF33D42-D52F-4CAE-8DC8-18785F789511}"/>
    <cellStyle name="Normal 6 19 2" xfId="28663" xr:uid="{8CEECFFA-D76B-4099-8227-50F11B9522C2}"/>
    <cellStyle name="Normal 6 19 2 2" xfId="28664" xr:uid="{019B773F-639B-4E93-BDE2-CC1F3AA98BCB}"/>
    <cellStyle name="Normal 6 19 3" xfId="28665" xr:uid="{E5D0401F-195E-4C9B-B9BF-01328961E18C}"/>
    <cellStyle name="Normal 6 2" xfId="8" xr:uid="{00000000-0005-0000-0000-000008000000}"/>
    <cellStyle name="Normal 6 2 10" xfId="704" xr:uid="{4913EB13-DD54-4F5D-A56A-97E9D28752DA}"/>
    <cellStyle name="Normal 6 2 2" xfId="705" xr:uid="{2330401A-E383-4637-AE1B-6F068EAFE635}"/>
    <cellStyle name="Normal 6 2 2 2" xfId="706" xr:uid="{F7E6A6F2-E1B3-4979-AF72-CAB4808BBE04}"/>
    <cellStyle name="Normal 6 2 2 3" xfId="707" xr:uid="{AA3AD087-90DE-4379-B181-D02FFC9F888D}"/>
    <cellStyle name="Normal 6 2 2 4" xfId="708" xr:uid="{82D86A3F-6F8D-4CF4-B08E-9E3F59F2348E}"/>
    <cellStyle name="Normal 6 2 2 5" xfId="709" xr:uid="{4959E745-6AFC-444D-BD11-51D2E390BA05}"/>
    <cellStyle name="Normal 6 2 2 6" xfId="710" xr:uid="{FA4CD4EF-2232-4F92-895F-A6FCC352978C}"/>
    <cellStyle name="Normal 6 2 2 7" xfId="711" xr:uid="{FC162ED7-B199-47E2-8880-52BDA8DF835D}"/>
    <cellStyle name="Normal 6 2 2 8" xfId="712" xr:uid="{2F79B451-F026-4DEB-AC1E-829E81C15CCE}"/>
    <cellStyle name="Normal 6 2 2 9" xfId="713" xr:uid="{458F00FE-FEB2-45B8-9AEF-493757DD1A6F}"/>
    <cellStyle name="Normal 6 2 3" xfId="714" xr:uid="{B4711B10-C530-4253-93F1-57FA4D00F928}"/>
    <cellStyle name="Normal 6 2 3 2" xfId="28666" xr:uid="{B0F10DED-89AE-4804-98FA-422AD8C73F81}"/>
    <cellStyle name="Normal 6 2 4" xfId="28667" xr:uid="{A436F0C7-8341-4EFC-B0B5-2517BBCC0794}"/>
    <cellStyle name="Normal 6 2 5" xfId="28668" xr:uid="{68DC0AD9-8105-47A5-910C-535824120A6B}"/>
    <cellStyle name="Normal 6 2 6" xfId="28669" xr:uid="{94FBA44C-5377-4686-934C-A1B2B66748D2}"/>
    <cellStyle name="Normal 6 2 7" xfId="28670" xr:uid="{E629CC5B-8171-4082-B4D6-498045621C59}"/>
    <cellStyle name="Normal 6 2 8" xfId="32662" xr:uid="{0FF58718-3A31-451C-9702-110D27C0D3FE}"/>
    <cellStyle name="Normal 6 2 9" xfId="32721" xr:uid="{CD49BE08-88C8-4523-88E0-2421DE8616F7}"/>
    <cellStyle name="Normal 6 20" xfId="715" xr:uid="{48C33D70-FC97-473D-B419-119BD3E27D17}"/>
    <cellStyle name="Normal 6 20 2" xfId="28671" xr:uid="{2FC14B02-E903-43E0-AB7C-13F75146A0EB}"/>
    <cellStyle name="Normal 6 20 2 2" xfId="28672" xr:uid="{A1015ABB-6189-4169-A8D5-1EE5D204FCCA}"/>
    <cellStyle name="Normal 6 20 3" xfId="28673" xr:uid="{234C8637-68B7-4878-8662-356A5E7CEB88}"/>
    <cellStyle name="Normal 6 21" xfId="716" xr:uid="{6E0DB34A-5A24-4383-AC65-5F690EB87B05}"/>
    <cellStyle name="Normal 6 21 2" xfId="28674" xr:uid="{45580B4A-F4AE-4DC7-A88A-C4B99E19BBF0}"/>
    <cellStyle name="Normal 6 21 2 2" xfId="28675" xr:uid="{1281A9DC-4494-480F-A3D2-F22D5ED40B82}"/>
    <cellStyle name="Normal 6 21 3" xfId="28676" xr:uid="{830ABBD4-EE02-4EB8-9E66-5C6B2DB7A184}"/>
    <cellStyle name="Normal 6 22" xfId="717" xr:uid="{6898B801-E941-4904-BC59-FC321D68D115}"/>
    <cellStyle name="Normal 6 22 2" xfId="28677" xr:uid="{A25B620B-0C63-408D-A987-616AFBDCC502}"/>
    <cellStyle name="Normal 6 22 2 2" xfId="28678" xr:uid="{42657956-1893-4815-ACB3-9032A837DE34}"/>
    <cellStyle name="Normal 6 22 3" xfId="28679" xr:uid="{23574A70-1970-4976-B5DE-FDF5AF2F2126}"/>
    <cellStyle name="Normal 6 23" xfId="718" xr:uid="{1680C6DB-062E-4AC4-A589-C6D9293C3C25}"/>
    <cellStyle name="Normal 6 23 2" xfId="28680" xr:uid="{42C5BD72-3213-4E97-9A13-409E0723993F}"/>
    <cellStyle name="Normal 6 23 2 2" xfId="28681" xr:uid="{C06BF273-1461-4E7F-B22B-5B00FDEA9549}"/>
    <cellStyle name="Normal 6 23 3" xfId="28682" xr:uid="{BAD53C66-41A0-44D0-8F7B-59B0CD20C846}"/>
    <cellStyle name="Normal 6 24" xfId="719" xr:uid="{97EBD819-E590-4A68-9C5B-8BAA95C74E7F}"/>
    <cellStyle name="Normal 6 24 2" xfId="28683" xr:uid="{00808EDC-F026-46C3-B7CA-F30060F82A37}"/>
    <cellStyle name="Normal 6 24 2 2" xfId="28684" xr:uid="{00DF8C27-D650-45D3-8E19-2A32B5F0D61D}"/>
    <cellStyle name="Normal 6 24 3" xfId="28685" xr:uid="{0B0A4141-209F-404E-86FD-3F147D765724}"/>
    <cellStyle name="Normal 6 25" xfId="720" xr:uid="{45A16DD3-991D-4973-8955-7D9A71CC955C}"/>
    <cellStyle name="Normal 6 25 2" xfId="28686" xr:uid="{ECDD81CD-199C-4E43-BDF4-77EB8746D9B3}"/>
    <cellStyle name="Normal 6 25 2 2" xfId="28687" xr:uid="{F72AED32-07DE-4D25-B07D-E9901A279AC4}"/>
    <cellStyle name="Normal 6 25 3" xfId="28688" xr:uid="{1F6FD71B-2FCB-485D-8F1F-783AC7B60E41}"/>
    <cellStyle name="Normal 6 26" xfId="721" xr:uid="{59BA2D48-570B-4F3F-8A88-26D527D6EF28}"/>
    <cellStyle name="Normal 6 26 2" xfId="28689" xr:uid="{003F5AE2-A8C6-407E-8C9C-9FFB2F0B6BC4}"/>
    <cellStyle name="Normal 6 26 2 2" xfId="28690" xr:uid="{06188C8F-C81A-4AF3-AFD0-398EA3ED2172}"/>
    <cellStyle name="Normal 6 26 3" xfId="28691" xr:uid="{2D1E9EBE-A6A0-41B0-910C-9F8D45A9DCF0}"/>
    <cellStyle name="Normal 6 27" xfId="722" xr:uid="{577BE342-2AE3-432C-8D59-7B21FBC7A547}"/>
    <cellStyle name="Normal 6 27 2" xfId="28692" xr:uid="{5620ABCE-C76F-4FDB-B40E-FB949CDEE136}"/>
    <cellStyle name="Normal 6 27 2 2" xfId="28693" xr:uid="{3D53AB6F-E584-45E3-B301-B78198C08D0D}"/>
    <cellStyle name="Normal 6 27 3" xfId="28694" xr:uid="{AA402294-549A-48D4-92FF-4AC0B458BAE9}"/>
    <cellStyle name="Normal 6 28" xfId="723" xr:uid="{A2A9F9AD-15F1-46C1-9E65-48580DC29B0F}"/>
    <cellStyle name="Normal 6 28 2" xfId="28695" xr:uid="{3B34E5A1-AEDD-4432-9B3A-E2BED3A7CC98}"/>
    <cellStyle name="Normal 6 29" xfId="724" xr:uid="{CB05F4B5-CFC6-473E-B310-0A3C622F9613}"/>
    <cellStyle name="Normal 6 3" xfId="725" xr:uid="{F63FDEBF-544D-435F-B891-44BA5E635FA6}"/>
    <cellStyle name="Normal 6 3 2" xfId="28696" xr:uid="{C06B4898-8551-473C-B2AE-99170161382F}"/>
    <cellStyle name="Normal 6 3 2 2" xfId="28697" xr:uid="{ECA673EB-0297-4088-9505-2B4016B68A1E}"/>
    <cellStyle name="Normal 6 3 3" xfId="28698" xr:uid="{80CA34D4-287B-477A-B21C-EB1F1BC7E6A2}"/>
    <cellStyle name="Normal 6 3 4" xfId="28699" xr:uid="{AEA8FF0D-CE03-48AD-8C18-CF2B8BCCDD31}"/>
    <cellStyle name="Normal 6 30" xfId="726" xr:uid="{EB4C030A-C4B0-44FE-9B29-885740B1CF2B}"/>
    <cellStyle name="Normal 6 31" xfId="727" xr:uid="{84FC1FAD-1910-4486-9939-BB5DE49ABAF3}"/>
    <cellStyle name="Normal 6 4" xfId="728" xr:uid="{E9494038-CF86-4277-A46E-CC64A2D4A7FE}"/>
    <cellStyle name="Normal 6 4 2" xfId="28700" xr:uid="{F455F3D1-1631-4ACB-A9CE-61B26CB31B2C}"/>
    <cellStyle name="Normal 6 4 2 2" xfId="28701" xr:uid="{E7AB3215-829A-47A4-BBD7-A05D79EDEF3C}"/>
    <cellStyle name="Normal 6 4 3" xfId="28702" xr:uid="{AF994588-DA3C-4F73-AAFF-A5C09C1223EB}"/>
    <cellStyle name="Normal 6 4 4" xfId="28703" xr:uid="{4432B8C4-D004-4FD9-AA7C-40F9C921DF6D}"/>
    <cellStyle name="Normal 6 5" xfId="729" xr:uid="{CE5B925F-70E6-4438-9C3C-862E59AE18D2}"/>
    <cellStyle name="Normal 6 5 2" xfId="28704" xr:uid="{0B1416A5-C616-4BF0-B1A5-59BB03D6F638}"/>
    <cellStyle name="Normal 6 5 2 2" xfId="28705" xr:uid="{2CCF0ADA-B951-4C6E-81D7-BDC3B82F45EA}"/>
    <cellStyle name="Normal 6 5 3" xfId="28706" xr:uid="{E57453E4-B27D-4BF6-AE55-333DBED1110E}"/>
    <cellStyle name="Normal 6 6" xfId="730" xr:uid="{A9B51A8F-594D-4248-B04B-BF4710F4ACEC}"/>
    <cellStyle name="Normal 6 6 2" xfId="28707" xr:uid="{E5845C06-8425-4130-81BB-55F61E7BCFA8}"/>
    <cellStyle name="Normal 6 6 2 2" xfId="28708" xr:uid="{F892E955-C95D-4353-ABD2-81F3B8DAF6FD}"/>
    <cellStyle name="Normal 6 6 3" xfId="28709" xr:uid="{CDD68B68-9F7D-4343-9D51-C9DDF081E237}"/>
    <cellStyle name="Normal 6 7" xfId="731" xr:uid="{6FD00F12-7819-41FC-A47B-A1B4844890B9}"/>
    <cellStyle name="Normal 6 7 2" xfId="28710" xr:uid="{5CD1795D-8909-4E98-9375-D1F38AF30AC7}"/>
    <cellStyle name="Normal 6 7 2 2" xfId="28711" xr:uid="{811155C1-ADFD-4A1B-B9B4-48E5BC39063B}"/>
    <cellStyle name="Normal 6 7 3" xfId="28712" xr:uid="{5D27673F-6435-4C44-BD19-3A6F55A28AB9}"/>
    <cellStyle name="Normal 6 8" xfId="732" xr:uid="{097A5962-F5B4-4099-810D-876A87FA3B53}"/>
    <cellStyle name="Normal 6 8 2" xfId="28713" xr:uid="{B91B9A90-256C-4B01-A717-A013AEFBDD9F}"/>
    <cellStyle name="Normal 6 8 2 2" xfId="28714" xr:uid="{466ADF05-ABCD-4793-BDC4-F026871BACD4}"/>
    <cellStyle name="Normal 6 8 3" xfId="28715" xr:uid="{895B205E-D59F-413F-A0EF-D7DB07A200B5}"/>
    <cellStyle name="Normal 6 9" xfId="733" xr:uid="{191F005F-EE43-43F0-AFD5-D5F9EEB23AF1}"/>
    <cellStyle name="Normal 6 9 2" xfId="28716" xr:uid="{C3273CE9-5E2F-44DC-8EA5-7318CEAEE2A9}"/>
    <cellStyle name="Normal 6 9 2 2" xfId="28717" xr:uid="{47A9CEFB-946F-4809-9BB0-4084238D01CB}"/>
    <cellStyle name="Normal 6 9 3" xfId="28718" xr:uid="{3E9013A5-6FF8-4DEA-9C7B-F01E383EA796}"/>
    <cellStyle name="Normal 6_เจ้าหนื้อื่น&amp;ก่อสร้างโครงการ" xfId="28719" xr:uid="{F7EC6B52-A037-49C9-B9BF-FEFE117672DC}"/>
    <cellStyle name="Normal 60" xfId="1452" xr:uid="{685AC259-8031-424A-BE56-FC517FFA6499}"/>
    <cellStyle name="Normal 60 2" xfId="2268" xr:uid="{6F82E296-419D-45C2-B5BF-9F297455C0EC}"/>
    <cellStyle name="Normal 60 2 2" xfId="28720" xr:uid="{BAC6BC57-B588-4A6C-A157-C34A5FE042B2}"/>
    <cellStyle name="Normal 60 3" xfId="28721" xr:uid="{238C82C3-7C8B-4ED7-B7BD-A09EC5EAE33D}"/>
    <cellStyle name="Normal 60 3 2" xfId="28722" xr:uid="{62D5E3A3-E531-4EFF-804C-AB0672448DEC}"/>
    <cellStyle name="Normal 60 4" xfId="28723" xr:uid="{526D865A-ADC7-437B-8B03-BE6E92EF2372}"/>
    <cellStyle name="Normal 60 5" xfId="28724" xr:uid="{ED29280E-325F-4DD5-A055-245C5D78F8A0}"/>
    <cellStyle name="Normal 60 6" xfId="28725" xr:uid="{DCE1EC58-9725-408D-94D9-67C3FF8C25DC}"/>
    <cellStyle name="Normal 60 7" xfId="28726" xr:uid="{682BE1BF-F78F-40AA-B806-FBD0B2CBC88E}"/>
    <cellStyle name="Normal 60 8" xfId="33086" xr:uid="{B2B31CDB-365D-42E7-8E56-434D6CFEC896}"/>
    <cellStyle name="Normal 61" xfId="1478" xr:uid="{0F0A861B-83C2-463B-A792-339BC33BBB78}"/>
    <cellStyle name="Normal 61 2" xfId="2278" xr:uid="{514B1FFE-4F4E-4B8F-AA56-A072F65EA2D9}"/>
    <cellStyle name="Normal 61 2 2" xfId="28727" xr:uid="{2F40C243-BE8A-436D-B9E8-80EAA03320B4}"/>
    <cellStyle name="Normal 61 3" xfId="2441" xr:uid="{063858FB-063A-489D-8229-1827DB123583}"/>
    <cellStyle name="Normal 61 3 2" xfId="28728" xr:uid="{0670C48F-6154-4D4F-A1D9-5F0EA5AE84D2}"/>
    <cellStyle name="Normal 61 4" xfId="28729" xr:uid="{EBD66575-B45B-44A5-8983-F582F09F59BC}"/>
    <cellStyle name="Normal 61 5" xfId="28730" xr:uid="{01FAB3EF-DDBD-4A3D-AED4-249650A2EE84}"/>
    <cellStyle name="Normal 61 6" xfId="28731" xr:uid="{3359A406-F185-4893-92A9-F32F8FBE59F6}"/>
    <cellStyle name="Normal 61 7" xfId="28732" xr:uid="{4F15D59D-2D95-483C-AF9D-0A76D9B5E3E8}"/>
    <cellStyle name="Normal 61 8" xfId="33087" xr:uid="{DDEAB077-4757-4429-BCAC-C50FE223280D}"/>
    <cellStyle name="Normal 62" xfId="1479" xr:uid="{618D472A-36DF-450C-8795-45EF9EDCBE6D}"/>
    <cellStyle name="Normal 62 10" xfId="32824" xr:uid="{0FC9E00D-0743-4B6B-8E9C-1B23F1F7CCA8}"/>
    <cellStyle name="Normal 62 2" xfId="1501" xr:uid="{8AC0D1FC-8173-4AF6-B24A-41C89AAE7335}"/>
    <cellStyle name="Normal 62 2 2" xfId="2293" xr:uid="{26C87958-6D03-4951-9606-470139A78BDA}"/>
    <cellStyle name="Normal 62 2 3" xfId="2445" xr:uid="{818DE626-7201-40CA-B227-C95E3555ECA8}"/>
    <cellStyle name="Normal 62 3" xfId="1503" xr:uid="{0814A747-6FA6-4390-8BEC-674DF745E07F}"/>
    <cellStyle name="Normal 62 3 2" xfId="2295" xr:uid="{8EA3C810-25A3-4D46-A503-705EAE9623C6}"/>
    <cellStyle name="Normal 62 4" xfId="2279" xr:uid="{5D8EBA50-5EF9-444D-B8D4-F8C5182C1912}"/>
    <cellStyle name="Normal 62 5" xfId="2442" xr:uid="{BBC7FA91-4804-4A54-9652-DBF9BBD9BBFB}"/>
    <cellStyle name="Normal 62 6" xfId="2459" xr:uid="{08E44146-2D01-4D02-8786-3F2B568A3DAD}"/>
    <cellStyle name="Normal 62 7" xfId="2463" xr:uid="{5185B839-4AAC-419D-86E0-C3A32202BB9E}"/>
    <cellStyle name="Normal 62 8" xfId="2467" xr:uid="{7626D54C-24D0-41D5-AD94-873C0E495183}"/>
    <cellStyle name="Normal 62 9" xfId="2477" xr:uid="{9BF40F4D-E005-4B9C-83D6-311C461FCCCB}"/>
    <cellStyle name="Normal 63" xfId="1481" xr:uid="{ACA36B6B-C143-4A43-857F-651A0058968A}"/>
    <cellStyle name="Normal 63 2" xfId="1493" xr:uid="{377AC63C-FF02-43CC-A3C4-5CDFE75E71D7}"/>
    <cellStyle name="Normal 63 2 2" xfId="28733" xr:uid="{29EF878D-9C8D-4131-A7CD-C92C2C03A5F4}"/>
    <cellStyle name="Normal 63 3" xfId="28734" xr:uid="{B4787D7D-BBAA-4715-BEE0-B122ABE91DB7}"/>
    <cellStyle name="Normal 63 3 2" xfId="28735" xr:uid="{B717F39B-BA00-441E-BEFB-1CC456ADC8E1}"/>
    <cellStyle name="Normal 63 4" xfId="28736" xr:uid="{9D43001B-9F66-413A-88C6-72083EED6461}"/>
    <cellStyle name="Normal 63 5" xfId="28737" xr:uid="{8C1888CC-D985-4E2C-897B-1FE1D73A244D}"/>
    <cellStyle name="Normal 63 6" xfId="28738" xr:uid="{1C1C2F16-2588-45DF-BFC2-7016AC4FEF0D}"/>
    <cellStyle name="Normal 63 7" xfId="28739" xr:uid="{889F6252-27B1-4564-A74C-3E663BFB1F04}"/>
    <cellStyle name="Normal 63 8" xfId="28740" xr:uid="{F2EC1791-6FB1-477E-B784-335EEBF41C95}"/>
    <cellStyle name="Normal 64" xfId="1486" xr:uid="{B623FEC7-EE29-47D1-9978-980C6541645D}"/>
    <cellStyle name="Normal 64 2" xfId="2282" xr:uid="{C77D49E4-BCB6-404E-B7F8-97DC8703DAAE}"/>
    <cellStyle name="Normal 64 2 2" xfId="28741" xr:uid="{A04C01E6-524E-42F8-B11F-1B346E983A28}"/>
    <cellStyle name="Normal 64 3" xfId="2443" xr:uid="{846DBFAF-2289-4272-A813-13EC9B224DAE}"/>
    <cellStyle name="Normal 64 3 2" xfId="28742" xr:uid="{729B8436-7068-4E9D-A877-D1F90D0A6952}"/>
    <cellStyle name="Normal 64 4" xfId="28743" xr:uid="{4287959B-2F1F-4821-9E6E-F8BD432F4414}"/>
    <cellStyle name="Normal 64 5" xfId="28744" xr:uid="{95D8A256-1C90-4FCA-A117-7EA41EEA7B8F}"/>
    <cellStyle name="Normal 64 6" xfId="28745" xr:uid="{FDB2C97F-9C22-43AD-972C-D6CBA9ABDD31}"/>
    <cellStyle name="Normal 64 7" xfId="28746" xr:uid="{3416A9F7-B37B-4167-90FE-2AA312BA7159}"/>
    <cellStyle name="Normal 64 8" xfId="28747" xr:uid="{46A38AB7-1000-42AD-9CDA-73C81D96B5BB}"/>
    <cellStyle name="Normal 65" xfId="1487" xr:uid="{D5EF4321-BFA8-46D6-B6FB-509D473851AD}"/>
    <cellStyle name="Normal 65 2" xfId="2283" xr:uid="{E4845E92-4002-43A2-9D83-AA0AE816B050}"/>
    <cellStyle name="Normal 65 2 2" xfId="28748" xr:uid="{D674B05F-8BF7-4F69-8DF5-C70DA8C137C5}"/>
    <cellStyle name="Normal 65 3" xfId="2444" xr:uid="{9C828C1F-484B-4D3B-B4B7-8A1F0ADD07E6}"/>
    <cellStyle name="Normal 65 3 2" xfId="28749" xr:uid="{08F31BFF-A469-4453-8F31-61398D45EF13}"/>
    <cellStyle name="Normal 65 4" xfId="28750" xr:uid="{29853F31-F9F6-4083-AC3F-A799F6BD1062}"/>
    <cellStyle name="Normal 65 5" xfId="28751" xr:uid="{078293D4-6A99-4EE2-A967-C2C027DFF7B0}"/>
    <cellStyle name="Normal 65 6" xfId="28752" xr:uid="{FA6D7FB7-3B79-4F18-9005-12CBB121A950}"/>
    <cellStyle name="Normal 65 7" xfId="28753" xr:uid="{18A9E592-ADDB-4A40-AD0E-6AD8B29BB534}"/>
    <cellStyle name="Normal 65 8" xfId="32710" xr:uid="{3DCC246B-1B6E-4C2F-8719-0B883536F08D}"/>
    <cellStyle name="Normal 66" xfId="1489" xr:uid="{46980FF6-C886-488C-9421-2BC807D4D89E}"/>
    <cellStyle name="Normal 66 2" xfId="1492" xr:uid="{07A79CDA-AF1B-4370-9823-90CF289A7439}"/>
    <cellStyle name="Normal 66 2 2" xfId="28754" xr:uid="{D3DD71E0-24E7-44A6-A0F1-963AEF0230F0}"/>
    <cellStyle name="Normal 66 3" xfId="28755" xr:uid="{B48172D0-AF57-4FB6-9FBC-8706AB4E5787}"/>
    <cellStyle name="Normal 66 3 2" xfId="28756" xr:uid="{D94A4AF6-113E-4EAA-82AF-8EED9683496A}"/>
    <cellStyle name="Normal 66 4" xfId="28757" xr:uid="{E1580E94-C18B-4758-BF62-6F023B4DDCC2}"/>
    <cellStyle name="Normal 66 5" xfId="28758" xr:uid="{32292CB7-DBCC-45EE-9832-FDBBF5D77AC6}"/>
    <cellStyle name="Normal 66 6" xfId="28759" xr:uid="{B69FCE6F-929A-40C3-8335-022BC92DAB33}"/>
    <cellStyle name="Normal 66 7" xfId="28760" xr:uid="{E9C87248-E8D6-43E1-B7BD-1C144472B107}"/>
    <cellStyle name="Normal 67" xfId="1485" xr:uid="{6D0233CF-FA1B-4C3F-9C0B-571A2DE22130}"/>
    <cellStyle name="Normal 67 2" xfId="2446" xr:uid="{573C2A55-08E6-4197-A7F7-4601D41591E4}"/>
    <cellStyle name="Normal 67 2 2" xfId="28761" xr:uid="{B3BE6CB7-B761-44E0-9790-67E2AA37A6EC}"/>
    <cellStyle name="Normal 67 3" xfId="28762" xr:uid="{B8EC627E-EC26-4474-AF41-1119098371E2}"/>
    <cellStyle name="Normal 67 3 2" xfId="28763" xr:uid="{7289FC64-64AA-4859-BEA3-5A6A82E51CB0}"/>
    <cellStyle name="Normal 67 4" xfId="28764" xr:uid="{A5A22DA6-7840-4ECE-82A5-577767658DA9}"/>
    <cellStyle name="Normal 67 5" xfId="28765" xr:uid="{05BBF953-40ED-42BD-922C-A9511EF7EF51}"/>
    <cellStyle name="Normal 67 6" xfId="28766" xr:uid="{BBC339E7-5E3C-4C35-A440-26F198D5B984}"/>
    <cellStyle name="Normal 67 7" xfId="28767" xr:uid="{81321C56-7EAC-4F6D-9778-FAE900965DDC}"/>
    <cellStyle name="Normal 68" xfId="1490" xr:uid="{B372FC2E-4FFE-4EC4-9F7A-AB290CD204FC}"/>
    <cellStyle name="Normal 68 2" xfId="2285" xr:uid="{822348EC-E4AA-4E38-95F4-0F5570F8D552}"/>
    <cellStyle name="Normal 68 2 2" xfId="28768" xr:uid="{B5842CD0-3F2C-4668-A143-7824AABA167B}"/>
    <cellStyle name="Normal 68 3" xfId="2447" xr:uid="{A3084834-FFC6-4641-8EAF-D294C8143C0F}"/>
    <cellStyle name="Normal 68 3 2" xfId="28769" xr:uid="{02935F09-1D16-47F6-BCB9-2F1B288C9DCA}"/>
    <cellStyle name="Normal 68 4" xfId="28770" xr:uid="{66EB7F86-ADBD-4FC8-A0B7-29E53FB8EA0A}"/>
    <cellStyle name="Normal 68 5" xfId="28771" xr:uid="{B7D9013A-E034-4F31-88FF-92B154A71727}"/>
    <cellStyle name="Normal 68 6" xfId="28772" xr:uid="{D9C83693-B795-453E-BDBC-B313EE5E0327}"/>
    <cellStyle name="Normal 68 7" xfId="28773" xr:uid="{450EF2F0-53A3-424B-A90E-B6A3875D57AE}"/>
    <cellStyle name="Normal 69" xfId="1491" xr:uid="{DDC9B6E2-2B84-417C-8EEE-941C94D3F64A}"/>
    <cellStyle name="Normal 69 2" xfId="2286" xr:uid="{EF5FFFF5-2CE3-4DD0-9F2A-DCF3F3CED19F}"/>
    <cellStyle name="Normal 69 2 2" xfId="28774" xr:uid="{076532CE-FCDB-4E03-9610-B983F0FC1253}"/>
    <cellStyle name="Normal 69 3" xfId="2448" xr:uid="{7B9CAE37-1FB5-461C-B7B2-B63483213E9E}"/>
    <cellStyle name="Normal 69 3 2" xfId="28775" xr:uid="{180ED6F7-6952-4435-97D4-D137A5DC7339}"/>
    <cellStyle name="Normal 69 4" xfId="28776" xr:uid="{E83B9BBE-C7FD-41DD-BAFF-302671A977C0}"/>
    <cellStyle name="Normal 69 5" xfId="28777" xr:uid="{1243B91D-59B3-43AF-8833-3343907491CD}"/>
    <cellStyle name="Normal 69 6" xfId="28778" xr:uid="{EEE5208E-3679-4216-B35A-3E0E654875CA}"/>
    <cellStyle name="Normal 69 7" xfId="28779" xr:uid="{FD7F923E-14C3-4B44-9248-7F7723CC11FC}"/>
    <cellStyle name="Normal 7" xfId="95" xr:uid="{336FBCC0-7F66-4063-8C61-CF7AAB7CFF36}"/>
    <cellStyle name="Normal 7 10" xfId="735" xr:uid="{289C4958-9F38-41DD-9A63-FEF2D0AF4906}"/>
    <cellStyle name="Normal 7 10 2" xfId="28780" xr:uid="{7BA5596B-38E8-4A0A-B2CA-E1976CDC536D}"/>
    <cellStyle name="Normal 7 10 2 2" xfId="28781" xr:uid="{53C0CC70-9AF2-4F5D-9768-173F14E0683E}"/>
    <cellStyle name="Normal 7 10 3" xfId="28782" xr:uid="{878F478C-951F-4DB6-905F-3D02B0CAE494}"/>
    <cellStyle name="Normal 7 11" xfId="736" xr:uid="{707DC5D3-D5D7-4A7F-A81A-F6C54F728185}"/>
    <cellStyle name="Normal 7 11 2" xfId="28783" xr:uid="{3872D6B3-E39D-4C0E-A442-D7379DE907AF}"/>
    <cellStyle name="Normal 7 11 2 2" xfId="28784" xr:uid="{067F1FC7-9379-4C9B-8F3B-0B506F759FA9}"/>
    <cellStyle name="Normal 7 11 3" xfId="28785" xr:uid="{1AE68BB5-AECF-4E5A-B45C-9D4A070A1448}"/>
    <cellStyle name="Normal 7 12" xfId="737" xr:uid="{ECA032AC-F4C0-4961-B8C8-532825C1C098}"/>
    <cellStyle name="Normal 7 12 2" xfId="28786" xr:uid="{0EAE6ADE-A948-4433-8A97-4E30619B3932}"/>
    <cellStyle name="Normal 7 12 2 2" xfId="28787" xr:uid="{DD552CA1-B951-491A-83F9-F53AE43F92F0}"/>
    <cellStyle name="Normal 7 12 3" xfId="28788" xr:uid="{AE20C8FD-E9F9-48C2-A15D-C13CC085BC15}"/>
    <cellStyle name="Normal 7 13" xfId="107" xr:uid="{979B7ABA-4765-4D0E-805A-8B29CCF61958}"/>
    <cellStyle name="Normal 7 13 2" xfId="28789" xr:uid="{91E3D83A-CB6E-4B5E-9EF3-84CB0D2FF4B7}"/>
    <cellStyle name="Normal 7 13 2 2" xfId="28790" xr:uid="{89B64AD1-1229-4CDF-9F59-EF0FFF9704A4}"/>
    <cellStyle name="Normal 7 13 3" xfId="28791" xr:uid="{B7CC59DF-D49C-4A4A-A3D2-A395CFA2478A}"/>
    <cellStyle name="Normal 7 13 4" xfId="738" xr:uid="{B00EA974-0115-435D-B6FE-BA977B9DEACF}"/>
    <cellStyle name="Normal 7 14" xfId="739" xr:uid="{F661CEAD-D96F-4838-BEFF-CC3D0B42CB05}"/>
    <cellStyle name="Normal 7 14 2" xfId="28792" xr:uid="{A34CB521-7A33-4E75-B8FF-7B42BF6A3B15}"/>
    <cellStyle name="Normal 7 14 2 2" xfId="28793" xr:uid="{2620DF7E-6912-4DE2-A74C-CC7C344C9238}"/>
    <cellStyle name="Normal 7 14 3" xfId="28794" xr:uid="{54F65BF3-F87B-4236-8A2E-C47C77263C6B}"/>
    <cellStyle name="Normal 7 14 4" xfId="33159" xr:uid="{B5BCCC96-C433-48FF-B98B-D75605E8E575}"/>
    <cellStyle name="Normal 7 15" xfId="740" xr:uid="{84674092-F665-4854-BFCD-7815EB9E904B}"/>
    <cellStyle name="Normal 7 15 2" xfId="28795" xr:uid="{BD660641-6F70-46E1-B0F0-3CCE38B2BFE3}"/>
    <cellStyle name="Normal 7 15 2 2" xfId="28796" xr:uid="{D0A69E2C-699E-4DCA-967B-88294CFD4AB8}"/>
    <cellStyle name="Normal 7 15 3" xfId="28797" xr:uid="{7DA935C9-A996-41CD-AF15-ECCDCB093D2D}"/>
    <cellStyle name="Normal 7 16" xfId="741" xr:uid="{EF5B2AF4-C205-4208-B1F8-181DF70B9770}"/>
    <cellStyle name="Normal 7 16 2" xfId="28798" xr:uid="{29DECAE3-FE12-4E56-8FFC-E4B772E62EA2}"/>
    <cellStyle name="Normal 7 16 2 2" xfId="28799" xr:uid="{987D1B62-F329-4629-A346-9463103AB8EE}"/>
    <cellStyle name="Normal 7 16 3" xfId="28800" xr:uid="{026D5C4A-5098-48E4-9410-5A3068307E56}"/>
    <cellStyle name="Normal 7 17" xfId="742" xr:uid="{1BCAE5CD-BE12-4637-9208-65EECF7361E5}"/>
    <cellStyle name="Normal 7 17 2" xfId="1256" xr:uid="{4FC5B3D1-4367-44C8-85E1-987693E05192}"/>
    <cellStyle name="Normal 7 17 2 2" xfId="2095" xr:uid="{31DAD225-0976-4023-9ECA-85313CDAA501}"/>
    <cellStyle name="Normal 7 17 3" xfId="1718" xr:uid="{D193884B-CAEE-4448-9859-9B1CE9C0636C}"/>
    <cellStyle name="Normal 7 18" xfId="743" xr:uid="{1DBA8E5A-C2A6-4136-B22D-13349B7BDABB}"/>
    <cellStyle name="Normal 7 18 2" xfId="1257" xr:uid="{AA865D29-D2A0-42C5-91C8-FABB2EAA5AE6}"/>
    <cellStyle name="Normal 7 18 2 2" xfId="2096" xr:uid="{FF789721-6ED2-497B-8C69-EFE1EA4F042B}"/>
    <cellStyle name="Normal 7 18 3" xfId="1719" xr:uid="{2905175A-2097-4DCE-A2D3-88A4F9122BA4}"/>
    <cellStyle name="Normal 7 19" xfId="1255" xr:uid="{74ADA6FE-6743-412F-AEE4-3EFC4FF0821C}"/>
    <cellStyle name="Normal 7 19 2" xfId="2094" xr:uid="{E1A9D287-32D1-4D90-9BFD-DDB5C487EE8D}"/>
    <cellStyle name="Normal 7 19 2 2" xfId="28801" xr:uid="{43F69A5A-ECAA-4346-9B6E-2D954B04C290}"/>
    <cellStyle name="Normal 7 19 3" xfId="28802" xr:uid="{D88B8E99-6032-4ED4-8D60-D6D96153E111}"/>
    <cellStyle name="Normal 7 2" xfId="744" xr:uid="{309DBA9B-814C-4584-8505-91B4CCD1665D}"/>
    <cellStyle name="Normal 7 2 10" xfId="32692" xr:uid="{FCC9BA7D-4CB3-4A18-BD8B-294005EE6993}"/>
    <cellStyle name="Normal 7 2 2" xfId="745" xr:uid="{3E9B4699-FC4E-417D-B8A4-AA2228E34EB9}"/>
    <cellStyle name="Normal 7 2 2 2" xfId="28803" xr:uid="{13A9C4CB-C866-4465-9602-3FB38FF93B22}"/>
    <cellStyle name="Normal 7 2 2 3" xfId="28804" xr:uid="{91DA1C12-960D-49D2-B2AB-393A0541A35C}"/>
    <cellStyle name="Normal 7 2 2 4" xfId="28805" xr:uid="{BD7FF29F-7045-45EA-8886-102B3FDF1FFE}"/>
    <cellStyle name="Normal 7 2 2 5" xfId="28806" xr:uid="{50BB5375-5CD3-4A86-A2AB-CB609B47AE40}"/>
    <cellStyle name="Normal 7 2 2 6" xfId="28807" xr:uid="{E809C5A1-B000-467E-BC77-1E9572DC59E3}"/>
    <cellStyle name="Normal 7 2 3" xfId="746" xr:uid="{E9F69371-E3B2-45C6-94AE-70B85A4F027A}"/>
    <cellStyle name="Normal 7 2 3 2" xfId="28808" xr:uid="{38364036-D77D-4011-B723-8C9180EDE149}"/>
    <cellStyle name="Normal 7 2 4" xfId="747" xr:uid="{7A830867-3379-4179-B0AC-50366DF6CFA4}"/>
    <cellStyle name="Normal 7 2 4 2" xfId="748" xr:uid="{BEB44AE5-6821-4E72-96F5-169FE3675B69}"/>
    <cellStyle name="Normal 7 2 4 3" xfId="749" xr:uid="{F80DCEC8-16FE-4A4F-959A-D0FD95632B57}"/>
    <cellStyle name="Normal 7 2 4 4" xfId="750" xr:uid="{7C61F795-3A85-4CAB-B937-B16217169E05}"/>
    <cellStyle name="Normal 7 2 4 5" xfId="751" xr:uid="{C6CBCD28-1E1E-4493-ABFD-B1B8E61A6D34}"/>
    <cellStyle name="Normal 7 2 4 6" xfId="752" xr:uid="{82EAC8CE-39D2-4FE9-A091-3A765465BDCF}"/>
    <cellStyle name="Normal 7 2 4 7" xfId="753" xr:uid="{8DC2AAF5-BC40-4127-86A3-07DB9EA97AB3}"/>
    <cellStyle name="Normal 7 2 5" xfId="754" xr:uid="{A018A62B-E887-4551-B28F-7A6D9275A6EF}"/>
    <cellStyle name="Normal 7 2 6" xfId="755" xr:uid="{AE735850-12CE-4A3B-97E8-528EA5D8E510}"/>
    <cellStyle name="Normal 7 2 7" xfId="756" xr:uid="{947D44A3-D32A-4F41-AD9A-08E337109CCE}"/>
    <cellStyle name="Normal 7 2 8" xfId="2377" xr:uid="{5C4B18B7-FE2D-444C-997E-91274C6305EB}"/>
    <cellStyle name="Normal 7 2 9" xfId="32663" xr:uid="{EDA044D4-395D-42A6-92B5-9A8926FB9C37}"/>
    <cellStyle name="Normal 7 20" xfId="1717" xr:uid="{1BB2A3FD-8330-46BC-9B40-65DC114EF8EF}"/>
    <cellStyle name="Normal 7 20 2" xfId="28809" xr:uid="{96AEED5A-059E-49E9-89E3-E4032B010A85}"/>
    <cellStyle name="Normal 7 20 2 2" xfId="28810" xr:uid="{2ABC1494-230A-461A-BA47-3EDBA36B9D66}"/>
    <cellStyle name="Normal 7 20 3" xfId="28811" xr:uid="{4BE03C2A-A653-4F0D-BD5C-EA01CC59A32F}"/>
    <cellStyle name="Normal 7 21" xfId="2376" xr:uid="{00E0ACE5-7162-4D04-AD61-E47F4EBE92D2}"/>
    <cellStyle name="Normal 7 21 2" xfId="28812" xr:uid="{1A365D71-4A2A-47F0-8DE3-E237EFA899F4}"/>
    <cellStyle name="Normal 7 21 2 2" xfId="28813" xr:uid="{8766FCE9-5E44-42C4-AF24-55B4125C4B0F}"/>
    <cellStyle name="Normal 7 21 3" xfId="28814" xr:uid="{7FA717DD-6B07-4849-B419-576CD5D13E92}"/>
    <cellStyle name="Normal 7 22" xfId="28815" xr:uid="{8776DFE9-3742-419C-A1FA-21EC793432B5}"/>
    <cellStyle name="Normal 7 22 2" xfId="28816" xr:uid="{5B632A62-D748-4E65-9F1A-E0744683A6CC}"/>
    <cellStyle name="Normal 7 22 2 2" xfId="28817" xr:uid="{713FC746-9EC4-46EB-B3A3-71038F96ABD8}"/>
    <cellStyle name="Normal 7 22 3" xfId="28818" xr:uid="{590910AE-27CA-41D8-906C-52B87E8FFF8E}"/>
    <cellStyle name="Normal 7 23" xfId="28819" xr:uid="{76F5725A-7F47-499A-9373-23E84A40FCA4}"/>
    <cellStyle name="Normal 7 23 2" xfId="28820" xr:uid="{9779E2BD-0569-465C-9964-494BD8FCC1D0}"/>
    <cellStyle name="Normal 7 23 2 2" xfId="28821" xr:uid="{965C739D-0A5C-40B4-B734-718E580C8BA0}"/>
    <cellStyle name="Normal 7 23 3" xfId="28822" xr:uid="{C196692B-1210-42C0-BB98-D63164221CD5}"/>
    <cellStyle name="Normal 7 24" xfId="28823" xr:uid="{E7CC12DE-DC2D-4F5A-BD81-ABBEC3A4B862}"/>
    <cellStyle name="Normal 7 24 2" xfId="28824" xr:uid="{628D2DDA-9C08-40CB-A2DA-A49FFDAF51FD}"/>
    <cellStyle name="Normal 7 24 2 2" xfId="28825" xr:uid="{8BBBFA2C-A0C4-46E0-8673-C8D63C448921}"/>
    <cellStyle name="Normal 7 24 3" xfId="28826" xr:uid="{82B706F5-DFA1-48DB-A082-A671A203CE0F}"/>
    <cellStyle name="Normal 7 25" xfId="28827" xr:uid="{D8B58CFD-1809-44A1-BEC8-EC71E1211D7D}"/>
    <cellStyle name="Normal 7 25 2" xfId="28828" xr:uid="{ABF1AD15-6472-4DED-851D-683AC65A32AA}"/>
    <cellStyle name="Normal 7 25 2 2" xfId="28829" xr:uid="{22463B54-4D59-4CC5-A7B5-F8B2A3C48CC3}"/>
    <cellStyle name="Normal 7 25 3" xfId="28830" xr:uid="{0C39EA70-5204-44F9-ACBE-55E334DF4B1E}"/>
    <cellStyle name="Normal 7 26" xfId="28831" xr:uid="{0FEB2984-C277-4980-97AA-D34FCDC94D06}"/>
    <cellStyle name="Normal 7 26 2" xfId="28832" xr:uid="{2915FDF3-508C-4052-95A7-AD07B739D994}"/>
    <cellStyle name="Normal 7 26 2 2" xfId="28833" xr:uid="{CA2D6D40-1F64-43EE-A288-54A26C094025}"/>
    <cellStyle name="Normal 7 26 3" xfId="28834" xr:uid="{66828122-5B0D-4659-BEC2-BDE0E89751F3}"/>
    <cellStyle name="Normal 7 27" xfId="28835" xr:uid="{E372D7A2-6622-4ED8-B5C3-5C27EB4567DC}"/>
    <cellStyle name="Normal 7 27 2" xfId="28836" xr:uid="{FD5629C4-1F60-4472-822F-EC27CF69125A}"/>
    <cellStyle name="Normal 7 28" xfId="28837" xr:uid="{42A67517-5763-4E9D-82A4-3A402DD935DC}"/>
    <cellStyle name="Normal 7 28 2" xfId="28838" xr:uid="{DA1EF041-CD05-4428-8EE7-EAD2F95F085F}"/>
    <cellStyle name="Normal 7 29" xfId="28839" xr:uid="{C7AE4ECB-5E3A-4C3A-B2F2-5271A628B51C}"/>
    <cellStyle name="Normal 7 3" xfId="757" xr:uid="{38E63E52-A81E-48BE-8F68-B3BEF0EB544D}"/>
    <cellStyle name="Normal 7 3 2" xfId="28840" xr:uid="{3CC12E01-243F-416F-91AA-36C19EAF8890}"/>
    <cellStyle name="Normal 7 3 2 2" xfId="28841" xr:uid="{F0D6C0CE-84F4-4309-A391-EEC27C5F8B6B}"/>
    <cellStyle name="Normal 7 3 2 3" xfId="28842" xr:uid="{4D1E291E-5CE8-43AC-8F83-568501619A78}"/>
    <cellStyle name="Normal 7 3 3" xfId="28843" xr:uid="{CF76F431-9F17-4BBC-AEB8-26C9BC9F75D4}"/>
    <cellStyle name="Normal 7 3 4" xfId="28844" xr:uid="{1F76C0F1-5AB6-4D75-A589-4FA405755C73}"/>
    <cellStyle name="Normal 7 3 5" xfId="32790" xr:uid="{00964B1B-804F-41A7-A591-AC7121F4B61E}"/>
    <cellStyle name="Normal 7 3 6" xfId="33088" xr:uid="{94B2E275-1586-4A91-A276-AFECCABC9CCD}"/>
    <cellStyle name="Normal 7 30" xfId="28845" xr:uid="{AC9BA10C-ED0B-4126-8225-7D810FCCCD43}"/>
    <cellStyle name="Normal 7 31" xfId="28846" xr:uid="{0DED5A7C-F925-4F36-B5BB-41E5F4CB702C}"/>
    <cellStyle name="Normal 7 32" xfId="28847" xr:uid="{14EB011C-F509-4FD1-B74A-7E7D94947A6D}"/>
    <cellStyle name="Normal 7 33" xfId="32691" xr:uid="{48B33698-2C85-4248-9505-F8C608B9FA75}"/>
    <cellStyle name="Normal 7 34" xfId="734" xr:uid="{098A5CE7-AFAF-4CBB-A3FA-AF5455BFE6B7}"/>
    <cellStyle name="Normal 7 4" xfId="758" xr:uid="{A6B54C9E-2D10-4FD0-B917-A398FF29C8C6}"/>
    <cellStyle name="Normal 7 4 10" xfId="759" xr:uid="{50FEC3E6-CE68-4D0E-9D2D-CB66E5951D73}"/>
    <cellStyle name="Normal 7 4 10 2" xfId="760" xr:uid="{27A5C89C-CD4A-42FC-BEA8-4850AFE5117B}"/>
    <cellStyle name="Normal 7 4 10 2 2" xfId="1259" xr:uid="{53B20472-A31B-4E2D-A8E9-778A1AFA44A5}"/>
    <cellStyle name="Normal 7 4 10 2 2 2" xfId="2098" xr:uid="{E595240E-5629-414B-A04D-F5BD3598A94A}"/>
    <cellStyle name="Normal 7 4 10 2 3" xfId="1721" xr:uid="{FB0941AB-4B56-47C6-BC1E-AB22B4FD24F7}"/>
    <cellStyle name="Normal 7 4 10 3" xfId="761" xr:uid="{31C92C4E-1B54-4596-940A-252F9DC46FBD}"/>
    <cellStyle name="Normal 7 4 10 3 2" xfId="1260" xr:uid="{79B9D026-8659-4518-B11A-C86E70FC0848}"/>
    <cellStyle name="Normal 7 4 10 3 2 2" xfId="2099" xr:uid="{6405E2E7-8ACE-4A0B-8D45-A8773E20DFAD}"/>
    <cellStyle name="Normal 7 4 10 3 3" xfId="1722" xr:uid="{A1ECCA36-5D89-4236-BB61-7A9CED6FE896}"/>
    <cellStyle name="Normal 7 4 10 4" xfId="1258" xr:uid="{F4112DA5-01AA-4E56-B2AD-4E13170D2003}"/>
    <cellStyle name="Normal 7 4 10 4 2" xfId="2097" xr:uid="{DAE11C8E-7687-4CEC-986D-6463B5966369}"/>
    <cellStyle name="Normal 7 4 10 5" xfId="1720" xr:uid="{FC989D6E-DEC2-493C-805F-D767BB53AF9D}"/>
    <cellStyle name="Normal 7 4 11" xfId="762" xr:uid="{366577D0-165A-4695-AF38-9B6AA563A3DF}"/>
    <cellStyle name="Normal 7 4 11 2" xfId="763" xr:uid="{8781AF49-DEFA-4E0F-83E9-161107F79B2A}"/>
    <cellStyle name="Normal 7 4 11 2 2" xfId="1262" xr:uid="{F6E462FE-0C38-44F4-AE4B-68230035EDCB}"/>
    <cellStyle name="Normal 7 4 11 2 2 2" xfId="2101" xr:uid="{5F522FF5-154E-46CE-9CE0-85DED6F9940A}"/>
    <cellStyle name="Normal 7 4 11 2 3" xfId="1724" xr:uid="{26A41DA2-A9F0-4D2C-B5B6-199DAD00010E}"/>
    <cellStyle name="Normal 7 4 11 3" xfId="764" xr:uid="{03D48EA1-FD5E-4BCB-9A5E-6C8CDE502588}"/>
    <cellStyle name="Normal 7 4 11 3 2" xfId="1263" xr:uid="{51DD2416-EAC4-4CBD-AE58-3509F493628F}"/>
    <cellStyle name="Normal 7 4 11 3 2 2" xfId="2102" xr:uid="{3B251A0D-ED01-4903-8514-DC5D92FA0090}"/>
    <cellStyle name="Normal 7 4 11 3 3" xfId="1725" xr:uid="{9E4A6AE7-3C81-4A39-919C-B3E8C6DDF16A}"/>
    <cellStyle name="Normal 7 4 11 4" xfId="1261" xr:uid="{85AB224C-73BC-4C4F-B9C0-604344CD6C61}"/>
    <cellStyle name="Normal 7 4 11 4 2" xfId="2100" xr:uid="{3123DFE6-A7D3-4E63-987C-E12247EAAE9D}"/>
    <cellStyle name="Normal 7 4 11 5" xfId="1723" xr:uid="{C2EA9A54-196D-455D-8F6D-A5500F181571}"/>
    <cellStyle name="Normal 7 4 12" xfId="765" xr:uid="{2F5CFB27-D7BF-4EB4-A6EA-B0AC3F3B1603}"/>
    <cellStyle name="Normal 7 4 12 2" xfId="766" xr:uid="{B57F7014-54F4-42C1-AA09-74A057C2B14E}"/>
    <cellStyle name="Normal 7 4 12 2 2" xfId="1265" xr:uid="{37AB8FD8-2509-4AB5-ABED-E9982665A464}"/>
    <cellStyle name="Normal 7 4 12 2 2 2" xfId="2104" xr:uid="{F5741FAF-CA5A-4564-AF27-91A38251E8D1}"/>
    <cellStyle name="Normal 7 4 12 2 3" xfId="1727" xr:uid="{8C97B538-44B7-492D-B9AB-3D66A70FB862}"/>
    <cellStyle name="Normal 7 4 12 3" xfId="767" xr:uid="{8CD70F7D-7047-4EF0-B3B4-2A4093B211AA}"/>
    <cellStyle name="Normal 7 4 12 3 2" xfId="1266" xr:uid="{A8FA9F20-C52E-4A9A-83F2-C946263EBBA4}"/>
    <cellStyle name="Normal 7 4 12 3 2 2" xfId="2105" xr:uid="{50B0A19A-3436-4A25-AC15-BBF7F564FD33}"/>
    <cellStyle name="Normal 7 4 12 3 3" xfId="1728" xr:uid="{422778D8-9405-497D-884B-21D864DF660A}"/>
    <cellStyle name="Normal 7 4 12 4" xfId="1264" xr:uid="{9B38277A-5B8F-4396-A128-C01661F925A3}"/>
    <cellStyle name="Normal 7 4 12 4 2" xfId="2103" xr:uid="{C52E0566-4323-4CDC-BAE4-E38AC8827115}"/>
    <cellStyle name="Normal 7 4 12 5" xfId="1726" xr:uid="{78DAA3F3-01C9-462E-9BA9-074A42989EBF}"/>
    <cellStyle name="Normal 7 4 2" xfId="768" xr:uid="{E1242BEB-2446-44CF-AB31-E84C89C84CF2}"/>
    <cellStyle name="Normal 7 4 2 10" xfId="769" xr:uid="{852C72A1-BA84-4EBB-B15B-E2CB0AE34BE2}"/>
    <cellStyle name="Normal 7 4 2 11" xfId="770" xr:uid="{E56329BD-D8DE-4949-B7DF-3769D2907179}"/>
    <cellStyle name="Normal 7 4 2 12" xfId="771" xr:uid="{EE3539FA-4DAD-4901-B2F4-68A7BC406179}"/>
    <cellStyle name="Normal 7 4 2 13" xfId="772" xr:uid="{9A4D4027-95D5-4DCC-8449-ADF9A3E85A64}"/>
    <cellStyle name="Normal 7 4 2 13 2" xfId="1268" xr:uid="{A25E0437-1618-48E8-B238-7D77B1CF2B5B}"/>
    <cellStyle name="Normal 7 4 2 13 2 2" xfId="2107" xr:uid="{C2544928-C763-4DFD-A6C2-A33D34F96958}"/>
    <cellStyle name="Normal 7 4 2 13 3" xfId="1730" xr:uid="{2BDD4701-DD53-4C3C-A669-1651A08DA607}"/>
    <cellStyle name="Normal 7 4 2 14" xfId="773" xr:uid="{3683C2B7-C4D3-4BF2-B6C0-1194FDB5842B}"/>
    <cellStyle name="Normal 7 4 2 14 2" xfId="1269" xr:uid="{2A40B078-670E-4DB8-AD70-5B90595174F8}"/>
    <cellStyle name="Normal 7 4 2 14 2 2" xfId="2108" xr:uid="{17E04B91-031D-40CB-831F-71B0E2496D43}"/>
    <cellStyle name="Normal 7 4 2 14 3" xfId="1731" xr:uid="{AFC4FFF4-840A-4ED5-9F36-F99233FECB5E}"/>
    <cellStyle name="Normal 7 4 2 15" xfId="1267" xr:uid="{E60FB27E-FF00-44D8-998F-EDD6EC96E74A}"/>
    <cellStyle name="Normal 7 4 2 15 2" xfId="2106" xr:uid="{4395F7B6-D7DA-4521-A3A7-16B0D6C20FD9}"/>
    <cellStyle name="Normal 7 4 2 16" xfId="1729" xr:uid="{0240891E-3F76-44E5-B823-337E1E27D52A}"/>
    <cellStyle name="Normal 7 4 2 2" xfId="774" xr:uid="{240708C1-AF7E-4AD4-9FA1-73C4A241F84F}"/>
    <cellStyle name="Normal 7 4 2 2 2" xfId="775" xr:uid="{DE31DA7F-FD5A-4FBD-8B9E-9EBAD6F4136D}"/>
    <cellStyle name="Normal 7 4 2 2 2 10" xfId="776" xr:uid="{CF53780A-E9BA-446D-82D7-87A776F6F553}"/>
    <cellStyle name="Normal 7 4 2 2 2 10 2" xfId="1271" xr:uid="{E925B32C-24AC-4BB1-8FCF-72FAD163E8A2}"/>
    <cellStyle name="Normal 7 4 2 2 2 10 2 2" xfId="2110" xr:uid="{1800B362-5C40-412F-B103-BD39AAD5B797}"/>
    <cellStyle name="Normal 7 4 2 2 2 10 3" xfId="1733" xr:uid="{A80C0B50-B5C1-494E-819E-EB185C34FCBA}"/>
    <cellStyle name="Normal 7 4 2 2 2 11" xfId="1270" xr:uid="{9099CEBB-6E0E-422B-8682-3B1351E22508}"/>
    <cellStyle name="Normal 7 4 2 2 2 11 2" xfId="2109" xr:uid="{AED66A84-0578-4477-BBA3-F0F66F17EA2B}"/>
    <cellStyle name="Normal 7 4 2 2 2 12" xfId="1732" xr:uid="{F6489E49-8CDD-4217-BC94-1190E20F9969}"/>
    <cellStyle name="Normal 7 4 2 2 2 2" xfId="777" xr:uid="{02C0CBC5-BAE6-4E9E-974F-6DB6DEE5E76F}"/>
    <cellStyle name="Normal 7 4 2 2 2 3" xfId="778" xr:uid="{CD5DDAF2-08C8-4222-AF50-4C3D70C77031}"/>
    <cellStyle name="Normal 7 4 2 2 2 4" xfId="779" xr:uid="{4983261F-77EC-4DCF-BA2C-2A53D3AB0BC3}"/>
    <cellStyle name="Normal 7 4 2 2 2 5" xfId="780" xr:uid="{EE434DD6-D6CD-4F21-AA72-2A8BBCD71136}"/>
    <cellStyle name="Normal 7 4 2 2 2 6" xfId="781" xr:uid="{0392B8A7-F685-45F6-A2B6-654AC68CEE26}"/>
    <cellStyle name="Normal 7 4 2 2 2 7" xfId="782" xr:uid="{887F1009-7BFB-430B-83FA-33D708C88411}"/>
    <cellStyle name="Normal 7 4 2 2 2 8" xfId="783" xr:uid="{310E3919-7FED-4293-9257-2BAB5D28FB59}"/>
    <cellStyle name="Normal 7 4 2 2 2 9" xfId="784" xr:uid="{412F8C38-104C-4D93-A504-D7B6BCCA4C81}"/>
    <cellStyle name="Normal 7 4 2 2 2 9 2" xfId="1272" xr:uid="{250E5E7B-7AA9-4B36-9F66-4EDAA82C2732}"/>
    <cellStyle name="Normal 7 4 2 2 2 9 2 2" xfId="2111" xr:uid="{3B784818-590B-4D03-9EDB-B24315762829}"/>
    <cellStyle name="Normal 7 4 2 2 2 9 3" xfId="1734" xr:uid="{7B6F565E-9D0D-4724-AD9B-AC335DAC2BD5}"/>
    <cellStyle name="Normal 7 4 2 2 3" xfId="785" xr:uid="{BF6AC0A8-7F6F-4602-9AD3-5CA3E627B0E6}"/>
    <cellStyle name="Normal 7 4 2 2 3 2" xfId="786" xr:uid="{8257D4C6-AA49-4FB5-B8A4-13CFF0645A3A}"/>
    <cellStyle name="Normal 7 4 2 2 3 2 2" xfId="1274" xr:uid="{B9887AD7-3C6A-4E69-8FF7-2C635CD064BB}"/>
    <cellStyle name="Normal 7 4 2 2 3 2 2 2" xfId="2113" xr:uid="{C235BDB4-291B-45B9-8E81-43EE94EBBD01}"/>
    <cellStyle name="Normal 7 4 2 2 3 2 3" xfId="1736" xr:uid="{12FA7889-4C67-407B-99F3-B25455B97ACB}"/>
    <cellStyle name="Normal 7 4 2 2 3 3" xfId="787" xr:uid="{A2E06820-253E-4194-8F34-08F6612ED167}"/>
    <cellStyle name="Normal 7 4 2 2 3 3 2" xfId="1275" xr:uid="{1960C8D6-D90D-4143-ABAA-5FFD42C322AF}"/>
    <cellStyle name="Normal 7 4 2 2 3 3 2 2" xfId="2114" xr:uid="{7858C455-5C57-47F3-BCC2-0BE4F20DBF98}"/>
    <cellStyle name="Normal 7 4 2 2 3 3 3" xfId="1737" xr:uid="{23F86A21-C358-4BD9-8480-A2F76EAFB9D4}"/>
    <cellStyle name="Normal 7 4 2 2 3 4" xfId="1273" xr:uid="{1A2B6F5B-78A9-49D1-87AF-7E56AB299F91}"/>
    <cellStyle name="Normal 7 4 2 2 3 4 2" xfId="2112" xr:uid="{0E11CDAA-6A09-43AD-94C3-701868F78EB4}"/>
    <cellStyle name="Normal 7 4 2 2 3 5" xfId="1735" xr:uid="{F30F3011-2F8F-4C57-8DAA-C753B528471F}"/>
    <cellStyle name="Normal 7 4 2 2 4" xfId="788" xr:uid="{51CBBA13-DEC2-45EA-9783-BDA0BE3ED3F7}"/>
    <cellStyle name="Normal 7 4 2 2 4 2" xfId="789" xr:uid="{A2477A68-7655-490D-8852-F36701A4F720}"/>
    <cellStyle name="Normal 7 4 2 2 4 2 2" xfId="1277" xr:uid="{7F0DCEDA-CEC1-41BD-ADF4-05DBC250ABFD}"/>
    <cellStyle name="Normal 7 4 2 2 4 2 2 2" xfId="2116" xr:uid="{68EF6A91-D4DA-4F6F-9A38-4042EA01CCC6}"/>
    <cellStyle name="Normal 7 4 2 2 4 2 3" xfId="1739" xr:uid="{9C1F9BBB-E9FE-4AD6-8203-233BF6982573}"/>
    <cellStyle name="Normal 7 4 2 2 4 3" xfId="790" xr:uid="{A88D8CE8-0BE3-444D-8E19-A8202024F66A}"/>
    <cellStyle name="Normal 7 4 2 2 4 3 2" xfId="1278" xr:uid="{8B56A7F0-FDBF-465B-A597-E77BCDDAD125}"/>
    <cellStyle name="Normal 7 4 2 2 4 3 2 2" xfId="2117" xr:uid="{3B3E7C04-DDB6-49D8-81E4-365B4E90C59E}"/>
    <cellStyle name="Normal 7 4 2 2 4 3 3" xfId="1740" xr:uid="{DBEDE3D2-CF79-4084-8704-87425A38FEDB}"/>
    <cellStyle name="Normal 7 4 2 2 4 4" xfId="1276" xr:uid="{698ACA67-FB69-4258-AD2E-FD11C07B5E85}"/>
    <cellStyle name="Normal 7 4 2 2 4 4 2" xfId="2115" xr:uid="{22407E3C-0B1D-48DB-AF20-A49B044E7B4D}"/>
    <cellStyle name="Normal 7 4 2 2 4 5" xfId="1738" xr:uid="{0DB67BF5-3DDD-4A7D-8D23-F31251408DF5}"/>
    <cellStyle name="Normal 7 4 2 2 5" xfId="791" xr:uid="{84360EB7-2937-41BB-A506-1E3BFFF44EDF}"/>
    <cellStyle name="Normal 7 4 2 2 5 2" xfId="792" xr:uid="{16D48323-DF2D-480D-86BF-61189D6F5F65}"/>
    <cellStyle name="Normal 7 4 2 2 5 2 2" xfId="1280" xr:uid="{4402421E-E3FF-4AC7-BE98-2E1EBB57A438}"/>
    <cellStyle name="Normal 7 4 2 2 5 2 2 2" xfId="2119" xr:uid="{130AA282-5BD5-4789-B20F-7D6CFAA9194D}"/>
    <cellStyle name="Normal 7 4 2 2 5 2 3" xfId="1742" xr:uid="{F5D63058-FFAD-4C8F-8E87-6A08B5C85F3A}"/>
    <cellStyle name="Normal 7 4 2 2 5 3" xfId="793" xr:uid="{5DCDF553-99FD-4909-969F-B9CF85C709CE}"/>
    <cellStyle name="Normal 7 4 2 2 5 3 2" xfId="1281" xr:uid="{3028C6BC-2EFE-47D4-97C6-707ADB97B740}"/>
    <cellStyle name="Normal 7 4 2 2 5 3 2 2" xfId="2120" xr:uid="{9A0BD1FE-C514-4E00-A38B-1EF0949CADD9}"/>
    <cellStyle name="Normal 7 4 2 2 5 3 3" xfId="1743" xr:uid="{6988D300-059D-4FE3-98CB-F4590AA417A5}"/>
    <cellStyle name="Normal 7 4 2 2 5 4" xfId="1279" xr:uid="{A8C7DDEB-5300-4F72-9A05-658F2B26DDBD}"/>
    <cellStyle name="Normal 7 4 2 2 5 4 2" xfId="2118" xr:uid="{AD2627FE-3F71-4080-A061-AFE689237B6D}"/>
    <cellStyle name="Normal 7 4 2 2 5 5" xfId="1741" xr:uid="{2AAE13F8-A172-42B8-9E85-208A14F6825D}"/>
    <cellStyle name="Normal 7 4 2 2 6" xfId="794" xr:uid="{1EA08295-3B2A-4C33-A7E5-48C666F9A97C}"/>
    <cellStyle name="Normal 7 4 2 2 6 2" xfId="795" xr:uid="{FFB9A363-41C4-463A-A3C5-A49FFD13261E}"/>
    <cellStyle name="Normal 7 4 2 2 6 2 2" xfId="1283" xr:uid="{A5AC61A3-06D1-4177-8639-D24B1685A3FE}"/>
    <cellStyle name="Normal 7 4 2 2 6 2 2 2" xfId="2122" xr:uid="{8336363A-BA0D-498A-8C76-3641620C56A0}"/>
    <cellStyle name="Normal 7 4 2 2 6 2 3" xfId="1745" xr:uid="{97494635-2A7A-46F2-ACC7-41902CE4C663}"/>
    <cellStyle name="Normal 7 4 2 2 6 3" xfId="796" xr:uid="{F80EB97D-2208-480A-9C51-DE1844EC9DB5}"/>
    <cellStyle name="Normal 7 4 2 2 6 3 2" xfId="1284" xr:uid="{D487F81D-0F7D-4969-9C8C-AB3B1929E103}"/>
    <cellStyle name="Normal 7 4 2 2 6 3 2 2" xfId="2123" xr:uid="{B898EC6B-64C3-4DDE-92E3-6C4D26D5BD12}"/>
    <cellStyle name="Normal 7 4 2 2 6 3 3" xfId="1746" xr:uid="{3CED84B2-574E-4729-8000-1464F1A7651D}"/>
    <cellStyle name="Normal 7 4 2 2 6 4" xfId="1282" xr:uid="{DFB467F9-4EAB-4EB5-B6AE-5BBA91CC2410}"/>
    <cellStyle name="Normal 7 4 2 2 6 4 2" xfId="2121" xr:uid="{7FC2BC02-99ED-401E-BF96-6BCE4A00505D}"/>
    <cellStyle name="Normal 7 4 2 2 6 5" xfId="1744" xr:uid="{7282190A-ABE7-462A-9810-EFA7D0967918}"/>
    <cellStyle name="Normal 7 4 2 2 7" xfId="797" xr:uid="{144A30CA-5122-493E-AEF2-82ADB9548143}"/>
    <cellStyle name="Normal 7 4 2 2 7 2" xfId="798" xr:uid="{68ACA3A2-C4AE-4841-A9DA-6BFF141506F0}"/>
    <cellStyle name="Normal 7 4 2 2 7 2 2" xfId="1286" xr:uid="{0904ACA5-2EB9-4C7C-9A7F-9EE095A448C0}"/>
    <cellStyle name="Normal 7 4 2 2 7 2 2 2" xfId="2125" xr:uid="{CF19D4C7-734C-43BB-A5D1-8E54350DB3BD}"/>
    <cellStyle name="Normal 7 4 2 2 7 2 3" xfId="1748" xr:uid="{0029340A-DD05-4F90-972A-029882C4841D}"/>
    <cellStyle name="Normal 7 4 2 2 7 3" xfId="799" xr:uid="{E51280E9-75D2-4AA8-9504-64E2FBD5235B}"/>
    <cellStyle name="Normal 7 4 2 2 7 3 2" xfId="1287" xr:uid="{6CB3FF21-2596-4639-B9CE-D7A94C40E40F}"/>
    <cellStyle name="Normal 7 4 2 2 7 3 2 2" xfId="2126" xr:uid="{29BBFD63-3E47-4D3B-B61B-26134D6F89C1}"/>
    <cellStyle name="Normal 7 4 2 2 7 3 3" xfId="1749" xr:uid="{7B82812A-97C0-4242-BDE4-D990325FC958}"/>
    <cellStyle name="Normal 7 4 2 2 7 4" xfId="1285" xr:uid="{67FC3D0C-617D-4B27-9CD2-F503CA1E37BE}"/>
    <cellStyle name="Normal 7 4 2 2 7 4 2" xfId="2124" xr:uid="{3DE06F90-9D42-4928-97C0-65390D6534C8}"/>
    <cellStyle name="Normal 7 4 2 2 7 5" xfId="1747" xr:uid="{2B20EB5B-181A-4A62-B68A-163535502442}"/>
    <cellStyle name="Normal 7 4 2 2 8" xfId="800" xr:uid="{A6E1FD48-2DE7-4878-83F8-29B518229F33}"/>
    <cellStyle name="Normal 7 4 2 2 8 2" xfId="801" xr:uid="{CB7ACD1F-96D3-444B-9D2C-959727DB3FF4}"/>
    <cellStyle name="Normal 7 4 2 2 8 2 2" xfId="1289" xr:uid="{F3F5E11E-A743-40CB-AB4D-2FAF675E7D43}"/>
    <cellStyle name="Normal 7 4 2 2 8 2 2 2" xfId="2128" xr:uid="{F49919A7-D91C-4EDB-AE05-253A9339A803}"/>
    <cellStyle name="Normal 7 4 2 2 8 2 3" xfId="1751" xr:uid="{B0EB3FA3-53CC-47A1-90DE-CFC1C6BB2880}"/>
    <cellStyle name="Normal 7 4 2 2 8 3" xfId="802" xr:uid="{6C07849C-8D34-4E57-846C-15A49EF8C879}"/>
    <cellStyle name="Normal 7 4 2 2 8 3 2" xfId="1290" xr:uid="{0671CB78-C5B4-4A9C-B034-CC95DC58A6B7}"/>
    <cellStyle name="Normal 7 4 2 2 8 3 2 2" xfId="2129" xr:uid="{1ACA3240-5607-481F-9BCD-3A52F6F55FD5}"/>
    <cellStyle name="Normal 7 4 2 2 8 3 3" xfId="1752" xr:uid="{26AE0990-4785-4EC6-A9AF-97249723A900}"/>
    <cellStyle name="Normal 7 4 2 2 8 4" xfId="1288" xr:uid="{67DD9A89-9F63-4AA7-81C1-643FBA8996E7}"/>
    <cellStyle name="Normal 7 4 2 2 8 4 2" xfId="2127" xr:uid="{369EACAC-14A5-41FA-99FE-691D98A7F96E}"/>
    <cellStyle name="Normal 7 4 2 2 8 5" xfId="1750" xr:uid="{D86FEE3E-EB23-4E4D-B706-4D29DFEB496E}"/>
    <cellStyle name="Normal 7 4 2 3" xfId="803" xr:uid="{1D1AB54A-201E-4547-9E56-B7D74FA71511}"/>
    <cellStyle name="Normal 7 4 2 4" xfId="804" xr:uid="{16DB7C8B-3C48-49BE-B60E-1F04543C3C1A}"/>
    <cellStyle name="Normal 7 4 2 5" xfId="805" xr:uid="{E4E219D9-969E-46EB-A6AB-147C4CA982E1}"/>
    <cellStyle name="Normal 7 4 2 6" xfId="806" xr:uid="{FB6CA4FB-0F76-4E00-A763-EEE72BB7ADC7}"/>
    <cellStyle name="Normal 7 4 2 7" xfId="807" xr:uid="{D31E49F2-59CB-4EC7-AF6A-C453843A79E4}"/>
    <cellStyle name="Normal 7 4 2 8" xfId="808" xr:uid="{3EE2CA89-E30C-4062-BC66-E530C5D3D1B2}"/>
    <cellStyle name="Normal 7 4 2 9" xfId="809" xr:uid="{F43ED1A4-C533-4CF6-82BB-70A22D76638F}"/>
    <cellStyle name="Normal 7 4 3" xfId="810" xr:uid="{9AD31CDC-F4C2-431C-A1A4-0CBD2787DC0E}"/>
    <cellStyle name="Normal 7 4 3 2" xfId="811" xr:uid="{AFBEB222-D6EE-44ED-914F-B1F99FA8C608}"/>
    <cellStyle name="Normal 7 4 3 2 2" xfId="812" xr:uid="{75A87651-CFEC-448B-AB0F-D06F5B5F0569}"/>
    <cellStyle name="Normal 7 4 3 2 2 2" xfId="813" xr:uid="{CAE45900-3722-4DE7-BE6C-03DA59F3119E}"/>
    <cellStyle name="Normal 7 4 3 2 2 2 2" xfId="1293" xr:uid="{8C7379A5-7FFF-47F6-BA18-BF60002AA53B}"/>
    <cellStyle name="Normal 7 4 3 2 2 2 2 2" xfId="2132" xr:uid="{17A574C5-77B9-4A89-88CA-0F43949906C4}"/>
    <cellStyle name="Normal 7 4 3 2 2 2 3" xfId="1755" xr:uid="{438F2F30-E6F7-4760-A8AF-302CFDD72F77}"/>
    <cellStyle name="Normal 7 4 3 2 2 3" xfId="814" xr:uid="{A740EE8F-23DF-4D6C-967C-DC94177AED07}"/>
    <cellStyle name="Normal 7 4 3 2 2 3 2" xfId="1294" xr:uid="{636726CA-510C-4E91-8C16-169340FD6FDC}"/>
    <cellStyle name="Normal 7 4 3 2 2 3 2 2" xfId="2133" xr:uid="{368E9C6F-4DDB-454F-9CB4-D151B5BACBA2}"/>
    <cellStyle name="Normal 7 4 3 2 2 3 3" xfId="1756" xr:uid="{7733D279-F8AD-4F63-AE41-5D15BCDA9380}"/>
    <cellStyle name="Normal 7 4 3 2 2 4" xfId="1292" xr:uid="{84EDCE71-9BD9-44BC-A8A9-102AFD944A10}"/>
    <cellStyle name="Normal 7 4 3 2 2 4 2" xfId="2131" xr:uid="{019E37AD-E21A-45DE-B1AD-4D4F5827FC63}"/>
    <cellStyle name="Normal 7 4 3 2 2 5" xfId="1754" xr:uid="{A49152F9-BA22-4662-870D-04205C16C398}"/>
    <cellStyle name="Normal 7 4 3 3" xfId="815" xr:uid="{16B63285-9424-477B-A24C-B0B36E86F21C}"/>
    <cellStyle name="Normal 7 4 3 3 2" xfId="1295" xr:uid="{B82B9979-179D-4D12-8B1D-F8498BAAF9DD}"/>
    <cellStyle name="Normal 7 4 3 3 2 2" xfId="2134" xr:uid="{B851F9E8-A7B1-4EF6-9077-5A5E3BFF6D81}"/>
    <cellStyle name="Normal 7 4 3 3 3" xfId="1757" xr:uid="{B286C803-7041-476B-A390-BB15306354FD}"/>
    <cellStyle name="Normal 7 4 3 4" xfId="816" xr:uid="{63FD9040-AA88-4C4E-A3CE-FC658BC3E989}"/>
    <cellStyle name="Normal 7 4 3 4 2" xfId="1296" xr:uid="{868AD3C5-96FF-403C-AED6-62B3E3FE0D9B}"/>
    <cellStyle name="Normal 7 4 3 4 2 2" xfId="2135" xr:uid="{B91CB184-B90F-4268-8324-DB77A49CD100}"/>
    <cellStyle name="Normal 7 4 3 4 3" xfId="1758" xr:uid="{A830F63D-9FE9-4C06-A4F5-D0EBBD95BBF9}"/>
    <cellStyle name="Normal 7 4 3 5" xfId="1291" xr:uid="{04591EEB-6410-4501-B954-D9C3EB6D9E68}"/>
    <cellStyle name="Normal 7 4 3 5 2" xfId="2130" xr:uid="{582B140F-9EDE-4D91-8417-FF9DC2898393}"/>
    <cellStyle name="Normal 7 4 3 6" xfId="1753" xr:uid="{2AC645D3-F9A8-47AA-8860-4432BBFDD0DB}"/>
    <cellStyle name="Normal 7 4 4" xfId="817" xr:uid="{8568052C-B905-47F1-9B62-8EE5ED9012F0}"/>
    <cellStyle name="Normal 7 4 4 2" xfId="818" xr:uid="{54CDD900-ECDB-4666-9026-94B5646E05A5}"/>
    <cellStyle name="Normal 7 4 4 2 2" xfId="1298" xr:uid="{02C22B5C-73CA-4DD0-B0E9-600BC4817B54}"/>
    <cellStyle name="Normal 7 4 4 2 2 2" xfId="2137" xr:uid="{8B0B0A67-46D2-47E9-8F63-8B3DADA58121}"/>
    <cellStyle name="Normal 7 4 4 2 3" xfId="1760" xr:uid="{D382F4AB-4CE8-4B4A-AD72-F28791BC0AED}"/>
    <cellStyle name="Normal 7 4 4 3" xfId="819" xr:uid="{E660358C-E830-4009-9B90-48DA2451D81A}"/>
    <cellStyle name="Normal 7 4 4 3 2" xfId="1299" xr:uid="{EEBF02E1-1117-404A-AA73-A17D841CC39A}"/>
    <cellStyle name="Normal 7 4 4 3 2 2" xfId="2138" xr:uid="{C3997579-EE0C-4F4E-8ACF-54FC4E12B1C6}"/>
    <cellStyle name="Normal 7 4 4 3 3" xfId="1761" xr:uid="{CE176D4A-F1CF-4CCD-889A-BD1774E3AC41}"/>
    <cellStyle name="Normal 7 4 4 4" xfId="1297" xr:uid="{4F5301D3-7503-455A-B7B2-4F6AB9AFA434}"/>
    <cellStyle name="Normal 7 4 4 4 2" xfId="2136" xr:uid="{CE338975-B805-480E-9EDA-9D5E280F08BC}"/>
    <cellStyle name="Normal 7 4 4 5" xfId="1759" xr:uid="{9AA57D14-F897-4B9C-9F99-27D139D0679D}"/>
    <cellStyle name="Normal 7 4 5" xfId="820" xr:uid="{A17A2872-2DC3-417A-97C5-E2182F0A3AC5}"/>
    <cellStyle name="Normal 7 4 5 2" xfId="821" xr:uid="{B1D0B0EA-71F5-42F0-BF75-FC1DA34C581A}"/>
    <cellStyle name="Normal 7 4 5 2 2" xfId="1301" xr:uid="{5950B031-299A-4F89-B5D3-42B1F804AC3A}"/>
    <cellStyle name="Normal 7 4 5 2 2 2" xfId="2140" xr:uid="{E3C3705E-399F-43AF-A282-C60F503DC64C}"/>
    <cellStyle name="Normal 7 4 5 2 3" xfId="1763" xr:uid="{1BCAD956-30A9-4055-9055-B09F3887685E}"/>
    <cellStyle name="Normal 7 4 5 3" xfId="822" xr:uid="{59A7422B-032F-4A72-9C82-1F6F38786981}"/>
    <cellStyle name="Normal 7 4 5 3 2" xfId="1302" xr:uid="{23B4AE0B-8DCB-464B-ACF0-11286AC62595}"/>
    <cellStyle name="Normal 7 4 5 3 2 2" xfId="2141" xr:uid="{A3B28D5F-C110-455D-80A8-9460E3BAC03D}"/>
    <cellStyle name="Normal 7 4 5 3 3" xfId="1764" xr:uid="{6109AB36-A25A-47C8-B43A-ABCDB6F32E99}"/>
    <cellStyle name="Normal 7 4 5 4" xfId="1300" xr:uid="{65EAB787-D219-4851-AEA4-5C3F9FE6AEE9}"/>
    <cellStyle name="Normal 7 4 5 4 2" xfId="2139" xr:uid="{2080A826-CBFB-4180-BD1B-925C5FAC675D}"/>
    <cellStyle name="Normal 7 4 5 5" xfId="1762" xr:uid="{145D3210-D254-45DA-8E4E-9189A9CF0D85}"/>
    <cellStyle name="Normal 7 4 6" xfId="823" xr:uid="{F6AB0962-8366-4FE8-9DF7-C956F675CB95}"/>
    <cellStyle name="Normal 7 4 6 2" xfId="824" xr:uid="{ECB90D7E-A08B-4096-BC47-74C9CAC6F531}"/>
    <cellStyle name="Normal 7 4 6 2 2" xfId="1304" xr:uid="{58BC5D03-877C-4D5A-B243-681FCD4B40A4}"/>
    <cellStyle name="Normal 7 4 6 2 2 2" xfId="2143" xr:uid="{123A75CA-6475-40E4-AB62-D231D5992661}"/>
    <cellStyle name="Normal 7 4 6 2 3" xfId="1766" xr:uid="{ACE848A0-D531-41EC-8E13-43C02503442C}"/>
    <cellStyle name="Normal 7 4 6 3" xfId="825" xr:uid="{EAA9F176-D3EA-4015-A653-ADD514C42BE8}"/>
    <cellStyle name="Normal 7 4 6 3 2" xfId="1305" xr:uid="{1595A6E0-776A-4353-A55F-3FFE3EEE7D68}"/>
    <cellStyle name="Normal 7 4 6 3 2 2" xfId="2144" xr:uid="{4E528F34-584C-4B46-872F-5CF955A459D9}"/>
    <cellStyle name="Normal 7 4 6 3 3" xfId="1767" xr:uid="{EF7A25C6-A894-4B8D-99BE-F12A94C24E13}"/>
    <cellStyle name="Normal 7 4 6 4" xfId="1303" xr:uid="{7CF97A3A-996B-4E1C-9C3C-8F4027D9CBF2}"/>
    <cellStyle name="Normal 7 4 6 4 2" xfId="2142" xr:uid="{1DA1857A-BD51-4372-94B1-12F8A98820DB}"/>
    <cellStyle name="Normal 7 4 6 5" xfId="1765" xr:uid="{A5B2764F-B2BD-4DA4-8066-26D546E20388}"/>
    <cellStyle name="Normal 7 4 7" xfId="826" xr:uid="{DADFF451-3CA1-4CC4-B508-1C3BA16F1360}"/>
    <cellStyle name="Normal 7 4 7 2" xfId="827" xr:uid="{CD9A25B9-3592-4754-A9B8-41235A899CB9}"/>
    <cellStyle name="Normal 7 4 7 2 2" xfId="1307" xr:uid="{79FDAE8B-956F-4BA7-A47A-436999AD923E}"/>
    <cellStyle name="Normal 7 4 7 2 2 2" xfId="2146" xr:uid="{244B9361-B40B-4A1C-921F-2827D0B48283}"/>
    <cellStyle name="Normal 7 4 7 2 3" xfId="1769" xr:uid="{521B614B-B0D2-4CDC-8F23-9E73B69B4AA3}"/>
    <cellStyle name="Normal 7 4 7 3" xfId="828" xr:uid="{97E5E316-3CAB-4449-903E-A80BD6EBC2A8}"/>
    <cellStyle name="Normal 7 4 7 3 2" xfId="1308" xr:uid="{9DE80225-975A-45EB-A0C9-E969AB34F1DC}"/>
    <cellStyle name="Normal 7 4 7 3 2 2" xfId="2147" xr:uid="{728EEB8D-07E1-487E-B09F-ACFFB09B5BFD}"/>
    <cellStyle name="Normal 7 4 7 3 3" xfId="1770" xr:uid="{DBAA9A10-3F38-4A59-AA7F-D37F8514DC8C}"/>
    <cellStyle name="Normal 7 4 7 4" xfId="1306" xr:uid="{DD2A4815-7056-4377-8600-AD80B1F942C2}"/>
    <cellStyle name="Normal 7 4 7 4 2" xfId="2145" xr:uid="{ABC855BE-C7A6-4076-9CD2-EA745FB25FB8}"/>
    <cellStyle name="Normal 7 4 7 5" xfId="1768" xr:uid="{4B7C5C0B-DBFD-4A7B-BAFE-868B93BBD3D8}"/>
    <cellStyle name="Normal 7 4 8" xfId="829" xr:uid="{BBB3A0AA-0D1E-4954-A156-5D7484C56307}"/>
    <cellStyle name="Normal 7 4 8 2" xfId="830" xr:uid="{A2E287CF-E9A8-41A2-86C7-DECD210CCAFB}"/>
    <cellStyle name="Normal 7 4 8 2 2" xfId="1310" xr:uid="{CA07C45D-BFBB-4F52-B439-8A3A09641E26}"/>
    <cellStyle name="Normal 7 4 8 2 2 2" xfId="2149" xr:uid="{F27781D1-96C6-468F-8016-F3763CED2164}"/>
    <cellStyle name="Normal 7 4 8 2 3" xfId="1772" xr:uid="{1734782C-D2F2-44D8-9271-F7BEDA401786}"/>
    <cellStyle name="Normal 7 4 8 3" xfId="831" xr:uid="{80F6E020-6B9D-4B80-A633-FB16391FEC0B}"/>
    <cellStyle name="Normal 7 4 8 3 2" xfId="1311" xr:uid="{52F7FDF8-BCDB-42D4-BB8E-04B07A614EF2}"/>
    <cellStyle name="Normal 7 4 8 3 2 2" xfId="2150" xr:uid="{FB63DEB9-D9A8-4C59-875F-3E476556CA1F}"/>
    <cellStyle name="Normal 7 4 8 3 3" xfId="1773" xr:uid="{FB7E9CAE-5E31-45E0-9EA2-EA6698B081C4}"/>
    <cellStyle name="Normal 7 4 8 4" xfId="1309" xr:uid="{A62771D5-9D61-42F4-9FF4-0E0200AD65A2}"/>
    <cellStyle name="Normal 7 4 8 4 2" xfId="2148" xr:uid="{A9803399-E62D-4399-9EDA-87FC4E63D466}"/>
    <cellStyle name="Normal 7 4 8 5" xfId="1771" xr:uid="{93567423-25C3-4506-B22F-EEEBF1EA44C2}"/>
    <cellStyle name="Normal 7 4 9" xfId="832" xr:uid="{91174EFE-FDC4-49B9-8616-BFEB4F29B02E}"/>
    <cellStyle name="Normal 7 4 9 2" xfId="833" xr:uid="{32D96DBF-39D6-4573-920E-19CD28C657EE}"/>
    <cellStyle name="Normal 7 4 9 2 2" xfId="1313" xr:uid="{5C338C81-C2EA-4AFC-B27E-E701AF4384CE}"/>
    <cellStyle name="Normal 7 4 9 2 2 2" xfId="2152" xr:uid="{07DB201F-3877-4F13-A298-610027EA3115}"/>
    <cellStyle name="Normal 7 4 9 2 3" xfId="1775" xr:uid="{A94B9321-BDE2-4380-93DF-1FC01ED5A547}"/>
    <cellStyle name="Normal 7 4 9 3" xfId="834" xr:uid="{0E423BD2-13F0-4B5C-9208-5B324A1643D6}"/>
    <cellStyle name="Normal 7 4 9 3 2" xfId="1314" xr:uid="{448DEC4D-AA83-458A-BA65-FB78FCAB86DE}"/>
    <cellStyle name="Normal 7 4 9 3 2 2" xfId="2153" xr:uid="{5DB729E0-6A16-426A-881B-1A0A5C4AD8D9}"/>
    <cellStyle name="Normal 7 4 9 3 3" xfId="1776" xr:uid="{71A5B1D8-F276-497B-B668-498E2C5AFA72}"/>
    <cellStyle name="Normal 7 4 9 4" xfId="1312" xr:uid="{62681942-525D-4169-9182-F25F5BBEA89F}"/>
    <cellStyle name="Normal 7 4 9 4 2" xfId="2151" xr:uid="{A487E93F-D13E-4FB0-B8F2-F594A5D26CCC}"/>
    <cellStyle name="Normal 7 4 9 5" xfId="1774" xr:uid="{E7E17E97-9586-43EA-866A-C9855DCB1EAC}"/>
    <cellStyle name="Normal 7 5" xfId="835" xr:uid="{1DDE854D-A974-4D85-9A8F-0BBBC536D9B4}"/>
    <cellStyle name="Normal 7 5 10" xfId="836" xr:uid="{025AA679-EA55-492A-920E-989164D67990}"/>
    <cellStyle name="Normal 7 5 11" xfId="837" xr:uid="{812BAE7C-1BE3-42A6-81B9-F2A78588D920}"/>
    <cellStyle name="Normal 7 5 12" xfId="838" xr:uid="{1434FE38-B773-4DA8-874A-10730F061741}"/>
    <cellStyle name="Normal 7 5 2" xfId="839" xr:uid="{D0DDA9F3-9593-4CAB-A085-C23780850580}"/>
    <cellStyle name="Normal 7 5 2 2" xfId="28848" xr:uid="{2094222B-C000-48BA-A2C4-EB915DFEDB08}"/>
    <cellStyle name="Normal 7 5 3" xfId="840" xr:uid="{48D0CD28-1328-4C59-95D0-CB5CEE0CC5F5}"/>
    <cellStyle name="Normal 7 5 4" xfId="841" xr:uid="{F17C1B44-CC9B-4C23-9130-7B1A51CA43C3}"/>
    <cellStyle name="Normal 7 5 5" xfId="842" xr:uid="{26C77A9F-FEE8-437D-9EDE-2A889AF46465}"/>
    <cellStyle name="Normal 7 5 6" xfId="843" xr:uid="{7FE70A55-A172-41A1-A2D0-4573A7EC02FF}"/>
    <cellStyle name="Normal 7 5 7" xfId="844" xr:uid="{1FDB5EB9-63CF-477B-A5FE-0A5BCDCBD272}"/>
    <cellStyle name="Normal 7 5 8" xfId="845" xr:uid="{0D8207A3-D83C-4B04-9D97-A7EE601B15D8}"/>
    <cellStyle name="Normal 7 5 9" xfId="846" xr:uid="{B7CBC997-E3DA-4FBE-B6D9-DD9D6EC00F72}"/>
    <cellStyle name="Normal 7 6" xfId="847" xr:uid="{D6AE2E95-7EE5-4CCD-8F76-E2E50E267FCD}"/>
    <cellStyle name="Normal 7 6 2" xfId="848" xr:uid="{58ABC525-2239-4B74-9B3A-42809BC423DA}"/>
    <cellStyle name="Normal 7 6 2 2" xfId="849" xr:uid="{6A9D88A9-8639-43D0-89B8-395FA765B465}"/>
    <cellStyle name="Normal 7 6 2 3" xfId="850" xr:uid="{6348693F-A56C-464A-A254-D640270278C8}"/>
    <cellStyle name="Normal 7 6 2 3 2" xfId="1316" xr:uid="{6D123009-A3F1-4B85-9C93-BB33E1B6E266}"/>
    <cellStyle name="Normal 7 6 2 3 2 2" xfId="2155" xr:uid="{0A0EA5D9-C10A-42BC-B662-DE8E4B230120}"/>
    <cellStyle name="Normal 7 6 2 3 3" xfId="1778" xr:uid="{81D6EC1C-53FE-4BA9-8BFA-83A9E322A932}"/>
    <cellStyle name="Normal 7 6 2 4" xfId="851" xr:uid="{23885FDC-8103-4065-B2F8-226E19ED163B}"/>
    <cellStyle name="Normal 7 6 2 4 2" xfId="1317" xr:uid="{B86A0F6B-10B8-4E7C-A228-208150349BE8}"/>
    <cellStyle name="Normal 7 6 2 4 2 2" xfId="2156" xr:uid="{3510C752-1764-49E9-AF49-0A9D7684F574}"/>
    <cellStyle name="Normal 7 6 2 4 3" xfId="1779" xr:uid="{8EA37E79-2AB6-4299-A608-5B2E1354148A}"/>
    <cellStyle name="Normal 7 6 2 5" xfId="1315" xr:uid="{638DAB9C-0070-4C40-B663-3003B0EE2EB2}"/>
    <cellStyle name="Normal 7 6 2 5 2" xfId="2154" xr:uid="{879FD122-05B7-4126-9389-EF2C1B6A7818}"/>
    <cellStyle name="Normal 7 6 2 6" xfId="1777" xr:uid="{21EB7619-B3B1-49D1-B8B4-2FA025DA41D9}"/>
    <cellStyle name="Normal 7 6 3" xfId="28849" xr:uid="{B2312456-C5C8-449D-B3CF-D65F4D80BC15}"/>
    <cellStyle name="Normal 7 7" xfId="852" xr:uid="{AEA20B32-CDDC-4971-87CA-1A8F8EC0BBF1}"/>
    <cellStyle name="Normal 7 7 2" xfId="28850" xr:uid="{96500A44-98D7-4844-BE86-F218E22F7DFF}"/>
    <cellStyle name="Normal 7 7 2 2" xfId="28851" xr:uid="{8F0AF3A1-2B48-402E-B5AC-BBF04EC26A32}"/>
    <cellStyle name="Normal 7 7 3" xfId="28852" xr:uid="{599D844D-5C05-4663-A7E8-F289F6D918BF}"/>
    <cellStyle name="Normal 7 8" xfId="853" xr:uid="{07F9C575-DC77-4511-921C-5FD9DE9063B3}"/>
    <cellStyle name="Normal 7 8 2" xfId="28853" xr:uid="{0E577B3D-6E3C-4DBD-AC9F-171CFFE5F252}"/>
    <cellStyle name="Normal 7 8 2 2" xfId="28854" xr:uid="{26AF8F2B-7096-4717-8E36-08A205A474E9}"/>
    <cellStyle name="Normal 7 8 3" xfId="28855" xr:uid="{0926B734-6821-4962-9F2B-0C82DE7DB5A2}"/>
    <cellStyle name="Normal 7 9" xfId="854" xr:uid="{F886B475-DB95-4947-B7D3-A16F975B8483}"/>
    <cellStyle name="Normal 7 9 2" xfId="28856" xr:uid="{4BFE3790-86BD-48BF-8C92-3B58248903CE}"/>
    <cellStyle name="Normal 7 9 2 2" xfId="28857" xr:uid="{E75BF3FF-5756-4CB7-BC48-02CD94AC5216}"/>
    <cellStyle name="Normal 7 9 3" xfId="28858" xr:uid="{6429DA51-6E7D-4E2E-8B77-736E7AEC2A78}"/>
    <cellStyle name="Normal 7_PTTUT Q2'10" xfId="28859" xr:uid="{7406B5BA-C4C5-4609-9EED-E2B7CD9B5743}"/>
    <cellStyle name="Normal 70" xfId="1494" xr:uid="{321BA2EF-509C-4EFD-A266-C186EE0A36AD}"/>
    <cellStyle name="Normal 70 2" xfId="2287" xr:uid="{2B4AFC42-63B6-4368-A1B5-0DAEA0A3ED01}"/>
    <cellStyle name="Normal 70 2 2" xfId="28860" xr:uid="{A6FFEFFB-BBDC-461F-8F68-1CDE3F703227}"/>
    <cellStyle name="Normal 70 3" xfId="28861" xr:uid="{EF856E77-44E4-4CFC-8664-4AC4AFF67D4C}"/>
    <cellStyle name="Normal 70 3 2" xfId="28862" xr:uid="{3FB69E7A-E87B-405D-84CC-1F4388B8E262}"/>
    <cellStyle name="Normal 70 4" xfId="28863" xr:uid="{AFB7DA04-30B0-4D1A-B427-329BE579F201}"/>
    <cellStyle name="Normal 70 5" xfId="28864" xr:uid="{CCE38DE4-3FE1-42F7-A428-2B49EE95300D}"/>
    <cellStyle name="Normal 70 6" xfId="28865" xr:uid="{4BFBBE06-709A-49C3-8A7F-DC6D8AC5A496}"/>
    <cellStyle name="Normal 70 7" xfId="28866" xr:uid="{11BE8E86-0523-46C5-B27B-62AC642234E5}"/>
    <cellStyle name="Normal 71" xfId="1495" xr:uid="{76160D44-BED2-4A49-B552-E0E8439A4672}"/>
    <cellStyle name="Normal 71 2" xfId="2288" xr:uid="{486401A2-A4ED-4404-BC46-EB86266094E3}"/>
    <cellStyle name="Normal 71 2 2" xfId="28867" xr:uid="{FA0B3998-E928-49F0-9D0D-0C6505C0601C}"/>
    <cellStyle name="Normal 71 3" xfId="2449" xr:uid="{42ECFD46-8242-4D3E-B8A0-8C66B29C8BAC}"/>
    <cellStyle name="Normal 71 3 2" xfId="28868" xr:uid="{51FBC72D-C194-48F8-ABAA-1C98AF322B64}"/>
    <cellStyle name="Normal 71 4" xfId="28869" xr:uid="{80D30AC8-2041-48B6-A8E9-7C86D724538E}"/>
    <cellStyle name="Normal 71 5" xfId="28870" xr:uid="{5BC38DFE-D4D6-42B2-B434-41F448231D4B}"/>
    <cellStyle name="Normal 71 6" xfId="28871" xr:uid="{C4FDDE1B-E40C-45CB-B798-368C7C4910BC}"/>
    <cellStyle name="Normal 71 7" xfId="28872" xr:uid="{DB861495-D9D2-4165-A845-C88FB1AF77EE}"/>
    <cellStyle name="Normal 72" xfId="1496" xr:uid="{E9A7E8A9-5098-4842-AA06-59B505CE7D98}"/>
    <cellStyle name="Normal 72 2" xfId="2289" xr:uid="{76029F3D-0CFE-4326-8971-315164E6346E}"/>
    <cellStyle name="Normal 72 2 2" xfId="28873" xr:uid="{314AFC1E-CBD4-459E-8A38-991FD54CA8F8}"/>
    <cellStyle name="Normal 72 3" xfId="28874" xr:uid="{8876392B-6623-4D75-8C53-D22648AB72B0}"/>
    <cellStyle name="Normal 72 3 2" xfId="28875" xr:uid="{F1815ACD-A977-4E8A-86B1-82EB1CF25B16}"/>
    <cellStyle name="Normal 72 4" xfId="28876" xr:uid="{AF9CCE34-72CE-4283-8C5E-FCE19E33B778}"/>
    <cellStyle name="Normal 72 5" xfId="28877" xr:uid="{1828D3B7-7835-4EE0-BE0C-C95BC167BA33}"/>
    <cellStyle name="Normal 72 6" xfId="28878" xr:uid="{110355B2-4A50-443E-A564-E44EB28C049E}"/>
    <cellStyle name="Normal 72 7" xfId="28879" xr:uid="{66BDDB4D-C9A0-4411-8848-2EE7467D039C}"/>
    <cellStyle name="Normal 72 8" xfId="32711" xr:uid="{DFD6A397-5D5F-4D8E-8C28-F3E8BCC82D66}"/>
    <cellStyle name="Normal 73" xfId="88" xr:uid="{825DBCA0-629F-415F-92C1-3421E7BFA082}"/>
    <cellStyle name="Normal 73 2" xfId="140" xr:uid="{0CAE4FCB-6FA8-4E54-B021-C365C7A880CF}"/>
    <cellStyle name="Normal 73 2 2" xfId="28880" xr:uid="{74FCA1A8-839E-495F-9F83-252C9F74E8E7}"/>
    <cellStyle name="Normal 73 3" xfId="28881" xr:uid="{B80E8D41-FCBD-409C-9544-9DF42D7D0821}"/>
    <cellStyle name="Normal 73 3 2" xfId="28882" xr:uid="{0A24904B-40E6-40FB-B8F8-B15DE885260D}"/>
    <cellStyle name="Normal 73 4" xfId="28883" xr:uid="{42181176-D092-4FA0-9E07-337710241699}"/>
    <cellStyle name="Normal 73 5" xfId="28884" xr:uid="{1CC26E0B-F13B-4B77-BB75-9765FBC66ACC}"/>
    <cellStyle name="Normal 73 6" xfId="28885" xr:uid="{C1FF8EB4-AEA4-435D-982D-3746E6865ACD}"/>
    <cellStyle name="Normal 73 7" xfId="28886" xr:uid="{8C744A6B-1056-4075-88B7-5F015F6F7102}"/>
    <cellStyle name="Normal 73 8" xfId="32716" xr:uid="{824E30D8-D170-4108-8DE9-C1CA6B60F908}"/>
    <cellStyle name="Normal 74" xfId="1497" xr:uid="{2C557C71-62FA-47F7-9411-D021F7F7A589}"/>
    <cellStyle name="Normal 74 2" xfId="2290" xr:uid="{F6DC1A7D-6B69-4515-9743-035E2CF4E413}"/>
    <cellStyle name="Normal 74 2 2" xfId="28887" xr:uid="{993FFDBF-1E4E-49AE-8F9A-FC13B82F472D}"/>
    <cellStyle name="Normal 74 3" xfId="28888" xr:uid="{6F523616-153B-4979-B47C-827A6F062A0E}"/>
    <cellStyle name="Normal 74 3 2" xfId="28889" xr:uid="{EA08491E-FFCE-402E-B585-2F14B59190C2}"/>
    <cellStyle name="Normal 74 4" xfId="28890" xr:uid="{832A743F-67F5-4B10-A748-E64E89B93D4C}"/>
    <cellStyle name="Normal 74 5" xfId="28891" xr:uid="{6D0C4CD3-F9FD-4099-99DB-DE9549123C76}"/>
    <cellStyle name="Normal 74 6" xfId="28892" xr:uid="{34211BD6-7F50-468F-8D4E-F36BEAC48DE6}"/>
    <cellStyle name="Normal 74 7" xfId="28893" xr:uid="{1A3A4633-43C9-472D-B6F2-0148427AF41D}"/>
    <cellStyle name="Normal 74 8" xfId="32717" xr:uid="{F9104DA1-AD47-4E06-B0BE-7F9CEDBBD7BB}"/>
    <cellStyle name="Normal 75" xfId="1498" xr:uid="{8B04E238-CA42-44B8-9FF8-B4414341B53A}"/>
    <cellStyle name="Normal 75 2" xfId="2291" xr:uid="{77BA1979-AF0F-4C53-BDC7-2E3AAFD8A9B9}"/>
    <cellStyle name="Normal 75 2 2" xfId="28894" xr:uid="{8B02E046-EBD2-468D-8BFB-1F07EDE62905}"/>
    <cellStyle name="Normal 75 3" xfId="28895" xr:uid="{A9575623-D662-474B-90C3-75BB2FA5A00D}"/>
    <cellStyle name="Normal 75 3 2" xfId="28896" xr:uid="{035D333F-2CC6-4679-A718-ADFE70E8180D}"/>
    <cellStyle name="Normal 75 4" xfId="28897" xr:uid="{421B6634-A35A-4B2D-AF99-9BC3E52BAB12}"/>
    <cellStyle name="Normal 75 5" xfId="28898" xr:uid="{7FEF7106-2E59-4C9D-934A-144D1B1E9E9F}"/>
    <cellStyle name="Normal 75 6" xfId="28899" xr:uid="{C7AAAD62-3A6A-4FB9-BEBE-0D198779AF9B}"/>
    <cellStyle name="Normal 75 7" xfId="28900" xr:uid="{618A6EAC-B081-4FB3-B036-BA22DB4CCB26}"/>
    <cellStyle name="Normal 76" xfId="1499" xr:uid="{27042B95-16C9-4372-9A64-8FF766055354}"/>
    <cellStyle name="Normal 76 2" xfId="2292" xr:uid="{BEFAD506-6B1D-469B-8B5E-7EF372509D3B}"/>
    <cellStyle name="Normal 76 2 2" xfId="28901" xr:uid="{56F418D6-463D-477F-B53C-93B5F8D9C121}"/>
    <cellStyle name="Normal 76 3" xfId="28902" xr:uid="{4149EA1D-7867-4CF4-8E62-F099B24E167E}"/>
    <cellStyle name="Normal 76 3 2" xfId="28903" xr:uid="{9CDC76A2-ACDB-4CB1-BA1D-C3CC41F32F6C}"/>
    <cellStyle name="Normal 76 4" xfId="28904" xr:uid="{63DA6885-EDF1-4107-8002-1C5C8DCCB422}"/>
    <cellStyle name="Normal 76 5" xfId="28905" xr:uid="{79FC5F72-28F6-46D7-9780-F95DD8D808AF}"/>
    <cellStyle name="Normal 76 6" xfId="28906" xr:uid="{A18198E5-0EAF-474C-BA6D-C14519FAA989}"/>
    <cellStyle name="Normal 76 7" xfId="28907" xr:uid="{04A4471D-6013-4422-B99A-A946C4271B70}"/>
    <cellStyle name="Normal 77" xfId="1500" xr:uid="{1BFF99DB-A6AC-4954-B3DF-1EA17D1D423E}"/>
    <cellStyle name="Normal 77 2" xfId="28908" xr:uid="{1191CEE4-0A02-4648-9C6A-D5C2C927295D}"/>
    <cellStyle name="Normal 77 2 2" xfId="28909" xr:uid="{121619F1-882A-4A85-8582-71D326086682}"/>
    <cellStyle name="Normal 77 3" xfId="28910" xr:uid="{F583B78D-D8E7-436F-A891-3DEEB23351C6}"/>
    <cellStyle name="Normal 77 3 2" xfId="28911" xr:uid="{CD4F2FCA-1EC8-42D4-892A-2ACF27CED957}"/>
    <cellStyle name="Normal 77 4" xfId="28912" xr:uid="{C26D97E5-802D-4CD9-88BC-65CCFC87A767}"/>
    <cellStyle name="Normal 77 5" xfId="28913" xr:uid="{3F035EAF-B281-4021-A51D-3D1EFD5A2F82}"/>
    <cellStyle name="Normal 77 6" xfId="28914" xr:uid="{F66C92CD-B29F-4FC7-BE99-D700DFB8A696}"/>
    <cellStyle name="Normal 77 7" xfId="28915" xr:uid="{B2F5B753-492B-4254-9152-F2E688655CCF}"/>
    <cellStyle name="Normal 78" xfId="1508" xr:uid="{57142D56-9403-4E8C-8D0F-3BD2EDD85110}"/>
    <cellStyle name="Normal 78 2" xfId="28916" xr:uid="{C441EB65-AEC1-42CE-8841-9C39A965875E}"/>
    <cellStyle name="Normal 78 3" xfId="28917" xr:uid="{20EA4CC4-16AE-40B7-8E8C-15A1D53F31D2}"/>
    <cellStyle name="Normal 78 3 2" xfId="28918" xr:uid="{EEC00236-FB47-456A-9665-2A7F93605D90}"/>
    <cellStyle name="Normal 78 4" xfId="28919" xr:uid="{F54770B7-A303-4C69-9AF5-55A9A44D1924}"/>
    <cellStyle name="Normal 78 5" xfId="28920" xr:uid="{B6A3223F-EA82-4D41-AB7F-1A4F2FD5349F}"/>
    <cellStyle name="Normal 78 6" xfId="28921" xr:uid="{63CC4A0B-D1AC-42FB-8A2F-EC2FD3D4545A}"/>
    <cellStyle name="Normal 78 7" xfId="28922" xr:uid="{8F66BB21-3824-4E64-B8FE-6C3D13702952}"/>
    <cellStyle name="Normal 79" xfId="2450" xr:uid="{2BA25E5B-424F-498C-ACCD-F6119E9F1DE4}"/>
    <cellStyle name="Normal 79 2" xfId="28923" xr:uid="{846F2673-2504-4D61-B797-3B5AF48F8A69}"/>
    <cellStyle name="Normal 79 2 2" xfId="28924" xr:uid="{FAF2A7A4-612E-41FC-8DD5-7BD14A633B60}"/>
    <cellStyle name="Normal 79 3" xfId="28925" xr:uid="{E83A62E1-B1E1-4EAC-85B6-E4DC88AADD29}"/>
    <cellStyle name="Normal 79 3 2" xfId="28926" xr:uid="{F432BF7A-0D94-483B-964F-9DDF6D6C31DB}"/>
    <cellStyle name="Normal 79 3 3" xfId="32892" xr:uid="{9ECDF9DC-B3C2-4CDE-AA18-3403582AE1F2}"/>
    <cellStyle name="Normal 79 4" xfId="28927" xr:uid="{F2A011FB-C059-41B3-BC21-5A7556080371}"/>
    <cellStyle name="Normal 79 5" xfId="28928" xr:uid="{D2796394-38B6-49EE-8CAE-1ECC9CCAD333}"/>
    <cellStyle name="Normal 79 6" xfId="28929" xr:uid="{317B8EC6-C02F-4298-95B5-067FB4FFEDF2}"/>
    <cellStyle name="Normal 79 7" xfId="28930" xr:uid="{A9DB0024-BE0E-4585-9A3B-37ADD51B201F}"/>
    <cellStyle name="Normal 8" xfId="113" xr:uid="{8F639F6D-D882-4D80-979A-2E8DCF07FF78}"/>
    <cellStyle name="Normal 8 10" xfId="856" xr:uid="{E73F84FB-AAB6-499D-AAC7-D91D7BC37B41}"/>
    <cellStyle name="Normal 8 10 2" xfId="28931" xr:uid="{F0420B10-91BC-4146-9CE4-3510C31C8101}"/>
    <cellStyle name="Normal 8 10 2 2" xfId="28932" xr:uid="{78532E2F-1809-4890-AA86-38F1EE32E37D}"/>
    <cellStyle name="Normal 8 10 3" xfId="28933" xr:uid="{5245365C-D343-4235-9140-616B1836231A}"/>
    <cellStyle name="Normal 8 11" xfId="857" xr:uid="{C50E3DF1-7146-4717-8FFF-B8B81CB364DD}"/>
    <cellStyle name="Normal 8 11 2" xfId="28934" xr:uid="{889F3837-FFF8-495D-8187-FFE5144666AE}"/>
    <cellStyle name="Normal 8 11 2 2" xfId="28935" xr:uid="{4BB73EF3-1551-4EC6-AF6E-7AF78218921D}"/>
    <cellStyle name="Normal 8 11 3" xfId="28936" xr:uid="{B4887F86-807A-4E92-AAE0-6C2E7AD3DAF5}"/>
    <cellStyle name="Normal 8 12" xfId="858" xr:uid="{82A5A0BD-97E9-4807-89C6-069F9E96BB9C}"/>
    <cellStyle name="Normal 8 12 2" xfId="28937" xr:uid="{5A22DC21-42F1-4F94-A509-94B7577DC704}"/>
    <cellStyle name="Normal 8 12 2 2" xfId="28938" xr:uid="{5145CDFD-F1D2-4E04-8D96-86FA56C2DD09}"/>
    <cellStyle name="Normal 8 12 3" xfId="28939" xr:uid="{9F7B8076-7666-4700-9C41-BBD4BB80BAA6}"/>
    <cellStyle name="Normal 8 13" xfId="859" xr:uid="{079EFD67-5150-4CA8-B487-18CAE86B1A0B}"/>
    <cellStyle name="Normal 8 13 2" xfId="28940" xr:uid="{AFDF5001-0809-492A-A562-92A309D973E8}"/>
    <cellStyle name="Normal 8 13 2 2" xfId="28941" xr:uid="{3E356431-9F3D-4F7E-92F9-B1097E61E489}"/>
    <cellStyle name="Normal 8 13 3" xfId="28942" xr:uid="{BCA52794-FEBE-4554-8E05-015046D99982}"/>
    <cellStyle name="Normal 8 14" xfId="860" xr:uid="{417C2EBD-1AEC-4F85-996B-C6096820491E}"/>
    <cellStyle name="Normal 8 14 2" xfId="28943" xr:uid="{4BBD6D04-A964-4131-977D-1B7A48A74355}"/>
    <cellStyle name="Normal 8 14 2 2" xfId="28944" xr:uid="{F70340A6-FBDC-4455-8679-D362DD16DB0F}"/>
    <cellStyle name="Normal 8 14 3" xfId="28945" xr:uid="{97317AF5-5F73-437F-B4DA-C83F09088A4C}"/>
    <cellStyle name="Normal 8 15" xfId="861" xr:uid="{40F8D93B-AE40-45C2-B8A6-7D146947F2E5}"/>
    <cellStyle name="Normal 8 15 2" xfId="28946" xr:uid="{23729BF6-DAC6-4A46-AF98-9DCA3B0E7AB7}"/>
    <cellStyle name="Normal 8 15 2 2" xfId="28947" xr:uid="{ABD1C998-9DD9-4663-83E9-9BE482679309}"/>
    <cellStyle name="Normal 8 15 3" xfId="28948" xr:uid="{7D1AD420-4862-438E-9DD7-E33AB5F48354}"/>
    <cellStyle name="Normal 8 16" xfId="862" xr:uid="{C6E5314D-2DF2-4FE3-B282-5AC39FD8B2F4}"/>
    <cellStyle name="Normal 8 16 2" xfId="28949" xr:uid="{400E01CC-5D71-4E67-BAD3-D88143F1A0A9}"/>
    <cellStyle name="Normal 8 16 2 2" xfId="28950" xr:uid="{6B6F964E-EAAE-444A-878C-72C370C48E0A}"/>
    <cellStyle name="Normal 8 16 3" xfId="28951" xr:uid="{3B25E5EE-FE04-40C8-BADB-C42F9EE6E42B}"/>
    <cellStyle name="Normal 8 17" xfId="863" xr:uid="{57D21A43-B5D7-418D-81E4-10112358DF7E}"/>
    <cellStyle name="Normal 8 17 2" xfId="1319" xr:uid="{8BB107EA-5433-4373-8CCB-FD78402126A5}"/>
    <cellStyle name="Normal 8 17 2 2" xfId="2158" xr:uid="{659C9C9C-B73B-4DCE-B3C4-19F0F51AED7B}"/>
    <cellStyle name="Normal 8 17 3" xfId="1781" xr:uid="{ADEFD222-08BD-48F7-9A6E-D85F59D3D703}"/>
    <cellStyle name="Normal 8 18" xfId="864" xr:uid="{6653E803-8B3B-46B3-8982-AD29E7B83D55}"/>
    <cellStyle name="Normal 8 18 2" xfId="1320" xr:uid="{101F966B-974F-4A02-96A8-494923C3E040}"/>
    <cellStyle name="Normal 8 18 2 2" xfId="2159" xr:uid="{F50D7BA2-DB94-4091-AD19-4FB0A2D54D1F}"/>
    <cellStyle name="Normal 8 18 3" xfId="1782" xr:uid="{FEE98019-F60C-42D0-9126-032FCF3D93A0}"/>
    <cellStyle name="Normal 8 19" xfId="1318" xr:uid="{65BC5DFE-0D14-4BD0-80CE-0A22F92ED13F}"/>
    <cellStyle name="Normal 8 19 2" xfId="2157" xr:uid="{70E42475-7F24-4FCF-A769-446564CD0D82}"/>
    <cellStyle name="Normal 8 19 2 2" xfId="28952" xr:uid="{4022760A-A30D-4556-AEED-FBCCE4F8B408}"/>
    <cellStyle name="Normal 8 19 3" xfId="28953" xr:uid="{CC34B376-EE32-4FAA-BE10-2D7B30A90573}"/>
    <cellStyle name="Normal 8 2" xfId="865" xr:uid="{5E32C02D-D05D-426D-9745-A44AC2187743}"/>
    <cellStyle name="Normal 8 2 2" xfId="866" xr:uid="{87D28D18-CCF5-4C2C-805C-98662FFCCA2C}"/>
    <cellStyle name="Normal 8 2 2 10" xfId="1321" xr:uid="{4A7A8652-9C15-4FF8-BAC8-27E32F34F160}"/>
    <cellStyle name="Normal 8 2 2 10 2" xfId="2160" xr:uid="{E51C5B43-2D4B-4F84-89D8-62A1EB1E5FAE}"/>
    <cellStyle name="Normal 8 2 2 11" xfId="1783" xr:uid="{2F668ABB-5B39-4EEA-B908-4A388842AF22}"/>
    <cellStyle name="Normal 8 2 2 2" xfId="867" xr:uid="{EF6690AB-1094-47BF-91A6-2F3D244C6555}"/>
    <cellStyle name="Normal 8 2 2 3" xfId="868" xr:uid="{AE46DCF9-3D9B-4059-B16C-EF71CC56393F}"/>
    <cellStyle name="Normal 8 2 2 4" xfId="869" xr:uid="{A24A1F2E-26C7-4871-B0E1-971A774F6394}"/>
    <cellStyle name="Normal 8 2 2 5" xfId="870" xr:uid="{B1BCAE67-EC73-4CB1-8D25-402D9DF83B80}"/>
    <cellStyle name="Normal 8 2 2 6" xfId="871" xr:uid="{EC85DB50-7E42-4A21-9ADD-40174B4F238B}"/>
    <cellStyle name="Normal 8 2 2 7" xfId="872" xr:uid="{57D6F18B-BCA2-4CF8-A7EC-360EFE044C79}"/>
    <cellStyle name="Normal 8 2 2 8" xfId="873" xr:uid="{E4A2C6A5-67BD-4E64-9232-C95244F71E58}"/>
    <cellStyle name="Normal 8 2 2 8 2" xfId="1322" xr:uid="{6E11E969-0BA0-4917-A402-B2E5B256383B}"/>
    <cellStyle name="Normal 8 2 2 8 2 2" xfId="2161" xr:uid="{246DEB4D-DED2-4E91-AB19-D4985E4BA25D}"/>
    <cellStyle name="Normal 8 2 2 8 3" xfId="1784" xr:uid="{122671ED-991A-495B-A91A-BBD301DE4F65}"/>
    <cellStyle name="Normal 8 2 2 9" xfId="874" xr:uid="{5CD5F95C-784C-4EE0-AA9C-5F93CC0987FD}"/>
    <cellStyle name="Normal 8 2 2 9 2" xfId="1323" xr:uid="{AA870C2A-D0EC-4A5F-B06D-6A8E22F86431}"/>
    <cellStyle name="Normal 8 2 2 9 2 2" xfId="2162" xr:uid="{96FB14A7-163B-4A16-AE13-162B9F91906C}"/>
    <cellStyle name="Normal 8 2 2 9 3" xfId="1785" xr:uid="{DF762B53-56F7-4C48-AE9C-28899911A441}"/>
    <cellStyle name="Normal 8 2 3" xfId="875" xr:uid="{609D0363-2271-4872-B07D-9DEDBA295E38}"/>
    <cellStyle name="Normal 8 2 3 2" xfId="876" xr:uid="{AB4D8115-9004-4EC4-8398-2A5B3D61EE7A}"/>
    <cellStyle name="Normal 8 2 3 2 2" xfId="1325" xr:uid="{D465DD15-F362-4468-9530-A7CED4821D0D}"/>
    <cellStyle name="Normal 8 2 3 2 2 2" xfId="2164" xr:uid="{CDA4DE51-A7BD-40BC-8893-74D1E00F2648}"/>
    <cellStyle name="Normal 8 2 3 2 3" xfId="1787" xr:uid="{5BE0541C-370C-42C4-B133-C95943F4E0EA}"/>
    <cellStyle name="Normal 8 2 3 3" xfId="877" xr:uid="{EF898D6D-EA25-4FAB-B4A1-BB5D7536611B}"/>
    <cellStyle name="Normal 8 2 3 3 2" xfId="1326" xr:uid="{FD06757F-5E84-4344-A48F-3047EA2EA814}"/>
    <cellStyle name="Normal 8 2 3 3 2 2" xfId="2165" xr:uid="{B43761CB-ABE8-4D84-B7AC-A8794AEB5E10}"/>
    <cellStyle name="Normal 8 2 3 3 3" xfId="1788" xr:uid="{C389BDF6-9C92-42BE-9078-F81404816BD1}"/>
    <cellStyle name="Normal 8 2 3 4" xfId="1324" xr:uid="{E0F8D9CD-EA77-47AD-8ABC-2CCFAC6523EC}"/>
    <cellStyle name="Normal 8 2 3 4 2" xfId="2163" xr:uid="{007FACE6-CAB3-4059-BDA5-DD6872422773}"/>
    <cellStyle name="Normal 8 2 3 5" xfId="1786" xr:uid="{11A3AD35-2664-44A3-B26C-D1D6A3CFF4CD}"/>
    <cellStyle name="Normal 8 2 4" xfId="878" xr:uid="{3981A453-1699-4B0D-AD59-6E36525F2DE8}"/>
    <cellStyle name="Normal 8 2 4 2" xfId="879" xr:uid="{FDBB5118-3A2F-4B83-A84D-E224A38C83D1}"/>
    <cellStyle name="Normal 8 2 4 2 2" xfId="1328" xr:uid="{74E29E3E-4D01-4F2F-9EBD-C26D44AB67F6}"/>
    <cellStyle name="Normal 8 2 4 2 2 2" xfId="2167" xr:uid="{8079BAC8-CEAB-4B70-A1C8-477A8DAEE786}"/>
    <cellStyle name="Normal 8 2 4 2 3" xfId="1790" xr:uid="{116D1B34-9DFD-4190-AED6-2B7A3187D714}"/>
    <cellStyle name="Normal 8 2 4 3" xfId="880" xr:uid="{1660D7C5-6FB7-4736-AC45-A85401B9F7D0}"/>
    <cellStyle name="Normal 8 2 4 3 2" xfId="1329" xr:uid="{1F64E7A2-6696-4699-B070-EDF139EA6520}"/>
    <cellStyle name="Normal 8 2 4 3 2 2" xfId="2168" xr:uid="{5A5C8371-A860-4050-B7E2-BDF8A665EF3D}"/>
    <cellStyle name="Normal 8 2 4 3 3" xfId="1791" xr:uid="{C9874CA4-C54C-4C64-9478-67EA9F8BD437}"/>
    <cellStyle name="Normal 8 2 4 4" xfId="1327" xr:uid="{8AA39F26-A169-41FE-90F5-7E595A7CFEE7}"/>
    <cellStyle name="Normal 8 2 4 4 2" xfId="2166" xr:uid="{D2F0B658-9673-42D7-B9A9-164976C70DF0}"/>
    <cellStyle name="Normal 8 2 4 5" xfId="1789" xr:uid="{6E0F6D55-5959-4E7A-B857-61D3CCAA4C7D}"/>
    <cellStyle name="Normal 8 2 5" xfId="881" xr:uid="{4574D4D9-08EE-4D9C-81B5-32AB238FD27E}"/>
    <cellStyle name="Normal 8 2 5 2" xfId="882" xr:uid="{02B96C87-E22F-4881-AD4E-2FF3D1F7691F}"/>
    <cellStyle name="Normal 8 2 5 2 2" xfId="1331" xr:uid="{26163FA5-F669-4788-A923-1528E54C1C59}"/>
    <cellStyle name="Normal 8 2 5 2 2 2" xfId="2170" xr:uid="{4984E190-971C-40C0-89B1-6AA92CE633BA}"/>
    <cellStyle name="Normal 8 2 5 2 3" xfId="1793" xr:uid="{BA1209B1-0EFB-4AE6-A40E-0549D8D96324}"/>
    <cellStyle name="Normal 8 2 5 3" xfId="883" xr:uid="{B4921E2F-D95F-4C84-8542-00D5801EAEED}"/>
    <cellStyle name="Normal 8 2 5 3 2" xfId="1332" xr:uid="{861305A9-103B-47ED-B497-5E384B4E33FA}"/>
    <cellStyle name="Normal 8 2 5 3 2 2" xfId="2171" xr:uid="{4011A9B6-779D-4BDA-96C6-670424E76F91}"/>
    <cellStyle name="Normal 8 2 5 3 3" xfId="1794" xr:uid="{95000D48-ECD7-467E-B7FA-717E5E5A8352}"/>
    <cellStyle name="Normal 8 2 5 4" xfId="1330" xr:uid="{5D331359-4B9E-4DC4-ADF3-49436F287DD2}"/>
    <cellStyle name="Normal 8 2 5 4 2" xfId="2169" xr:uid="{EB6C6F68-B40C-4E76-8D69-E26D5A3C1295}"/>
    <cellStyle name="Normal 8 2 5 5" xfId="1792" xr:uid="{0FEAB603-76B2-489F-B2E6-A2FA4F4C15F9}"/>
    <cellStyle name="Normal 8 2 6" xfId="884" xr:uid="{0C3BDFC3-6969-431D-9A1B-BCED7195F524}"/>
    <cellStyle name="Normal 8 2 6 2" xfId="885" xr:uid="{13E30AF8-20CF-4EAB-9E70-57BB04B677AB}"/>
    <cellStyle name="Normal 8 2 6 2 2" xfId="1334" xr:uid="{C87CE054-6264-48E4-9D0D-33C74E85A1DC}"/>
    <cellStyle name="Normal 8 2 6 2 2 2" xfId="2173" xr:uid="{D1A4BF04-FDD4-4890-94F1-DD43BFCB5809}"/>
    <cellStyle name="Normal 8 2 6 2 3" xfId="1796" xr:uid="{F6E3DB58-44A5-4B87-AED5-DBC472CB829B}"/>
    <cellStyle name="Normal 8 2 6 3" xfId="886" xr:uid="{97BC4C75-938D-49C1-BFF2-DC45C2D8F731}"/>
    <cellStyle name="Normal 8 2 6 3 2" xfId="1335" xr:uid="{A406270E-81A7-4B9F-8DF2-E4C61F51A646}"/>
    <cellStyle name="Normal 8 2 6 3 2 2" xfId="2174" xr:uid="{99B94567-ED4E-4850-A2DD-3DEDAE768D0D}"/>
    <cellStyle name="Normal 8 2 6 3 3" xfId="1797" xr:uid="{36FC2C32-2262-4065-A380-D845DFC34FF0}"/>
    <cellStyle name="Normal 8 2 6 4" xfId="1333" xr:uid="{B94E496C-F0E1-405F-B739-C6C0A18BF7F1}"/>
    <cellStyle name="Normal 8 2 6 4 2" xfId="2172" xr:uid="{B0B53643-EAD2-4498-A1EA-DCE7381F07BF}"/>
    <cellStyle name="Normal 8 2 6 5" xfId="1795" xr:uid="{1D34E1FD-E148-43B5-9464-383CA59DCEFE}"/>
    <cellStyle name="Normal 8 2 7" xfId="887" xr:uid="{2F727037-7FFB-462E-A32B-E488316D10C6}"/>
    <cellStyle name="Normal 8 2 7 2" xfId="888" xr:uid="{F3BF433D-9184-41D9-869F-4C7A0CAC6929}"/>
    <cellStyle name="Normal 8 2 7 2 2" xfId="1337" xr:uid="{6DF6D019-562B-4155-9A97-08ECB72B49C0}"/>
    <cellStyle name="Normal 8 2 7 2 2 2" xfId="2176" xr:uid="{EE6EEC71-3A94-4F3C-9EBC-52E65EC5B4C8}"/>
    <cellStyle name="Normal 8 2 7 2 3" xfId="1799" xr:uid="{081EA902-F873-46CC-83E5-6C5E44539A83}"/>
    <cellStyle name="Normal 8 2 7 3" xfId="889" xr:uid="{5567CFA8-5FAF-4ED4-B44F-C3AF00BC2F19}"/>
    <cellStyle name="Normal 8 2 7 3 2" xfId="1338" xr:uid="{30CE3946-E2F4-4B50-A477-FF218F4CC8D1}"/>
    <cellStyle name="Normal 8 2 7 3 2 2" xfId="2177" xr:uid="{002E4BA7-C755-40BA-ACCD-42F25DBF8F06}"/>
    <cellStyle name="Normal 8 2 7 3 3" xfId="1800" xr:uid="{FD4C1567-CBDF-4992-932F-46CB3B0069F2}"/>
    <cellStyle name="Normal 8 2 7 4" xfId="1336" xr:uid="{C09CA92D-C6B4-4686-BF5B-461D51D34AAF}"/>
    <cellStyle name="Normal 8 2 7 4 2" xfId="2175" xr:uid="{E17576DB-065A-46A8-928B-CFAA0C585C0B}"/>
    <cellStyle name="Normal 8 2 7 5" xfId="1798" xr:uid="{3115432F-3BBA-4AC7-9FF8-D1C0B5659008}"/>
    <cellStyle name="Normal 8 2 8" xfId="32664" xr:uid="{429F4EC0-50E6-419D-8DB9-C24FE3C71864}"/>
    <cellStyle name="Normal 8 2 9" xfId="32791" xr:uid="{A031C5A5-FE83-4D98-B92B-D38FC6DC43E9}"/>
    <cellStyle name="Normal 8 20" xfId="1780" xr:uid="{833ED545-5ED1-4A9A-9486-56B46F429F59}"/>
    <cellStyle name="Normal 8 20 2" xfId="28954" xr:uid="{4A586DBB-4F60-45D9-A06E-3FBFF70313EC}"/>
    <cellStyle name="Normal 8 20 2 2" xfId="28955" xr:uid="{B077E5A0-EA79-4FC6-9B47-AD03A04AF232}"/>
    <cellStyle name="Normal 8 20 3" xfId="28956" xr:uid="{AB7CABEA-52A0-41AA-97E9-2581B2B2CE69}"/>
    <cellStyle name="Normal 8 21" xfId="28957" xr:uid="{0D4B323C-32D7-409E-8A19-823A06B285D7}"/>
    <cellStyle name="Normal 8 21 2" xfId="28958" xr:uid="{B88F78E3-C27F-4F9D-9893-3E7EC237F964}"/>
    <cellStyle name="Normal 8 21 2 2" xfId="28959" xr:uid="{C4E4203F-008C-4DB0-ABD0-778D76EC3069}"/>
    <cellStyle name="Normal 8 21 3" xfId="28960" xr:uid="{B759357C-C156-49A0-B9DC-A3D458336ED5}"/>
    <cellStyle name="Normal 8 22" xfId="28961" xr:uid="{8C81D62C-CC01-495C-A06C-64705D9485E7}"/>
    <cellStyle name="Normal 8 22 2" xfId="28962" xr:uid="{86055725-0A2B-422B-B723-483B7EDF93BC}"/>
    <cellStyle name="Normal 8 22 2 2" xfId="28963" xr:uid="{E4BA6258-EC09-4813-83E3-95FAB9521EB5}"/>
    <cellStyle name="Normal 8 22 3" xfId="28964" xr:uid="{71B57746-3E80-4290-9467-14998C71861F}"/>
    <cellStyle name="Normal 8 23" xfId="28965" xr:uid="{0CAFA22C-2BB3-4119-9166-18A2A190C1B0}"/>
    <cellStyle name="Normal 8 23 2" xfId="28966" xr:uid="{F35C8BA4-52FB-410E-9E85-C56D79E7C068}"/>
    <cellStyle name="Normal 8 23 2 2" xfId="28967" xr:uid="{53AFEFF5-E92C-4040-9E4F-3E66C92B95F0}"/>
    <cellStyle name="Normal 8 23 3" xfId="28968" xr:uid="{6A3244C0-5045-4EC0-BB6C-441AC3FA73BE}"/>
    <cellStyle name="Normal 8 24" xfId="28969" xr:uid="{55D7B2E3-80AB-4E3C-A269-D8EC7193F6BC}"/>
    <cellStyle name="Normal 8 24 2" xfId="28970" xr:uid="{91122FE1-3BF1-4FEE-BB40-233B6162494C}"/>
    <cellStyle name="Normal 8 24 2 2" xfId="28971" xr:uid="{DE02B508-DC4C-4C02-87C7-3B5D474063FC}"/>
    <cellStyle name="Normal 8 24 3" xfId="28972" xr:uid="{C18FD779-4EF3-4F26-A92E-7C6B8FEA53D1}"/>
    <cellStyle name="Normal 8 25" xfId="28973" xr:uid="{D78BF208-4EA3-431B-A203-9F79BDC9645F}"/>
    <cellStyle name="Normal 8 25 2" xfId="28974" xr:uid="{3C652B7E-AC7E-455D-81DE-20BE8E67BA96}"/>
    <cellStyle name="Normal 8 25 2 2" xfId="28975" xr:uid="{8585C509-8592-4E62-BD1F-C8E9E1798B7D}"/>
    <cellStyle name="Normal 8 25 3" xfId="28976" xr:uid="{C71C7C9A-EBAF-4C5A-B232-8E2A2464367B}"/>
    <cellStyle name="Normal 8 26" xfId="28977" xr:uid="{CDEAA3F0-E28B-472F-B067-AF3336C58E26}"/>
    <cellStyle name="Normal 8 26 2" xfId="28978" xr:uid="{C9FE1614-B6D1-411A-80F3-B570C5F1567E}"/>
    <cellStyle name="Normal 8 27" xfId="28979" xr:uid="{EB6A7C30-BFF5-43F2-85F1-3746618DCD10}"/>
    <cellStyle name="Normal 8 28" xfId="28980" xr:uid="{733C7D74-B637-4FC3-BC06-F4B3549EC57B}"/>
    <cellStyle name="Normal 8 29" xfId="855" xr:uid="{70D794B7-CDFA-4717-9683-2FE891154091}"/>
    <cellStyle name="Normal 8 3" xfId="890" xr:uid="{CCD3A0C2-231D-45C8-9271-4C2D3AB57B2D}"/>
    <cellStyle name="Normal 8 3 2" xfId="28981" xr:uid="{E2F93621-370C-465F-95A4-FEC057EFE72B}"/>
    <cellStyle name="Normal 8 3 2 2" xfId="28982" xr:uid="{AAA80304-9B4E-4195-A8FD-98441D5913DF}"/>
    <cellStyle name="Normal 8 3 3" xfId="28983" xr:uid="{A0B24B2A-5B3A-4F07-9CF7-FFA801A9FC77}"/>
    <cellStyle name="Normal 8 3 4" xfId="28984" xr:uid="{4B8322A8-2790-4574-B664-438B325B961F}"/>
    <cellStyle name="Normal 8 3 5" xfId="28985" xr:uid="{5D5D83B5-A14A-47C2-A398-2A47E3C84598}"/>
    <cellStyle name="Normal 8 3 6" xfId="28986" xr:uid="{EC9BFE7C-AFDB-43A1-A1D6-56EB243CC44A}"/>
    <cellStyle name="Normal 8 4" xfId="891" xr:uid="{B292D9EA-729A-4B89-8DDA-FD8C0556D029}"/>
    <cellStyle name="Normal 8 4 2" xfId="892" xr:uid="{2FE0709B-A18F-4104-9CD0-113B6D53AA6E}"/>
    <cellStyle name="Normal 8 4 2 10" xfId="1801" xr:uid="{4D367FC4-9AFD-40AA-807C-88C829B88D27}"/>
    <cellStyle name="Normal 8 4 2 2" xfId="893" xr:uid="{1DC14812-3B01-42F7-9309-A47939400C1C}"/>
    <cellStyle name="Normal 8 4 2 2 2" xfId="894" xr:uid="{84B95E69-EF23-430D-A298-39592F260499}"/>
    <cellStyle name="Normal 8 4 2 2 2 2" xfId="895" xr:uid="{D7F127AB-4AFA-48B0-BDAD-D7E3563C6FDA}"/>
    <cellStyle name="Normal 8 4 2 2 2 3" xfId="896" xr:uid="{ABE3C82C-87B0-4992-A3C2-6E777FF98180}"/>
    <cellStyle name="Normal 8 4 2 2 2 3 2" xfId="1341" xr:uid="{14F158B9-B0EF-45DA-BACF-FAFC15027631}"/>
    <cellStyle name="Normal 8 4 2 2 2 3 2 2" xfId="2180" xr:uid="{BBAAE9E3-CB03-409D-920C-FB3523ECDF12}"/>
    <cellStyle name="Normal 8 4 2 2 2 3 3" xfId="1803" xr:uid="{C5A6AC16-91A4-4E26-8AA1-37602314858D}"/>
    <cellStyle name="Normal 8 4 2 2 2 4" xfId="897" xr:uid="{A4E97BC5-D0E4-41F2-8844-074C1D2A82B1}"/>
    <cellStyle name="Normal 8 4 2 2 2 4 2" xfId="1342" xr:uid="{BCAD3E54-ED3E-45A5-B8FB-FB85C46898DE}"/>
    <cellStyle name="Normal 8 4 2 2 2 4 2 2" xfId="2181" xr:uid="{48B77385-F87B-4556-B2AF-8E9704DFD5FF}"/>
    <cellStyle name="Normal 8 4 2 2 2 4 3" xfId="1804" xr:uid="{8AA383A0-A94A-4F94-8C02-D50CABA99877}"/>
    <cellStyle name="Normal 8 4 2 2 2 5" xfId="1340" xr:uid="{AC423A1B-B301-45B3-AFC3-853B7D30E2B9}"/>
    <cellStyle name="Normal 8 4 2 2 2 5 2" xfId="2179" xr:uid="{A7DC6A2E-B3D2-4348-9815-6E6BB7DA8669}"/>
    <cellStyle name="Normal 8 4 2 2 2 6" xfId="1802" xr:uid="{10B094A9-EF3A-4258-A6C2-61A19415075E}"/>
    <cellStyle name="Normal 8 4 2 3" xfId="898" xr:uid="{C0A0CC1B-0888-44D7-8489-FB6E786A8150}"/>
    <cellStyle name="Normal 8 4 2 4" xfId="899" xr:uid="{BB7CD5EF-2C73-49F1-B0E9-6F7D2CABCD06}"/>
    <cellStyle name="Normal 8 4 2 5" xfId="900" xr:uid="{AC036B12-C78D-4218-876F-AA899F0E4E7F}"/>
    <cellStyle name="Normal 8 4 2 6" xfId="901" xr:uid="{CFF18292-A681-41D4-B8AC-E30954738939}"/>
    <cellStyle name="Normal 8 4 2 7" xfId="902" xr:uid="{9868547F-9E61-4956-B37A-B856537F1223}"/>
    <cellStyle name="Normal 8 4 2 7 2" xfId="1343" xr:uid="{3E572219-EA8B-4847-B169-D28784C4E53D}"/>
    <cellStyle name="Normal 8 4 2 7 2 2" xfId="2182" xr:uid="{2054F9B2-C089-45EC-AAA0-FDA9CF983E2E}"/>
    <cellStyle name="Normal 8 4 2 7 3" xfId="1805" xr:uid="{57863B28-7228-4543-B73F-DCAD46B969D0}"/>
    <cellStyle name="Normal 8 4 2 8" xfId="903" xr:uid="{86AEACE8-F957-47D5-82B4-7267BFB7BD82}"/>
    <cellStyle name="Normal 8 4 2 8 2" xfId="1344" xr:uid="{43A599E7-8C1F-4DFF-8A2C-C330ECE3D2A3}"/>
    <cellStyle name="Normal 8 4 2 8 2 2" xfId="2183" xr:uid="{B108F95D-AD9B-4122-AFCD-E1E595C8E88A}"/>
    <cellStyle name="Normal 8 4 2 8 3" xfId="1806" xr:uid="{413DE78A-99B9-4C00-AE28-99B5DAC3F87F}"/>
    <cellStyle name="Normal 8 4 2 9" xfId="1339" xr:uid="{37C38019-32E7-4ECB-A368-CE30DF44A9DD}"/>
    <cellStyle name="Normal 8 4 2 9 2" xfId="2178" xr:uid="{6C91764B-E2CB-45A0-A524-984D4373F231}"/>
    <cellStyle name="Normal 8 4 3" xfId="904" xr:uid="{91D37829-C6A7-421E-9D65-2ADFA51251AC}"/>
    <cellStyle name="Normal 8 4 3 2" xfId="905" xr:uid="{58288BCE-F35E-4500-AA85-5113ECF6B83B}"/>
    <cellStyle name="Normal 8 4 3 2 2" xfId="906" xr:uid="{4E4409FB-D2DB-4C1F-8BB8-04E6182E4518}"/>
    <cellStyle name="Normal 8 4 3 2 2 2" xfId="907" xr:uid="{EEF82B48-2C6A-4754-9589-1FCD9A0D34E3}"/>
    <cellStyle name="Normal 8 4 3 2 2 2 2" xfId="1347" xr:uid="{93810A62-8098-4B95-B22E-6D33BC3E9AFF}"/>
    <cellStyle name="Normal 8 4 3 2 2 2 2 2" xfId="2186" xr:uid="{CF608989-0B1C-419B-90A8-E7DED71303EA}"/>
    <cellStyle name="Normal 8 4 3 2 2 2 3" xfId="1809" xr:uid="{F5275B18-52A3-4DAC-A0B2-0D044E919765}"/>
    <cellStyle name="Normal 8 4 3 2 2 3" xfId="908" xr:uid="{0DC6B02F-158A-43FE-80EC-E589F2B79C99}"/>
    <cellStyle name="Normal 8 4 3 2 2 3 2" xfId="1348" xr:uid="{0DF2185A-D89A-49FF-83B6-EB7FA449A821}"/>
    <cellStyle name="Normal 8 4 3 2 2 3 2 2" xfId="2187" xr:uid="{EBB8F7FF-3526-4238-8531-327C830D230C}"/>
    <cellStyle name="Normal 8 4 3 2 2 3 3" xfId="1810" xr:uid="{FAF50042-5D57-400A-8831-62986F5876D7}"/>
    <cellStyle name="Normal 8 4 3 2 2 4" xfId="1346" xr:uid="{DA1F3DC9-67F9-46DF-AA32-26F895D59246}"/>
    <cellStyle name="Normal 8 4 3 2 2 4 2" xfId="2185" xr:uid="{E42EFA0D-9E3C-4079-AC9D-3D68CEE12B9A}"/>
    <cellStyle name="Normal 8 4 3 2 2 5" xfId="1808" xr:uid="{430E14BE-C876-4670-B02F-73DDED2C0003}"/>
    <cellStyle name="Normal 8 4 3 3" xfId="909" xr:uid="{E6F7AB4F-04F1-4948-BCBC-A5625548C0F7}"/>
    <cellStyle name="Normal 8 4 3 3 2" xfId="1349" xr:uid="{D5AD12AB-FCA9-47AC-AD9C-3DC9BCC1E187}"/>
    <cellStyle name="Normal 8 4 3 3 2 2" xfId="2188" xr:uid="{60BE2C64-45AD-486E-866E-991D4D3C68EC}"/>
    <cellStyle name="Normal 8 4 3 3 3" xfId="1811" xr:uid="{A4BDC0C7-5E38-4FF5-ABEA-FA17FFB919D2}"/>
    <cellStyle name="Normal 8 4 3 4" xfId="910" xr:uid="{D6D4064E-3B70-40FB-8E4B-4DF1213AA1DE}"/>
    <cellStyle name="Normal 8 4 3 4 2" xfId="1350" xr:uid="{359F55D0-3369-46DB-A21D-718AFAAD402E}"/>
    <cellStyle name="Normal 8 4 3 4 2 2" xfId="2189" xr:uid="{FBD70947-B765-4C18-B4C8-F4FF804C8913}"/>
    <cellStyle name="Normal 8 4 3 4 3" xfId="1812" xr:uid="{F675FAA9-B927-469B-A86F-0766FF6C4F5E}"/>
    <cellStyle name="Normal 8 4 3 5" xfId="1345" xr:uid="{AEB6A82A-F8DA-4EFC-BE53-959EC6FD33E1}"/>
    <cellStyle name="Normal 8 4 3 5 2" xfId="2184" xr:uid="{C450978E-700A-4C5C-9325-79DCB93EFE84}"/>
    <cellStyle name="Normal 8 4 3 6" xfId="1807" xr:uid="{732AF6C4-8CC3-417D-9980-2A4564F5D8DC}"/>
    <cellStyle name="Normal 8 4 4" xfId="911" xr:uid="{12B5AA5C-E457-4650-BF95-EFD2E601CFF3}"/>
    <cellStyle name="Normal 8 4 4 2" xfId="912" xr:uid="{E61C4DE0-F92C-4900-9F07-3A03538DF74D}"/>
    <cellStyle name="Normal 8 4 4 2 2" xfId="1352" xr:uid="{2ECD0815-022A-4896-B18B-F788BBD08B1A}"/>
    <cellStyle name="Normal 8 4 4 2 2 2" xfId="2191" xr:uid="{D63EBC21-BF6D-48B7-B2CA-8E04CB5445C7}"/>
    <cellStyle name="Normal 8 4 4 2 3" xfId="1814" xr:uid="{A7CD059D-AC81-4BCA-A251-16F0972B244D}"/>
    <cellStyle name="Normal 8 4 4 3" xfId="913" xr:uid="{12605343-9AF4-461A-9EEE-8F550F3DE478}"/>
    <cellStyle name="Normal 8 4 4 3 2" xfId="1353" xr:uid="{A1B269AA-24DE-4997-97E4-AA903D6842E9}"/>
    <cellStyle name="Normal 8 4 4 3 2 2" xfId="2192" xr:uid="{6D79ED46-BF33-4B91-A18B-25C2D93CDC78}"/>
    <cellStyle name="Normal 8 4 4 3 3" xfId="1815" xr:uid="{3CE14896-892D-4168-8CDE-1975A2640C42}"/>
    <cellStyle name="Normal 8 4 4 4" xfId="1351" xr:uid="{690B7D0C-0E28-4C1B-AD25-F1DC410C4EC4}"/>
    <cellStyle name="Normal 8 4 4 4 2" xfId="2190" xr:uid="{CF58FDE0-8546-43E1-B5B0-812A58BD64EF}"/>
    <cellStyle name="Normal 8 4 4 5" xfId="1813" xr:uid="{16667503-0DAB-4175-B163-B7D34BEFF637}"/>
    <cellStyle name="Normal 8 4 5" xfId="914" xr:uid="{0BA93D61-1125-4C6B-A93D-64368FF66331}"/>
    <cellStyle name="Normal 8 4 5 2" xfId="915" xr:uid="{A213F3AD-DB9E-4D66-967A-CEDFEC41AA9B}"/>
    <cellStyle name="Normal 8 4 5 2 2" xfId="1355" xr:uid="{0109AD7B-9C26-4EC4-BAB6-AF49A1C69CB2}"/>
    <cellStyle name="Normal 8 4 5 2 2 2" xfId="2194" xr:uid="{9A8F9EFC-D009-496A-816D-BB4491D36426}"/>
    <cellStyle name="Normal 8 4 5 2 3" xfId="1817" xr:uid="{E5396973-D5FA-4987-A82F-16236AE47EC9}"/>
    <cellStyle name="Normal 8 4 5 3" xfId="916" xr:uid="{7DD90FFF-58F2-467F-9D35-C81B62EF0C81}"/>
    <cellStyle name="Normal 8 4 5 3 2" xfId="1356" xr:uid="{484359A3-D023-40E4-92CB-DFEE383C15F3}"/>
    <cellStyle name="Normal 8 4 5 3 2 2" xfId="2195" xr:uid="{DB4C3205-72EC-478C-9255-46F7B6E9F99D}"/>
    <cellStyle name="Normal 8 4 5 3 3" xfId="1818" xr:uid="{607FFBA1-105C-4621-B2D1-637E03333077}"/>
    <cellStyle name="Normal 8 4 5 4" xfId="1354" xr:uid="{885DB1A9-8794-4D43-BA32-AC80632B5B35}"/>
    <cellStyle name="Normal 8 4 5 4 2" xfId="2193" xr:uid="{52A8DB40-517C-4189-95B2-77C210F92299}"/>
    <cellStyle name="Normal 8 4 5 5" xfId="1816" xr:uid="{4440BC37-C4A4-4572-8792-B72D363E34D3}"/>
    <cellStyle name="Normal 8 4 6" xfId="917" xr:uid="{40F63546-F33D-4EFF-B865-C7E7F18A6BFF}"/>
    <cellStyle name="Normal 8 4 6 2" xfId="918" xr:uid="{0229AF70-6171-40E5-981B-7BA369C84E49}"/>
    <cellStyle name="Normal 8 4 6 2 2" xfId="1358" xr:uid="{62C4B93E-3B31-40A2-812F-9726D055E488}"/>
    <cellStyle name="Normal 8 4 6 2 2 2" xfId="2197" xr:uid="{7BDAEA42-FEFE-46CA-A207-8EA41FB27627}"/>
    <cellStyle name="Normal 8 4 6 2 3" xfId="1820" xr:uid="{77FEB5CE-8DAC-446E-B925-8BCFE65E4A83}"/>
    <cellStyle name="Normal 8 4 6 3" xfId="919" xr:uid="{FF216C62-E840-44D7-A84F-2619D590CAB7}"/>
    <cellStyle name="Normal 8 4 6 3 2" xfId="1359" xr:uid="{68EEF7E8-3756-4036-AA5A-A3E1B6B58A69}"/>
    <cellStyle name="Normal 8 4 6 3 2 2" xfId="2198" xr:uid="{82F74578-8D4A-4661-879E-5FF88474863C}"/>
    <cellStyle name="Normal 8 4 6 3 3" xfId="1821" xr:uid="{747A31CD-4D87-4E60-9AE1-806C565E6AD2}"/>
    <cellStyle name="Normal 8 4 6 4" xfId="1357" xr:uid="{6E18044B-BE8B-4169-867E-3CE1EACDCAE0}"/>
    <cellStyle name="Normal 8 4 6 4 2" xfId="2196" xr:uid="{6A3A34D6-447C-4340-845B-75A6E173B61D}"/>
    <cellStyle name="Normal 8 4 6 5" xfId="1819" xr:uid="{8D6BBC7B-96E7-4CBC-AF71-08D4EA35DE84}"/>
    <cellStyle name="Normal 8 5" xfId="920" xr:uid="{D924CB18-722B-47B4-B0A0-27D3C8EFCDAE}"/>
    <cellStyle name="Normal 8 5 2" xfId="28987" xr:uid="{231D6D53-8DA6-4E3B-A0B8-592FBB71DB89}"/>
    <cellStyle name="Normal 8 5 2 2" xfId="28988" xr:uid="{682BBF83-A32A-42D7-8370-588AB94943D0}"/>
    <cellStyle name="Normal 8 5 3" xfId="28989" xr:uid="{C5EA5CF2-B41D-4B97-B295-B72A55FE678C}"/>
    <cellStyle name="Normal 8 6" xfId="921" xr:uid="{A0D13730-41E8-4EC6-AC73-EEF70B714C26}"/>
    <cellStyle name="Normal 8 6 2" xfId="922" xr:uid="{C0368F33-7B54-41CD-9158-8726ECC83144}"/>
    <cellStyle name="Normal 8 6 2 2" xfId="923" xr:uid="{1BDC0440-975A-4CB2-B455-0BCB24F238DE}"/>
    <cellStyle name="Normal 8 6 2 3" xfId="924" xr:uid="{AC62A9BB-1A5D-41CE-848C-0045E324604C}"/>
    <cellStyle name="Normal 8 6 2 3 2" xfId="1361" xr:uid="{02354D7A-2101-4E53-A3BE-9825AEA52853}"/>
    <cellStyle name="Normal 8 6 2 3 2 2" xfId="2200" xr:uid="{124E4B40-6522-40E0-B10D-7743C193FB60}"/>
    <cellStyle name="Normal 8 6 2 3 3" xfId="1823" xr:uid="{5B888330-B357-4029-97D6-F57E98DD2884}"/>
    <cellStyle name="Normal 8 6 2 4" xfId="925" xr:uid="{0F116FC3-1B41-4998-8964-2E66750FD31F}"/>
    <cellStyle name="Normal 8 6 2 4 2" xfId="1362" xr:uid="{1AC5570B-BFAC-42A3-9138-B50E83843F03}"/>
    <cellStyle name="Normal 8 6 2 4 2 2" xfId="2201" xr:uid="{8967D817-70F6-495E-94E9-615F7E383AAF}"/>
    <cellStyle name="Normal 8 6 2 4 3" xfId="1824" xr:uid="{28E1ECD6-34D2-447E-9179-4514881577B0}"/>
    <cellStyle name="Normal 8 6 2 5" xfId="1360" xr:uid="{7A0E5821-37CD-4486-B486-0C4722540F1C}"/>
    <cellStyle name="Normal 8 6 2 5 2" xfId="2199" xr:uid="{5328BF46-E87D-4153-B0B2-A0247F4B5E2D}"/>
    <cellStyle name="Normal 8 6 2 6" xfId="1822" xr:uid="{3764D933-F0A5-4AA8-9AF1-F08A8685B556}"/>
    <cellStyle name="Normal 8 6 3" xfId="28990" xr:uid="{17A1A9DD-2D66-47D0-954F-FF16A566B18C}"/>
    <cellStyle name="Normal 8 7" xfId="926" xr:uid="{0682B85C-36C5-4527-8999-F5D4DCDF1450}"/>
    <cellStyle name="Normal 8 7 2" xfId="28991" xr:uid="{A4DB0E61-D4CB-49EF-93AC-BD6374E1416F}"/>
    <cellStyle name="Normal 8 7 2 2" xfId="28992" xr:uid="{5C655B44-CEFB-4623-9A17-3D53ED5B1572}"/>
    <cellStyle name="Normal 8 7 3" xfId="28993" xr:uid="{87C063AD-0096-42A0-949C-A62A45524F87}"/>
    <cellStyle name="Normal 8 8" xfId="927" xr:uid="{E846EAA7-6A61-4471-905E-183044E219FA}"/>
    <cellStyle name="Normal 8 8 2" xfId="28994" xr:uid="{524663C5-5111-428F-81A0-DA6B2EBBEFB7}"/>
    <cellStyle name="Normal 8 8 2 2" xfId="28995" xr:uid="{681AFC95-F11A-40BD-B1C8-DFC3BAB22C9B}"/>
    <cellStyle name="Normal 8 8 3" xfId="28996" xr:uid="{5F645E32-8FBC-411D-A560-8BAA893CA100}"/>
    <cellStyle name="Normal 8 9" xfId="928" xr:uid="{42BC807C-254F-4FFF-BA9C-ADD125B45EC5}"/>
    <cellStyle name="Normal 8 9 2" xfId="28997" xr:uid="{510999E2-38D3-485D-81AD-A37FECDC30FB}"/>
    <cellStyle name="Normal 8 9 2 2" xfId="28998" xr:uid="{18C5C23A-9A59-4344-8DD5-C7367ABA8FD2}"/>
    <cellStyle name="Normal 8 9 3" xfId="28999" xr:uid="{29CF9021-65DA-46EB-85E9-903764BB54CB}"/>
    <cellStyle name="Normal 8_BL-KPMG" xfId="29000" xr:uid="{871303C8-9582-4CD1-A8A7-01AF78DA3B33}"/>
    <cellStyle name="Normal 80" xfId="2452" xr:uid="{042D15E5-225E-4DB9-A294-09D7997E6319}"/>
    <cellStyle name="Normal 80 2" xfId="2457" xr:uid="{47DA5A3E-1EAF-4EFA-832F-7792C0D5BA47}"/>
    <cellStyle name="Normal 80 2 2" xfId="29001" xr:uid="{7DB4468B-D737-4753-A6DE-4C4A1C8F0F11}"/>
    <cellStyle name="Normal 80 3" xfId="29002" xr:uid="{F6DC2C76-4881-4BBA-B99E-B494E0D205A6}"/>
    <cellStyle name="Normal 80 3 2" xfId="29003" xr:uid="{F48025D0-49F7-4BA2-B834-F2246A5AA8B4}"/>
    <cellStyle name="Normal 80 4" xfId="29004" xr:uid="{4F8D8CCB-CF81-4E2D-A285-62359F14D2B7}"/>
    <cellStyle name="Normal 80 5" xfId="29005" xr:uid="{DC63E4C0-1C58-4175-A47B-89CB9C977CD0}"/>
    <cellStyle name="Normal 80 6" xfId="29006" xr:uid="{8C4C2D92-2CF5-429A-9EE2-E7E9220EBD79}"/>
    <cellStyle name="Normal 80 7" xfId="29007" xr:uid="{6C1E3446-0B3E-4B9B-9A9B-1A407789A130}"/>
    <cellStyle name="Normal 80 8" xfId="29008" xr:uid="{FC607EA4-051E-49AF-A595-39735A9F1CBA}"/>
    <cellStyle name="Normal 81" xfId="2453" xr:uid="{FF7971B2-9208-4A8D-A884-2DE7C2FAAD1A}"/>
    <cellStyle name="Normal 81 2" xfId="29009" xr:uid="{EC8C2D78-667E-4B9D-9C11-32F791E3A97A}"/>
    <cellStyle name="Normal 81 2 2" xfId="29010" xr:uid="{C1C6929F-3B8B-40A7-999B-5AB4866F1011}"/>
    <cellStyle name="Normal 81 3" xfId="29011" xr:uid="{059BCF14-9E8B-47F3-B275-55D900DC7D44}"/>
    <cellStyle name="Normal 81 3 2" xfId="29012" xr:uid="{506C8D32-BAA8-42B2-AF25-1B363696509B}"/>
    <cellStyle name="Normal 81 4" xfId="29013" xr:uid="{7B7C4248-40B9-4EDE-AC8D-E426C6DBD67E}"/>
    <cellStyle name="Normal 81 5" xfId="29014" xr:uid="{590AD33D-6F09-4D93-ADD2-4135ECCD85B7}"/>
    <cellStyle name="Normal 81 6" xfId="29015" xr:uid="{6507D84A-0B8B-4B0F-9234-B9D0096FE0DA}"/>
    <cellStyle name="Normal 81 7" xfId="29016" xr:uid="{EADA58F5-7F3B-48A2-AABA-A20F61631B2A}"/>
    <cellStyle name="Normal 82" xfId="121" xr:uid="{4D1D0370-50C9-47AB-AA0C-956A640B8AF8}"/>
    <cellStyle name="Normal 82 2" xfId="29017" xr:uid="{EEF6B2B5-6784-4905-9A4F-5EE2E9DE488B}"/>
    <cellStyle name="Normal 82 2 2" xfId="29018" xr:uid="{D563CB6C-DFC5-4714-A400-7A3618CA00B6}"/>
    <cellStyle name="Normal 82 3" xfId="29019" xr:uid="{F7522484-CDC2-4C1B-BB83-C10A52C19303}"/>
    <cellStyle name="Normal 82 3 2" xfId="29020" xr:uid="{4A746DF1-C770-4E17-9AAB-8907C72FF821}"/>
    <cellStyle name="Normal 82 4" xfId="29021" xr:uid="{CF5D7334-C883-4E9B-B6BD-A4159453C040}"/>
    <cellStyle name="Normal 82 5" xfId="29022" xr:uid="{FF5E512C-2BBC-4AFC-8B6D-E79DC52E77C5}"/>
    <cellStyle name="Normal 82 6" xfId="29023" xr:uid="{9E81357F-639E-4941-BF8D-A270BEB51701}"/>
    <cellStyle name="Normal 82 7" xfId="29024" xr:uid="{DBCD7F7B-0915-4587-B723-2008C2E10981}"/>
    <cellStyle name="Normal 83" xfId="2461" xr:uid="{940C09FB-E9EC-450E-B481-F7FA028CC844}"/>
    <cellStyle name="Normal 83 2" xfId="29025" xr:uid="{E6D903E9-E72F-4819-A386-18FBAAF39C28}"/>
    <cellStyle name="Normal 83 2 2" xfId="29026" xr:uid="{A8E8DA60-C8A9-4F2C-957B-A6A9BB2819DD}"/>
    <cellStyle name="Normal 83 3" xfId="29027" xr:uid="{CBA33C12-CAB6-49EC-8CA7-BB5FA32F1C70}"/>
    <cellStyle name="Normal 83 3 2" xfId="29028" xr:uid="{6D01D3FB-0CA0-494F-990E-F23A07EE6F80}"/>
    <cellStyle name="Normal 83 4" xfId="29029" xr:uid="{115D4DCC-C159-46B8-BFD2-2C7DD7215B23}"/>
    <cellStyle name="Normal 83 5" xfId="29030" xr:uid="{C1CE8BA5-AE1A-4DD2-90D5-CA43266A3484}"/>
    <cellStyle name="Normal 83 6" xfId="29031" xr:uid="{961ECFC2-C84E-4E9D-AFC6-F5E7FFD93C66}"/>
    <cellStyle name="Normal 83 7" xfId="29032" xr:uid="{90FB030F-F96C-4145-9CB1-7107E5492FFC}"/>
    <cellStyle name="Normal 83 8" xfId="32893" xr:uid="{4C772FC3-8837-4D16-BAF8-EDB6B335E6F0}"/>
    <cellStyle name="Normal 84" xfId="2476" xr:uid="{4AE5D34A-FA90-4F51-BCDB-0D2DA9DAAD71}"/>
    <cellStyle name="Normal 84 2" xfId="29033" xr:uid="{BEDD538C-7F3A-46A9-91A6-AA27E7BE49A8}"/>
    <cellStyle name="Normal 84 2 2" xfId="29034" xr:uid="{8F62E50B-8F47-450C-9A08-CDE95C50A544}"/>
    <cellStyle name="Normal 84 3" xfId="29035" xr:uid="{AE1396C4-BF22-47E0-87FA-B1CBFF2F282C}"/>
    <cellStyle name="Normal 84 3 2" xfId="29036" xr:uid="{1F253E5E-C434-4DAA-9604-4CCE8E3B5CDB}"/>
    <cellStyle name="Normal 84 4" xfId="29037" xr:uid="{D6FEE652-A1BE-4F26-BA1B-9F5217D8D863}"/>
    <cellStyle name="Normal 84 5" xfId="29038" xr:uid="{3D2BDD11-F957-4D58-90AD-5DD64D9713D2}"/>
    <cellStyle name="Normal 84 6" xfId="29039" xr:uid="{560F9178-C1F9-4AFE-983F-E6EF346EC0F7}"/>
    <cellStyle name="Normal 84 7" xfId="29040" xr:uid="{CA3A1B89-8FAA-4420-BA15-7C2ABB83A931}"/>
    <cellStyle name="Normal 85" xfId="29041" xr:uid="{BD09B451-82DE-46A1-AE8E-287819D1F836}"/>
    <cellStyle name="Normal 85 2" xfId="29042" xr:uid="{4C640122-8962-4E99-8A47-847A7E103D43}"/>
    <cellStyle name="Normal 85 2 2" xfId="29043" xr:uid="{6BE6F1EB-5CE6-463D-8ED1-0D674AA0911A}"/>
    <cellStyle name="Normal 85 3" xfId="29044" xr:uid="{48C9D73E-EB05-4896-A553-1021DDB3609B}"/>
    <cellStyle name="Normal 85 3 2" xfId="29045" xr:uid="{C9DA30FE-597C-4987-982D-1D4667DE0533}"/>
    <cellStyle name="Normal 85 4" xfId="29046" xr:uid="{2A9B3FED-6629-4784-B7CB-AE9CD3E9684A}"/>
    <cellStyle name="Normal 85 5" xfId="29047" xr:uid="{02947768-95AC-4A5D-8804-488786D5AB69}"/>
    <cellStyle name="Normal 85 6" xfId="29048" xr:uid="{05FD382F-D861-4733-AF79-E9CD3B4B850B}"/>
    <cellStyle name="Normal 85 7" xfId="29049" xr:uid="{3833522C-9AA7-47E4-A639-7F955392089A}"/>
    <cellStyle name="Normal 86" xfId="2484" xr:uid="{3ADE8E99-29EC-4A77-9041-B4E88B011107}"/>
    <cellStyle name="Normal 86 10" xfId="32830" xr:uid="{EA263F17-E8C4-4F12-A978-69017F5F6F8B}"/>
    <cellStyle name="Normal 86 10 2" xfId="32833" xr:uid="{25AEE076-8B39-4F0F-BC93-9642530CBB0D}"/>
    <cellStyle name="Normal 86 10 3" xfId="32843" xr:uid="{7FA5D9C3-5670-434D-BA4A-C5EC8E30FABD}"/>
    <cellStyle name="Normal 86 11" xfId="32840" xr:uid="{35C5BFDF-1419-46F1-A82B-828B48E4FEA5}"/>
    <cellStyle name="Normal 86 2" xfId="2489" xr:uid="{67C569DA-FAC6-405B-89B2-2EDDD29A86CB}"/>
    <cellStyle name="Normal 86 2 2" xfId="29050" xr:uid="{B9E7D2D7-5D38-4236-867A-FDF956BE3E87}"/>
    <cellStyle name="Normal 86 3" xfId="2495" xr:uid="{C65FBBBD-BD78-46D4-B454-C10BBD255E31}"/>
    <cellStyle name="Normal 86 3 2" xfId="29051" xr:uid="{21CB77B1-E8A9-4067-A7B4-46DD440DE969}"/>
    <cellStyle name="Normal 86 4" xfId="2498" xr:uid="{F440C307-389D-4608-BB06-373EB0B7AF5C}"/>
    <cellStyle name="Normal 86 5" xfId="2503" xr:uid="{3A9E8CCF-D4D4-43C1-9CA3-97F7C471C5A3}"/>
    <cellStyle name="Normal 86 6" xfId="2508" xr:uid="{90EDBC13-5C5A-413A-97DD-1B03244A647E}"/>
    <cellStyle name="Normal 86 7" xfId="2513" xr:uid="{3E83FAFB-DC66-4E44-BF7C-1C35EA0E84ED}"/>
    <cellStyle name="Normal 86 8" xfId="2518" xr:uid="{E8617590-9DCA-4D0E-B705-68E27646F0A8}"/>
    <cellStyle name="Normal 86 9" xfId="2524" xr:uid="{B3EDB98C-F62A-459A-A4B5-6AB84B353B12}"/>
    <cellStyle name="Normal 87" xfId="29052" xr:uid="{7A5C3794-A143-4D79-ABF1-A43F7B0FC048}"/>
    <cellStyle name="Normal 87 2" xfId="29053" xr:uid="{66C1D218-D5A2-4319-A083-1936DDCDE847}"/>
    <cellStyle name="Normal 87 2 2" xfId="29054" xr:uid="{7FA857B9-77FD-4211-956B-6A49B5B43118}"/>
    <cellStyle name="Normal 87 3" xfId="29055" xr:uid="{B7B702BD-D653-4AEA-B728-A7AE75591187}"/>
    <cellStyle name="Normal 87 3 2" xfId="29056" xr:uid="{41A9F2A4-CDDB-45CA-B821-774F7586C285}"/>
    <cellStyle name="Normal 87 4" xfId="29057" xr:uid="{D6924156-AAB0-4958-8230-092F0424AC21}"/>
    <cellStyle name="Normal 87 5" xfId="29058" xr:uid="{8D79A778-F24C-43E5-AB48-FE63A562AF27}"/>
    <cellStyle name="Normal 87 6" xfId="29059" xr:uid="{12392EE8-F5E0-457B-BD36-D800935DF3D6}"/>
    <cellStyle name="Normal 87 7" xfId="29060" xr:uid="{06693FCA-FC5B-4AD6-9BFE-F39F804DFF95}"/>
    <cellStyle name="Normal 88" xfId="29061" xr:uid="{7702BFDA-E029-4097-8FD7-A9453607C511}"/>
    <cellStyle name="Normal 88 2" xfId="29062" xr:uid="{142B61F6-8E35-4F34-B4D7-0510FF643E6F}"/>
    <cellStyle name="Normal 88 2 2" xfId="29063" xr:uid="{E0E004FB-C2BB-41EF-A61E-917A512B324F}"/>
    <cellStyle name="Normal 88 3" xfId="29064" xr:uid="{7A28B06B-E224-49D6-9C44-EF834DF15D51}"/>
    <cellStyle name="Normal 88 3 2" xfId="29065" xr:uid="{6914F23D-87A6-493C-915D-34777E2DF2E5}"/>
    <cellStyle name="Normal 88 4" xfId="29066" xr:uid="{1E789BB7-AB99-4F10-A8D9-085FA882F9A2}"/>
    <cellStyle name="Normal 88 5" xfId="29067" xr:uid="{670D59C0-9574-4F7E-8179-6F1F5C6BF421}"/>
    <cellStyle name="Normal 88 6" xfId="29068" xr:uid="{9ECBDC9C-90D4-411B-8808-0FE19E10F4AF}"/>
    <cellStyle name="Normal 88 7" xfId="29069" xr:uid="{4306EC80-F64D-4030-9BF9-DB94B1B0D0A3}"/>
    <cellStyle name="Normal 89" xfId="29070" xr:uid="{9879C4F1-3642-4BB0-B786-F2D4ECFE3D54}"/>
    <cellStyle name="Normal 89 2" xfId="29071" xr:uid="{1659EEDA-506D-4C01-8BE8-AF94B4960775}"/>
    <cellStyle name="Normal 89 2 2" xfId="29072" xr:uid="{21F8DE14-1541-4F41-97B3-5D236CADE730}"/>
    <cellStyle name="Normal 89 3" xfId="29073" xr:uid="{EE33CAA6-7C87-48A1-A690-6C374AC7B6A3}"/>
    <cellStyle name="Normal 89 3 2" xfId="29074" xr:uid="{0F61189C-876F-48C0-96F2-F2A79C790B7C}"/>
    <cellStyle name="Normal 89 4" xfId="29075" xr:uid="{5FDA88A6-8748-4EEE-BE8E-20C71C45DD9A}"/>
    <cellStyle name="Normal 89 5" xfId="29076" xr:uid="{12E3B5FD-DF5E-4CF6-BA53-A0FC4505F718}"/>
    <cellStyle name="Normal 89 6" xfId="29077" xr:uid="{F51D8698-3486-4A8B-B215-62E662DB2C4B}"/>
    <cellStyle name="Normal 89 7" xfId="29078" xr:uid="{D720E00A-8910-4303-9A39-FCD4595F980F}"/>
    <cellStyle name="Normal 9" xfId="151" xr:uid="{54877E61-1BE5-4B7B-870C-9637730792F7}"/>
    <cellStyle name="Normal 9 10" xfId="2378" xr:uid="{0DC954CA-362F-431A-8059-DD1E813C44D6}"/>
    <cellStyle name="Normal 9 10 2" xfId="29079" xr:uid="{C8347308-2A2D-4E04-BAFD-25AB39672A76}"/>
    <cellStyle name="Normal 9 10 2 2" xfId="29080" xr:uid="{8BD971EA-972E-4291-97B5-444F51DA255D}"/>
    <cellStyle name="Normal 9 10 3" xfId="29081" xr:uid="{B9BC56A5-A6EB-4134-B8A7-F7157C2DF64A}"/>
    <cellStyle name="Normal 9 11" xfId="29082" xr:uid="{62F8CF72-896F-451E-AB65-F9F8708D3A40}"/>
    <cellStyle name="Normal 9 11 2" xfId="29083" xr:uid="{8353B6E4-4EE7-4560-85F6-9E13720807F5}"/>
    <cellStyle name="Normal 9 11 2 2" xfId="29084" xr:uid="{F3E8C72B-53AE-47F4-9DC9-A4E7C4C01538}"/>
    <cellStyle name="Normal 9 11 3" xfId="29085" xr:uid="{41E9666A-1E1C-45EA-8C5C-D2F34B28E79D}"/>
    <cellStyle name="Normal 9 12" xfId="29086" xr:uid="{5FCD9738-F423-4160-9F15-9846F61F2188}"/>
    <cellStyle name="Normal 9 12 2" xfId="29087" xr:uid="{8C6BC400-92BF-4CCF-BA56-0875AE40E20F}"/>
    <cellStyle name="Normal 9 12 2 2" xfId="29088" xr:uid="{10380966-679E-4CCF-968E-28061CEAA2D4}"/>
    <cellStyle name="Normal 9 12 3" xfId="29089" xr:uid="{8016190A-5D76-471F-913C-40CF0EFEBCDD}"/>
    <cellStyle name="Normal 9 13" xfId="29090" xr:uid="{B0532B79-885D-42B4-8CCC-F2AAF5C8C256}"/>
    <cellStyle name="Normal 9 13 2" xfId="29091" xr:uid="{9222A9F5-881F-4672-9B74-3243775BA44F}"/>
    <cellStyle name="Normal 9 13 2 2" xfId="29092" xr:uid="{35EB29B3-AF41-40D5-A3A8-AC4AC90A8161}"/>
    <cellStyle name="Normal 9 13 3" xfId="29093" xr:uid="{46AAD032-0F4A-45FE-9A55-2CC349DED4F0}"/>
    <cellStyle name="Normal 9 14" xfId="29094" xr:uid="{4B9F279E-C5CD-4C43-A3E7-43B439FC8247}"/>
    <cellStyle name="Normal 9 14 2" xfId="29095" xr:uid="{5EC33553-4F04-457D-A1FE-CF81DE890AFD}"/>
    <cellStyle name="Normal 9 14 2 2" xfId="29096" xr:uid="{DC47B65E-AACC-49C0-A8FC-3D932D212CC3}"/>
    <cellStyle name="Normal 9 14 3" xfId="29097" xr:uid="{312FCEEB-E8FA-4353-9B8B-3C03378C9EE5}"/>
    <cellStyle name="Normal 9 15" xfId="29098" xr:uid="{348FFEDC-D9A8-4842-B196-D0ED22C92AEA}"/>
    <cellStyle name="Normal 9 15 2" xfId="29099" xr:uid="{0F6C4463-D961-4971-AA6A-682EE72D56F2}"/>
    <cellStyle name="Normal 9 15 2 2" xfId="29100" xr:uid="{3EE8247E-D623-4B6E-8FC1-77BCD158A4C2}"/>
    <cellStyle name="Normal 9 15 3" xfId="29101" xr:uid="{FED0FA07-6697-452F-8796-EA86773853C2}"/>
    <cellStyle name="Normal 9 16" xfId="29102" xr:uid="{A0FC843D-B96C-49C0-96AC-120CAF496AFD}"/>
    <cellStyle name="Normal 9 16 2" xfId="29103" xr:uid="{D015ED82-55CF-4DE5-A7F6-3D30DAF78C9D}"/>
    <cellStyle name="Normal 9 16 2 2" xfId="29104" xr:uid="{D82A795B-EE53-43A4-A57C-20C8DDEA6501}"/>
    <cellStyle name="Normal 9 16 3" xfId="29105" xr:uid="{5AAD91B5-277E-4FFD-AB39-D56EE065EE70}"/>
    <cellStyle name="Normal 9 17" xfId="29106" xr:uid="{B0D0CB8B-4021-4097-B70A-5FE5FEA9E799}"/>
    <cellStyle name="Normal 9 17 2" xfId="29107" xr:uid="{E3528525-7904-4F87-BDA9-F819F2EB8B3B}"/>
    <cellStyle name="Normal 9 17 2 2" xfId="29108" xr:uid="{46762F76-2384-40BC-892D-DD41EDFEC8FD}"/>
    <cellStyle name="Normal 9 17 3" xfId="29109" xr:uid="{515B29F9-DC9D-4570-80B1-DD6CBF0750E2}"/>
    <cellStyle name="Normal 9 18" xfId="29110" xr:uid="{7D5BCCB9-396F-4FF1-A3AC-B11B554CD458}"/>
    <cellStyle name="Normal 9 18 2" xfId="29111" xr:uid="{6BE2945E-32C5-477D-8FA1-C8BED0AC8370}"/>
    <cellStyle name="Normal 9 18 2 2" xfId="29112" xr:uid="{0C6D4066-6F55-493B-A7FB-CD496A328226}"/>
    <cellStyle name="Normal 9 18 3" xfId="29113" xr:uid="{5FCBCA03-8F0C-4F5B-A749-A31DF6EEA786}"/>
    <cellStyle name="Normal 9 19" xfId="29114" xr:uid="{41A29F06-038A-410F-9152-E37028AD39C5}"/>
    <cellStyle name="Normal 9 19 2" xfId="29115" xr:uid="{DC276855-64E4-4632-B483-893A40DD740C}"/>
    <cellStyle name="Normal 9 19 2 2" xfId="29116" xr:uid="{A9E14ADE-0478-46D0-B8B6-C2E3B9EB9624}"/>
    <cellStyle name="Normal 9 19 3" xfId="29117" xr:uid="{5553578E-AA02-4FD9-A1A9-2681430F2EB7}"/>
    <cellStyle name="Normal 9 2" xfId="930" xr:uid="{F0FB8918-9D27-4BA4-83A1-0281592573B8}"/>
    <cellStyle name="Normal 9 2 10" xfId="931" xr:uid="{1DEF88BA-6F48-4834-BE9F-2BEF9C40DF8F}"/>
    <cellStyle name="Normal 9 2 10 2" xfId="932" xr:uid="{ECA7CA64-C8E4-4F4A-9352-70CC13BB2283}"/>
    <cellStyle name="Normal 9 2 10 2 2" xfId="1365" xr:uid="{C47183FD-A272-45B6-82F8-0C3322B084BF}"/>
    <cellStyle name="Normal 9 2 10 2 2 2" xfId="2204" xr:uid="{1CB2CBD0-06CE-4C89-B08F-C881B07303F2}"/>
    <cellStyle name="Normal 9 2 10 2 3" xfId="1827" xr:uid="{7F145010-E3EE-461D-A4FF-561B6F610042}"/>
    <cellStyle name="Normal 9 2 10 3" xfId="933" xr:uid="{05D5E141-2B2B-43A4-ABFF-0469BABFA511}"/>
    <cellStyle name="Normal 9 2 10 3 2" xfId="1366" xr:uid="{DFB465E4-5A54-4C26-A4A4-38A3DABDAB8C}"/>
    <cellStyle name="Normal 9 2 10 3 2 2" xfId="2205" xr:uid="{04F18EBE-912D-47D5-B8B8-D72DA5A43EB6}"/>
    <cellStyle name="Normal 9 2 10 3 3" xfId="1828" xr:uid="{45A16DEB-A8C8-4642-8892-7DB636B16FA5}"/>
    <cellStyle name="Normal 9 2 10 4" xfId="1364" xr:uid="{DA85FB53-BCE7-4CD3-8B1F-51CA188F79DF}"/>
    <cellStyle name="Normal 9 2 10 4 2" xfId="2203" xr:uid="{262FC4DC-9115-440C-8635-E8DB3C26E403}"/>
    <cellStyle name="Normal 9 2 10 5" xfId="1826" xr:uid="{D01FB012-49BA-4065-B472-87881187F6B5}"/>
    <cellStyle name="Normal 9 2 11" xfId="934" xr:uid="{66384404-2DD2-433E-9DA6-3E21685F0497}"/>
    <cellStyle name="Normal 9 2 11 2" xfId="935" xr:uid="{9BF88313-CF9D-45F1-A68E-D9748CC3859C}"/>
    <cellStyle name="Normal 9 2 11 2 2" xfId="1368" xr:uid="{A9D070F8-DFD6-4FF1-95F2-51685AA529E5}"/>
    <cellStyle name="Normal 9 2 11 2 2 2" xfId="2207" xr:uid="{97A1657A-A4A5-4890-9E6D-9831B91C93D5}"/>
    <cellStyle name="Normal 9 2 11 2 3" xfId="1830" xr:uid="{B253A21C-70E4-43DB-957C-B07C37482675}"/>
    <cellStyle name="Normal 9 2 11 3" xfId="936" xr:uid="{F287E7E1-2804-4647-B711-D39148CDE4B1}"/>
    <cellStyle name="Normal 9 2 11 3 2" xfId="1369" xr:uid="{1F42C2A3-7A2F-4099-8E27-4F609B772068}"/>
    <cellStyle name="Normal 9 2 11 3 2 2" xfId="2208" xr:uid="{AA326DBD-94E0-45C5-ADEB-444B5E702C8E}"/>
    <cellStyle name="Normal 9 2 11 3 3" xfId="1831" xr:uid="{BB25616F-65DC-46DF-82EE-C3ACCA0B4666}"/>
    <cellStyle name="Normal 9 2 11 4" xfId="1367" xr:uid="{45E3FFC4-A222-470A-A41F-583794CF235A}"/>
    <cellStyle name="Normal 9 2 11 4 2" xfId="2206" xr:uid="{A23F15F1-4F26-416E-85E3-A7565E120B2C}"/>
    <cellStyle name="Normal 9 2 11 5" xfId="1829" xr:uid="{20E8FBBE-B515-4D76-9C57-A5C0561FC1E1}"/>
    <cellStyle name="Normal 9 2 12" xfId="937" xr:uid="{A1B68AB9-DD53-49C1-8B84-DB40E305271A}"/>
    <cellStyle name="Normal 9 2 12 2" xfId="938" xr:uid="{0F018174-0494-4E2F-AD3C-9E6DAD0657B0}"/>
    <cellStyle name="Normal 9 2 12 2 2" xfId="1371" xr:uid="{CCDC45E5-3418-4BB4-9F8D-3B813F8AFC7D}"/>
    <cellStyle name="Normal 9 2 12 2 2 2" xfId="2210" xr:uid="{D6E08E9C-8125-48E6-AD33-FC3657BBC7E4}"/>
    <cellStyle name="Normal 9 2 12 2 3" xfId="1833" xr:uid="{85BBE4CB-0BBA-4A2C-AB68-968D0F915D66}"/>
    <cellStyle name="Normal 9 2 12 3" xfId="939" xr:uid="{C2042297-3556-4739-94C5-11EF9C2D4D57}"/>
    <cellStyle name="Normal 9 2 12 3 2" xfId="1372" xr:uid="{E1E26836-2169-4BB7-8FB7-F084865964FD}"/>
    <cellStyle name="Normal 9 2 12 3 2 2" xfId="2211" xr:uid="{00659274-E1B2-4E16-A9F1-2D2DB5009135}"/>
    <cellStyle name="Normal 9 2 12 3 3" xfId="1834" xr:uid="{B1DB3772-1571-4752-8314-8CB696E0B606}"/>
    <cellStyle name="Normal 9 2 12 4" xfId="1370" xr:uid="{6791D51A-82EB-495B-9F5C-8311C301CECC}"/>
    <cellStyle name="Normal 9 2 12 4 2" xfId="2209" xr:uid="{217AEF9D-AA42-42C6-9C9E-17BA9A3067F5}"/>
    <cellStyle name="Normal 9 2 12 5" xfId="1832" xr:uid="{6301C90B-88C3-476D-A47F-74ED13E5E599}"/>
    <cellStyle name="Normal 9 2 13" xfId="1456" xr:uid="{30B8291B-37D8-4418-8AC0-CA3A6839360B}"/>
    <cellStyle name="Normal 9 2 2" xfId="940" xr:uid="{DD0BB23C-534D-4690-A754-65B2573D4263}"/>
    <cellStyle name="Normal 9 2 2 10" xfId="941" xr:uid="{F52B57A7-4215-4BD5-9679-3A7C6DAAD7FD}"/>
    <cellStyle name="Normal 9 2 2 10 2" xfId="1374" xr:uid="{66573425-6501-4D96-AA7E-1FB01861B5E2}"/>
    <cellStyle name="Normal 9 2 2 10 2 2" xfId="2213" xr:uid="{120269D9-3159-4D17-9AA9-C241E4EA317B}"/>
    <cellStyle name="Normal 9 2 2 10 3" xfId="1836" xr:uid="{A9E1AF31-5724-4C53-9AC4-C1C08FD464C8}"/>
    <cellStyle name="Normal 9 2 2 11" xfId="1373" xr:uid="{1B4AA2BA-6347-4839-BA29-43576E7C6807}"/>
    <cellStyle name="Normal 9 2 2 11 2" xfId="2212" xr:uid="{6057685B-2A50-42EF-89FA-DAC25240E4B6}"/>
    <cellStyle name="Normal 9 2 2 12" xfId="1835" xr:uid="{BB6548AB-AF41-4246-AFBA-B5FA14465E84}"/>
    <cellStyle name="Normal 9 2 2 2" xfId="942" xr:uid="{2EFAE232-DB81-460D-9105-F545D8BEE192}"/>
    <cellStyle name="Normal 9 2 2 2 2" xfId="943" xr:uid="{5C9E8705-34B7-497A-BE6D-2465161DC33A}"/>
    <cellStyle name="Normal 9 2 2 2 2 2" xfId="944" xr:uid="{8068414A-7137-43DF-B176-009B08332EFE}"/>
    <cellStyle name="Normal 9 2 2 2 2 2 2" xfId="1376" xr:uid="{2DDA5D11-5A9F-4085-B963-0B76B50875F1}"/>
    <cellStyle name="Normal 9 2 2 2 2 2 2 2" xfId="2215" xr:uid="{D403DAB1-DBE6-4DB5-B835-6DE3F63EACE5}"/>
    <cellStyle name="Normal 9 2 2 2 2 2 3" xfId="1838" xr:uid="{E72D52A9-BC43-4A09-AE19-83A0418BB571}"/>
    <cellStyle name="Normal 9 2 2 2 2 3" xfId="945" xr:uid="{B127A333-BD06-4058-89D9-6397AE82A17D}"/>
    <cellStyle name="Normal 9 2 2 2 2 3 2" xfId="1377" xr:uid="{94926D49-3AB0-471B-A784-FEF97E3B6EDE}"/>
    <cellStyle name="Normal 9 2 2 2 2 3 2 2" xfId="2216" xr:uid="{96984603-8E04-436D-A174-31EE47953D74}"/>
    <cellStyle name="Normal 9 2 2 2 2 3 3" xfId="1839" xr:uid="{568EE1BC-0E55-485C-9056-4DDC4A0606F3}"/>
    <cellStyle name="Normal 9 2 2 2 2 4" xfId="1375" xr:uid="{E3BA3084-8F32-48CC-98C7-1010BD16A82E}"/>
    <cellStyle name="Normal 9 2 2 2 2 4 2" xfId="2214" xr:uid="{CBEBEB1F-D1B9-4BEC-B071-1D93B9B26645}"/>
    <cellStyle name="Normal 9 2 2 2 2 5" xfId="1837" xr:uid="{DAFBB755-B6E0-4713-83F3-8EC524F692D5}"/>
    <cellStyle name="Normal 9 2 2 2 3" xfId="946" xr:uid="{0008BD6B-CB10-4ABB-98CC-4002D0A749E6}"/>
    <cellStyle name="Normal 9 2 2 2 3 2" xfId="947" xr:uid="{A23BD918-5182-4916-A28C-B3CF21A33EF8}"/>
    <cellStyle name="Normal 9 2 2 2 3 2 2" xfId="1379" xr:uid="{8348968E-36BC-445F-A19B-E15442857525}"/>
    <cellStyle name="Normal 9 2 2 2 3 2 2 2" xfId="2218" xr:uid="{EA8B7AC9-71CD-4836-B9F1-61F077C074CD}"/>
    <cellStyle name="Normal 9 2 2 2 3 2 3" xfId="1841" xr:uid="{D5A87D5B-22D6-4650-AA9E-492030976FAF}"/>
    <cellStyle name="Normal 9 2 2 2 3 3" xfId="948" xr:uid="{B9D42F0F-00EF-4300-B9D5-6F0BBB7B32EC}"/>
    <cellStyle name="Normal 9 2 2 2 3 3 2" xfId="1380" xr:uid="{52674402-0AA0-4FA6-80E9-C611EB87A6A6}"/>
    <cellStyle name="Normal 9 2 2 2 3 3 2 2" xfId="2219" xr:uid="{80BCDDA3-17B5-49FE-A386-BFE686813954}"/>
    <cellStyle name="Normal 9 2 2 2 3 3 3" xfId="1842" xr:uid="{478EAFFD-C9A7-4BFF-9253-32D321CE6672}"/>
    <cellStyle name="Normal 9 2 2 2 3 4" xfId="1378" xr:uid="{0F8D2E05-74D6-48E9-B8B0-C501B589C436}"/>
    <cellStyle name="Normal 9 2 2 2 3 4 2" xfId="2217" xr:uid="{19EE3B72-1B21-4501-ACB7-0F927FF45F62}"/>
    <cellStyle name="Normal 9 2 2 2 3 5" xfId="1840" xr:uid="{3EDFF795-F36A-4345-9E10-411CBC1965FE}"/>
    <cellStyle name="Normal 9 2 2 2 4" xfId="949" xr:uid="{749D46AA-6919-49CD-95AD-57DC1868FEBD}"/>
    <cellStyle name="Normal 9 2 2 2 4 2" xfId="950" xr:uid="{ED43C494-4532-4A75-8037-C20226303CB8}"/>
    <cellStyle name="Normal 9 2 2 2 4 2 2" xfId="1382" xr:uid="{72B11F3D-BB96-44A6-B928-8D3EB76E2AD4}"/>
    <cellStyle name="Normal 9 2 2 2 4 2 2 2" xfId="2221" xr:uid="{3BB23C59-99BE-4613-9A3C-996DE448A888}"/>
    <cellStyle name="Normal 9 2 2 2 4 2 3" xfId="1844" xr:uid="{C0448B8C-4630-484F-8EC2-56A7E992BEBE}"/>
    <cellStyle name="Normal 9 2 2 2 4 3" xfId="951" xr:uid="{32E44585-9ED1-4A61-8018-7D9D8B628CAD}"/>
    <cellStyle name="Normal 9 2 2 2 4 3 2" xfId="1383" xr:uid="{0DFECA81-B8E8-4599-9B99-E43691E9F03E}"/>
    <cellStyle name="Normal 9 2 2 2 4 3 2 2" xfId="2222" xr:uid="{43969605-D099-498F-B83F-9BFD2C8D1AA1}"/>
    <cellStyle name="Normal 9 2 2 2 4 3 3" xfId="1845" xr:uid="{C5FB59BB-C1FF-422F-95B7-41EDB10F608B}"/>
    <cellStyle name="Normal 9 2 2 2 4 4" xfId="1381" xr:uid="{A0C50AC0-D938-44F0-AFCD-37C674373C1A}"/>
    <cellStyle name="Normal 9 2 2 2 4 4 2" xfId="2220" xr:uid="{346DA41D-6584-435A-87E6-D1E7B3E42552}"/>
    <cellStyle name="Normal 9 2 2 2 4 5" xfId="1843" xr:uid="{757C52E7-C37B-4A4A-BFA0-06B69D882BF2}"/>
    <cellStyle name="Normal 9 2 2 2 5" xfId="952" xr:uid="{D1AE0331-3AAD-414B-9C15-041BC3B5666A}"/>
    <cellStyle name="Normal 9 2 2 2 5 2" xfId="953" xr:uid="{3C1EBCE8-E55D-4A25-9D97-1033E20BEB69}"/>
    <cellStyle name="Normal 9 2 2 2 5 2 2" xfId="1385" xr:uid="{1602D971-BB8A-4923-AF6B-2C9F017A2550}"/>
    <cellStyle name="Normal 9 2 2 2 5 2 2 2" xfId="2224" xr:uid="{D57EF670-85A5-42DE-84A4-BF7F94B350E6}"/>
    <cellStyle name="Normal 9 2 2 2 5 2 3" xfId="1847" xr:uid="{F922623C-8DF6-4BFC-9CF3-B60F15BC9919}"/>
    <cellStyle name="Normal 9 2 2 2 5 3" xfId="954" xr:uid="{D094293D-2B1B-4F9F-974C-F18A01EBBFA9}"/>
    <cellStyle name="Normal 9 2 2 2 5 3 2" xfId="1386" xr:uid="{DE49C371-DB40-4D8C-9CE0-0D8D768D5F03}"/>
    <cellStyle name="Normal 9 2 2 2 5 3 2 2" xfId="2225" xr:uid="{677CDC4E-C014-4B66-9C9E-ABCD510B2C54}"/>
    <cellStyle name="Normal 9 2 2 2 5 3 3" xfId="1848" xr:uid="{5B667B85-47A9-47E1-ACDD-F588AF837E59}"/>
    <cellStyle name="Normal 9 2 2 2 5 4" xfId="1384" xr:uid="{14155EAA-173D-4887-84E8-C63D95C8F0C7}"/>
    <cellStyle name="Normal 9 2 2 2 5 4 2" xfId="2223" xr:uid="{DB576DD8-DFB5-44B3-80C7-4928DFBB8580}"/>
    <cellStyle name="Normal 9 2 2 2 5 5" xfId="1846" xr:uid="{96E3973D-685D-4BDF-AD7A-79E36BFF05D0}"/>
    <cellStyle name="Normal 9 2 2 2 6" xfId="955" xr:uid="{2181AC2B-ABC1-4BE4-ADC1-DD4E43D90FC1}"/>
    <cellStyle name="Normal 9 2 2 2 6 2" xfId="956" xr:uid="{CF13CA69-4715-422E-9863-88CE86822049}"/>
    <cellStyle name="Normal 9 2 2 2 6 2 2" xfId="1388" xr:uid="{DD781D1A-79AD-48E7-9701-79CD94A09E7B}"/>
    <cellStyle name="Normal 9 2 2 2 6 2 2 2" xfId="2227" xr:uid="{2BDC11DC-419D-49E2-B5FB-5F4E965ABD2D}"/>
    <cellStyle name="Normal 9 2 2 2 6 2 3" xfId="1850" xr:uid="{4DD08DA5-0201-4C77-A523-16334DE2FA29}"/>
    <cellStyle name="Normal 9 2 2 2 6 3" xfId="957" xr:uid="{DADF116E-234A-4AD8-87C3-867F636053A2}"/>
    <cellStyle name="Normal 9 2 2 2 6 3 2" xfId="1389" xr:uid="{7543F84B-7E82-44D4-A771-3A19A06B8DFF}"/>
    <cellStyle name="Normal 9 2 2 2 6 3 2 2" xfId="2228" xr:uid="{F56AB8EE-2F96-4270-854E-DEF32A5A3A62}"/>
    <cellStyle name="Normal 9 2 2 2 6 3 3" xfId="1851" xr:uid="{4246A600-6D9F-4FC9-949C-ED7A28E5B328}"/>
    <cellStyle name="Normal 9 2 2 2 6 4" xfId="1387" xr:uid="{096DA8F2-1EA4-47A9-8AFE-73153989721C}"/>
    <cellStyle name="Normal 9 2 2 2 6 4 2" xfId="2226" xr:uid="{FB1B7818-567F-45B8-ABC5-941E93A1317E}"/>
    <cellStyle name="Normal 9 2 2 2 6 5" xfId="1849" xr:uid="{13F2B8CE-C094-4422-8F6B-FBD59E4F0992}"/>
    <cellStyle name="Normal 9 2 2 2 7" xfId="958" xr:uid="{2A984F3F-31D1-4063-A3D9-6C3CAC9BA67D}"/>
    <cellStyle name="Normal 9 2 2 2 7 2" xfId="959" xr:uid="{917688ED-C05A-4E0B-B804-8E0474A9A62B}"/>
    <cellStyle name="Normal 9 2 2 2 7 2 2" xfId="1391" xr:uid="{570D371E-DA2E-4549-88AA-E6B8AD337111}"/>
    <cellStyle name="Normal 9 2 2 2 7 2 2 2" xfId="2230" xr:uid="{218CB827-5548-4CF1-9748-26A800A7CEF4}"/>
    <cellStyle name="Normal 9 2 2 2 7 2 3" xfId="1853" xr:uid="{E6A30922-6B12-4159-B0DF-4B4799790F1D}"/>
    <cellStyle name="Normal 9 2 2 2 7 3" xfId="960" xr:uid="{F49E0613-50BF-48E0-A093-CBEAB6160301}"/>
    <cellStyle name="Normal 9 2 2 2 7 3 2" xfId="1392" xr:uid="{F22ADAA7-CBCB-45BA-BCC5-0620932D5BEA}"/>
    <cellStyle name="Normal 9 2 2 2 7 3 2 2" xfId="2231" xr:uid="{0ABE043A-D461-4F10-A577-2F65FCABB6E3}"/>
    <cellStyle name="Normal 9 2 2 2 7 3 3" xfId="1854" xr:uid="{D32EA52A-684C-47BA-917E-C4D63C8F1050}"/>
    <cellStyle name="Normal 9 2 2 2 7 4" xfId="1390" xr:uid="{E2E67759-A614-4B6F-8D74-4737B79AA276}"/>
    <cellStyle name="Normal 9 2 2 2 7 4 2" xfId="2229" xr:uid="{691DC13C-7059-485D-84F6-9C7A75E53ABF}"/>
    <cellStyle name="Normal 9 2 2 2 7 5" xfId="1852" xr:uid="{BFA6D66F-B481-4314-ADEC-B3281A1623D9}"/>
    <cellStyle name="Normal 9 2 2 2 8" xfId="961" xr:uid="{EF2930FE-3853-4C4A-9AE9-83583FF01BF4}"/>
    <cellStyle name="Normal 9 2 2 2 8 2" xfId="962" xr:uid="{4B40C825-7C68-4697-865B-11C4CA247F8C}"/>
    <cellStyle name="Normal 9 2 2 2 8 2 2" xfId="1394" xr:uid="{2C980922-E42E-4C8C-8996-F16C361224BB}"/>
    <cellStyle name="Normal 9 2 2 2 8 2 2 2" xfId="2233" xr:uid="{B5627630-B22C-4FBA-BC39-1BAF31C74780}"/>
    <cellStyle name="Normal 9 2 2 2 8 2 3" xfId="1856" xr:uid="{F4EF9481-589E-41F3-835A-CFD1837C2AF7}"/>
    <cellStyle name="Normal 9 2 2 2 8 3" xfId="963" xr:uid="{2A971662-D614-4A0C-91A9-7193D6D56444}"/>
    <cellStyle name="Normal 9 2 2 2 8 3 2" xfId="1395" xr:uid="{5F8008D0-2397-4106-80CA-153AB7677231}"/>
    <cellStyle name="Normal 9 2 2 2 8 3 2 2" xfId="2234" xr:uid="{19A35C65-2222-4D1D-BCAF-2A10EB76286A}"/>
    <cellStyle name="Normal 9 2 2 2 8 3 3" xfId="1857" xr:uid="{2228B26B-03E3-4FDD-854F-88E3E4FDFBFC}"/>
    <cellStyle name="Normal 9 2 2 2 8 4" xfId="1393" xr:uid="{FFB83B6B-154E-481A-8146-6906FE7EB51B}"/>
    <cellStyle name="Normal 9 2 2 2 8 4 2" xfId="2232" xr:uid="{EFC0BD9C-E356-4659-A716-19B777B4DD8E}"/>
    <cellStyle name="Normal 9 2 2 2 8 5" xfId="1855" xr:uid="{58603A81-705F-4F91-B0A8-847F75EBE99B}"/>
    <cellStyle name="Normal 9 2 2 3" xfId="964" xr:uid="{B8E08580-8100-4BA9-82BC-205CE5D52CD7}"/>
    <cellStyle name="Normal 9 2 2 4" xfId="965" xr:uid="{670845F5-0AF8-4C39-B80D-EF129BAC34EC}"/>
    <cellStyle name="Normal 9 2 2 5" xfId="966" xr:uid="{8AD7B0D9-D34D-4B93-92B6-0D63749059B3}"/>
    <cellStyle name="Normal 9 2 2 6" xfId="967" xr:uid="{6C52323A-E146-4A39-B66F-7802989DD689}"/>
    <cellStyle name="Normal 9 2 2 7" xfId="968" xr:uid="{D158DB6A-80D2-4590-A0D4-9BC1F2FF55F9}"/>
    <cellStyle name="Normal 9 2 2 8" xfId="969" xr:uid="{362048A0-2C01-4DF3-8613-087ECB0001BF}"/>
    <cellStyle name="Normal 9 2 2 9" xfId="970" xr:uid="{C1022CE0-93A1-4EE8-8A41-C0F1780037A5}"/>
    <cellStyle name="Normal 9 2 2 9 2" xfId="1396" xr:uid="{7E282D47-7319-4EA0-A10A-3CA048FD3B47}"/>
    <cellStyle name="Normal 9 2 2 9 2 2" xfId="2235" xr:uid="{DA046783-3B05-431E-B436-327F0CBCBA22}"/>
    <cellStyle name="Normal 9 2 2 9 3" xfId="1858" xr:uid="{53FC31B2-CF02-48CF-A5B2-66FCB05D966B}"/>
    <cellStyle name="Normal 9 2 3" xfId="971" xr:uid="{9FE518A5-DC7C-4C87-B91A-D07B9FD2BD90}"/>
    <cellStyle name="Normal 9 2 3 2" xfId="972" xr:uid="{CDBC4B53-C6AD-44D9-BACE-162251C99989}"/>
    <cellStyle name="Normal 9 2 3 2 2" xfId="1398" xr:uid="{B60F835C-4B4F-4129-A0A2-72D627306EEC}"/>
    <cellStyle name="Normal 9 2 3 2 2 2" xfId="2237" xr:uid="{9C380D77-53EA-4C73-84B2-1CD9DFC5D92A}"/>
    <cellStyle name="Normal 9 2 3 2 3" xfId="1860" xr:uid="{90AF5BBB-D221-4C59-80B1-BEB1DBA5DFF8}"/>
    <cellStyle name="Normal 9 2 3 3" xfId="973" xr:uid="{75AB6FFD-EBE2-4C36-B830-BB3CB69B7F3A}"/>
    <cellStyle name="Normal 9 2 3 3 2" xfId="1399" xr:uid="{7493941B-ECCE-4F6D-BBB5-9E703EC2CA0B}"/>
    <cellStyle name="Normal 9 2 3 3 2 2" xfId="2238" xr:uid="{F211E86B-2740-4FD7-8DB3-35C44D3EF7F0}"/>
    <cellStyle name="Normal 9 2 3 3 3" xfId="1861" xr:uid="{6A7D7816-5098-4482-AB0C-CDAE49983DF0}"/>
    <cellStyle name="Normal 9 2 3 4" xfId="1397" xr:uid="{C34AFF9B-3367-4A90-9695-3D2EE96E7B46}"/>
    <cellStyle name="Normal 9 2 3 4 2" xfId="2236" xr:uid="{075A372C-DBEC-494B-85BC-FB1C4B900846}"/>
    <cellStyle name="Normal 9 2 3 5" xfId="1859" xr:uid="{7F9C1C9E-8867-4F14-8493-1969E893E2FF}"/>
    <cellStyle name="Normal 9 2 4" xfId="974" xr:uid="{5D1A99D4-72D0-46E9-BB3B-0E5634DF18E8}"/>
    <cellStyle name="Normal 9 2 4 2" xfId="975" xr:uid="{00E1D479-348A-4214-964D-77ADAD0923D1}"/>
    <cellStyle name="Normal 9 2 4 2 2" xfId="1401" xr:uid="{2D525C43-9062-4ADB-B4E9-A0C6306815CF}"/>
    <cellStyle name="Normal 9 2 4 2 2 2" xfId="2240" xr:uid="{E0603C9E-EC82-4FC9-8342-6C6DFD9C1AB4}"/>
    <cellStyle name="Normal 9 2 4 2 3" xfId="1863" xr:uid="{0BB90F76-726A-4D04-BA0E-FFDAF13B94C9}"/>
    <cellStyle name="Normal 9 2 4 3" xfId="976" xr:uid="{9D47BF97-49FA-443B-BD58-4BC57D96B403}"/>
    <cellStyle name="Normal 9 2 4 3 2" xfId="1402" xr:uid="{90843D72-475C-48B5-9AB8-0B2A5CEB9B86}"/>
    <cellStyle name="Normal 9 2 4 3 2 2" xfId="2241" xr:uid="{009BB3CE-02FB-446E-85A6-A07D32E2C60B}"/>
    <cellStyle name="Normal 9 2 4 3 3" xfId="1864" xr:uid="{B0E484AE-F740-4496-9AB8-0B6F38924BED}"/>
    <cellStyle name="Normal 9 2 4 4" xfId="1400" xr:uid="{079E9278-FC9F-44F9-9C21-F6418E5AFD6B}"/>
    <cellStyle name="Normal 9 2 4 4 2" xfId="2239" xr:uid="{1E17BB36-D5D3-49D4-B9C6-0849B85A0D71}"/>
    <cellStyle name="Normal 9 2 4 5" xfId="1862" xr:uid="{5473C5DF-7912-465B-975A-4292A76ED90B}"/>
    <cellStyle name="Normal 9 2 5" xfId="977" xr:uid="{CC0F61D8-B8F3-4245-A865-690D09B3FC22}"/>
    <cellStyle name="Normal 9 2 5 2" xfId="978" xr:uid="{8007F115-040A-4E81-B5EC-2D09E13BDEE5}"/>
    <cellStyle name="Normal 9 2 5 2 2" xfId="1404" xr:uid="{23F5082B-52D6-481F-92D1-188D8BAD0C61}"/>
    <cellStyle name="Normal 9 2 5 2 2 2" xfId="2243" xr:uid="{B58D634A-E2FA-4391-81BD-1A8BDACF7835}"/>
    <cellStyle name="Normal 9 2 5 2 3" xfId="1866" xr:uid="{A1A462DB-BA1B-4A8D-BDC2-06957A96AE31}"/>
    <cellStyle name="Normal 9 2 5 3" xfId="979" xr:uid="{0F2BE4AE-863C-4AAB-A7E4-8FF5A8A0AB3A}"/>
    <cellStyle name="Normal 9 2 5 3 2" xfId="1405" xr:uid="{2761AB3B-8B77-4D0B-8C25-540046EF800A}"/>
    <cellStyle name="Normal 9 2 5 3 2 2" xfId="2244" xr:uid="{5415A9B1-A159-47E3-828B-3D042ADAE5A3}"/>
    <cellStyle name="Normal 9 2 5 3 3" xfId="1867" xr:uid="{FD694450-2AEC-4335-8F50-77E887B70FD9}"/>
    <cellStyle name="Normal 9 2 5 4" xfId="1403" xr:uid="{136539BD-C757-4159-9820-01AFA88096B7}"/>
    <cellStyle name="Normal 9 2 5 4 2" xfId="2242" xr:uid="{BF9792FA-9019-477D-8ACF-6DCA4C694268}"/>
    <cellStyle name="Normal 9 2 5 5" xfId="1865" xr:uid="{B159DF5B-6A1A-48CB-81B5-B24393841FB7}"/>
    <cellStyle name="Normal 9 2 6" xfId="980" xr:uid="{938EA754-5293-48AA-97A2-1B629C44EDEC}"/>
    <cellStyle name="Normal 9 2 6 2" xfId="981" xr:uid="{21030624-C6D3-42EB-AB75-A9EC12F0C31D}"/>
    <cellStyle name="Normal 9 2 6 2 2" xfId="1407" xr:uid="{5D07C078-491B-4B03-85BD-44E408239174}"/>
    <cellStyle name="Normal 9 2 6 2 2 2" xfId="2246" xr:uid="{6BEFB5D0-B361-4067-9C4D-B44C81EDEB8E}"/>
    <cellStyle name="Normal 9 2 6 2 3" xfId="1869" xr:uid="{DFAF67F7-A7EC-4E37-A3B9-452DAE2236B2}"/>
    <cellStyle name="Normal 9 2 6 3" xfId="982" xr:uid="{0224ACF1-87A4-4C7D-953F-45C16645EC33}"/>
    <cellStyle name="Normal 9 2 6 3 2" xfId="1408" xr:uid="{7AB5D062-07B5-49B0-B1A5-0F585F51D718}"/>
    <cellStyle name="Normal 9 2 6 3 2 2" xfId="2247" xr:uid="{4A53D88B-447F-4846-B64A-DEC8174DB0E8}"/>
    <cellStyle name="Normal 9 2 6 3 3" xfId="1870" xr:uid="{F80630C3-0131-4DF4-8E6C-39B59354E76D}"/>
    <cellStyle name="Normal 9 2 6 4" xfId="1406" xr:uid="{F35CAE1A-E470-41D4-82E2-D5FD9CB4F88B}"/>
    <cellStyle name="Normal 9 2 6 4 2" xfId="2245" xr:uid="{50E1F5CA-A71D-4F3B-8D34-2179125E7C7A}"/>
    <cellStyle name="Normal 9 2 6 5" xfId="1868" xr:uid="{54551639-BEC1-4AB4-A8B4-2E1DC6DBB50C}"/>
    <cellStyle name="Normal 9 2 7" xfId="983" xr:uid="{4A30F505-5D53-4592-A317-08800CA5CCC6}"/>
    <cellStyle name="Normal 9 2 7 2" xfId="984" xr:uid="{94BDB377-BD86-474F-91C7-653A249DAF45}"/>
    <cellStyle name="Normal 9 2 7 2 2" xfId="1410" xr:uid="{B7E7F62D-9162-4BCD-B452-360299146D29}"/>
    <cellStyle name="Normal 9 2 7 2 2 2" xfId="2249" xr:uid="{564B55B0-3658-4DDE-999F-2A20C5289339}"/>
    <cellStyle name="Normal 9 2 7 2 3" xfId="1872" xr:uid="{0056B98A-2F6D-45C9-9E69-7779CD9EE5D4}"/>
    <cellStyle name="Normal 9 2 7 3" xfId="985" xr:uid="{3230BAA9-4315-46DC-B142-237AF73CF925}"/>
    <cellStyle name="Normal 9 2 7 3 2" xfId="1411" xr:uid="{3B4B8580-286A-4B26-A83C-E5420D30641B}"/>
    <cellStyle name="Normal 9 2 7 3 2 2" xfId="2250" xr:uid="{9671BF5B-37E1-4971-9AB2-B941B6EFCF48}"/>
    <cellStyle name="Normal 9 2 7 3 3" xfId="1873" xr:uid="{1D00B8C5-240C-45AD-A93D-330B29C9DB51}"/>
    <cellStyle name="Normal 9 2 7 4" xfId="1409" xr:uid="{E720F385-DCF5-4A02-8800-0BD3BAEFFB3B}"/>
    <cellStyle name="Normal 9 2 7 4 2" xfId="2248" xr:uid="{BFE3FF6F-4EBF-4AF5-8D22-2E1612AFF392}"/>
    <cellStyle name="Normal 9 2 7 5" xfId="1871" xr:uid="{B0B71B2C-4215-497C-9F68-E976428E4B59}"/>
    <cellStyle name="Normal 9 2 8" xfId="986" xr:uid="{0244C239-E175-41E2-AEFE-8D8A97D9C33D}"/>
    <cellStyle name="Normal 9 2 8 2" xfId="987" xr:uid="{10362762-F83C-423A-A27F-3E5DEBE44E0E}"/>
    <cellStyle name="Normal 9 2 8 2 2" xfId="1413" xr:uid="{46DFB378-6609-4A34-AE8A-3F19F9F55B23}"/>
    <cellStyle name="Normal 9 2 8 2 2 2" xfId="2252" xr:uid="{038B82F1-C331-4220-A845-8BA012D10C09}"/>
    <cellStyle name="Normal 9 2 8 2 3" xfId="1875" xr:uid="{E58063BF-6BF7-4CB6-9A9F-88B8D83D4E8A}"/>
    <cellStyle name="Normal 9 2 8 3" xfId="988" xr:uid="{8E5ACBD8-1B03-4B66-9D7C-8E844E281E49}"/>
    <cellStyle name="Normal 9 2 8 3 2" xfId="1414" xr:uid="{54590CFD-3C7E-44BB-936B-34C2EE205505}"/>
    <cellStyle name="Normal 9 2 8 3 2 2" xfId="2253" xr:uid="{C906052B-6AA0-4604-ACFC-F6ED1E8888CA}"/>
    <cellStyle name="Normal 9 2 8 3 3" xfId="1876" xr:uid="{ED3BE59E-8732-4F1D-9D0F-1BCEA3507024}"/>
    <cellStyle name="Normal 9 2 8 4" xfId="1412" xr:uid="{6EB75254-431F-4DAA-871F-A5582F676788}"/>
    <cellStyle name="Normal 9 2 8 4 2" xfId="2251" xr:uid="{E5CBF4F1-943F-4D59-9BED-417B99BA1F91}"/>
    <cellStyle name="Normal 9 2 8 5" xfId="1874" xr:uid="{80E7581A-4452-4E6F-B031-C2F1FC38B9ED}"/>
    <cellStyle name="Normal 9 2 9" xfId="989" xr:uid="{A685F7B8-E31D-4C8D-9C81-42C1A0FDAE6D}"/>
    <cellStyle name="Normal 9 2 9 2" xfId="990" xr:uid="{C8315781-F3DA-4C96-8A7D-8DE43ABB5D6A}"/>
    <cellStyle name="Normal 9 2 9 2 2" xfId="1416" xr:uid="{E3EE8DF6-3C2B-48D7-85D3-A4ED78C982E9}"/>
    <cellStyle name="Normal 9 2 9 2 2 2" xfId="2255" xr:uid="{B148BFDC-4489-4D0E-8D39-2DBA0A30BBB8}"/>
    <cellStyle name="Normal 9 2 9 2 3" xfId="1878" xr:uid="{9A13CCC0-AD8F-4628-8B1F-BF10D36F0D49}"/>
    <cellStyle name="Normal 9 2 9 3" xfId="991" xr:uid="{6F7C3809-0423-49A2-9827-93CA9A144F0A}"/>
    <cellStyle name="Normal 9 2 9 3 2" xfId="1417" xr:uid="{1E2367B8-B386-457B-8D88-8F5E2014CF69}"/>
    <cellStyle name="Normal 9 2 9 3 2 2" xfId="2256" xr:uid="{4CB1BFB8-4F10-4193-8BC5-ACF17F30539D}"/>
    <cellStyle name="Normal 9 2 9 3 3" xfId="1879" xr:uid="{A937931F-CE23-4151-B2CB-243849CAFD2A}"/>
    <cellStyle name="Normal 9 2 9 4" xfId="1415" xr:uid="{CB3E512A-80E8-4661-A9CF-CBDC30530682}"/>
    <cellStyle name="Normal 9 2 9 4 2" xfId="2254" xr:uid="{8AFF9997-EC12-4D78-A5D2-1E057FAE4225}"/>
    <cellStyle name="Normal 9 2 9 5" xfId="1877" xr:uid="{7B92E120-5FB0-47B2-B5BB-405D1A3E773A}"/>
    <cellStyle name="Normal 9 20" xfId="29118" xr:uid="{32E492B6-E50D-4282-9BFD-44B1F615ABCA}"/>
    <cellStyle name="Normal 9 20 2" xfId="29119" xr:uid="{2678FE70-67B0-4955-BBB1-EA0C6077391C}"/>
    <cellStyle name="Normal 9 20 2 2" xfId="29120" xr:uid="{8D121360-63AA-4349-8850-AF1D2DB2D096}"/>
    <cellStyle name="Normal 9 20 3" xfId="29121" xr:uid="{5A91B4B2-1819-467B-8B35-228F797F579B}"/>
    <cellStyle name="Normal 9 21" xfId="29122" xr:uid="{60C52A0A-55DC-4F91-887F-3D053B8C7F58}"/>
    <cellStyle name="Normal 9 21 2" xfId="29123" xr:uid="{593B9641-3958-4114-8898-23D7843A75C0}"/>
    <cellStyle name="Normal 9 21 2 2" xfId="29124" xr:uid="{AAF0F7A7-D254-41FA-A743-623333836D0D}"/>
    <cellStyle name="Normal 9 21 3" xfId="29125" xr:uid="{FC4F35B5-8A3D-4F4B-B627-2FD30DB14439}"/>
    <cellStyle name="Normal 9 22" xfId="29126" xr:uid="{EEAF50CE-7407-4145-8C13-8631D13BDCA0}"/>
    <cellStyle name="Normal 9 22 2" xfId="29127" xr:uid="{8E88FE9E-50F7-4F1F-8511-F1943B7A2D0B}"/>
    <cellStyle name="Normal 9 22 2 2" xfId="29128" xr:uid="{D692885D-FFFE-4360-ADC3-29575F6FBE65}"/>
    <cellStyle name="Normal 9 22 3" xfId="29129" xr:uid="{C517FECF-594F-4504-A916-1AABC0F97FFA}"/>
    <cellStyle name="Normal 9 23" xfId="29130" xr:uid="{515DF688-D2CC-48C3-8E99-17115E22E0A9}"/>
    <cellStyle name="Normal 9 23 2" xfId="29131" xr:uid="{D49D9801-95ED-4D0D-AE46-BA9AB91A0F4E}"/>
    <cellStyle name="Normal 9 23 2 2" xfId="29132" xr:uid="{45D2EE1D-75A7-4CC5-922B-9EFC7CE98BA8}"/>
    <cellStyle name="Normal 9 23 3" xfId="29133" xr:uid="{E474A06B-38C3-4459-8CEA-9CA240565671}"/>
    <cellStyle name="Normal 9 24" xfId="29134" xr:uid="{A044DD12-B0DE-4E9E-8F83-AED6B77CC7B8}"/>
    <cellStyle name="Normal 9 24 2" xfId="29135" xr:uid="{D4300C52-8500-45FA-BA1A-8147DD326E6A}"/>
    <cellStyle name="Normal 9 24 2 2" xfId="29136" xr:uid="{7D8EF7BE-80C9-47A9-8E5F-6F7A4DE40FA6}"/>
    <cellStyle name="Normal 9 24 3" xfId="29137" xr:uid="{795F3FB5-1A63-41B7-A425-BB7D3D7BFE37}"/>
    <cellStyle name="Normal 9 25" xfId="29138" xr:uid="{AF2DE083-72C6-406E-8492-EBE69BAEC601}"/>
    <cellStyle name="Normal 9 25 2" xfId="29139" xr:uid="{8A68E0C5-F836-4A4A-AAA5-C59EB037D11B}"/>
    <cellStyle name="Normal 9 26" xfId="29140" xr:uid="{0519FCAA-B68B-4FF3-A073-43B0A88E3933}"/>
    <cellStyle name="Normal 9 27" xfId="29141" xr:uid="{65344160-CDB6-439F-A1E7-EB00AE5BF626}"/>
    <cellStyle name="Normal 9 28" xfId="32665" xr:uid="{4D5C9699-3709-4B33-9161-295D7E28FEEA}"/>
    <cellStyle name="Normal 9 29" xfId="32693" xr:uid="{AA0BED7E-53B8-4449-9E07-469D6C9F4CCD}"/>
    <cellStyle name="Normal 9 3" xfId="992" xr:uid="{C38FAFA6-87CF-49EF-8570-20FB5C140F82}"/>
    <cellStyle name="Normal 9 3 2" xfId="993" xr:uid="{55D073BA-19B8-4A11-9CEE-B614F09F6236}"/>
    <cellStyle name="Normal 9 3 2 2" xfId="994" xr:uid="{2C06AD70-6A2B-46AD-9F18-9C3FD5A960A0}"/>
    <cellStyle name="Normal 9 3 2 3" xfId="995" xr:uid="{AF4339C3-CB38-43F6-BAFF-B6F2DA28A5FA}"/>
    <cellStyle name="Normal 9 3 2 3 2" xfId="1419" xr:uid="{65B5F0EA-017A-4620-9997-D169B24A9378}"/>
    <cellStyle name="Normal 9 3 2 3 2 2" xfId="2258" xr:uid="{6C7D823B-7B92-44EC-B78D-D507FBAAE673}"/>
    <cellStyle name="Normal 9 3 2 3 3" xfId="1881" xr:uid="{43E887A4-8444-4742-BD04-584FC176CE87}"/>
    <cellStyle name="Normal 9 3 2 4" xfId="996" xr:uid="{0E3C829B-21C2-45B0-AF8A-01B522F10238}"/>
    <cellStyle name="Normal 9 3 2 4 2" xfId="1420" xr:uid="{D4E13EC8-3EC9-4C76-ABDE-241D9279001D}"/>
    <cellStyle name="Normal 9 3 2 4 2 2" xfId="2259" xr:uid="{FCE4B47C-AC5D-4814-BA6C-EA6AF4E24F4B}"/>
    <cellStyle name="Normal 9 3 2 4 3" xfId="1882" xr:uid="{E6711A6B-127F-41C8-BE81-5814C287E314}"/>
    <cellStyle name="Normal 9 3 2 5" xfId="1418" xr:uid="{58498D79-7D9A-4B54-8C5D-4A1931A7FD0B}"/>
    <cellStyle name="Normal 9 3 2 5 2" xfId="2257" xr:uid="{CB28E56E-6A4E-4AC6-B353-2802ADD17F12}"/>
    <cellStyle name="Normal 9 3 2 6" xfId="1880" xr:uid="{837EE47E-75E0-4EF4-8966-BF9902551FD0}"/>
    <cellStyle name="Normal 9 3 3" xfId="29142" xr:uid="{5151EB1C-7227-470F-8921-A8AEB3263A33}"/>
    <cellStyle name="Normal 9 3 4" xfId="29143" xr:uid="{A38D2B56-5337-4D8C-AEB3-46ED0CBEE453}"/>
    <cellStyle name="Normal 9 3 5" xfId="29144" xr:uid="{440EBA0D-15AB-40B2-8D94-B4150E33C470}"/>
    <cellStyle name="Normal 9 3 6" xfId="29145" xr:uid="{F457E20A-BF85-4C45-9CF2-7EA7AF9CE333}"/>
    <cellStyle name="Normal 9 4" xfId="997" xr:uid="{322EB8D9-94E1-4C52-A392-7E9F3E2FF0A4}"/>
    <cellStyle name="Normal 9 4 2" xfId="29146" xr:uid="{FA20C1B0-4C1E-48A1-8AEB-39136EEFD3B9}"/>
    <cellStyle name="Normal 9 4 2 2" xfId="29147" xr:uid="{764D34FC-5A63-4FFB-9CFF-FD5D3F53E557}"/>
    <cellStyle name="Normal 9 4 3" xfId="29148" xr:uid="{8D60DB28-15FE-4F27-8AE4-B6306EF0D3FF}"/>
    <cellStyle name="Normal 9 4 4" xfId="29149" xr:uid="{5FF26909-8EB3-4E46-8F26-C12FF08D59CA}"/>
    <cellStyle name="Normal 9 5" xfId="998" xr:uid="{D77E02DB-93A5-4E0D-99FE-1CEDCA9587C6}"/>
    <cellStyle name="Normal 9 5 2" xfId="29150" xr:uid="{6537D240-D34F-47D9-A06A-F6E1ED5A03DF}"/>
    <cellStyle name="Normal 9 5 2 2" xfId="29151" xr:uid="{C607BC07-2C8A-4EFB-BC2D-5AB537D939DB}"/>
    <cellStyle name="Normal 9 5 3" xfId="29152" xr:uid="{4B6545B3-5E31-491A-AE6D-9CF8D014E652}"/>
    <cellStyle name="Normal 9 6" xfId="999" xr:uid="{435CEE42-674F-4727-A9AD-F5E0D83EB114}"/>
    <cellStyle name="Normal 9 6 2" xfId="29153" xr:uid="{C3B61945-8203-4A06-BD01-ABDFDF2AE0E2}"/>
    <cellStyle name="Normal 9 6 2 2" xfId="29154" xr:uid="{585F7224-E99E-44E9-AD5D-551FBC3196DD}"/>
    <cellStyle name="Normal 9 6 3" xfId="29155" xr:uid="{8DB9CDA1-636B-44FA-9108-A08623415E4E}"/>
    <cellStyle name="Normal 9 7" xfId="1000" xr:uid="{4C0E9505-AAF3-4DC8-B424-33D746F9CCA2}"/>
    <cellStyle name="Normal 9 7 2" xfId="1421" xr:uid="{EB8E998A-720B-4100-AF26-6A914F86EBD8}"/>
    <cellStyle name="Normal 9 7 2 2" xfId="2260" xr:uid="{DCFD146C-6643-4DE4-B282-3646B5A75806}"/>
    <cellStyle name="Normal 9 7 3" xfId="1883" xr:uid="{6A9ADF5D-6702-4286-BBF4-A1C3CAD2CA20}"/>
    <cellStyle name="Normal 9 8" xfId="1001" xr:uid="{614B308E-58B4-4097-9060-D8EB0468CC64}"/>
    <cellStyle name="Normal 9 8 2" xfId="1422" xr:uid="{A71918EB-A2C4-47D9-97FE-0230FA720B68}"/>
    <cellStyle name="Normal 9 8 2 2" xfId="2261" xr:uid="{41233544-81DC-4AFA-82C9-C939655263BD}"/>
    <cellStyle name="Normal 9 8 3" xfId="1884" xr:uid="{953FD74A-8230-42FC-94BD-7679ACF21EC6}"/>
    <cellStyle name="Normal 9 9" xfId="929" xr:uid="{12232B1D-99CD-425B-9EF5-F69F959BEB81}"/>
    <cellStyle name="Normal 9 9 2" xfId="1363" xr:uid="{960BAC0D-D0FA-4EC7-BE93-1A8B873B784B}"/>
    <cellStyle name="Normal 9 9 2 2" xfId="2202" xr:uid="{B83D456F-F956-4CD4-8F91-F807C9BAA65F}"/>
    <cellStyle name="Normal 9 9 3" xfId="1825" xr:uid="{AF43B1D8-9043-4DBC-AE59-EFD994CBCEA5}"/>
    <cellStyle name="Normal 9_BL-KPMG" xfId="29156" xr:uid="{2801FF03-88A3-4DB9-BAFF-C3917B064001}"/>
    <cellStyle name="Normal 90" xfId="29157" xr:uid="{E2B9E000-2030-4A8A-B7A8-1E63FF75544E}"/>
    <cellStyle name="Normal 90 2" xfId="29158" xr:uid="{720778F5-54EC-40FD-8554-649C4188C3CE}"/>
    <cellStyle name="Normal 90 2 2" xfId="29159" xr:uid="{D4E0C486-E4B0-40A9-9118-D2F0436ED4EA}"/>
    <cellStyle name="Normal 90 3" xfId="29160" xr:uid="{A2E7680A-FAA0-488D-BDAB-FBCBCDCEDD9C}"/>
    <cellStyle name="Normal 90 3 2" xfId="29161" xr:uid="{620C8E89-13CD-42F6-A46A-8D98452BB029}"/>
    <cellStyle name="Normal 90 4" xfId="29162" xr:uid="{F35C7EFB-6056-405F-B2C3-B01134ACAB77}"/>
    <cellStyle name="Normal 90 5" xfId="29163" xr:uid="{A2802BEB-930C-43B3-8820-8AD13A195F96}"/>
    <cellStyle name="Normal 90 6" xfId="29164" xr:uid="{AE13FA1A-3E83-4660-80C3-F8E3563550F6}"/>
    <cellStyle name="Normal 90 7" xfId="29165" xr:uid="{960F8CA1-5C73-4A01-B2DF-BC512D10F596}"/>
    <cellStyle name="Normal 91" xfId="29166" xr:uid="{F6EE4D50-4B85-4E04-AB74-4E97165E9EF1}"/>
    <cellStyle name="Normal 91 2" xfId="29167" xr:uid="{5D1EA499-02A8-498E-869B-4DD1E7BF1553}"/>
    <cellStyle name="Normal 91 2 2" xfId="29168" xr:uid="{54881828-A086-4604-8737-0AC57C72033E}"/>
    <cellStyle name="Normal 91 3" xfId="29169" xr:uid="{8A9382A8-61B4-4274-9713-B20246F918B0}"/>
    <cellStyle name="Normal 91 3 2" xfId="29170" xr:uid="{024358AB-109F-47AE-90B8-7C5A04E34E56}"/>
    <cellStyle name="Normal 91 4" xfId="29171" xr:uid="{F1105F67-DD9B-4A69-A0DE-8E651DF0A0FA}"/>
    <cellStyle name="Normal 91 5" xfId="29172" xr:uid="{2B9130BD-5A84-450F-AC70-FD644EB69F1F}"/>
    <cellStyle name="Normal 91 6" xfId="29173" xr:uid="{DFFB4C4D-E9B1-40EF-A703-B8E5650D9FFC}"/>
    <cellStyle name="Normal 91 7" xfId="29174" xr:uid="{E927DF2A-81F5-4A0A-A885-3051D8C464D0}"/>
    <cellStyle name="Normal 92" xfId="29175" xr:uid="{D2118DC8-314B-4157-BC41-983C43AAA10A}"/>
    <cellStyle name="Normal 92 2" xfId="29176" xr:uid="{45CAA87F-5181-4DD2-8906-E3A59F50BA99}"/>
    <cellStyle name="Normal 92 2 2" xfId="29177" xr:uid="{833E474C-8D6E-4165-A345-3039BE2F80C0}"/>
    <cellStyle name="Normal 92 3" xfId="29178" xr:uid="{22383736-8504-46DE-A0E6-E3D840EC0660}"/>
    <cellStyle name="Normal 92 3 2" xfId="29179" xr:uid="{1C1257CE-C42B-4021-AC9E-14960D6C65D1}"/>
    <cellStyle name="Normal 92 4" xfId="29180" xr:uid="{B5AD9DC2-8179-4FA9-B2C4-CB863200EF9C}"/>
    <cellStyle name="Normal 92 5" xfId="29181" xr:uid="{6980A6A6-A1B4-43A5-834A-5A59BBF5DC43}"/>
    <cellStyle name="Normal 92 6" xfId="29182" xr:uid="{EA7B8722-9F67-47EE-A9B0-B160F9775110}"/>
    <cellStyle name="Normal 92 7" xfId="29183" xr:uid="{E8602932-DECE-4D30-9746-B61209813094}"/>
    <cellStyle name="Normal 93" xfId="29184" xr:uid="{615FCFA5-2F63-4EC2-BBA4-5F8C268F2327}"/>
    <cellStyle name="Normal 93 2" xfId="29185" xr:uid="{49A096D8-8862-4866-83B3-050E7D8DBD8B}"/>
    <cellStyle name="Normal 93 2 2" xfId="29186" xr:uid="{54A476D4-C48C-4A3B-9204-E9B97A362AB4}"/>
    <cellStyle name="Normal 93 3" xfId="29187" xr:uid="{D1CB9B58-17B4-41D1-A5F2-B6B3F3F9C4DA}"/>
    <cellStyle name="Normal 93 3 2" xfId="29188" xr:uid="{999AA49E-DB89-40E9-8E7D-1CB78160CA4C}"/>
    <cellStyle name="Normal 93 4" xfId="29189" xr:uid="{E31F56C0-FF4C-4228-9B7D-AC3AE4917195}"/>
    <cellStyle name="Normal 93 5" xfId="29190" xr:uid="{E40BE61E-04FC-4D9F-BDFA-8CB56CBB8275}"/>
    <cellStyle name="Normal 93 6" xfId="29191" xr:uid="{80CC7D82-212F-4D69-9282-456FAE54D77B}"/>
    <cellStyle name="Normal 93 7" xfId="29192" xr:uid="{9C4814B1-7252-4B9A-B35D-29EE3D03670A}"/>
    <cellStyle name="Normal 94" xfId="29193" xr:uid="{8DAE136E-49ED-4750-9104-4E68E6773C77}"/>
    <cellStyle name="Normal 94 2" xfId="29194" xr:uid="{76732D18-F7CE-4162-A2B8-A5D4719461EC}"/>
    <cellStyle name="Normal 94 2 2" xfId="29195" xr:uid="{42E7651C-DCF8-4934-A35E-9C55D3227407}"/>
    <cellStyle name="Normal 94 3" xfId="29196" xr:uid="{8BA7E7A5-BDDF-454A-9FFB-4BF6A9731844}"/>
    <cellStyle name="Normal 94 4" xfId="29197" xr:uid="{3DB0E1A4-2E2E-46C5-88A7-4EAE9E5EEB29}"/>
    <cellStyle name="Normal 94 5" xfId="29198" xr:uid="{3B50C01E-D335-4311-AA0C-B4DB509CBF60}"/>
    <cellStyle name="Normal 95" xfId="29199" xr:uid="{D968A16D-B042-44D6-9519-36FD159F98AF}"/>
    <cellStyle name="Normal 95 2" xfId="29200" xr:uid="{6B07D56C-E355-42B5-AF1A-2E6E301F65A1}"/>
    <cellStyle name="Normal 95 2 2" xfId="29201" xr:uid="{AD4AB0A1-3605-40C0-8EA3-147A0704AD8C}"/>
    <cellStyle name="Normal 95 3" xfId="29202" xr:uid="{73C73036-2A75-4D4F-B091-CEBBF4227B0D}"/>
    <cellStyle name="Normal 95 4" xfId="29203" xr:uid="{511BCBA1-DB40-43DB-A6BF-F91B090799DB}"/>
    <cellStyle name="Normal 95 5" xfId="29204" xr:uid="{F027AF5B-9D68-47E5-9F78-1BBB1000B2B8}"/>
    <cellStyle name="Normal 95 6" xfId="29205" xr:uid="{BA9A7808-5530-4CA2-9989-61219194E877}"/>
    <cellStyle name="Normal 95 7" xfId="29206" xr:uid="{E3545C5F-4459-4E49-BB3B-C1E5F5998C25}"/>
    <cellStyle name="Normal 95 8" xfId="32894" xr:uid="{1AEE9561-2FA9-4932-9FE0-D682D0B589DE}"/>
    <cellStyle name="Normal 96" xfId="29207" xr:uid="{A9A1D060-3D81-46BC-A8D5-6BD2F970A506}"/>
    <cellStyle name="Normal 96 2" xfId="29208" xr:uid="{4CA94260-1F48-4315-AA97-B9C8CD7B51A8}"/>
    <cellStyle name="Normal 96 2 2" xfId="29209" xr:uid="{F1C880A9-24C0-4BB7-B665-94FF2EC45304}"/>
    <cellStyle name="Normal 96 3" xfId="29210" xr:uid="{B23FF644-A7FC-4E41-8A9B-C4AC209F93B3}"/>
    <cellStyle name="Normal 96 4" xfId="29211" xr:uid="{86B3397A-681F-433A-964C-06765D6741F8}"/>
    <cellStyle name="Normal 96 5" xfId="29212" xr:uid="{A2C075D0-8F9B-4402-92E6-96577FFD8033}"/>
    <cellStyle name="Normal 96 6" xfId="29213" xr:uid="{5509167C-0FE2-429F-9E80-9B901537CF97}"/>
    <cellStyle name="Normal 96 7" xfId="29214" xr:uid="{092D9551-C77F-4695-A1FC-053512CDD2F4}"/>
    <cellStyle name="Normal 97" xfId="29215" xr:uid="{3B2C4C56-B3D8-4B46-B3A0-941C28809D67}"/>
    <cellStyle name="Normal 97 2" xfId="29216" xr:uid="{27CEE29E-BDAA-46C1-8EA9-CDE3A40BC85B}"/>
    <cellStyle name="Normal 97 2 2" xfId="29217" xr:uid="{1A0ADAD2-1C61-4118-9BC7-A45E0FF0AFCB}"/>
    <cellStyle name="Normal 97 3" xfId="29218" xr:uid="{0694A59A-D583-416E-B4EE-EC7B52E35975}"/>
    <cellStyle name="Normal 97 4" xfId="29219" xr:uid="{848AD59A-3252-4E74-8FFB-7C41C4C3E8E5}"/>
    <cellStyle name="Normal 97 5" xfId="29220" xr:uid="{6C750695-B02F-43A5-A626-BA96C2AF9817}"/>
    <cellStyle name="Normal 97 6" xfId="29221" xr:uid="{7BC58338-B17B-4E1A-AEC2-3112B3A5409A}"/>
    <cellStyle name="Normal 97 7" xfId="29222" xr:uid="{BC32FD24-2735-4161-9CAA-47C7FABF0501}"/>
    <cellStyle name="Normal 98" xfId="29223" xr:uid="{173D2693-0A32-44B0-935C-E17AD09C17ED}"/>
    <cellStyle name="Normal 98 2" xfId="29224" xr:uid="{3A3BB3C4-CA2A-47F6-9D54-BFF08DB75830}"/>
    <cellStyle name="Normal 98 2 2" xfId="29225" xr:uid="{9A1FA292-EF13-4926-879D-52C746D15B5C}"/>
    <cellStyle name="Normal 98 3" xfId="29226" xr:uid="{78FAA3F7-91C9-4361-AC15-A963E5B49449}"/>
    <cellStyle name="Normal 98 4" xfId="29227" xr:uid="{462CC6C6-525B-4F22-B5F6-091AA587FED8}"/>
    <cellStyle name="Normal 98 5" xfId="29228" xr:uid="{2EABAD11-1EA9-4F72-89EA-70B50C711BA4}"/>
    <cellStyle name="Normal 98 6" xfId="29229" xr:uid="{7AD191F0-D996-4E2C-9D39-FCEF2E633BFE}"/>
    <cellStyle name="Normal 98 7" xfId="29230" xr:uid="{8AAF4595-6BDA-4AD0-BE86-D3A8F3328CED}"/>
    <cellStyle name="Normal 99" xfId="29231" xr:uid="{278E3F59-B87F-4F4F-8BEC-C429241C69A2}"/>
    <cellStyle name="Normal 99 2" xfId="29232" xr:uid="{4D8ED713-5A9A-4FC1-8D9C-F770D5A0B79B}"/>
    <cellStyle name="Normal 99 2 2" xfId="29233" xr:uid="{1A4DB2A6-8A81-4C15-B4F9-F5ADCC29F360}"/>
    <cellStyle name="Normal 99 3" xfId="29234" xr:uid="{77318881-86B5-4326-B544-917921CA8F9E}"/>
    <cellStyle name="Normal 99 4" xfId="29235" xr:uid="{C6E004F6-3138-4FCE-B2B7-E96AD495B1C2}"/>
    <cellStyle name="Normal 99 5" xfId="29236" xr:uid="{CDBC1068-B0BB-4781-8EA3-8DC0033E5BC4}"/>
    <cellStyle name="Normal 99 6" xfId="29237" xr:uid="{0D50EE6C-DA66-474E-9E80-BA60B4933781}"/>
    <cellStyle name="Normal 99 7" xfId="29238" xr:uid="{C6133186-5486-40FE-8643-F828034292AD}"/>
    <cellStyle name="Normal_Copy of ASTC-Q1_'54 T2" xfId="9" xr:uid="{00000000-0005-0000-0000-000009000000}"/>
    <cellStyle name="Note" xfId="24" builtinId="10" customBuiltin="1"/>
    <cellStyle name="Note 10" xfId="29239" xr:uid="{9D3E7687-CF05-44A4-BAFB-F4C493480B00}"/>
    <cellStyle name="Note 10 2" xfId="29240" xr:uid="{D237B7CD-17DA-4CFB-BF21-3FCF20E4435A}"/>
    <cellStyle name="Note 10 2 2" xfId="29241" xr:uid="{F5EFC04A-F998-4C49-9209-71CF0559C00D}"/>
    <cellStyle name="Note 10 3" xfId="29242" xr:uid="{F5982C26-F1A2-42A3-A353-FCFF2E16FB6D}"/>
    <cellStyle name="Note 10 4" xfId="29243" xr:uid="{4FAF9BC9-B3E3-4693-BA90-7CD7F3EBD234}"/>
    <cellStyle name="Note 10 5" xfId="29244" xr:uid="{8D0B2DFC-A8FC-491D-AEE9-D2094664BE6B}"/>
    <cellStyle name="Note 10 6" xfId="29245" xr:uid="{EC912778-3AB0-4D4A-BD03-F3CE15FD6439}"/>
    <cellStyle name="Note 10 7" xfId="29246" xr:uid="{3F595F3C-F68F-45EA-ACDC-8AD856EF9C2C}"/>
    <cellStyle name="Note 11" xfId="29247" xr:uid="{FC0C17F9-E113-440E-A332-AB859CB44B85}"/>
    <cellStyle name="Note 11 2" xfId="29248" xr:uid="{5EC73B66-439D-4190-9353-E353704FA9FF}"/>
    <cellStyle name="Note 11 2 2" xfId="29249" xr:uid="{2B850239-FD3E-4BD4-87B2-922678D1A860}"/>
    <cellStyle name="Note 11 3" xfId="29250" xr:uid="{A6AEC039-1775-4378-9718-40A4F92839D6}"/>
    <cellStyle name="Note 11 4" xfId="29251" xr:uid="{27B03300-8BFF-43F7-A25D-C22CA64B8AD3}"/>
    <cellStyle name="Note 11 5" xfId="29252" xr:uid="{E0DBA363-813A-45AE-9A6B-EC698E31CD73}"/>
    <cellStyle name="Note 11 6" xfId="29253" xr:uid="{7129133C-36B7-4C86-A070-2FC763B89062}"/>
    <cellStyle name="Note 11 7" xfId="29254" xr:uid="{CD4F4F81-FA49-455C-BC14-79B7ABD0F345}"/>
    <cellStyle name="Note 12" xfId="29255" xr:uid="{4A873386-C10C-4FCF-B542-61108C42C2DE}"/>
    <cellStyle name="Note 12 2" xfId="29256" xr:uid="{C1A444C4-0F2F-4A74-B6E3-758BEA87E772}"/>
    <cellStyle name="Note 12 2 2" xfId="29257" xr:uid="{D522C68B-FDD1-4A96-97C4-E3C13EF202B7}"/>
    <cellStyle name="Note 12 3" xfId="29258" xr:uid="{9E8AAB82-E76B-40F4-9453-EEB5BF5E5713}"/>
    <cellStyle name="Note 12 4" xfId="29259" xr:uid="{EE4BE364-D681-415C-8373-4B5CC1630293}"/>
    <cellStyle name="Note 12 5" xfId="29260" xr:uid="{32D1FB70-D8B5-43F2-9F85-FBF7015AB07F}"/>
    <cellStyle name="Note 12 6" xfId="29261" xr:uid="{4ABB547A-52E7-41D1-BF87-AA1DF0D7754B}"/>
    <cellStyle name="Note 12 7" xfId="29262" xr:uid="{73E3A1D0-A79D-4B27-A25A-21765E13CF82}"/>
    <cellStyle name="Note 13" xfId="29263" xr:uid="{B9309BC4-1599-4BAD-9949-F1E35F18EFBE}"/>
    <cellStyle name="Note 13 2" xfId="29264" xr:uid="{BF7BBB28-705C-4366-94E8-E03642E513B3}"/>
    <cellStyle name="Note 13 2 2" xfId="29265" xr:uid="{8DC4136C-9CC0-4FE3-87F0-581D8A38079F}"/>
    <cellStyle name="Note 13 3" xfId="29266" xr:uid="{6078F53E-5E63-4ACA-B62B-0B50500BBACD}"/>
    <cellStyle name="Note 13 4" xfId="29267" xr:uid="{FD459027-8038-457F-8911-6CA1D5051533}"/>
    <cellStyle name="Note 13 5" xfId="29268" xr:uid="{C930E63A-3F46-4F76-8373-300FF95D8662}"/>
    <cellStyle name="Note 13 6" xfId="29269" xr:uid="{44680529-10CF-477C-9AF8-B4B991FC7115}"/>
    <cellStyle name="Note 13 7" xfId="29270" xr:uid="{81BD9B6E-3743-4A38-89B1-560420E70B24}"/>
    <cellStyle name="Note 14" xfId="29271" xr:uid="{C7E3E87E-FDDC-4D74-BEFF-AC36B1222BED}"/>
    <cellStyle name="Note 14 2" xfId="29272" xr:uid="{55E90BC2-0A6C-4999-9938-997CC004FE39}"/>
    <cellStyle name="Note 14 2 2" xfId="29273" xr:uid="{AEACFD4E-515E-45A4-A4E5-9D73AA9CDC9A}"/>
    <cellStyle name="Note 14 3" xfId="29274" xr:uid="{ABA8FBBC-4658-4A53-8897-480F8FC01E37}"/>
    <cellStyle name="Note 14 4" xfId="29275" xr:uid="{10B3A184-9F0A-4D02-BBD6-146DBF27B91D}"/>
    <cellStyle name="Note 14 5" xfId="29276" xr:uid="{857D8D8D-8616-4E89-9D07-FBBCB563202E}"/>
    <cellStyle name="Note 14 6" xfId="29277" xr:uid="{AFBE2C14-B100-460B-B831-E4BB8E5C4C90}"/>
    <cellStyle name="Note 14 7" xfId="29278" xr:uid="{0745BF00-256B-4E94-94E5-CCA829CA9D86}"/>
    <cellStyle name="Note 15" xfId="29279" xr:uid="{F50BA314-C908-45B6-870C-95C4B0CF7AFD}"/>
    <cellStyle name="Note 15 2" xfId="29280" xr:uid="{A82FAD65-1C90-4E1F-879B-8B2BCE8A3AE5}"/>
    <cellStyle name="Note 15 2 2" xfId="29281" xr:uid="{F00F82C5-04B0-49D9-B4EA-EBEA31EC209E}"/>
    <cellStyle name="Note 15 3" xfId="29282" xr:uid="{BD968E72-7E08-4FA3-979B-47D834AA94DA}"/>
    <cellStyle name="Note 15 4" xfId="29283" xr:uid="{6005B40D-B5F1-4825-993E-CDCFE11B6CF0}"/>
    <cellStyle name="Note 15 5" xfId="29284" xr:uid="{FD8DF72E-5EB4-41B1-B869-E7B096D7894E}"/>
    <cellStyle name="Note 15 6" xfId="29285" xr:uid="{3758348A-9D9C-41A2-A700-01BA7015495E}"/>
    <cellStyle name="Note 15 7" xfId="29286" xr:uid="{1D241A97-4829-4CD9-BCBE-38F00C54CDC6}"/>
    <cellStyle name="Note 16" xfId="29287" xr:uid="{602724BC-0D1D-49E6-A21A-CEB7C42BCECD}"/>
    <cellStyle name="Note 16 2" xfId="29288" xr:uid="{53EDAFD6-5BE5-44AA-8484-389377CCB989}"/>
    <cellStyle name="Note 16 2 2" xfId="29289" xr:uid="{E8A14756-931A-4753-8D1B-534ECC3F1820}"/>
    <cellStyle name="Note 16 3" xfId="29290" xr:uid="{13E4E14F-1526-4652-9373-017A4D87FF59}"/>
    <cellStyle name="Note 16 4" xfId="29291" xr:uid="{D7EB8B40-4F0F-4CCC-8382-F56E9A495609}"/>
    <cellStyle name="Note 16 5" xfId="29292" xr:uid="{95967439-195D-4EF7-A0A4-43E0057F4F75}"/>
    <cellStyle name="Note 16 6" xfId="29293" xr:uid="{484D3C0B-DD79-4B53-94E1-7B15D387F561}"/>
    <cellStyle name="Note 16 7" xfId="29294" xr:uid="{BF441620-E42A-4528-BF65-2F14A4D84391}"/>
    <cellStyle name="Note 17" xfId="29295" xr:uid="{D778086A-E326-43E2-93B4-35E701067800}"/>
    <cellStyle name="Note 17 2" xfId="29296" xr:uid="{BF062781-14BD-4DA8-9E37-948110417BB0}"/>
    <cellStyle name="Note 17 2 2" xfId="29297" xr:uid="{5805452C-88F5-46D8-BFBE-B9F6C5FD5C41}"/>
    <cellStyle name="Note 17 3" xfId="29298" xr:uid="{8DC765F4-52D5-4C05-893C-391BB4EC5184}"/>
    <cellStyle name="Note 17 4" xfId="29299" xr:uid="{0CA6665C-5575-4A06-AC4F-27DAF3DEC7A2}"/>
    <cellStyle name="Note 17 5" xfId="29300" xr:uid="{91274CC6-110E-4F50-AB2D-43FBD4DD91B8}"/>
    <cellStyle name="Note 17 6" xfId="29301" xr:uid="{1944512B-F6BD-4724-927E-F70459E66C56}"/>
    <cellStyle name="Note 17 7" xfId="29302" xr:uid="{E1E7AA30-AF92-437C-B187-0C7A281438F4}"/>
    <cellStyle name="Note 18" xfId="29303" xr:uid="{D0230DDA-4E4F-41EF-985D-1103801D27C9}"/>
    <cellStyle name="Note 18 2" xfId="29304" xr:uid="{C29E0210-2D12-44DD-A738-6AEE686A5AB3}"/>
    <cellStyle name="Note 18 2 2" xfId="29305" xr:uid="{B2223409-FE1E-409B-9F32-D782A214E583}"/>
    <cellStyle name="Note 18 3" xfId="29306" xr:uid="{9564D77F-BCBF-4592-A55D-99B22C499090}"/>
    <cellStyle name="Note 18 4" xfId="29307" xr:uid="{41BC3E38-8888-4CB4-AFB5-F18CD44D377C}"/>
    <cellStyle name="Note 18 5" xfId="29308" xr:uid="{41A907B9-8A2E-4294-96F9-0CC8EB89BAE2}"/>
    <cellStyle name="Note 18 6" xfId="29309" xr:uid="{6FB88565-AEAC-4DE7-B357-DEC6113F2FD3}"/>
    <cellStyle name="Note 18 7" xfId="29310" xr:uid="{75B2496E-68BD-445A-A916-4ED4A901F300}"/>
    <cellStyle name="Note 19" xfId="29311" xr:uid="{BBB0ACF2-2101-4FC2-8DA9-6837272747BB}"/>
    <cellStyle name="Note 19 2" xfId="29312" xr:uid="{14D44AAA-87E5-4997-BE1C-12DA267A7994}"/>
    <cellStyle name="Note 19 2 2" xfId="29313" xr:uid="{35EF6755-26CE-4201-A530-C8C4E2AEFFA5}"/>
    <cellStyle name="Note 19 3" xfId="29314" xr:uid="{7893D427-2DAE-464E-8B75-3DDA8351AF60}"/>
    <cellStyle name="Note 19 4" xfId="29315" xr:uid="{8D1E246B-60CD-4F80-8C1B-C2E8E8618B50}"/>
    <cellStyle name="Note 19 5" xfId="29316" xr:uid="{2C1C9DE9-BCE7-49C8-BC12-5720BA4230B4}"/>
    <cellStyle name="Note 19 6" xfId="29317" xr:uid="{A705AA75-D02C-45FB-A30E-E286D2DFB633}"/>
    <cellStyle name="Note 19 7" xfId="29318" xr:uid="{578BB8EB-1E84-4D96-BAAF-D6072501F2D2}"/>
    <cellStyle name="Note 2" xfId="29319" xr:uid="{0A667520-1668-4C86-A122-1A4B6D69E38A}"/>
    <cellStyle name="Note 2 10" xfId="33089" xr:uid="{ACE16ACD-03D8-43E0-86DA-EF32C9223AA2}"/>
    <cellStyle name="Note 2 2" xfId="29320" xr:uid="{43E55B73-9352-4869-9B2D-C8657AC78AB1}"/>
    <cellStyle name="Note 2 2 2" xfId="29321" xr:uid="{4480F42D-9D4E-4C0F-8EB6-ED2F38D7DD6C}"/>
    <cellStyle name="Note 2 2 3" xfId="29322" xr:uid="{EFE04488-AC3C-4B3E-8AAD-E038A5CEF64F}"/>
    <cellStyle name="Note 2 2 4" xfId="29323" xr:uid="{7D068CF0-A32C-4BAB-913F-858958C6B3C5}"/>
    <cellStyle name="Note 2 3" xfId="29324" xr:uid="{108788C3-5AC7-4BEC-ABAF-EED65E8282F7}"/>
    <cellStyle name="Note 2 4" xfId="29325" xr:uid="{04754310-1A78-494A-899A-4E481FD247D0}"/>
    <cellStyle name="Note 2 5" xfId="29326" xr:uid="{6A43631A-3AB6-42D1-8D4B-338294F1DEFB}"/>
    <cellStyle name="Note 2 6" xfId="29327" xr:uid="{B6787184-1D07-4846-A5D3-6FFB6D8980C3}"/>
    <cellStyle name="Note 2 7" xfId="29328" xr:uid="{AB8CE24F-34D8-4D28-B3E7-127FECB2DFAC}"/>
    <cellStyle name="Note 2 8" xfId="29329" xr:uid="{3EEE397F-5F86-4A89-B3F1-B7D555CF1EE6}"/>
    <cellStyle name="Note 2 9" xfId="32666" xr:uid="{CDC4875D-FF69-428F-B549-2906AFEE5C8A}"/>
    <cellStyle name="Note 20" xfId="29330" xr:uid="{F8A850D8-AE11-41FF-BEC2-8C0514C98A95}"/>
    <cellStyle name="Note 20 2" xfId="29331" xr:uid="{7EE150BC-C4BF-47AF-876D-8E76E1D4CB0A}"/>
    <cellStyle name="Note 20 2 2" xfId="29332" xr:uid="{21171D2A-60A0-4E00-96A7-BDA74ADBA535}"/>
    <cellStyle name="Note 20 3" xfId="29333" xr:uid="{1FC0B772-45E8-409E-A1BA-12EF9E214E4E}"/>
    <cellStyle name="Note 20 4" xfId="29334" xr:uid="{3309B4E3-BB7A-4443-B74C-69BD76F153F0}"/>
    <cellStyle name="Note 20 5" xfId="29335" xr:uid="{8639BCCC-0772-4BB6-AF41-D085157E1212}"/>
    <cellStyle name="Note 20 6" xfId="29336" xr:uid="{6C211262-1910-4701-9678-0E966CAC9864}"/>
    <cellStyle name="Note 20 7" xfId="29337" xr:uid="{5CAB9D6C-E9CE-4F09-9C01-C44ED669C9F2}"/>
    <cellStyle name="Note 21" xfId="29338" xr:uid="{DC81A0B4-5868-4F2C-8013-80FB08BA95DD}"/>
    <cellStyle name="Note 21 2" xfId="29339" xr:uid="{C45BB468-D007-4947-9ABB-1AC38C2FADC2}"/>
    <cellStyle name="Note 21 2 2" xfId="29340" xr:uid="{3BA08287-0D94-4CF6-BFBE-0941C1048FE5}"/>
    <cellStyle name="Note 21 3" xfId="29341" xr:uid="{D06ED459-BA3F-44B3-9ACC-E74D81A7E640}"/>
    <cellStyle name="Note 21 4" xfId="29342" xr:uid="{152D125C-96B6-43CD-9C39-8374E1A7D6C4}"/>
    <cellStyle name="Note 21 5" xfId="29343" xr:uid="{A75052A9-1B38-4E2D-AF1B-51CE3A6051A1}"/>
    <cellStyle name="Note 21 6" xfId="29344" xr:uid="{70BEA8DC-729E-476A-897A-4CEF3AB82DAD}"/>
    <cellStyle name="Note 21 7" xfId="29345" xr:uid="{528A546D-04D6-4F32-BE96-FF397E3C3C06}"/>
    <cellStyle name="Note 22" xfId="29346" xr:uid="{890A2C3A-2D65-454D-B681-CCB585ADD475}"/>
    <cellStyle name="Note 22 2" xfId="29347" xr:uid="{67F89359-90AC-4406-8771-BF6A0148D8E9}"/>
    <cellStyle name="Note 22 2 2" xfId="29348" xr:uid="{363C6837-3998-47AB-9532-33B6FD798A0C}"/>
    <cellStyle name="Note 22 3" xfId="29349" xr:uid="{C8D4ED05-AF79-48E6-938A-B3B80BFC6D6F}"/>
    <cellStyle name="Note 22 4" xfId="29350" xr:uid="{322FB02C-FE9F-42D1-B46E-DDBE05F5F780}"/>
    <cellStyle name="Note 22 5" xfId="29351" xr:uid="{4CBBBCD0-820F-431A-878A-0026CCFA4A74}"/>
    <cellStyle name="Note 22 6" xfId="29352" xr:uid="{D81BCF4C-D468-4FEA-B26A-7A19AC890888}"/>
    <cellStyle name="Note 22 7" xfId="29353" xr:uid="{EBACD039-5EC3-4975-998A-56FA0D84EE7B}"/>
    <cellStyle name="Note 23" xfId="29354" xr:uid="{FB3918B7-482B-4A1F-BA9D-FE63EE132716}"/>
    <cellStyle name="Note 23 2" xfId="29355" xr:uid="{8104A589-A567-4106-9815-BA8A864201C4}"/>
    <cellStyle name="Note 23 2 2" xfId="29356" xr:uid="{8B84FB40-A582-438A-8070-299556568D1F}"/>
    <cellStyle name="Note 23 3" xfId="29357" xr:uid="{3A781D78-9810-414E-9754-0AC62FFDEF20}"/>
    <cellStyle name="Note 23 4" xfId="29358" xr:uid="{E619E6AE-548F-43DE-A74A-E1F992CFFCF7}"/>
    <cellStyle name="Note 23 5" xfId="29359" xr:uid="{E0E06E71-0F6B-4672-B507-7D0B2515286B}"/>
    <cellStyle name="Note 23 6" xfId="29360" xr:uid="{FB2B82A7-98D3-492A-B8F5-E99B59FBA739}"/>
    <cellStyle name="Note 23 7" xfId="29361" xr:uid="{AC681CCA-6A9A-411B-BF36-F34B3FE6373C}"/>
    <cellStyle name="Note 24" xfId="29362" xr:uid="{90DBD8EC-0D88-4C61-9180-480338687B80}"/>
    <cellStyle name="Note 24 2" xfId="29363" xr:uid="{5F91D566-113B-424E-B619-BCF50E609111}"/>
    <cellStyle name="Note 24 2 2" xfId="29364" xr:uid="{FD4864CE-9118-4706-9753-6397DD0CDF7E}"/>
    <cellStyle name="Note 24 3" xfId="29365" xr:uid="{0FAF849C-234A-489B-B9D2-0FEC353CFF07}"/>
    <cellStyle name="Note 24 4" xfId="29366" xr:uid="{A014CB7A-A22F-4CA0-835F-850178AF8020}"/>
    <cellStyle name="Note 24 5" xfId="29367" xr:uid="{C97A20FC-0069-47F4-92B0-A3EC29726D9A}"/>
    <cellStyle name="Note 24 6" xfId="29368" xr:uid="{64C061F8-4110-40E3-B6F3-8FCA2281BCD7}"/>
    <cellStyle name="Note 24 7" xfId="29369" xr:uid="{A522202C-E36F-44CA-8002-DD5CF3A70E5B}"/>
    <cellStyle name="Note 25" xfId="29370" xr:uid="{56372830-A70A-4B09-898F-235E40F43F3A}"/>
    <cellStyle name="Note 25 2" xfId="29371" xr:uid="{167833F4-BDCA-4D95-AAD4-737D9B79F0CE}"/>
    <cellStyle name="Note 25 2 2" xfId="29372" xr:uid="{21A15DDB-D5C5-4AD7-BDD9-37AA22C4ABEE}"/>
    <cellStyle name="Note 25 3" xfId="29373" xr:uid="{18A8B1DE-827F-4A3C-8DEB-8995FE6E0387}"/>
    <cellStyle name="Note 25 4" xfId="29374" xr:uid="{C75F34DA-CFE6-48D0-9A3B-077CCCB388DD}"/>
    <cellStyle name="Note 25 5" xfId="29375" xr:uid="{30FB7822-60A6-4094-A63F-60B21064AC11}"/>
    <cellStyle name="Note 25 6" xfId="29376" xr:uid="{63DF0806-9AD2-4026-BAF3-D7608AC75C68}"/>
    <cellStyle name="Note 25 7" xfId="29377" xr:uid="{32037C45-215C-4ED8-B84C-634BEAD4AC1C}"/>
    <cellStyle name="Note 26" xfId="29378" xr:uid="{89E40595-F88F-40B6-9676-8867695AEAAF}"/>
    <cellStyle name="Note 26 2" xfId="29379" xr:uid="{A230F266-C95C-4E21-9B03-6CF362C103B0}"/>
    <cellStyle name="Note 26 2 2" xfId="29380" xr:uid="{E3822B10-FE00-4A4C-B492-6B41B9D00B8F}"/>
    <cellStyle name="Note 26 3" xfId="29381" xr:uid="{8BEC8AF1-74DD-40AA-A009-8F7995E7F37C}"/>
    <cellStyle name="Note 26 4" xfId="29382" xr:uid="{D4985BFC-512B-47E8-BB04-F8045774BE96}"/>
    <cellStyle name="Note 26 5" xfId="29383" xr:uid="{05F61021-8E09-44B9-B138-23B412E9608B}"/>
    <cellStyle name="Note 26 6" xfId="29384" xr:uid="{D403F346-3F72-4CD1-871B-4FB9602FC0C7}"/>
    <cellStyle name="Note 26 7" xfId="29385" xr:uid="{BA23E18D-E189-4705-B19F-6132338F547E}"/>
    <cellStyle name="Note 27" xfId="29386" xr:uid="{F051C44E-2593-456E-8588-BDF0F7A63238}"/>
    <cellStyle name="Note 27 2" xfId="29387" xr:uid="{68718987-739A-4743-AE3B-92E60F9F214D}"/>
    <cellStyle name="Note 27 2 2" xfId="29388" xr:uid="{235E4EF3-5BAF-4815-8947-66B61CA97523}"/>
    <cellStyle name="Note 27 3" xfId="29389" xr:uid="{0DEEC858-EFF4-4A91-AA0F-98726F05BDE6}"/>
    <cellStyle name="Note 27 4" xfId="29390" xr:uid="{3BF94E9E-6C5F-4CC9-A493-F0E1770C6F32}"/>
    <cellStyle name="Note 27 5" xfId="29391" xr:uid="{30E25AFA-1034-4E90-8264-BBBED10865A7}"/>
    <cellStyle name="Note 27 6" xfId="29392" xr:uid="{314222E4-1E7C-4141-AF9B-77102F55B4AD}"/>
    <cellStyle name="Note 27 7" xfId="29393" xr:uid="{40F33493-7BAD-4E10-B9E5-0CCB647BD45D}"/>
    <cellStyle name="Note 28" xfId="29394" xr:uid="{68FD8597-1CC4-442B-86FB-B24C07B93E1C}"/>
    <cellStyle name="Note 28 2" xfId="29395" xr:uid="{30EED2EF-32BD-4AFA-A370-3E0F94E78053}"/>
    <cellStyle name="Note 28 2 2" xfId="29396" xr:uid="{E0E5F89C-CF1A-43B2-8AE5-23A16AFF55E4}"/>
    <cellStyle name="Note 28 3" xfId="29397" xr:uid="{80278E62-2D60-4E2A-87AE-A76F792F18CF}"/>
    <cellStyle name="Note 28 4" xfId="29398" xr:uid="{E037C3AB-3AC0-47C8-9156-7751DFE54BD0}"/>
    <cellStyle name="Note 28 5" xfId="29399" xr:uid="{E9186D88-37D1-4C92-9F7A-7815A699A4A6}"/>
    <cellStyle name="Note 28 6" xfId="29400" xr:uid="{4EDA74DF-5BD8-4523-ADF5-4EAADED8B039}"/>
    <cellStyle name="Note 28 7" xfId="29401" xr:uid="{F29D8521-B748-4059-A292-E24D38CCFB42}"/>
    <cellStyle name="Note 29" xfId="29402" xr:uid="{DBCBFC95-DB65-4539-ADB8-0354C9059A9C}"/>
    <cellStyle name="Note 29 2" xfId="29403" xr:uid="{64A23641-FB2B-4A4A-929F-859C421EA9B3}"/>
    <cellStyle name="Note 29 2 2" xfId="29404" xr:uid="{23CB57C7-91FB-478A-86E0-E3DBE5C64E0E}"/>
    <cellStyle name="Note 29 3" xfId="29405" xr:uid="{4A516C37-5765-41E5-AF7A-35D8ECD5AB0A}"/>
    <cellStyle name="Note 29 4" xfId="29406" xr:uid="{175264AC-7936-4143-A154-E601229EFAE8}"/>
    <cellStyle name="Note 29 5" xfId="29407" xr:uid="{ADAB8EAA-11A5-4495-897F-2E95EEC5AE7D}"/>
    <cellStyle name="Note 29 6" xfId="29408" xr:uid="{CA0A079E-CA11-493C-997F-0824F40D3B83}"/>
    <cellStyle name="Note 29 7" xfId="29409" xr:uid="{87A12712-80E8-4654-A6B0-3F68B9FB8DF5}"/>
    <cellStyle name="Note 3" xfId="29410" xr:uid="{B41A5091-AAD7-4D2F-B638-BC7E15B4CDAD}"/>
    <cellStyle name="Note 3 2" xfId="29411" xr:uid="{4909FDF3-867A-4987-BA56-388DBCF52F4C}"/>
    <cellStyle name="Note 3 2 2" xfId="29412" xr:uid="{4EA63151-8C0E-4E96-9A94-9AAC7B9BC48D}"/>
    <cellStyle name="Note 3 2 3" xfId="29413" xr:uid="{5137F078-48A8-4627-A590-00AB2F332889}"/>
    <cellStyle name="Note 3 2 4" xfId="29414" xr:uid="{8ED4DB87-E910-494D-8E33-C776A9ED6495}"/>
    <cellStyle name="Note 3 3" xfId="29415" xr:uid="{E16241DD-57C2-449A-B9E8-901404762F72}"/>
    <cellStyle name="Note 3 4" xfId="29416" xr:uid="{D4378405-7343-4BB9-AB0B-AC7B9405F2F7}"/>
    <cellStyle name="Note 3 5" xfId="29417" xr:uid="{81CEA6D3-1675-4769-B50C-AD1B4E6AEABD}"/>
    <cellStyle name="Note 3 6" xfId="29418" xr:uid="{5DB30457-EC34-4870-AD35-76EC8F5023D2}"/>
    <cellStyle name="Note 3 7" xfId="29419" xr:uid="{0FDC011B-E24E-4DBB-8179-CFC8B9F77DB8}"/>
    <cellStyle name="Note 3 8" xfId="29420" xr:uid="{F81AB833-4379-42A0-802F-779841774332}"/>
    <cellStyle name="Note 3 9" xfId="33090" xr:uid="{9F4F6C8B-8CB7-4585-8D26-7AD2EB84217F}"/>
    <cellStyle name="Note 30" xfId="29421" xr:uid="{0E4D9C7A-9E18-42CF-AEF3-566A3740C44B}"/>
    <cellStyle name="Note 30 2" xfId="29422" xr:uid="{57D5B67B-21F5-41C6-8FDB-E281E79E7434}"/>
    <cellStyle name="Note 30 2 2" xfId="29423" xr:uid="{A18EEE03-0A59-42F5-AC47-5F7C6098B059}"/>
    <cellStyle name="Note 30 3" xfId="29424" xr:uid="{5CED1107-91F7-478C-A1C0-BEF36D1D6AEF}"/>
    <cellStyle name="Note 30 4" xfId="29425" xr:uid="{767FED6F-B0BF-4F59-AA91-2BECF685B6E3}"/>
    <cellStyle name="Note 30 5" xfId="29426" xr:uid="{FFC260B2-59BA-4B3A-9A7D-7F5E0D5C182A}"/>
    <cellStyle name="Note 30 6" xfId="29427" xr:uid="{9EF160E1-184B-4C5D-9188-B580AFACAA62}"/>
    <cellStyle name="Note 30 7" xfId="29428" xr:uid="{0E2AC744-12B5-4986-AF2C-E633257734B1}"/>
    <cellStyle name="Note 31" xfId="29429" xr:uid="{0C7A84A9-A618-4BE9-AB9E-B87F7C337207}"/>
    <cellStyle name="Note 31 2" xfId="29430" xr:uid="{3D3525D3-52DF-4656-9E6C-C9ECF9851C2E}"/>
    <cellStyle name="Note 31 2 2" xfId="29431" xr:uid="{5ED3C7C4-A323-405A-9896-6A35E31BD884}"/>
    <cellStyle name="Note 31 3" xfId="29432" xr:uid="{AAEF48D1-DE99-40AF-BCED-9A29B10119FB}"/>
    <cellStyle name="Note 31 4" xfId="29433" xr:uid="{21A7C0E7-BDAF-4809-964C-914BE89B2130}"/>
    <cellStyle name="Note 31 5" xfId="29434" xr:uid="{190C15CB-1624-4436-83DA-C86D4AB2B8FA}"/>
    <cellStyle name="Note 31 6" xfId="29435" xr:uid="{8A80F60F-9AF9-455D-98F4-12405CDE23DC}"/>
    <cellStyle name="Note 31 7" xfId="29436" xr:uid="{F8BDAB62-F5A5-4DFC-A285-B2A41A30F883}"/>
    <cellStyle name="Note 32" xfId="29437" xr:uid="{5507CFC6-205E-4DB5-9F15-BC8A71908715}"/>
    <cellStyle name="Note 32 2" xfId="29438" xr:uid="{AE36BD52-E6B1-4D29-A47E-86362FA50A2A}"/>
    <cellStyle name="Note 32 2 2" xfId="29439" xr:uid="{77A7055E-4C45-4E9B-87B2-D852F26F20C9}"/>
    <cellStyle name="Note 32 3" xfId="29440" xr:uid="{E1AE1346-71AA-4CE2-8BC2-CD94390F25E1}"/>
    <cellStyle name="Note 32 4" xfId="29441" xr:uid="{450C80C1-CC8C-4A75-B09F-404AB15346E6}"/>
    <cellStyle name="Note 32 5" xfId="29442" xr:uid="{A6D00CFB-86EC-425E-8E87-D810565D7E5D}"/>
    <cellStyle name="Note 32 6" xfId="29443" xr:uid="{86A9343E-7EE6-49C9-ABC5-F6B55EB8A9EB}"/>
    <cellStyle name="Note 32 7" xfId="29444" xr:uid="{36B3A91E-6CFC-4F8C-96D9-5D78F9A6C938}"/>
    <cellStyle name="Note 33" xfId="29445" xr:uid="{9271C841-1C3E-494B-B687-9D9383435B57}"/>
    <cellStyle name="Note 33 2" xfId="29446" xr:uid="{23740AE5-04FF-4092-B498-0321B341B9F8}"/>
    <cellStyle name="Note 33 2 2" xfId="29447" xr:uid="{34A36330-7C46-48A7-A7C7-C4F2E2C4FC36}"/>
    <cellStyle name="Note 33 3" xfId="29448" xr:uid="{D503D281-010F-4394-A317-D5AB71A95320}"/>
    <cellStyle name="Note 33 4" xfId="29449" xr:uid="{0C42EA8A-DED7-4054-A910-F3E23B064FA1}"/>
    <cellStyle name="Note 33 5" xfId="29450" xr:uid="{0B9A3B37-F124-4A15-92B3-C1FDBA39D0B9}"/>
    <cellStyle name="Note 33 6" xfId="29451" xr:uid="{41ADDC70-831A-493D-8456-D707FD8A44CF}"/>
    <cellStyle name="Note 33 7" xfId="29452" xr:uid="{43509E5D-93BA-480E-9600-2D68D2096768}"/>
    <cellStyle name="Note 34" xfId="29453" xr:uid="{51AA74D6-C556-4412-A409-D65F58ABE84A}"/>
    <cellStyle name="Note 34 2" xfId="29454" xr:uid="{DBBCD3FE-8A08-4E6D-AADA-E51FA3CF790C}"/>
    <cellStyle name="Note 34 2 2" xfId="29455" xr:uid="{1CE11688-FCBF-4E54-9D61-0CBFB3027B39}"/>
    <cellStyle name="Note 34 3" xfId="29456" xr:uid="{9ABD5EB5-8CAD-40BC-A9CA-9D4355447D3C}"/>
    <cellStyle name="Note 34 4" xfId="29457" xr:uid="{6F16CD5D-9AA4-4960-B869-1CB49D50ECD5}"/>
    <cellStyle name="Note 34 5" xfId="29458" xr:uid="{AC427C46-0077-47C5-9D23-DCD18BEEEBE6}"/>
    <cellStyle name="Note 34 6" xfId="29459" xr:uid="{21F2F54D-9B55-425A-AF6E-7D423BD11FB0}"/>
    <cellStyle name="Note 34 7" xfId="29460" xr:uid="{A70EA5BC-0BD0-4C01-BCD5-0F32AEB918F3}"/>
    <cellStyle name="Note 35" xfId="29461" xr:uid="{AFC41B76-2DCF-4E05-97C2-3F104AAED89B}"/>
    <cellStyle name="Note 35 2" xfId="29462" xr:uid="{9F172603-8094-40CF-A83A-CE2304374994}"/>
    <cellStyle name="Note 35 2 2" xfId="29463" xr:uid="{A039E6BB-D9B9-45B0-9179-82F5F4F09C73}"/>
    <cellStyle name="Note 35 3" xfId="29464" xr:uid="{789F60B0-AEC8-47F4-B9C2-C3A15EA48C3B}"/>
    <cellStyle name="Note 35 4" xfId="29465" xr:uid="{CCAABCD0-69CF-42CA-A4E0-719CADDC6613}"/>
    <cellStyle name="Note 35 5" xfId="29466" xr:uid="{433B6B3D-3C7E-4CDA-A817-030E12EEF9AA}"/>
    <cellStyle name="Note 35 6" xfId="29467" xr:uid="{C32807EE-88D4-4676-8BEA-6E2A15B60F39}"/>
    <cellStyle name="Note 35 7" xfId="29468" xr:uid="{182DFB9D-30BE-4667-9923-BB60E45BC06B}"/>
    <cellStyle name="Note 36" xfId="29469" xr:uid="{D2D51E0B-3806-47A6-85B5-B364386EDDAE}"/>
    <cellStyle name="Note 36 2" xfId="29470" xr:uid="{44645B80-81CA-473C-916C-53E268EA05D7}"/>
    <cellStyle name="Note 36 2 2" xfId="29471" xr:uid="{1C995336-122B-44EB-821B-339B08DDAF99}"/>
    <cellStyle name="Note 36 2 3" xfId="29472" xr:uid="{DA4B0326-6C8E-4C30-B487-5B58DE83A7E8}"/>
    <cellStyle name="Note 36 2 4" xfId="29473" xr:uid="{17BD082A-508C-45A6-A2E0-502A6F4C63A7}"/>
    <cellStyle name="Note 36 2 5" xfId="29474" xr:uid="{8313BC17-8787-4BD6-B351-4857AB0712C6}"/>
    <cellStyle name="Note 36 2 6" xfId="29475" xr:uid="{6878E188-EC1D-4E1E-8693-C6F88B901555}"/>
    <cellStyle name="Note 36 3" xfId="29476" xr:uid="{B1844FE3-69E1-44B4-BD23-CA41ADAA0F42}"/>
    <cellStyle name="Note 36 3 2" xfId="29477" xr:uid="{69AEF678-147D-4824-96DA-CF6B8E0901B2}"/>
    <cellStyle name="Note 36 4" xfId="29478" xr:uid="{C362E263-7CAF-4C0D-B09C-655B8A1A9BDC}"/>
    <cellStyle name="Note 36 5" xfId="29479" xr:uid="{AFDBD4D4-0535-419F-8E1B-25CD11029CA0}"/>
    <cellStyle name="Note 36 6" xfId="29480" xr:uid="{6E5FB9D9-DB60-458B-85A5-4ACA0710D5F8}"/>
    <cellStyle name="Note 36 7" xfId="29481" xr:uid="{21534F9D-92E9-426D-B31A-3CDDDF548F6C}"/>
    <cellStyle name="Note 37" xfId="29482" xr:uid="{D4AB6D14-31EA-458E-AED7-A6A91D01DD64}"/>
    <cellStyle name="Note 37 2" xfId="29483" xr:uid="{0C40565C-6C7D-44CA-B69A-B603889EE89C}"/>
    <cellStyle name="Note 37 2 2" xfId="29484" xr:uid="{77F8AB9E-E98B-47C1-A9F0-D462DA5A8105}"/>
    <cellStyle name="Note 37 2 3" xfId="29485" xr:uid="{6597B9A1-485F-4E5D-8669-66337C18BE65}"/>
    <cellStyle name="Note 37 2 4" xfId="29486" xr:uid="{D0AE7C05-8245-4033-81E2-D51CBEA128D3}"/>
    <cellStyle name="Note 37 2 5" xfId="29487" xr:uid="{A8EF5A3A-0153-42FB-9C20-05566DAFB111}"/>
    <cellStyle name="Note 37 2 6" xfId="29488" xr:uid="{451E87DA-A639-4488-9762-6F3CC1E3EC58}"/>
    <cellStyle name="Note 37 3" xfId="29489" xr:uid="{E6337BB1-0F95-4DA4-9F69-ADFE2542FA69}"/>
    <cellStyle name="Note 37 3 2" xfId="29490" xr:uid="{DCF49C30-5427-4D53-9C21-6DD8C951D3B5}"/>
    <cellStyle name="Note 37 4" xfId="29491" xr:uid="{713DE556-F982-4D2C-B72A-2691D3DA40D6}"/>
    <cellStyle name="Note 37 5" xfId="29492" xr:uid="{F31E3371-46D7-46BA-8F50-0910FB38A0F0}"/>
    <cellStyle name="Note 37 6" xfId="29493" xr:uid="{53B333BC-44DC-4785-B1CA-6E5778E60E4C}"/>
    <cellStyle name="Note 37 7" xfId="29494" xr:uid="{A6A6162A-BF95-439F-B2F5-BCAE4323576B}"/>
    <cellStyle name="Note 38" xfId="29495" xr:uid="{83353885-4195-4678-8C3A-96D00AD0DBB3}"/>
    <cellStyle name="Note 38 2" xfId="29496" xr:uid="{1D6C41B7-37B6-402D-A436-3CC7BC5BD698}"/>
    <cellStyle name="Note 38 2 2" xfId="29497" xr:uid="{8E9B8386-7996-498E-89A1-7DA46074BACB}"/>
    <cellStyle name="Note 38 2 3" xfId="29498" xr:uid="{6C794A57-E527-4FCA-B0AB-910104BE6C05}"/>
    <cellStyle name="Note 38 2 4" xfId="29499" xr:uid="{B4FD0625-634D-4FF8-8D91-0616D7AEFF7D}"/>
    <cellStyle name="Note 38 2 5" xfId="29500" xr:uid="{CD4F8824-0BC2-4481-9C8B-53810AF5CDBF}"/>
    <cellStyle name="Note 38 2 6" xfId="29501" xr:uid="{DCE289C0-6EA2-4525-9E7D-D39CE4A87720}"/>
    <cellStyle name="Note 38 3" xfId="29502" xr:uid="{23BBF698-7CE2-4AE9-A71A-C7B3139990D2}"/>
    <cellStyle name="Note 38 3 2" xfId="29503" xr:uid="{18341D4F-0B83-4C02-98A8-4A0539EA9DFD}"/>
    <cellStyle name="Note 38 4" xfId="29504" xr:uid="{0ADB0558-459E-4275-BB8D-90ACA68064F8}"/>
    <cellStyle name="Note 38 5" xfId="29505" xr:uid="{75B11057-3571-411E-B4A3-35F268EB2482}"/>
    <cellStyle name="Note 38 6" xfId="29506" xr:uid="{49CEC284-C8EC-4BC6-934F-7E764D2A5120}"/>
    <cellStyle name="Note 38 7" xfId="29507" xr:uid="{BFC33DFE-966D-4280-B4FC-3D9AD51EA61C}"/>
    <cellStyle name="Note 39" xfId="29508" xr:uid="{1AA5DCEF-CF8D-4935-B46B-678125A4DA5B}"/>
    <cellStyle name="Note 39 2" xfId="29509" xr:uid="{9264764A-9E28-45A7-8AB4-A6A2E4C8F2C3}"/>
    <cellStyle name="Note 39 2 2" xfId="29510" xr:uid="{58DDA9BF-11AE-4063-850E-78CBE0A88F88}"/>
    <cellStyle name="Note 39 2 3" xfId="29511" xr:uid="{2401992B-4903-4447-966A-4AC3C32B84D3}"/>
    <cellStyle name="Note 39 2 4" xfId="29512" xr:uid="{A36827F1-1E14-4006-9575-96AC0CE38DC9}"/>
    <cellStyle name="Note 39 2 5" xfId="29513" xr:uid="{6C0CADE6-50B1-4E46-9406-64BEC1755082}"/>
    <cellStyle name="Note 39 2 6" xfId="29514" xr:uid="{C070DFD0-B9AC-440E-A053-4A1C80148A79}"/>
    <cellStyle name="Note 39 3" xfId="29515" xr:uid="{E96947A9-CAB6-43E9-9318-3261D57C06BC}"/>
    <cellStyle name="Note 39 3 2" xfId="29516" xr:uid="{E5F73EDE-069A-49B0-A967-475B96294118}"/>
    <cellStyle name="Note 39 4" xfId="29517" xr:uid="{B1022AA5-7BF7-45D0-819A-660B2743926B}"/>
    <cellStyle name="Note 39 5" xfId="29518" xr:uid="{D83FAACF-CBF8-40EA-BCDA-4AC4BD7D7EF2}"/>
    <cellStyle name="Note 39 6" xfId="29519" xr:uid="{BCC0D35E-ED21-4BEA-B2D4-3452B2E3C00A}"/>
    <cellStyle name="Note 39 7" xfId="29520" xr:uid="{5C0998F0-292F-44D9-AEC3-3D115411D91B}"/>
    <cellStyle name="Note 4" xfId="29521" xr:uid="{3231DA53-A166-4230-9EA5-3E20E293E0F9}"/>
    <cellStyle name="Note 4 2" xfId="29522" xr:uid="{47BF918A-937E-4F51-8674-997DB7494128}"/>
    <cellStyle name="Note 4 2 2" xfId="29523" xr:uid="{78012BF5-ABDB-4C08-B726-C39371BBCCBC}"/>
    <cellStyle name="Note 4 2 3" xfId="29524" xr:uid="{68C596BC-F72C-4072-80B6-5E697650C361}"/>
    <cellStyle name="Note 4 2 4" xfId="29525" xr:uid="{E301A2B1-A59E-473C-85DC-8FDF78F84535}"/>
    <cellStyle name="Note 4 3" xfId="29526" xr:uid="{959970D8-42B5-4C4C-92DB-70D330EA6773}"/>
    <cellStyle name="Note 4 4" xfId="29527" xr:uid="{39423A44-D260-4794-B54F-66531F55BB55}"/>
    <cellStyle name="Note 4 5" xfId="29528" xr:uid="{FBF43099-C014-4D22-B508-06C0D738EDC4}"/>
    <cellStyle name="Note 4 6" xfId="29529" xr:uid="{7773F54C-554E-4485-9F70-C66B8AF3ABC9}"/>
    <cellStyle name="Note 4 7" xfId="29530" xr:uid="{BB6D0DC7-EEAF-4E8D-BC78-ED023A11D0B2}"/>
    <cellStyle name="Note 4 8" xfId="29531" xr:uid="{8AE8EBAC-A4F4-483A-AD1D-70C3A8EB0F1B}"/>
    <cellStyle name="Note 4 9" xfId="33091" xr:uid="{EA0A4885-798F-4DD1-A8D6-C254EC758E3C}"/>
    <cellStyle name="Note 40" xfId="29532" xr:uid="{F9BC788B-26FB-41A5-BD99-5626170D1E87}"/>
    <cellStyle name="Note 40 2" xfId="29533" xr:uid="{0095E8E0-48ED-40FC-9EAB-06B171EB571C}"/>
    <cellStyle name="Note 40 2 2" xfId="29534" xr:uid="{823BF7DA-7B07-43F7-8262-9A15D0B68131}"/>
    <cellStyle name="Note 40 2 3" xfId="29535" xr:uid="{C92F8455-EA53-4AD8-8D92-C5EAD97D2F40}"/>
    <cellStyle name="Note 40 2 4" xfId="29536" xr:uid="{74C97E1B-BCB1-45F2-A562-93BD9072149D}"/>
    <cellStyle name="Note 40 2 5" xfId="29537" xr:uid="{7ED1D3E9-A239-43F2-A184-7B926D34DD18}"/>
    <cellStyle name="Note 40 2 6" xfId="29538" xr:uid="{92E6CEF0-1509-424B-8112-DAAD59EA1687}"/>
    <cellStyle name="Note 40 3" xfId="29539" xr:uid="{AB570A81-1FCA-4B6A-B957-56ACC1639B92}"/>
    <cellStyle name="Note 40 3 2" xfId="29540" xr:uid="{06583554-D6F1-4515-A9B0-80998401B8D4}"/>
    <cellStyle name="Note 40 4" xfId="29541" xr:uid="{EEC37567-9C1D-4C63-86F2-E91BD7B3155B}"/>
    <cellStyle name="Note 40 5" xfId="29542" xr:uid="{EA2C75A5-764D-49AA-9B17-93FF8E586656}"/>
    <cellStyle name="Note 40 6" xfId="29543" xr:uid="{0561D4F6-FF55-4582-8B86-E9D6604CB7AD}"/>
    <cellStyle name="Note 40 7" xfId="29544" xr:uid="{E9010AE5-976E-481E-AA63-82D0F490DB16}"/>
    <cellStyle name="Note 41" xfId="29545" xr:uid="{D743CA94-BCB2-4895-8363-EA3203235C9D}"/>
    <cellStyle name="Note 41 2" xfId="29546" xr:uid="{8E6B2A40-BBCE-4B34-9D14-C92658AD3C5F}"/>
    <cellStyle name="Note 41 2 2" xfId="29547" xr:uid="{49AB2B92-5D68-46F4-93DF-910E4FAA0217}"/>
    <cellStyle name="Note 41 2 3" xfId="29548" xr:uid="{0E552996-3F64-41F3-B8E8-96CADB5E9443}"/>
    <cellStyle name="Note 41 2 4" xfId="29549" xr:uid="{41B356BC-F630-4A90-AFF3-4FF3ED589C04}"/>
    <cellStyle name="Note 41 2 5" xfId="29550" xr:uid="{A7D16237-184C-48A2-A27C-75E87C0D7566}"/>
    <cellStyle name="Note 41 2 6" xfId="29551" xr:uid="{5B1E8CCB-6B4B-4343-88FB-B17604DF0A5D}"/>
    <cellStyle name="Note 41 3" xfId="29552" xr:uid="{B4E7B9D2-405B-4D9F-BA1B-4709E9A3127D}"/>
    <cellStyle name="Note 41 3 2" xfId="29553" xr:uid="{B7C959F9-AD38-475B-AE21-31E1E0C85279}"/>
    <cellStyle name="Note 41 4" xfId="29554" xr:uid="{87EC32CF-A850-4DDB-BB51-FBE4CA886A15}"/>
    <cellStyle name="Note 41 5" xfId="29555" xr:uid="{BA2681B0-2BD7-48DA-9429-821D5053717C}"/>
    <cellStyle name="Note 41 6" xfId="29556" xr:uid="{6615910E-221F-4764-A5E5-39DED8923D1B}"/>
    <cellStyle name="Note 41 7" xfId="29557" xr:uid="{05525D2F-4DDB-4B1A-9CED-F109BC5646E8}"/>
    <cellStyle name="Note 42" xfId="29558" xr:uid="{09DA10C0-A6F2-485F-8756-712B4C7153B6}"/>
    <cellStyle name="Note 42 2" xfId="29559" xr:uid="{0E0A4A50-1943-47ED-BA39-8FB7EB1FFDF1}"/>
    <cellStyle name="Note 42 2 2" xfId="29560" xr:uid="{97A47BF3-74F3-4A2A-A5F5-2C56E22A26E2}"/>
    <cellStyle name="Note 42 2 3" xfId="29561" xr:uid="{CD0B48D6-7BD9-4662-95C7-9DF5AC54C47A}"/>
    <cellStyle name="Note 42 2 4" xfId="29562" xr:uid="{0122D39B-AADF-4833-8035-A5B65F4197ED}"/>
    <cellStyle name="Note 42 2 5" xfId="29563" xr:uid="{939F5E89-580A-4F78-9695-6EBBA30EF648}"/>
    <cellStyle name="Note 42 2 6" xfId="29564" xr:uid="{3BA49C83-B2F7-4D89-9ED6-EF7B77B1721B}"/>
    <cellStyle name="Note 42 3" xfId="29565" xr:uid="{8B9E8FE4-81A0-4AD2-93C7-DEE88CF70439}"/>
    <cellStyle name="Note 42 3 2" xfId="29566" xr:uid="{0D8423E6-B8A9-42B1-9FEA-F893D3E9D580}"/>
    <cellStyle name="Note 42 4" xfId="29567" xr:uid="{F6C5EA97-EDFF-4740-8F3A-4BE1369B052D}"/>
    <cellStyle name="Note 42 5" xfId="29568" xr:uid="{52A5B227-FEC7-42BA-B7D6-7B808D503559}"/>
    <cellStyle name="Note 42 6" xfId="29569" xr:uid="{B7ADA63F-1FF8-4DE0-B1D5-0E7D2C142C5C}"/>
    <cellStyle name="Note 42 7" xfId="29570" xr:uid="{8684796F-068C-41C6-843F-03DB6150AFB6}"/>
    <cellStyle name="Note 43" xfId="29571" xr:uid="{0C39C32A-D565-4B4E-9D7B-8C987FCC3807}"/>
    <cellStyle name="Note 43 2" xfId="29572" xr:uid="{59BC5A5B-0ADA-4B28-8802-B48C9C4241A4}"/>
    <cellStyle name="Note 43 2 2" xfId="29573" xr:uid="{1C327274-61E8-45CE-A4FD-5DFE668B68E3}"/>
    <cellStyle name="Note 43 2 3" xfId="29574" xr:uid="{FE7A664C-4DF2-4D8E-95F6-28B3ADDBE095}"/>
    <cellStyle name="Note 43 2 4" xfId="29575" xr:uid="{1468E212-AA0A-4130-84A8-6FEC753F7F3D}"/>
    <cellStyle name="Note 43 2 5" xfId="29576" xr:uid="{E846AA47-949C-4026-B2C7-8D6CD89931FA}"/>
    <cellStyle name="Note 43 2 6" xfId="29577" xr:uid="{1945D4D2-020B-47F1-9F2D-3F76167C3D3A}"/>
    <cellStyle name="Note 43 3" xfId="29578" xr:uid="{7D18D439-BC85-4FA7-B7B0-FEA6E62AA913}"/>
    <cellStyle name="Note 43 3 2" xfId="29579" xr:uid="{C32845A6-30B2-4C61-BDDA-DE1B8B6FF5DE}"/>
    <cellStyle name="Note 43 4" xfId="29580" xr:uid="{4D18ECAA-C071-4B12-8348-2D6043384561}"/>
    <cellStyle name="Note 43 5" xfId="29581" xr:uid="{95FBD694-6426-4C1E-BD27-52A71EFCAB16}"/>
    <cellStyle name="Note 43 6" xfId="29582" xr:uid="{25098516-9CEA-4DE9-9975-24C1E6765D02}"/>
    <cellStyle name="Note 43 7" xfId="29583" xr:uid="{1073550E-18C2-49E1-8281-D8330B27E010}"/>
    <cellStyle name="Note 44" xfId="29584" xr:uid="{B34F390E-35E3-4620-8888-A6F88304739F}"/>
    <cellStyle name="Note 44 2" xfId="29585" xr:uid="{29FAAC52-5B7B-41FB-82BA-6B7CF8478D7C}"/>
    <cellStyle name="Note 44 2 2" xfId="29586" xr:uid="{FFF79016-143D-4758-AD25-058201A4A80F}"/>
    <cellStyle name="Note 44 2 3" xfId="29587" xr:uid="{DDB78DD9-BA0A-4885-9B1D-18FA12D8854C}"/>
    <cellStyle name="Note 44 2 4" xfId="29588" xr:uid="{C2725C8F-4F03-4706-866B-0A93EC6BDE08}"/>
    <cellStyle name="Note 44 2 5" xfId="29589" xr:uid="{2AC67595-9341-491A-A121-FED0B62974EF}"/>
    <cellStyle name="Note 44 2 6" xfId="29590" xr:uid="{2E27042A-E74B-4FEE-B7EB-0A7D356379ED}"/>
    <cellStyle name="Note 44 3" xfId="29591" xr:uid="{B4DE788A-FE68-48AF-A42A-126C77592D8A}"/>
    <cellStyle name="Note 44 3 2" xfId="29592" xr:uid="{9D44DBFC-AF15-4DBC-BD95-B3BC1322A617}"/>
    <cellStyle name="Note 44 4" xfId="29593" xr:uid="{4B6B681E-450B-446E-9B11-79E56DFC7C33}"/>
    <cellStyle name="Note 44 5" xfId="29594" xr:uid="{62BE225F-42FE-4116-8665-0DCAA6912138}"/>
    <cellStyle name="Note 44 6" xfId="29595" xr:uid="{3ACA2B87-9DDC-42C5-B752-4B234BED515D}"/>
    <cellStyle name="Note 44 7" xfId="29596" xr:uid="{E6885136-1E71-4C35-AF33-0DE498C50E91}"/>
    <cellStyle name="Note 45" xfId="29597" xr:uid="{34DA1D20-02EB-4726-85A2-F0D82762F716}"/>
    <cellStyle name="Note 45 2" xfId="29598" xr:uid="{79E70D18-2150-4DF1-A576-75D00806F981}"/>
    <cellStyle name="Note 45 2 2" xfId="29599" xr:uid="{8F938CB0-AEB8-40A2-BA7A-9624CB168ECE}"/>
    <cellStyle name="Note 45 2 3" xfId="29600" xr:uid="{C08A293E-C8BE-48D7-AEAB-6FEDA8969B77}"/>
    <cellStyle name="Note 45 2 4" xfId="29601" xr:uid="{13EA0161-C52F-44FA-BBFE-BFB6BC3674E5}"/>
    <cellStyle name="Note 45 2 5" xfId="29602" xr:uid="{693C8B10-4B74-4020-943E-F077E4A16906}"/>
    <cellStyle name="Note 45 2 6" xfId="29603" xr:uid="{AA243542-93F2-4CCE-92B6-BC99871AC53A}"/>
    <cellStyle name="Note 45 3" xfId="29604" xr:uid="{F4235B59-EB3A-44E2-94F6-A3F0F8F2B829}"/>
    <cellStyle name="Note 45 3 2" xfId="29605" xr:uid="{1D75D003-A622-446F-931C-B5363108DF09}"/>
    <cellStyle name="Note 45 4" xfId="29606" xr:uid="{30CC0BC2-2B36-4014-A141-869A3971EB50}"/>
    <cellStyle name="Note 45 5" xfId="29607" xr:uid="{A0011048-5085-4BC1-9778-AB34024BB1F9}"/>
    <cellStyle name="Note 45 6" xfId="29608" xr:uid="{E3EA1996-D48B-4A1F-8945-32B14A26D032}"/>
    <cellStyle name="Note 45 7" xfId="29609" xr:uid="{6B79B83E-87EF-4E1E-B90C-5F9BBA6D86D0}"/>
    <cellStyle name="Note 46" xfId="29610" xr:uid="{D63B1C0E-1170-454F-9020-AA7970FB624B}"/>
    <cellStyle name="Note 46 2" xfId="29611" xr:uid="{25A07A0F-8454-4952-AA9D-5CF4B5D2FABF}"/>
    <cellStyle name="Note 46 2 2" xfId="29612" xr:uid="{994BBB54-0BBB-4E61-A195-D84FA1B11977}"/>
    <cellStyle name="Note 46 2 3" xfId="29613" xr:uid="{8CAC6095-CCA4-49A8-AE1B-41DF232B5EFB}"/>
    <cellStyle name="Note 46 2 4" xfId="29614" xr:uid="{BBD94ACA-680C-4AFC-ACEE-B085C95F6D5F}"/>
    <cellStyle name="Note 46 2 5" xfId="29615" xr:uid="{BC186EAD-0B97-407B-83A4-EF15612B9DD3}"/>
    <cellStyle name="Note 46 2 6" xfId="29616" xr:uid="{26A4E367-ED0F-44A9-88D5-B1C161851447}"/>
    <cellStyle name="Note 46 2 7" xfId="29617" xr:uid="{5ADBAA80-7910-4D09-985E-29C8D8BCC7CA}"/>
    <cellStyle name="Note 46 2 8" xfId="29618" xr:uid="{986C681A-7CAA-4680-8415-65A9C94287E7}"/>
    <cellStyle name="Note 46 3" xfId="29619" xr:uid="{5ECDFA78-3C1F-4F41-8BE9-8842AD0AFC67}"/>
    <cellStyle name="Note 46 3 2" xfId="29620" xr:uid="{F3BB88CE-327E-47F2-A2DD-BD42B989235D}"/>
    <cellStyle name="Note 46 4" xfId="29621" xr:uid="{E28DD417-0942-4BC0-8B1B-5A3ADD8373E7}"/>
    <cellStyle name="Note 46 5" xfId="29622" xr:uid="{BC60C76E-A455-469C-BE1D-78343E07D7B8}"/>
    <cellStyle name="Note 46 6" xfId="29623" xr:uid="{7DD62B9A-A82F-4F73-8E0C-6285CBE0A350}"/>
    <cellStyle name="Note 46 7" xfId="29624" xr:uid="{A1379693-C5E8-4EF3-ADA6-533FACE9498E}"/>
    <cellStyle name="Note 46 8" xfId="29625" xr:uid="{F4E462F6-F8ED-451D-90A3-B02342CCCA6C}"/>
    <cellStyle name="Note 46 9" xfId="29626" xr:uid="{33F098C7-ECD3-4408-81DD-90E325240F6F}"/>
    <cellStyle name="Note 47" xfId="29627" xr:uid="{653E4B4A-6BC9-4C8D-AD59-CE8004D281A9}"/>
    <cellStyle name="Note 47 2" xfId="29628" xr:uid="{601F8F65-710E-4893-AB4F-3CDC2D8E0810}"/>
    <cellStyle name="Note 47 2 2" xfId="29629" xr:uid="{F4F56272-D0AB-4183-AE72-C07D66B6BF74}"/>
    <cellStyle name="Note 47 2 3" xfId="29630" xr:uid="{5B25E5E7-BA66-4640-8068-F844607441BB}"/>
    <cellStyle name="Note 47 2 4" xfId="29631" xr:uid="{45A604CA-265D-4928-9068-E6D06D610C6F}"/>
    <cellStyle name="Note 47 2 5" xfId="29632" xr:uid="{F78ACD85-07B9-4881-9E6E-00A407061DB4}"/>
    <cellStyle name="Note 47 2 6" xfId="29633" xr:uid="{7157E57C-2F8B-49B3-8B21-C1B1F76D48D2}"/>
    <cellStyle name="Note 47 2 7" xfId="29634" xr:uid="{9569E8D4-FBA7-4416-A391-7C6644EFB778}"/>
    <cellStyle name="Note 47 2 8" xfId="29635" xr:uid="{5B05FF25-E912-4E70-B21A-FB6B903A475D}"/>
    <cellStyle name="Note 47 3" xfId="29636" xr:uid="{DFBD1D48-693B-4302-B14B-B8724411F202}"/>
    <cellStyle name="Note 47 3 2" xfId="29637" xr:uid="{6492A39E-E1A5-454C-BD2F-31F3194BF00C}"/>
    <cellStyle name="Note 47 4" xfId="29638" xr:uid="{B5C13CE3-287E-475A-BA99-6A5488A79426}"/>
    <cellStyle name="Note 47 5" xfId="29639" xr:uid="{D9D8768B-45FF-4B16-821D-9FE6BC9BB0C2}"/>
    <cellStyle name="Note 47 6" xfId="29640" xr:uid="{12DEA0B1-654A-40DE-812F-BD165A632277}"/>
    <cellStyle name="Note 47 7" xfId="29641" xr:uid="{04C1D43C-FCAA-4987-B166-309791B8CFF0}"/>
    <cellStyle name="Note 47 8" xfId="29642" xr:uid="{E68BC0DC-5EA2-40C4-8976-4DB0441FA104}"/>
    <cellStyle name="Note 47 9" xfId="29643" xr:uid="{DA07FCA6-523B-4CD3-9C65-C92604E5DC1B}"/>
    <cellStyle name="Note 48" xfId="29644" xr:uid="{358675C1-0F06-4367-88F1-740CDBF87846}"/>
    <cellStyle name="Note 48 2" xfId="29645" xr:uid="{39D85986-B731-4112-B5D2-6F0FA771A176}"/>
    <cellStyle name="Note 48 2 2" xfId="29646" xr:uid="{31CAE17B-BCD2-4CFF-A497-EE8E4CFB1659}"/>
    <cellStyle name="Note 48 2 3" xfId="29647" xr:uid="{7408F8FC-4390-4F3A-A5E2-5830EB737040}"/>
    <cellStyle name="Note 48 2 4" xfId="29648" xr:uid="{5C10608F-9C7F-40FC-A717-769416CE8CA6}"/>
    <cellStyle name="Note 48 2 5" xfId="29649" xr:uid="{1F62E1F7-B467-48B0-894C-BFF5AEF043F8}"/>
    <cellStyle name="Note 48 2 6" xfId="29650" xr:uid="{A4450514-0019-4EC0-9AF4-9F7816344BBE}"/>
    <cellStyle name="Note 48 2 7" xfId="29651" xr:uid="{AEBE2371-0187-4F2D-9336-EC9D5B469914}"/>
    <cellStyle name="Note 48 2 8" xfId="29652" xr:uid="{3A297D1F-DF82-4E31-938B-6578CB1CE652}"/>
    <cellStyle name="Note 48 3" xfId="29653" xr:uid="{596F7393-6A08-44D0-BDC2-164A766CDFDA}"/>
    <cellStyle name="Note 48 3 2" xfId="29654" xr:uid="{A32801AF-D7A3-424D-AC57-1E179DA8F14F}"/>
    <cellStyle name="Note 48 4" xfId="29655" xr:uid="{36FABBA7-1FC4-4F98-BB7F-636C24EB0948}"/>
    <cellStyle name="Note 48 5" xfId="29656" xr:uid="{F7BBD5DC-A09B-4890-921E-B4B7499CFBD8}"/>
    <cellStyle name="Note 48 6" xfId="29657" xr:uid="{C7DCE9DF-4D29-4140-A416-BC35C7D1DBC9}"/>
    <cellStyle name="Note 48 7" xfId="29658" xr:uid="{2D48453B-ACC6-4665-AEBE-727C4173293E}"/>
    <cellStyle name="Note 48 8" xfId="29659" xr:uid="{4EAF837C-98E2-467C-9259-7CCD502869B1}"/>
    <cellStyle name="Note 48 9" xfId="29660" xr:uid="{1C4720EC-0200-4EAD-ADD7-66C9879BB762}"/>
    <cellStyle name="Note 49" xfId="29661" xr:uid="{C3C88597-E6B5-410D-8459-1FA81BD71C99}"/>
    <cellStyle name="Note 49 2" xfId="29662" xr:uid="{F269AC5F-9F26-4080-8339-748FD84F9ED1}"/>
    <cellStyle name="Note 49 2 2" xfId="29663" xr:uid="{CFDE3693-ED57-46E8-9E9A-63C4388D000D}"/>
    <cellStyle name="Note 49 2 3" xfId="29664" xr:uid="{8081ADD4-83FF-4BC9-9E4A-5188BBCB8F1E}"/>
    <cellStyle name="Note 49 2 4" xfId="29665" xr:uid="{E5D2CBCB-F6EE-47D6-9BDC-06CA51BB2B2E}"/>
    <cellStyle name="Note 49 2 5" xfId="29666" xr:uid="{8EF8BE9B-A63D-4B60-A452-ABB8A930FD48}"/>
    <cellStyle name="Note 49 2 6" xfId="29667" xr:uid="{40F1A4C7-8849-4F91-869D-D01A622202AA}"/>
    <cellStyle name="Note 49 2 7" xfId="29668" xr:uid="{E938034D-39FC-4B5B-B6AB-D28E2D2BA2B3}"/>
    <cellStyle name="Note 49 2 8" xfId="29669" xr:uid="{09ACF896-2562-4E9A-8EF0-7BCC94F5C552}"/>
    <cellStyle name="Note 49 3" xfId="29670" xr:uid="{811D6751-C25C-4632-8E32-565A5B436377}"/>
    <cellStyle name="Note 49 3 2" xfId="29671" xr:uid="{2B0B087A-9CB9-47EE-AB7F-4D4832703F08}"/>
    <cellStyle name="Note 49 4" xfId="29672" xr:uid="{F9BC9BC7-4C0F-472D-9BDB-08D9656171FE}"/>
    <cellStyle name="Note 49 5" xfId="29673" xr:uid="{F69BBF6C-16E7-4B29-9C90-341447C5FBF4}"/>
    <cellStyle name="Note 49 6" xfId="29674" xr:uid="{487EADAF-D541-4653-8CFD-6D0C4CFCB084}"/>
    <cellStyle name="Note 49 7" xfId="29675" xr:uid="{E4B9AE07-5196-4F12-A0FA-9008FB3620F4}"/>
    <cellStyle name="Note 49 8" xfId="29676" xr:uid="{637591DA-DFA0-4F13-82F7-B791692C2C2D}"/>
    <cellStyle name="Note 49 9" xfId="29677" xr:uid="{D31659F1-83F6-49BA-9A64-DDFBA5D90F15}"/>
    <cellStyle name="Note 5" xfId="29678" xr:uid="{FF37D7AD-577E-4E2C-B0F4-83E3F5A4E132}"/>
    <cellStyle name="Note 5 2" xfId="29679" xr:uid="{075B6550-B10B-4B75-9B31-88B028049924}"/>
    <cellStyle name="Note 5 2 2" xfId="29680" xr:uid="{00996436-F7A5-45AA-9A5E-26592C3924C3}"/>
    <cellStyle name="Note 5 2 3" xfId="29681" xr:uid="{BE6433FE-1035-4018-ABE6-9EE851BFC5A2}"/>
    <cellStyle name="Note 5 2 4" xfId="29682" xr:uid="{782AE68B-9D3D-4EDB-B78A-E0D463302E86}"/>
    <cellStyle name="Note 5 3" xfId="29683" xr:uid="{73AA1D41-F0C5-49B9-8EC1-46FC7F671CF2}"/>
    <cellStyle name="Note 5 4" xfId="29684" xr:uid="{4488618A-05DA-4EE4-A795-198537AC4146}"/>
    <cellStyle name="Note 5 5" xfId="29685" xr:uid="{48BB3C76-1D27-444A-870D-53C1AF8D62AB}"/>
    <cellStyle name="Note 5 6" xfId="29686" xr:uid="{CB6A795B-4838-4BBC-9134-46F0F2138D61}"/>
    <cellStyle name="Note 5 7" xfId="29687" xr:uid="{C08DC994-3773-4BCD-AFDD-2B93CECC1A47}"/>
    <cellStyle name="Note 5 8" xfId="29688" xr:uid="{F49EBA3E-8A61-4DCC-B751-D19BD55FCA50}"/>
    <cellStyle name="Note 50" xfId="29689" xr:uid="{2E735B9D-0E0A-4822-8209-70A502ECB2EB}"/>
    <cellStyle name="Note 50 2" xfId="29690" xr:uid="{3FFC91FE-6CB8-494E-9CEE-6B495F6D60DA}"/>
    <cellStyle name="Note 50 2 2" xfId="29691" xr:uid="{26C7EC1D-4830-4626-8DBE-579CFB6021FE}"/>
    <cellStyle name="Note 50 2 3" xfId="29692" xr:uid="{BC358C1E-C626-42E3-8CF6-3388A663EA02}"/>
    <cellStyle name="Note 50 2 4" xfId="29693" xr:uid="{96363A7D-CC33-40A3-9B82-EE9452E71281}"/>
    <cellStyle name="Note 50 2 5" xfId="29694" xr:uid="{E1202F3F-8F20-4F39-8962-0EDE92986212}"/>
    <cellStyle name="Note 50 2 6" xfId="29695" xr:uid="{B24CB99F-F38B-460D-B110-0E2C6551DAB3}"/>
    <cellStyle name="Note 50 2 7" xfId="29696" xr:uid="{B6EEF7F7-AE6B-43A9-B5B1-77CAAE3029A9}"/>
    <cellStyle name="Note 50 2 8" xfId="29697" xr:uid="{37087B5E-0387-4FF4-BA33-62AD91A4FC84}"/>
    <cellStyle name="Note 50 3" xfId="29698" xr:uid="{03CD4F3F-E595-490D-8862-91A2A401EC82}"/>
    <cellStyle name="Note 50 3 2" xfId="29699" xr:uid="{CF13E53A-B162-4D54-915E-28D51A0ADBA4}"/>
    <cellStyle name="Note 50 4" xfId="29700" xr:uid="{A4AE3BBA-7F3C-4622-8D52-341B65B54EC7}"/>
    <cellStyle name="Note 50 5" xfId="29701" xr:uid="{3A2D0F4F-C223-4FDF-A38F-02FBF318D71B}"/>
    <cellStyle name="Note 50 6" xfId="29702" xr:uid="{83FFCB5C-F75E-485B-8BC3-619BE3839FBD}"/>
    <cellStyle name="Note 50 7" xfId="29703" xr:uid="{E9D8C6A5-D9CD-41E0-93BA-46CD03B7F788}"/>
    <cellStyle name="Note 50 8" xfId="29704" xr:uid="{719AC95C-0C8A-4BE2-ACD5-0DD51B010505}"/>
    <cellStyle name="Note 50 9" xfId="29705" xr:uid="{C206CCF6-09C3-4392-BBB0-5C91D64B92E4}"/>
    <cellStyle name="Note 51" xfId="29706" xr:uid="{B215902C-FC15-47E2-9347-EDFE27E0016C}"/>
    <cellStyle name="Note 51 2" xfId="29707" xr:uid="{C60722EB-730D-4D3B-9F6A-564B72951877}"/>
    <cellStyle name="Note 51 2 2" xfId="29708" xr:uid="{8FF370D0-C57A-4DCB-A453-79E18FF5117E}"/>
    <cellStyle name="Note 51 2 3" xfId="29709" xr:uid="{807CD966-21F2-4D6A-B4CE-5D9762E908EF}"/>
    <cellStyle name="Note 51 2 4" xfId="29710" xr:uid="{036BB977-01BB-4519-A369-B8A0393F5079}"/>
    <cellStyle name="Note 51 2 5" xfId="29711" xr:uid="{AB06CC5F-DA9B-4C57-8C8A-064ABF3FBD37}"/>
    <cellStyle name="Note 51 2 6" xfId="29712" xr:uid="{03C9AF87-60B0-4A35-BFB8-F4B372E9DB7A}"/>
    <cellStyle name="Note 51 2 7" xfId="29713" xr:uid="{E593B9F7-8DCE-49D0-9B32-C059FABFC53C}"/>
    <cellStyle name="Note 51 2 8" xfId="29714" xr:uid="{82F3E14D-4433-4340-89E8-17B0FCC67449}"/>
    <cellStyle name="Note 51 3" xfId="29715" xr:uid="{B3ED9AC3-D10F-4A11-9FE4-B900FDE0070E}"/>
    <cellStyle name="Note 51 3 2" xfId="29716" xr:uid="{0C3F3370-CD26-491E-AF07-21450909F21B}"/>
    <cellStyle name="Note 51 4" xfId="29717" xr:uid="{1526C225-5998-4476-86C3-E22676F1ADAE}"/>
    <cellStyle name="Note 51 5" xfId="29718" xr:uid="{0EF5377D-CB89-4969-AE8C-2F734ED3098E}"/>
    <cellStyle name="Note 51 6" xfId="29719" xr:uid="{0D60C82F-0C09-409A-9DD0-4367D88F9AF6}"/>
    <cellStyle name="Note 51 7" xfId="29720" xr:uid="{51141807-E243-488E-8237-4E1275D750E3}"/>
    <cellStyle name="Note 51 8" xfId="29721" xr:uid="{9E122B4E-1A7D-4569-99E6-398FE3BE2507}"/>
    <cellStyle name="Note 51 9" xfId="29722" xr:uid="{B750083B-642A-4A94-AE5E-77D6E183D0DC}"/>
    <cellStyle name="Note 52" xfId="29723" xr:uid="{32BD4A54-5DA9-4E26-9C81-94FE45C3D16A}"/>
    <cellStyle name="Note 52 2" xfId="29724" xr:uid="{A9F31135-105D-423F-9FC1-6FD043E4DBD2}"/>
    <cellStyle name="Note 52 2 2" xfId="29725" xr:uid="{006E8B53-9D4F-425D-94F4-35AD7EDA276B}"/>
    <cellStyle name="Note 52 2 3" xfId="29726" xr:uid="{00EE54CC-0530-49EB-A588-A412A775510D}"/>
    <cellStyle name="Note 52 2 4" xfId="29727" xr:uid="{BA0A62BE-1267-4042-91B0-225ED72719B4}"/>
    <cellStyle name="Note 52 2 5" xfId="29728" xr:uid="{580772AB-4C1A-4739-9AEB-B08C54A2ADD9}"/>
    <cellStyle name="Note 52 2 6" xfId="29729" xr:uid="{BF00F0CF-5CF9-4A53-B82E-3BA03A3A2F90}"/>
    <cellStyle name="Note 52 2 7" xfId="29730" xr:uid="{D2D304C3-1C1C-4FFC-A324-214C43D45087}"/>
    <cellStyle name="Note 52 2 8" xfId="29731" xr:uid="{A62074A6-2448-45B1-8081-C3BD840FDF20}"/>
    <cellStyle name="Note 52 3" xfId="29732" xr:uid="{54DF7C0D-9B26-4471-B0CF-2FCC4BCF749C}"/>
    <cellStyle name="Note 52 3 2" xfId="29733" xr:uid="{9DAF050F-D81E-442A-BE4F-E11A726862C5}"/>
    <cellStyle name="Note 52 4" xfId="29734" xr:uid="{40C6B31D-5D72-40E8-BC8A-DE28D20E678C}"/>
    <cellStyle name="Note 52 5" xfId="29735" xr:uid="{271257CB-4D96-4C09-8715-1AAE05F47ED6}"/>
    <cellStyle name="Note 52 6" xfId="29736" xr:uid="{39F8554E-01C9-4C5F-A6C8-7AABDDFE8730}"/>
    <cellStyle name="Note 52 7" xfId="29737" xr:uid="{0AF1AAFA-81E4-4D8E-BA0B-6D1BBE05CDD0}"/>
    <cellStyle name="Note 52 8" xfId="29738" xr:uid="{458EA1AB-E253-4BCC-AEA3-6CABD662EA04}"/>
    <cellStyle name="Note 52 9" xfId="29739" xr:uid="{4A9A0D24-80D6-4580-A379-80BE199F1973}"/>
    <cellStyle name="Note 53" xfId="29740" xr:uid="{89AB48CF-C7E0-4CD5-A28C-007A27EE9981}"/>
    <cellStyle name="Note 53 2" xfId="29741" xr:uid="{4B1DAA25-BE7A-4CA1-AA89-F887424D57B1}"/>
    <cellStyle name="Note 53 2 2" xfId="29742" xr:uid="{7F1C465C-0B9A-4C8A-8B7A-B3BA3F868FDC}"/>
    <cellStyle name="Note 53 2 3" xfId="29743" xr:uid="{5D24D8FE-985B-484D-B6B7-D5E1983E19A3}"/>
    <cellStyle name="Note 53 2 4" xfId="29744" xr:uid="{83EA4E72-53A2-4888-9C56-C2CBE73B7EAD}"/>
    <cellStyle name="Note 53 2 5" xfId="29745" xr:uid="{FA3643DE-4108-4504-BFBF-BBDBEDD67DC8}"/>
    <cellStyle name="Note 53 2 6" xfId="29746" xr:uid="{99282A99-3C77-4CC3-90AC-F5A995498773}"/>
    <cellStyle name="Note 53 2 7" xfId="29747" xr:uid="{B324A202-55B3-4D17-9670-C19D245CFDCC}"/>
    <cellStyle name="Note 53 2 8" xfId="29748" xr:uid="{2F1833E5-1D4A-49A2-B975-6A5AA32FB8AE}"/>
    <cellStyle name="Note 53 3" xfId="29749" xr:uid="{2FD6086C-0FC9-45D4-BDCE-242CF3B48C00}"/>
    <cellStyle name="Note 53 3 2" xfId="29750" xr:uid="{3D6E0DF2-E104-497B-A44F-988EB6404A82}"/>
    <cellStyle name="Note 53 4" xfId="29751" xr:uid="{ED137C9A-19EA-4002-991E-3AF1C6AA9101}"/>
    <cellStyle name="Note 53 5" xfId="29752" xr:uid="{FDAB40AB-7F3C-4EF8-82F6-C63353BFB473}"/>
    <cellStyle name="Note 53 6" xfId="29753" xr:uid="{3367D5A4-1190-4C4B-98D5-682EAB36286B}"/>
    <cellStyle name="Note 53 7" xfId="29754" xr:uid="{85308EE5-EE20-4A15-8C92-D97F39C34928}"/>
    <cellStyle name="Note 53 8" xfId="29755" xr:uid="{8BB3BC19-1B6C-47BB-8E07-A153632C6E7F}"/>
    <cellStyle name="Note 53 9" xfId="29756" xr:uid="{1D8FC7C8-6816-48E9-A6A2-06974D923487}"/>
    <cellStyle name="Note 54" xfId="29757" xr:uid="{DB82EE6C-F242-4531-B27F-A37BA8D99F19}"/>
    <cellStyle name="Note 54 2" xfId="29758" xr:uid="{6FBC8F12-D13F-464C-981D-7B8AB1C4F321}"/>
    <cellStyle name="Note 54 2 2" xfId="29759" xr:uid="{22C26F2D-518A-43DE-A6F8-439C7B98753F}"/>
    <cellStyle name="Note 54 2 3" xfId="29760" xr:uid="{883B973A-79D5-4513-AED5-616A508FB18C}"/>
    <cellStyle name="Note 54 2 4" xfId="29761" xr:uid="{AD019BC3-78D5-4C54-9BD3-CA9B74D40A02}"/>
    <cellStyle name="Note 54 2 5" xfId="29762" xr:uid="{C7FE80A6-EFF2-46AD-84A0-9672515F435B}"/>
    <cellStyle name="Note 54 2 6" xfId="29763" xr:uid="{871FCE25-33C0-4CA9-8930-F2E905D82ECC}"/>
    <cellStyle name="Note 54 2 7" xfId="29764" xr:uid="{DD5C9931-6B48-47AF-9A14-C0E540887F72}"/>
    <cellStyle name="Note 54 2 8" xfId="29765" xr:uid="{379E6E12-6059-4883-AE4C-42DEAE8044A3}"/>
    <cellStyle name="Note 54 3" xfId="29766" xr:uid="{54E6361F-01CA-479C-96CD-F9A1D39418A5}"/>
    <cellStyle name="Note 54 3 2" xfId="29767" xr:uid="{95AA526E-22E3-48C3-939E-C0901FD61049}"/>
    <cellStyle name="Note 54 4" xfId="29768" xr:uid="{11BB0CF1-1516-4BEC-BEA5-3E3D5AE9BE20}"/>
    <cellStyle name="Note 54 5" xfId="29769" xr:uid="{09CBD840-DB43-47F5-8F1B-6D363DF424AF}"/>
    <cellStyle name="Note 54 6" xfId="29770" xr:uid="{9BC105F9-BC73-4135-818C-77FE1E675319}"/>
    <cellStyle name="Note 54 7" xfId="29771" xr:uid="{3C0376C3-6F03-4970-8421-4190CD45D768}"/>
    <cellStyle name="Note 54 8" xfId="29772" xr:uid="{E25EF5C0-90FF-47D3-AC8E-8C74B4F65B56}"/>
    <cellStyle name="Note 54 9" xfId="29773" xr:uid="{F3B0AF6C-312C-4CB7-A4CE-7DA88BE87D34}"/>
    <cellStyle name="Note 55" xfId="29774" xr:uid="{89239CA7-D1F9-4966-9194-9B93DC19579D}"/>
    <cellStyle name="Note 55 2" xfId="29775" xr:uid="{AAAA8ADD-20DE-4CEB-ABA6-40D60B9565B5}"/>
    <cellStyle name="Note 55 2 2" xfId="29776" xr:uid="{7E20A9E3-33DA-46EA-AFBA-017FDF5ABA8D}"/>
    <cellStyle name="Note 55 3" xfId="29777" xr:uid="{86E2598E-EF51-4BD2-9BC2-1594F9EE5E2E}"/>
    <cellStyle name="Note 55 3 2" xfId="29778" xr:uid="{9F51AC9F-4C0D-490C-B285-D498E1B651D0}"/>
    <cellStyle name="Note 55 4" xfId="29779" xr:uid="{B1567232-B84A-4971-AE5B-C6D2E57A846D}"/>
    <cellStyle name="Note 55 5" xfId="29780" xr:uid="{E1EB3D30-5622-423D-818B-3CE89F36E913}"/>
    <cellStyle name="Note 55 6" xfId="29781" xr:uid="{8A561CB4-35F1-4343-8F91-45D5742FE40C}"/>
    <cellStyle name="Note 55 7" xfId="29782" xr:uid="{70F5D37A-898C-4433-BE23-6ACCE906D792}"/>
    <cellStyle name="Note 56" xfId="29783" xr:uid="{8BE3550C-057B-4C50-B3E6-47F1597AC19B}"/>
    <cellStyle name="Note 56 2" xfId="29784" xr:uid="{D1FB6BAB-922F-48B6-9614-E16368809F5F}"/>
    <cellStyle name="Note 56 2 2" xfId="29785" xr:uid="{C06F4A59-C9DE-4906-B92A-211B0DFCC861}"/>
    <cellStyle name="Note 56 3" xfId="29786" xr:uid="{1F25080F-B4D7-4D5C-9442-F4D09A44449D}"/>
    <cellStyle name="Note 56 4" xfId="29787" xr:uid="{6BE71B06-A054-4B00-AB57-4D3DE3C4C72C}"/>
    <cellStyle name="Note 56 5" xfId="29788" xr:uid="{4EE5E3D3-F467-4A32-B91F-AF00554E73D7}"/>
    <cellStyle name="Note 56 6" xfId="29789" xr:uid="{08057426-46BB-40E8-B798-880FFC182F43}"/>
    <cellStyle name="Note 56 7" xfId="29790" xr:uid="{D1058B28-FBEB-4C08-8728-E5D838EF7C63}"/>
    <cellStyle name="Note 57" xfId="29791" xr:uid="{F7B6241E-0D27-4B25-B2E3-CF6FA4AD5D08}"/>
    <cellStyle name="Note 57 2" xfId="29792" xr:uid="{84133061-671D-4A3E-BD14-87FEABBF121E}"/>
    <cellStyle name="Note 57 2 2" xfId="29793" xr:uid="{E4D1C1EF-1822-4FDD-BEAC-8A1403B4F82C}"/>
    <cellStyle name="Note 57 3" xfId="29794" xr:uid="{1A28BC2E-1911-42E4-9312-BBC7FA1548DE}"/>
    <cellStyle name="Note 57 4" xfId="29795" xr:uid="{93F9B9A9-779B-4978-8DED-D7DEB2EF37CF}"/>
    <cellStyle name="Note 57 5" xfId="29796" xr:uid="{4BAA4E32-4486-4DD9-A002-1CC4D15BD1BE}"/>
    <cellStyle name="Note 57 6" xfId="29797" xr:uid="{5B074205-2944-498D-890D-9C7A577C19DF}"/>
    <cellStyle name="Note 57 7" xfId="29798" xr:uid="{3A099B62-A0EB-484D-AB5F-5ED8CFBD16AC}"/>
    <cellStyle name="Note 58" xfId="29799" xr:uid="{FF356F25-9D11-4582-9285-F3BD87A4B83D}"/>
    <cellStyle name="Note 58 2" xfId="29800" xr:uid="{BFABC189-5B57-4141-ABAA-B8E7ECC494F4}"/>
    <cellStyle name="Note 58 2 2" xfId="29801" xr:uid="{E217473E-CC44-45A6-B88E-970BB24C6976}"/>
    <cellStyle name="Note 58 3" xfId="29802" xr:uid="{78B180D0-E47C-482A-923C-B5AFF9627EF7}"/>
    <cellStyle name="Note 58 4" xfId="29803" xr:uid="{3FF9D9EC-CCFE-4FE4-8CDF-A1306D88E545}"/>
    <cellStyle name="Note 58 5" xfId="29804" xr:uid="{EEAF7578-252A-4A37-B4EB-0E6B1DA656ED}"/>
    <cellStyle name="Note 58 6" xfId="29805" xr:uid="{75E8FA46-7E04-481E-BE4B-7C3A68C3561F}"/>
    <cellStyle name="Note 58 7" xfId="29806" xr:uid="{569338D2-BC9B-4BD8-818A-56FCEA71B433}"/>
    <cellStyle name="Note 59" xfId="29807" xr:uid="{EDDDC3CF-7109-4972-9A2F-A18B97CCD85D}"/>
    <cellStyle name="Note 59 2" xfId="29808" xr:uid="{E3482F85-5956-4059-BDAE-880562613A74}"/>
    <cellStyle name="Note 59 2 2" xfId="29809" xr:uid="{A450D5F1-617A-4ACA-B43D-2952860A5C67}"/>
    <cellStyle name="Note 59 3" xfId="29810" xr:uid="{A8877619-BD02-4020-9A4F-937AC5D91136}"/>
    <cellStyle name="Note 59 3 2" xfId="29811" xr:uid="{E4E5608D-E055-4030-9522-6E0F2D978837}"/>
    <cellStyle name="Note 59 4" xfId="29812" xr:uid="{49D52989-17AA-486A-9EA6-66C7F42600FA}"/>
    <cellStyle name="Note 59 5" xfId="29813" xr:uid="{58447436-1936-4C5F-9AE3-04E66F942D6A}"/>
    <cellStyle name="Note 59 6" xfId="29814" xr:uid="{12251297-C16D-4E50-9A68-3FF93CE38B12}"/>
    <cellStyle name="Note 59 7" xfId="29815" xr:uid="{EF805DCE-F207-4DA6-B9EB-2C7947FFCA8E}"/>
    <cellStyle name="Note 6" xfId="29816" xr:uid="{BD46968A-34E7-4D82-9477-356EE5EDB583}"/>
    <cellStyle name="Note 6 2" xfId="29817" xr:uid="{00669C99-AFD5-40C0-ABC1-51F13767902C}"/>
    <cellStyle name="Note 6 2 2" xfId="29818" xr:uid="{E6121EEE-B0FF-4460-837E-ECF758491C73}"/>
    <cellStyle name="Note 6 2 3" xfId="29819" xr:uid="{1198244D-7111-45C5-ACF3-CD302C732960}"/>
    <cellStyle name="Note 6 2 4" xfId="29820" xr:uid="{B0E480CF-C728-444A-A1C7-4EA0DF43AC68}"/>
    <cellStyle name="Note 6 3" xfId="29821" xr:uid="{44FBA40F-EB19-4A57-AEAA-F796CE50C5D5}"/>
    <cellStyle name="Note 6 4" xfId="29822" xr:uid="{18711626-F6C1-43D9-928D-E0E3208FF8B6}"/>
    <cellStyle name="Note 6 5" xfId="29823" xr:uid="{FF6A7920-943A-4760-87A5-125D305114B2}"/>
    <cellStyle name="Note 6 6" xfId="29824" xr:uid="{B53B3A59-A973-43D7-B6B2-1C74ACE35134}"/>
    <cellStyle name="Note 6 7" xfId="29825" xr:uid="{DAEF8CBA-6810-4510-83D0-B01B87C2DC4C}"/>
    <cellStyle name="Note 60" xfId="29826" xr:uid="{9BA4C1F5-4A4E-41BC-89E4-26204E0EAAA2}"/>
    <cellStyle name="Note 60 2" xfId="29827" xr:uid="{87490C6C-ED33-4D26-AF12-9B267FDBCB61}"/>
    <cellStyle name="Note 60 2 2" xfId="29828" xr:uid="{B7FF4DA1-89F3-4048-8454-E76DACA50E6A}"/>
    <cellStyle name="Note 60 3" xfId="29829" xr:uid="{9213F57C-D3FB-4A99-B3B7-5D49E8AD2BA5}"/>
    <cellStyle name="Note 60 3 2" xfId="29830" xr:uid="{FDE04852-86C5-4D81-98E7-B6E508951071}"/>
    <cellStyle name="Note 60 4" xfId="29831" xr:uid="{10AD8E4A-3C79-4429-9B77-165240BFCCA7}"/>
    <cellStyle name="Note 60 5" xfId="29832" xr:uid="{6FC11D8E-AF88-451B-9EB2-8B0048D4C631}"/>
    <cellStyle name="Note 60 6" xfId="29833" xr:uid="{1EE41F0D-2147-443D-A34E-C613DF7CACA9}"/>
    <cellStyle name="Note 60 7" xfId="29834" xr:uid="{CEBB81B9-5F3F-462D-A145-80337BF763D3}"/>
    <cellStyle name="Note 61" xfId="29835" xr:uid="{6B6C29B3-A321-4224-AF41-4EAB7AA5B16A}"/>
    <cellStyle name="Note 61 2" xfId="29836" xr:uid="{7FD0D015-5381-4111-94AF-CAF7BC973F89}"/>
    <cellStyle name="Note 61 2 2" xfId="29837" xr:uid="{3CDDA3C1-986E-462A-9FAA-EDF57988FFB7}"/>
    <cellStyle name="Note 61 3" xfId="29838" xr:uid="{1214C1DC-582D-4B16-B3C6-64E31DFB81BB}"/>
    <cellStyle name="Note 61 3 2" xfId="29839" xr:uid="{CBDBCB03-E544-4174-9B14-C8BE7F9748A6}"/>
    <cellStyle name="Note 61 4" xfId="29840" xr:uid="{36F13922-3337-4F0B-8120-DE6884F04CEC}"/>
    <cellStyle name="Note 61 5" xfId="29841" xr:uid="{98C51FC8-6379-4A5F-A6FD-A5463C218E7F}"/>
    <cellStyle name="Note 61 6" xfId="29842" xr:uid="{BBB44276-A5E7-45F6-9DBC-0D2FAEF1B833}"/>
    <cellStyle name="Note 61 7" xfId="29843" xr:uid="{1B34B55F-8118-479F-9009-4C37F68FAF2D}"/>
    <cellStyle name="Note 62" xfId="29844" xr:uid="{E057F61A-D8B8-4C37-B5DE-C6ECD1F7E114}"/>
    <cellStyle name="Note 62 2" xfId="29845" xr:uid="{77295FDB-8054-4723-923B-77AA60508EE4}"/>
    <cellStyle name="Note 62 2 2" xfId="29846" xr:uid="{CB46B718-9481-4B6A-92E0-5771F4EA80D1}"/>
    <cellStyle name="Note 62 3" xfId="29847" xr:uid="{23889BF6-BD07-4C45-B480-12E0C6B43B67}"/>
    <cellStyle name="Note 62 3 2" xfId="29848" xr:uid="{846A904B-5208-4E71-BD23-0D811672866F}"/>
    <cellStyle name="Note 62 4" xfId="29849" xr:uid="{17FC362E-B9F2-4BAC-8822-1B9639E6562C}"/>
    <cellStyle name="Note 62 5" xfId="29850" xr:uid="{03D7312B-1049-44FF-AF95-71B06FB8BFC0}"/>
    <cellStyle name="Note 62 6" xfId="29851" xr:uid="{2E2CA0EC-6476-4CBA-A372-71C968D178C8}"/>
    <cellStyle name="Note 62 7" xfId="29852" xr:uid="{3BBCF217-AC48-4CB3-ADF7-DE6247D54C06}"/>
    <cellStyle name="Note 63" xfId="29853" xr:uid="{7136B7E7-06EF-436B-88A8-5ED272846596}"/>
    <cellStyle name="Note 63 2" xfId="29854" xr:uid="{B9605A55-367D-4A46-81B3-DEABAAF335FF}"/>
    <cellStyle name="Note 63 2 2" xfId="29855" xr:uid="{ECCD367B-4619-4004-8ADA-7DB47B927B06}"/>
    <cellStyle name="Note 63 3" xfId="29856" xr:uid="{755E3CCD-ECEC-41C3-9AE1-8D4891027BBE}"/>
    <cellStyle name="Note 63 3 2" xfId="29857" xr:uid="{C58FA4C7-8F6A-46C7-BB45-6AF518C8E850}"/>
    <cellStyle name="Note 63 4" xfId="29858" xr:uid="{EC49D876-47FB-441D-A9F9-AA9C2C7C6E6F}"/>
    <cellStyle name="Note 63 5" xfId="29859" xr:uid="{E946DAD9-4273-4E1A-9FA4-799A94D5DB2C}"/>
    <cellStyle name="Note 63 6" xfId="29860" xr:uid="{C50DB543-6D07-4C57-9623-B445366C9435}"/>
    <cellStyle name="Note 63 7" xfId="29861" xr:uid="{84BD648B-F799-415A-99CD-2D18EDD39421}"/>
    <cellStyle name="Note 64" xfId="29862" xr:uid="{A99DADE8-4CFD-4B61-8BD8-F9B5F26DDC83}"/>
    <cellStyle name="Note 64 2" xfId="29863" xr:uid="{8310457D-9745-47B3-A71D-AA0642E59DBB}"/>
    <cellStyle name="Note 64 2 2" xfId="29864" xr:uid="{6A8768D7-2EBC-431C-A398-DF6727A7C2FC}"/>
    <cellStyle name="Note 64 3" xfId="29865" xr:uid="{7DF46CE8-6BF4-4D23-82BC-A0CAF997188D}"/>
    <cellStyle name="Note 64 3 2" xfId="29866" xr:uid="{ED742EEB-1661-44F3-B2C0-0102941D21B5}"/>
    <cellStyle name="Note 64 4" xfId="29867" xr:uid="{DDF9609D-893B-436B-A923-4D862FCB5052}"/>
    <cellStyle name="Note 64 5" xfId="29868" xr:uid="{2339DB3D-742B-4176-90C8-096A8367ECBC}"/>
    <cellStyle name="Note 64 6" xfId="29869" xr:uid="{153B5A1D-4EFD-4BDB-9E52-FE562F35466A}"/>
    <cellStyle name="Note 64 7" xfId="29870" xr:uid="{C7E8F9BF-1210-4AA9-9F0D-855A09EE2CE0}"/>
    <cellStyle name="Note 65" xfId="29871" xr:uid="{DB338B29-D55E-49DE-8D8B-DEBDDBFCDFDE}"/>
    <cellStyle name="Note 65 2" xfId="29872" xr:uid="{7B1EBD32-1A4E-4323-828D-C9C2EFB48F6E}"/>
    <cellStyle name="Note 65 2 2" xfId="29873" xr:uid="{7A2FCB03-5E7B-4C84-BAE6-02248B3432A3}"/>
    <cellStyle name="Note 65 3" xfId="29874" xr:uid="{50464160-2A17-41A6-A7D5-FC9003A375F5}"/>
    <cellStyle name="Note 65 3 2" xfId="29875" xr:uid="{204F88E2-9C8F-4627-BD04-D036779CCD4A}"/>
    <cellStyle name="Note 65 4" xfId="29876" xr:uid="{8CC2B50E-99E2-4661-BE27-C86EAF097907}"/>
    <cellStyle name="Note 65 5" xfId="29877" xr:uid="{A4562F73-6B0C-4B0F-A5F4-0A2D4B42FC92}"/>
    <cellStyle name="Note 65 6" xfId="29878" xr:uid="{66947E1E-2AE1-4F90-8EBF-BFD003CDB33C}"/>
    <cellStyle name="Note 65 7" xfId="29879" xr:uid="{E880627F-059E-4FF1-A6FA-915C96FD4315}"/>
    <cellStyle name="Note 66" xfId="29880" xr:uid="{665B282C-E53B-44CE-AB5C-79D591D0E731}"/>
    <cellStyle name="Note 66 2" xfId="29881" xr:uid="{FDD3DEFD-747E-4C1D-ABC5-9EBC98EFF321}"/>
    <cellStyle name="Note 66 2 2" xfId="29882" xr:uid="{8A1223C0-326A-442E-9AE4-928D1D1D364E}"/>
    <cellStyle name="Note 66 3" xfId="29883" xr:uid="{7B0D1F4B-BE59-4A9F-BE01-405A48EDC797}"/>
    <cellStyle name="Note 66 3 2" xfId="29884" xr:uid="{155A6D08-50F1-4025-AB82-FEE915F626B5}"/>
    <cellStyle name="Note 66 4" xfId="29885" xr:uid="{0A57D1E2-0EB4-41A2-9143-F24AC78A0B80}"/>
    <cellStyle name="Note 66 5" xfId="29886" xr:uid="{B6864709-A98E-41A3-A6D0-CD31F3D852A9}"/>
    <cellStyle name="Note 66 6" xfId="29887" xr:uid="{7FCD66AE-9E30-449A-881E-FF058C5F3D42}"/>
    <cellStyle name="Note 66 7" xfId="29888" xr:uid="{14008B82-2B3A-478D-A152-F9A83F33AAEA}"/>
    <cellStyle name="Note 67" xfId="29889" xr:uid="{BD5CA69D-6B52-44A6-BCC6-9CF12AF3CEC3}"/>
    <cellStyle name="Note 67 2" xfId="29890" xr:uid="{DDE590D8-FE7D-43E7-9CDB-BFF63EDDF664}"/>
    <cellStyle name="Note 67 2 2" xfId="29891" xr:uid="{18A58F3D-73FD-447C-8DDE-8AB22EF7377F}"/>
    <cellStyle name="Note 67 3" xfId="29892" xr:uid="{615150A6-41D8-4AA7-9A32-37B1C1580166}"/>
    <cellStyle name="Note 67 3 2" xfId="29893" xr:uid="{E9D27A1C-4583-45FD-8B1C-4D9B7F8D272E}"/>
    <cellStyle name="Note 67 4" xfId="29894" xr:uid="{A0C72C6F-B89A-424B-88C5-E22954E5B297}"/>
    <cellStyle name="Note 67 5" xfId="29895" xr:uid="{10740D97-4093-4F65-8CBA-B6658D6BA5F3}"/>
    <cellStyle name="Note 67 6" xfId="29896" xr:uid="{58B10CEE-3B1D-4C75-B2E5-ADA4088B222B}"/>
    <cellStyle name="Note 67 7" xfId="29897" xr:uid="{F8648AED-4032-4CDB-A54E-38D5C765ECE6}"/>
    <cellStyle name="Note 68" xfId="29898" xr:uid="{F6EA39A4-EDA4-438F-8E28-D8B31A94D4FF}"/>
    <cellStyle name="Note 68 2" xfId="29899" xr:uid="{874C36E3-BD89-429F-9678-06DF607E10F0}"/>
    <cellStyle name="Note 68 2 2" xfId="29900" xr:uid="{B5A7D056-7C04-42F6-A00D-BAFD02BCB4B7}"/>
    <cellStyle name="Note 68 3" xfId="29901" xr:uid="{A44F75B6-0E40-4248-A1DF-CC8081AD51F0}"/>
    <cellStyle name="Note 68 3 2" xfId="29902" xr:uid="{DDB8FBC6-FB5D-4CFF-96DB-40C7D1C0F9E1}"/>
    <cellStyle name="Note 68 4" xfId="29903" xr:uid="{076FB6EE-EAC7-4956-822E-1A487EE201A0}"/>
    <cellStyle name="Note 68 5" xfId="29904" xr:uid="{410BECC9-D523-4727-88CA-3A3E68EE897E}"/>
    <cellStyle name="Note 68 6" xfId="29905" xr:uid="{C4224E6A-9778-497E-A5AA-DF47EB85C5E2}"/>
    <cellStyle name="Note 68 7" xfId="29906" xr:uid="{E0CE1564-7549-48B6-BB04-9D6C77289FB0}"/>
    <cellStyle name="Note 69" xfId="29907" xr:uid="{3430F765-F4BA-436F-B1C3-9A97879132D3}"/>
    <cellStyle name="Note 69 2" xfId="29908" xr:uid="{6571943E-8084-445E-8E79-3E925EF41E0F}"/>
    <cellStyle name="Note 69 2 2" xfId="29909" xr:uid="{EB3CCBBB-DFD6-4D00-8285-11C9245C5D58}"/>
    <cellStyle name="Note 69 3" xfId="29910" xr:uid="{91DE0D8C-C4AE-418A-A507-C9A1E6C02E6D}"/>
    <cellStyle name="Note 69 3 2" xfId="29911" xr:uid="{7251038A-90B1-412D-A914-34F91852B9F3}"/>
    <cellStyle name="Note 69 4" xfId="29912" xr:uid="{30261AB6-2A72-45A0-B8D4-802F1F8C497F}"/>
    <cellStyle name="Note 69 5" xfId="29913" xr:uid="{B8D3A273-8AD3-45DF-987C-7488F54DA8F3}"/>
    <cellStyle name="Note 69 6" xfId="29914" xr:uid="{C49F0159-E52E-4DB7-B53F-6C1E1A558D46}"/>
    <cellStyle name="Note 69 7" xfId="29915" xr:uid="{987A07AC-FF6E-46D2-B309-33B69183D200}"/>
    <cellStyle name="Note 7" xfId="29916" xr:uid="{FAE40C16-3F42-4E39-97F7-452E9CFDCEE3}"/>
    <cellStyle name="Note 7 2" xfId="29917" xr:uid="{A15697EF-C457-41A3-82FB-008F018347A4}"/>
    <cellStyle name="Note 7 2 2" xfId="29918" xr:uid="{56CDF55F-D497-4B03-8E2E-92F5FCD86D1F}"/>
    <cellStyle name="Note 7 3" xfId="29919" xr:uid="{9FD3F9AC-6436-4F31-929E-D1061FBEE3AC}"/>
    <cellStyle name="Note 7 4" xfId="29920" xr:uid="{90F31308-A456-43C4-A5B6-9D0F7E32434D}"/>
    <cellStyle name="Note 7 5" xfId="29921" xr:uid="{277AC2CA-06BC-4EB6-BF99-746F9B8E8F0A}"/>
    <cellStyle name="Note 7 6" xfId="29922" xr:uid="{67FBF77B-468A-4230-BED1-CA506C82C0E3}"/>
    <cellStyle name="Note 7 7" xfId="29923" xr:uid="{2DEC526B-769C-4876-952B-F79F2D188E7B}"/>
    <cellStyle name="Note 70" xfId="29924" xr:uid="{E780BC77-2F94-4E87-A5CD-F206D517A63F}"/>
    <cellStyle name="Note 70 2" xfId="29925" xr:uid="{AEA1101B-BB52-4967-80F3-DAB8C3E2CF48}"/>
    <cellStyle name="Note 70 2 2" xfId="29926" xr:uid="{706142DE-E5A0-4D46-873A-EEDF4E658180}"/>
    <cellStyle name="Note 70 3" xfId="29927" xr:uid="{702D4A08-6014-4CE5-8206-0E21D317C640}"/>
    <cellStyle name="Note 70 4" xfId="29928" xr:uid="{EDCC79D6-2644-456E-980F-3F22D04B5933}"/>
    <cellStyle name="Note 70 5" xfId="29929" xr:uid="{DDB5AA05-71B6-4C82-AF24-9A3BFB7BE31B}"/>
    <cellStyle name="Note 70 6" xfId="29930" xr:uid="{DC7F53D3-3121-47C1-AEFD-1CBF935EB107}"/>
    <cellStyle name="Note 70 7" xfId="29931" xr:uid="{0C3C95DE-3D5B-4C6D-B34B-603840A306F4}"/>
    <cellStyle name="Note 71" xfId="29932" xr:uid="{C7A5A8D4-2CF0-4C24-8CB2-BEAD2790D77D}"/>
    <cellStyle name="Note 71 2" xfId="29933" xr:uid="{2CA56070-5CF8-41FC-B923-1A20AD7BE54F}"/>
    <cellStyle name="Note 71 2 2" xfId="29934" xr:uid="{44A5DA0A-101B-4265-AE92-74888AB3A4E6}"/>
    <cellStyle name="Note 71 3" xfId="29935" xr:uid="{4DD8BBD2-574D-4006-BCEC-D81ACD6A01EF}"/>
    <cellStyle name="Note 71 4" xfId="29936" xr:uid="{667625A6-E209-4C98-BFA0-FCDE03002842}"/>
    <cellStyle name="Note 71 5" xfId="29937" xr:uid="{1CFD69C0-86CD-4405-BF8A-E16237E8C355}"/>
    <cellStyle name="Note 71 6" xfId="29938" xr:uid="{6A9AFBB1-ED54-4AFD-8F87-DD7D151ACE23}"/>
    <cellStyle name="Note 71 7" xfId="29939" xr:uid="{F5DF5619-C2EF-4D0A-B30E-7DF0F82A6E10}"/>
    <cellStyle name="Note 72" xfId="29940" xr:uid="{36201C32-DF29-4F35-8C4E-40AFD78059B9}"/>
    <cellStyle name="Note 72 2" xfId="29941" xr:uid="{93D1C802-A23D-4860-901B-E2371333A199}"/>
    <cellStyle name="Note 72 2 2" xfId="29942" xr:uid="{8F45F1F8-2205-4C55-9835-3C039ADB6E0F}"/>
    <cellStyle name="Note 72 3" xfId="29943" xr:uid="{B8213B74-4809-4676-9C2E-5C3A94E789E8}"/>
    <cellStyle name="Note 72 4" xfId="29944" xr:uid="{9D135863-4461-4354-9192-98BD7B4B8FD4}"/>
    <cellStyle name="Note 72 5" xfId="29945" xr:uid="{340C6B17-46C0-4914-86C0-BB50190DD003}"/>
    <cellStyle name="Note 72 6" xfId="29946" xr:uid="{EEB6B73C-E568-4045-AA13-DE1AFB68986E}"/>
    <cellStyle name="Note 72 7" xfId="29947" xr:uid="{1F887FB0-F5B8-49B5-8248-0DB7B37355B5}"/>
    <cellStyle name="Note 73" xfId="29948" xr:uid="{9BF4B194-C4A9-43B6-8903-AF13E7A26B6A}"/>
    <cellStyle name="Note 73 2" xfId="29949" xr:uid="{520ACFB0-8795-4850-9829-56CC2431DB20}"/>
    <cellStyle name="Note 73 2 2" xfId="29950" xr:uid="{7B953835-C803-4B34-AFB0-CEFA2749D1F0}"/>
    <cellStyle name="Note 73 3" xfId="29951" xr:uid="{DA7183F3-33A8-4B55-A732-17DA10CC46BB}"/>
    <cellStyle name="Note 73 4" xfId="29952" xr:uid="{FD1AD362-4E83-4ABD-B154-965E09400837}"/>
    <cellStyle name="Note 74" xfId="29953" xr:uid="{B2CABC9A-EE52-4A6D-9527-6C505037E8C7}"/>
    <cellStyle name="Note 74 2" xfId="29954" xr:uid="{9C188192-E233-425C-8E63-C9013DB0D645}"/>
    <cellStyle name="Note 74 2 2" xfId="29955" xr:uid="{39D69B71-11A5-4CC9-8943-57A1B5C6D738}"/>
    <cellStyle name="Note 74 3" xfId="29956" xr:uid="{B796CA72-598E-480C-B253-B7029C192E94}"/>
    <cellStyle name="Note 74 4" xfId="29957" xr:uid="{88D73FEA-A954-4A53-8E5A-1B4C1A3A8966}"/>
    <cellStyle name="Note 75" xfId="29958" xr:uid="{428EAFF6-6C9F-4723-8C20-D80C2377B9B7}"/>
    <cellStyle name="Note 75 2" xfId="29959" xr:uid="{8B80D1F7-7132-4FDC-B0FF-2F31184F6E3E}"/>
    <cellStyle name="Note 75 2 2" xfId="29960" xr:uid="{51308A7F-9D60-451D-BCE7-3D0F8A7A6ABA}"/>
    <cellStyle name="Note 75 3" xfId="29961" xr:uid="{45EB840B-DA9A-429F-808E-45D2F97D7CDF}"/>
    <cellStyle name="Note 75 4" xfId="29962" xr:uid="{A3EC2EC6-3D46-442E-99C9-692B4E5BFC48}"/>
    <cellStyle name="Note 76" xfId="29963" xr:uid="{E8A1AC09-EFAA-4C68-9F56-01ECF2635AAF}"/>
    <cellStyle name="Note 76 2" xfId="29964" xr:uid="{CFD34DE0-A357-4522-A0FA-CCF4F9E54435}"/>
    <cellStyle name="Note 76 2 2" xfId="29965" xr:uid="{DC721962-E826-48BB-A2A6-E2729E64DC74}"/>
    <cellStyle name="Note 76 3" xfId="29966" xr:uid="{ED97BDAF-5CF5-4D40-BE99-AFE244B28754}"/>
    <cellStyle name="Note 76 4" xfId="29967" xr:uid="{A064CF89-AE5A-42CC-A384-3FA063BC1749}"/>
    <cellStyle name="Note 77" xfId="29968" xr:uid="{F4C5DE2E-0851-4ECD-98CD-79F5B3F73208}"/>
    <cellStyle name="Note 77 2" xfId="29969" xr:uid="{D04C69EA-B8EB-4567-8202-512616E1BCA1}"/>
    <cellStyle name="Note 77 2 2" xfId="29970" xr:uid="{045B864C-DFFF-4DA9-B4EA-989161DA5547}"/>
    <cellStyle name="Note 77 3" xfId="29971" xr:uid="{0147C185-80F8-4004-855F-37EB6475EDEB}"/>
    <cellStyle name="Note 77 4" xfId="29972" xr:uid="{5CB17F1A-4396-4DAE-932C-FE09544C97FB}"/>
    <cellStyle name="Note 78" xfId="29973" xr:uid="{D08267E7-2066-42B4-87AF-7E2FF91FE8D5}"/>
    <cellStyle name="Note 78 2" xfId="29974" xr:uid="{AE64CA07-BBD2-432A-AF46-88F5CCACDD1A}"/>
    <cellStyle name="Note 78 2 2" xfId="29975" xr:uid="{45343D38-2EC9-4C88-A7CF-1C9138824725}"/>
    <cellStyle name="Note 78 3" xfId="29976" xr:uid="{6855D2DE-AFFF-43DD-ADD6-7B8683130FD4}"/>
    <cellStyle name="Note 78 4" xfId="29977" xr:uid="{5B3DC1C7-FC75-45DA-A81A-A37F232D0B9B}"/>
    <cellStyle name="Note 79" xfId="29978" xr:uid="{9C7A8FA9-595C-4307-988E-74DB9AC9BB38}"/>
    <cellStyle name="Note 79 2" xfId="29979" xr:uid="{FDB9DDDB-41DB-455C-940E-8383706B9C19}"/>
    <cellStyle name="Note 79 2 2" xfId="29980" xr:uid="{B769EEBD-5678-48D1-8F49-4E8F36AC5F9E}"/>
    <cellStyle name="Note 79 3" xfId="29981" xr:uid="{511827BC-91D6-4DA8-8381-91E34F2A6967}"/>
    <cellStyle name="Note 79 4" xfId="29982" xr:uid="{A3D1D332-70CE-47AA-A5AC-C99FB3164716}"/>
    <cellStyle name="Note 8" xfId="29983" xr:uid="{EE769327-E6A2-4273-B370-419F8FFF2672}"/>
    <cellStyle name="Note 8 2" xfId="29984" xr:uid="{FBE85F78-8CB2-494D-B182-DD3672751A03}"/>
    <cellStyle name="Note 8 2 2" xfId="29985" xr:uid="{6A880BB8-1575-420E-8114-7F2E7B693641}"/>
    <cellStyle name="Note 8 3" xfId="29986" xr:uid="{FBB66810-B15F-47AC-A0CF-A8E19B8CF729}"/>
    <cellStyle name="Note 8 4" xfId="29987" xr:uid="{A926ABFC-F855-4E80-B35F-E37065D836A2}"/>
    <cellStyle name="Note 8 5" xfId="29988" xr:uid="{1B1FCB42-B3B6-47C4-9E2D-D0FA5973E664}"/>
    <cellStyle name="Note 8 6" xfId="29989" xr:uid="{4018347D-FF8D-4541-A9F5-3FB39F0F8126}"/>
    <cellStyle name="Note 8 7" xfId="29990" xr:uid="{E3219548-F8AC-4742-B3DF-EFD962C033F0}"/>
    <cellStyle name="Note 80" xfId="29991" xr:uid="{07AE5B8F-1942-4DC2-ACAC-DBE82576F99F}"/>
    <cellStyle name="Note 80 2" xfId="29992" xr:uid="{5959A6B9-443B-48E0-9239-E4D4DA39AA64}"/>
    <cellStyle name="Note 80 2 2" xfId="29993" xr:uid="{6E9622A6-A8B9-4907-B872-CD2E058A0F66}"/>
    <cellStyle name="Note 80 3" xfId="29994" xr:uid="{6DA2C228-3CCF-4FBC-9AB2-3A2DAFB25922}"/>
    <cellStyle name="Note 80 4" xfId="29995" xr:uid="{9515927A-37F8-483B-97B9-8D25A733822D}"/>
    <cellStyle name="Note 81" xfId="29996" xr:uid="{CA160314-E434-4B34-984D-486146B25032}"/>
    <cellStyle name="Note 81 2" xfId="29997" xr:uid="{4547674B-5892-4E69-AE78-2C092633D2EE}"/>
    <cellStyle name="Note 81 2 2" xfId="29998" xr:uid="{220869D5-3B64-485C-AB5E-DB011351809C}"/>
    <cellStyle name="Note 81 3" xfId="29999" xr:uid="{F3002692-6146-4969-8D78-4D06733994E5}"/>
    <cellStyle name="Note 81 4" xfId="30000" xr:uid="{229A53AD-EC46-4E8E-9072-EE40E560368E}"/>
    <cellStyle name="Note 82" xfId="30001" xr:uid="{2A9CA717-1E9F-448C-8860-CFF1E065B0D6}"/>
    <cellStyle name="Note 82 2" xfId="30002" xr:uid="{42C1472F-4EDC-4E49-BBFC-67E42666FD65}"/>
    <cellStyle name="Note 82 2 2" xfId="30003" xr:uid="{13625BF1-7CDC-4B3E-8D02-7B5209562252}"/>
    <cellStyle name="Note 82 3" xfId="30004" xr:uid="{9F565F33-61E4-4334-B505-2AF335105101}"/>
    <cellStyle name="Note 82 4" xfId="30005" xr:uid="{748916D9-5861-49E2-8EA1-F852EEA80F6B}"/>
    <cellStyle name="Note 83" xfId="30006" xr:uid="{2D49FAF4-95D7-4D24-99D8-6CF6F6E9A45B}"/>
    <cellStyle name="Note 83 2" xfId="30007" xr:uid="{56AE624B-FCAE-4327-B484-B4F15CCCAC31}"/>
    <cellStyle name="Note 83 2 2" xfId="30008" xr:uid="{BDE05E4D-6B59-4495-A567-CBEF01806371}"/>
    <cellStyle name="Note 83 3" xfId="30009" xr:uid="{FCB8801C-84EF-42EF-B3C8-690FB8B8B9EA}"/>
    <cellStyle name="Note 83 4" xfId="30010" xr:uid="{24512385-C74F-4DE8-AD5C-BB0A07247C03}"/>
    <cellStyle name="Note 84" xfId="30011" xr:uid="{FD6C7D84-9051-4B9C-A6A1-0CA671445472}"/>
    <cellStyle name="Note 84 2" xfId="30012" xr:uid="{E4CC306D-A780-40DE-9D49-C9986A0DC05E}"/>
    <cellStyle name="Note 84 2 2" xfId="30013" xr:uid="{A9F18CC1-E136-4648-9FD6-3D32CAA11413}"/>
    <cellStyle name="Note 84 3" xfId="30014" xr:uid="{CE9DEEEE-A9C7-4496-B42C-EC83919FCEE5}"/>
    <cellStyle name="Note 84 4" xfId="30015" xr:uid="{67E13859-97FC-4285-ADE7-4C3A1CA37552}"/>
    <cellStyle name="Note 85" xfId="30016" xr:uid="{98D2963B-E64E-44E6-A9A1-B7D149CAE056}"/>
    <cellStyle name="Note 85 2" xfId="30017" xr:uid="{5E012A4D-6896-481E-972A-EE673310693E}"/>
    <cellStyle name="Note 85 2 2" xfId="30018" xr:uid="{4D01E44E-D6B1-477E-9021-7579F55C169A}"/>
    <cellStyle name="Note 85 3" xfId="30019" xr:uid="{DE907198-294E-4EE0-B120-0FE69EED3C6F}"/>
    <cellStyle name="Note 85 4" xfId="30020" xr:uid="{00DF1A34-BFF1-483B-BC1C-CFE375CE45C8}"/>
    <cellStyle name="Note 86" xfId="30021" xr:uid="{17F33486-9DF3-4ACD-B45F-EE752622A506}"/>
    <cellStyle name="Note 86 2" xfId="30022" xr:uid="{8DD65BD6-59CF-42FA-BA8D-3B648038F5C3}"/>
    <cellStyle name="Note 86 2 2" xfId="30023" xr:uid="{796293DA-FE08-40D3-B377-956CB171C002}"/>
    <cellStyle name="Note 86 3" xfId="30024" xr:uid="{EF0BE4A5-BEC1-475F-9EBD-25567C4502B3}"/>
    <cellStyle name="Note 86 4" xfId="30025" xr:uid="{7911752B-9CE8-4974-B1E2-F7F58B031DFF}"/>
    <cellStyle name="Note 86 5" xfId="30026" xr:uid="{49D14E49-AECF-48DD-A794-A422E3E8F67E}"/>
    <cellStyle name="Note 86 6" xfId="30027" xr:uid="{F2900470-072B-4497-BDD2-6C797F5813A7}"/>
    <cellStyle name="Note 87" xfId="30028" xr:uid="{71B4AF2B-0C6C-4032-A914-3E9C9E04EFE0}"/>
    <cellStyle name="Note 87 2" xfId="30029" xr:uid="{541BE0AC-1975-4CC7-969B-9BDEB4158E04}"/>
    <cellStyle name="Note 87 2 2" xfId="30030" xr:uid="{837E8ADA-5A14-44E6-818C-866A66EA2765}"/>
    <cellStyle name="Note 87 3" xfId="30031" xr:uid="{BCE9A841-6302-425E-AFFC-F12A4EC52D32}"/>
    <cellStyle name="Note 87 4" xfId="30032" xr:uid="{48188B1D-CCE3-40F2-8FD3-F9F69B8A7920}"/>
    <cellStyle name="Note 87 5" xfId="30033" xr:uid="{4875474A-1D92-4A3D-888B-C9EE6CAD6781}"/>
    <cellStyle name="Note 87 6" xfId="30034" xr:uid="{4BCB2EDE-1704-49C4-BCB1-F79E84D6BB7F}"/>
    <cellStyle name="Note 88" xfId="30035" xr:uid="{690C60B4-AFEF-42D0-83CE-DFD4F91E88A4}"/>
    <cellStyle name="Note 88 2" xfId="30036" xr:uid="{39CB8F60-EF87-4024-BFDF-377DD0FB78A1}"/>
    <cellStyle name="Note 88 3" xfId="30037" xr:uid="{B4BD1DC5-8A76-41BF-BCC4-C42829D7E1F5}"/>
    <cellStyle name="Note 88 4" xfId="30038" xr:uid="{1D4EA659-89D3-4937-9175-E029FF1149F3}"/>
    <cellStyle name="Note 88 5" xfId="30039" xr:uid="{94690733-2F1A-4E11-A4DB-E50CB51DFFFC}"/>
    <cellStyle name="Note 88 6" xfId="30040" xr:uid="{46156DFC-075A-4B4D-B879-BF3A1503C5BC}"/>
    <cellStyle name="Note 89" xfId="30041" xr:uid="{3E46BDE9-782A-40ED-BA40-BC8AA68F3B83}"/>
    <cellStyle name="Note 9" xfId="30042" xr:uid="{F60705E3-46DB-4ADE-9BE9-AB0683FF403D}"/>
    <cellStyle name="Note 9 2" xfId="30043" xr:uid="{291DF2B2-6A92-4149-ADFB-1348B3591F8C}"/>
    <cellStyle name="Note 9 2 2" xfId="30044" xr:uid="{711BF33F-DA82-45F2-9906-38A15B37F7EA}"/>
    <cellStyle name="Note 9 3" xfId="30045" xr:uid="{DCA1CE90-9BEE-45EF-BBA9-47BEE981261E}"/>
    <cellStyle name="Note 9 4" xfId="30046" xr:uid="{E0A93632-1E5B-4060-9D81-E573FC4DAA4A}"/>
    <cellStyle name="Note 9 5" xfId="30047" xr:uid="{EA887520-D794-4521-A61A-D58B232599D6}"/>
    <cellStyle name="Note 9 6" xfId="30048" xr:uid="{8137774C-D07D-44F5-84FC-E516DD8E8DD3}"/>
    <cellStyle name="Note 9 7" xfId="30049" xr:uid="{A51944B7-DB17-4DE0-822E-517F8490F982}"/>
    <cellStyle name="Note 90" xfId="30050" xr:uid="{5BD1ABEE-B686-4F64-BE0A-A2634D4F6777}"/>
    <cellStyle name="Note 91" xfId="30051" xr:uid="{F235204B-8761-4B6B-B98A-B41FCAFFADEF}"/>
    <cellStyle name="Note 92" xfId="30052" xr:uid="{11FD34E2-0CCA-4E9B-B068-CEB3CBA687C3}"/>
    <cellStyle name="Note 93" xfId="30053" xr:uid="{80281C9D-8513-4E6F-9699-A46D92274D53}"/>
    <cellStyle name="Note 94" xfId="30054" xr:uid="{2C716B04-4F7F-498D-BF80-F29AC80E5CFE}"/>
    <cellStyle name="Note 95" xfId="30055" xr:uid="{521343A7-8FE4-4729-B2E7-90D913E600E9}"/>
    <cellStyle name="Note 96" xfId="32615" xr:uid="{409A41EF-410C-4A93-A395-EA921BD26AA4}"/>
    <cellStyle name="Note 97" xfId="32860" xr:uid="{3FFA4FD4-DE9E-40E5-82C9-E582351B510C}"/>
    <cellStyle name="num" xfId="30056" xr:uid="{EDD9D49F-9E45-4687-8500-DC7189FE8442}"/>
    <cellStyle name="num {00}" xfId="30057" xr:uid="{E54BB642-D114-4CF3-A71B-86CC30D93F13}"/>
    <cellStyle name="Œ…‹æØ‚è [0.00]_laroux" xfId="30058" xr:uid="{99C62B75-011D-47E1-90BB-38F43D05A5FD}"/>
    <cellStyle name="Œ…‹æØ‚è_laroux" xfId="30059" xr:uid="{C4D3E9B1-F45B-4CD5-9F60-D7DF80F5218D}"/>
    <cellStyle name="Output" xfId="19" builtinId="21" customBuiltin="1"/>
    <cellStyle name="Output 10" xfId="30060" xr:uid="{43CDEF85-0DC2-4292-B956-341C2659295F}"/>
    <cellStyle name="Output 10 2" xfId="30061" xr:uid="{FEB4BF93-F2DD-4B6E-AF49-1650AAFD7B87}"/>
    <cellStyle name="Output 10 2 2" xfId="30062" xr:uid="{0858C0CD-A842-407B-8045-086BC185923B}"/>
    <cellStyle name="Output 10 3" xfId="30063" xr:uid="{179DA553-04ED-4349-A1EF-17EE8A869739}"/>
    <cellStyle name="Output 10 4" xfId="30064" xr:uid="{23814BCE-CF95-4B24-AA46-3BAC56FA556B}"/>
    <cellStyle name="Output 10 5" xfId="30065" xr:uid="{A4DA5854-E499-455E-94D1-B8DE486DE97B}"/>
    <cellStyle name="Output 10 6" xfId="30066" xr:uid="{FC384FEB-5059-42D9-828D-2406423123B1}"/>
    <cellStyle name="Output 10 7" xfId="30067" xr:uid="{1FAB7D35-990F-4C9C-98E0-6B947B003AC8}"/>
    <cellStyle name="Output 11" xfId="30068" xr:uid="{7F1A0DD2-E97C-462E-9C96-73F1E18E0DA9}"/>
    <cellStyle name="Output 11 2" xfId="30069" xr:uid="{18063D6F-C7E4-473E-882E-0C96579BB182}"/>
    <cellStyle name="Output 11 2 2" xfId="30070" xr:uid="{739FA848-D5AE-4194-860B-239D8BFFA3FC}"/>
    <cellStyle name="Output 11 3" xfId="30071" xr:uid="{E6460B5E-1D2F-4536-A8E6-BDAD6C41A87E}"/>
    <cellStyle name="Output 11 4" xfId="30072" xr:uid="{B8385E47-A89F-497C-8A94-333C1F032A9F}"/>
    <cellStyle name="Output 11 5" xfId="30073" xr:uid="{E3DAB68B-30E8-4F5B-9CA9-7811D9BFCDBD}"/>
    <cellStyle name="Output 11 6" xfId="30074" xr:uid="{C8FA2A00-CE9F-420A-9184-D1EAE4134A38}"/>
    <cellStyle name="Output 11 7" xfId="30075" xr:uid="{2C312185-430C-4939-84F8-7356CE055299}"/>
    <cellStyle name="Output 12" xfId="30076" xr:uid="{DD2F33B1-FCF5-43BC-B715-FFC7D5B4E835}"/>
    <cellStyle name="Output 12 2" xfId="30077" xr:uid="{0E14D3B5-55A0-425F-8888-77CBCD07DF18}"/>
    <cellStyle name="Output 12 2 2" xfId="30078" xr:uid="{93FD4DC9-DB7A-41C3-98BA-1E5716C916B5}"/>
    <cellStyle name="Output 12 3" xfId="30079" xr:uid="{A0C2D0D2-591E-40F4-BC9B-5EB2707EB354}"/>
    <cellStyle name="Output 12 4" xfId="30080" xr:uid="{1A6C7A0E-25C4-432F-BFFB-A0E7063CE880}"/>
    <cellStyle name="Output 12 5" xfId="30081" xr:uid="{F43B5D10-BB7C-4C22-A109-A03B55BD900D}"/>
    <cellStyle name="Output 12 6" xfId="30082" xr:uid="{E8AC3324-34FA-4DA5-A704-BFF1E032CE54}"/>
    <cellStyle name="Output 12 7" xfId="30083" xr:uid="{2D767608-002A-4DF0-85D3-DE34F89614AD}"/>
    <cellStyle name="Output 13" xfId="30084" xr:uid="{FD86CCF0-F6EA-422A-88A9-DF5701D689EA}"/>
    <cellStyle name="Output 13 2" xfId="30085" xr:uid="{C54B610D-BB42-459A-955D-FD0E3FDFFCE5}"/>
    <cellStyle name="Output 13 2 2" xfId="30086" xr:uid="{6EF53E2F-9E36-4B3E-AB2E-0F891A95FC2E}"/>
    <cellStyle name="Output 13 3" xfId="30087" xr:uid="{28704AC6-F873-4DDE-9993-F55F12279B3E}"/>
    <cellStyle name="Output 13 4" xfId="30088" xr:uid="{3375CD58-F46E-4CED-BF29-0B82AC9C223A}"/>
    <cellStyle name="Output 13 5" xfId="30089" xr:uid="{B96C1938-69D1-48B2-AF38-80F7226A12FA}"/>
    <cellStyle name="Output 13 6" xfId="30090" xr:uid="{DFD1F1AE-ACCF-4AA8-A65E-07E0F652B09A}"/>
    <cellStyle name="Output 13 7" xfId="30091" xr:uid="{D9BAA6FB-5F2C-467C-9274-4928DCAF9DA1}"/>
    <cellStyle name="Output 14" xfId="30092" xr:uid="{2D3EEDD7-5CDE-40DE-A29C-AA2CF0239979}"/>
    <cellStyle name="Output 14 2" xfId="30093" xr:uid="{8DC57F25-DF30-4C07-89B0-4B83E9B1C6F6}"/>
    <cellStyle name="Output 14 2 2" xfId="30094" xr:uid="{077B542B-1B25-4AE6-9036-3D9D545B5FDD}"/>
    <cellStyle name="Output 14 3" xfId="30095" xr:uid="{ECFA9C10-0F66-40A8-AC7D-5D33BEC832B1}"/>
    <cellStyle name="Output 14 4" xfId="30096" xr:uid="{A16129C7-5704-489C-96BB-173080422DF2}"/>
    <cellStyle name="Output 14 5" xfId="30097" xr:uid="{3DB05BC5-E997-49AE-B8D9-2747B761B569}"/>
    <cellStyle name="Output 14 6" xfId="30098" xr:uid="{9296664A-F00D-48A2-8D19-F0713B131DD2}"/>
    <cellStyle name="Output 14 7" xfId="30099" xr:uid="{52384DF1-E5D8-45BA-AF33-270373D8B02B}"/>
    <cellStyle name="Output 15" xfId="30100" xr:uid="{C9540DA0-E824-43EB-BEE1-D98C202D6D11}"/>
    <cellStyle name="Output 15 2" xfId="30101" xr:uid="{E2CE5899-0287-4494-B5E1-B6DA5AE496EA}"/>
    <cellStyle name="Output 15 2 2" xfId="30102" xr:uid="{91D6A62D-061C-40F7-B649-F2CC256C8C3B}"/>
    <cellStyle name="Output 15 3" xfId="30103" xr:uid="{4ED0F4EB-18F6-49EC-8701-E356A8368ED9}"/>
    <cellStyle name="Output 15 4" xfId="30104" xr:uid="{FCB1C1F1-42F3-46C8-9188-32C7856710F9}"/>
    <cellStyle name="Output 15 5" xfId="30105" xr:uid="{36B4539A-53BD-4D91-8707-B7B2D0653609}"/>
    <cellStyle name="Output 15 6" xfId="30106" xr:uid="{530E573E-2F9E-4BBE-8A61-AE2442DCAE8F}"/>
    <cellStyle name="Output 15 7" xfId="30107" xr:uid="{248676FE-4296-4E64-80E1-73502A7EEA72}"/>
    <cellStyle name="Output 16" xfId="30108" xr:uid="{548BEC9A-F0E3-4C07-8331-50F0CFC55C65}"/>
    <cellStyle name="Output 16 2" xfId="30109" xr:uid="{65F0BBE0-54BC-433F-BA90-F0A78D09AB00}"/>
    <cellStyle name="Output 16 2 2" xfId="30110" xr:uid="{A6CF6F67-0DBC-4002-984F-EAF768FE9460}"/>
    <cellStyle name="Output 16 3" xfId="30111" xr:uid="{A9F60EA8-02FE-4DC1-A297-EECBDA2E328F}"/>
    <cellStyle name="Output 16 4" xfId="30112" xr:uid="{019893E8-167E-4FFD-BCDC-3C25C28A0A84}"/>
    <cellStyle name="Output 16 5" xfId="30113" xr:uid="{9F79DFED-3444-423E-AC41-550C4124ACDC}"/>
    <cellStyle name="Output 16 6" xfId="30114" xr:uid="{E7DA187E-A0FF-4B92-91BD-1A3B4DAAC4BD}"/>
    <cellStyle name="Output 16 7" xfId="30115" xr:uid="{187A7BC1-EA74-48F2-969C-0FA2C98BA935}"/>
    <cellStyle name="Output 17" xfId="30116" xr:uid="{FAA3EED7-B052-4AF7-A25C-40F8FCDE8E10}"/>
    <cellStyle name="Output 17 2" xfId="30117" xr:uid="{CFBF2D00-5F71-4D66-84C1-1002CCF07984}"/>
    <cellStyle name="Output 17 2 2" xfId="30118" xr:uid="{97AFA960-12ED-496A-9DF7-6E3D7EFC4686}"/>
    <cellStyle name="Output 17 3" xfId="30119" xr:uid="{713DF477-3763-4F10-8DA8-CA68DF8DC56C}"/>
    <cellStyle name="Output 17 4" xfId="30120" xr:uid="{2DA08BE7-9E63-4376-90D0-642509B559C4}"/>
    <cellStyle name="Output 17 5" xfId="30121" xr:uid="{726DB751-71DB-4D9C-A694-3495FE04AD1D}"/>
    <cellStyle name="Output 17 6" xfId="30122" xr:uid="{36479E73-7E6B-407B-B414-1800E1955D21}"/>
    <cellStyle name="Output 17 7" xfId="30123" xr:uid="{7FACAE55-5FEF-4540-9CD3-D26C7E113E64}"/>
    <cellStyle name="Output 18" xfId="30124" xr:uid="{1C00F71F-47DB-4EB2-810C-F246678755FD}"/>
    <cellStyle name="Output 18 2" xfId="30125" xr:uid="{2AB2B747-3B33-40B5-87F4-0FC8428C092E}"/>
    <cellStyle name="Output 18 2 2" xfId="30126" xr:uid="{B8723396-DA05-46C2-BD1A-D50DD834A9B2}"/>
    <cellStyle name="Output 18 3" xfId="30127" xr:uid="{E7B20A27-6760-4B14-9325-52166206A7B1}"/>
    <cellStyle name="Output 18 4" xfId="30128" xr:uid="{427A68FE-8B54-4A76-844A-C72D9BE084FA}"/>
    <cellStyle name="Output 18 5" xfId="30129" xr:uid="{ADF1069E-7F9B-495C-A870-4FBA1A08A6D5}"/>
    <cellStyle name="Output 18 6" xfId="30130" xr:uid="{F70C4B86-CF8B-4B66-840F-8F6902BF4E0F}"/>
    <cellStyle name="Output 18 7" xfId="30131" xr:uid="{EE591F52-8599-4802-B8B6-EA4AC4E01EA7}"/>
    <cellStyle name="Output 19" xfId="30132" xr:uid="{71EDD8F3-931E-4A0C-A036-D73C7D92AD5D}"/>
    <cellStyle name="Output 19 2" xfId="30133" xr:uid="{CB5EABD4-A6AF-422C-AF27-A248E285C80D}"/>
    <cellStyle name="Output 19 2 2" xfId="30134" xr:uid="{84904888-90AF-4C45-8EBB-AB81444257DB}"/>
    <cellStyle name="Output 19 3" xfId="30135" xr:uid="{D7F72228-9310-4D4A-B237-0AC9C518390F}"/>
    <cellStyle name="Output 19 4" xfId="30136" xr:uid="{DF1872DA-6FEA-4121-9298-E345FD5CE0D0}"/>
    <cellStyle name="Output 19 5" xfId="30137" xr:uid="{C43C8575-6A81-4415-9A1B-9BA16355EBBC}"/>
    <cellStyle name="Output 19 6" xfId="30138" xr:uid="{2B23D06B-0D4D-4E39-B413-E27FB6A816FD}"/>
    <cellStyle name="Output 19 7" xfId="30139" xr:uid="{EA618B40-058E-4956-8A78-22E912584D57}"/>
    <cellStyle name="Output 2" xfId="30140" xr:uid="{641FEB7B-A8E2-4C59-A79F-E0797787B460}"/>
    <cellStyle name="Output 2 10" xfId="33092" xr:uid="{EAE1BA41-C9BE-46F3-BA7F-34F04F951F11}"/>
    <cellStyle name="Output 2 2" xfId="30141" xr:uid="{8968797D-FB7B-4836-A302-8741A47E6A56}"/>
    <cellStyle name="Output 2 2 2" xfId="30142" xr:uid="{607E74A2-D81E-4809-99E0-B10BFF7EC1AF}"/>
    <cellStyle name="Output 2 3" xfId="30143" xr:uid="{0720B3CC-E599-43CB-A27C-E3CFBBEB0B1F}"/>
    <cellStyle name="Output 2 4" xfId="30144" xr:uid="{609A0B06-8FEE-42A8-AA58-B56E025ADAA8}"/>
    <cellStyle name="Output 2 5" xfId="30145" xr:uid="{6A3F3BFE-6357-4E46-8090-C1090927994A}"/>
    <cellStyle name="Output 2 6" xfId="30146" xr:uid="{9A4C8C2B-66ED-4343-9B38-2C0C4851125A}"/>
    <cellStyle name="Output 2 7" xfId="30147" xr:uid="{09DE707B-9F83-4B4C-8EDF-8A1836CD5DCD}"/>
    <cellStyle name="Output 2 8" xfId="30148" xr:uid="{FAFEA4B3-8F1A-4012-928F-51C0D5D0635F}"/>
    <cellStyle name="Output 2 9" xfId="32667" xr:uid="{82946A8C-3FE0-4A11-804D-561C1BC87696}"/>
    <cellStyle name="Output 20" xfId="30149" xr:uid="{2A8E6023-6F80-4C13-831F-3C46F3508C75}"/>
    <cellStyle name="Output 20 2" xfId="30150" xr:uid="{572BC732-ED1E-42E4-B01F-6DC8E0DA404E}"/>
    <cellStyle name="Output 20 2 2" xfId="30151" xr:uid="{F51D61BC-8F2B-48B7-9A8E-636621C5AE6C}"/>
    <cellStyle name="Output 20 3" xfId="30152" xr:uid="{63C8AB23-033C-444A-9EB8-1BA4EAE94CE7}"/>
    <cellStyle name="Output 20 4" xfId="30153" xr:uid="{D0DE1990-BF52-4DE7-B926-3D2C511B7F4A}"/>
    <cellStyle name="Output 20 5" xfId="30154" xr:uid="{A27DEF9E-F30B-4C35-AB35-EC2A36751C97}"/>
    <cellStyle name="Output 20 6" xfId="30155" xr:uid="{0F4C2016-6D3F-4E76-9BF9-8016DD47C720}"/>
    <cellStyle name="Output 20 7" xfId="30156" xr:uid="{38D7A79C-C270-46D1-B1B3-7517CAA37105}"/>
    <cellStyle name="Output 21" xfId="30157" xr:uid="{6EAE3150-D66E-46B9-B767-FA3F57CB41C2}"/>
    <cellStyle name="Output 21 2" xfId="30158" xr:uid="{B0C6766D-95CC-4A0D-95F8-0A84AE7B6970}"/>
    <cellStyle name="Output 21 2 2" xfId="30159" xr:uid="{99AF8843-9F4A-4F77-9A4F-18A867827543}"/>
    <cellStyle name="Output 21 3" xfId="30160" xr:uid="{A4B3D02F-E52E-4A7E-91E8-717E23F0BB6D}"/>
    <cellStyle name="Output 21 4" xfId="30161" xr:uid="{DA2CBAD1-4E8F-4D7B-8FD7-2F837ECCE8D7}"/>
    <cellStyle name="Output 21 5" xfId="30162" xr:uid="{5EA64D5E-8F41-4960-84CB-5CDA48B6325C}"/>
    <cellStyle name="Output 21 6" xfId="30163" xr:uid="{BEABD4AD-6865-4345-BDD6-A145309B1368}"/>
    <cellStyle name="Output 21 7" xfId="30164" xr:uid="{EEB7729A-7966-4C13-AB29-9B76DF011382}"/>
    <cellStyle name="Output 22" xfId="30165" xr:uid="{17970636-81E2-49F0-9258-05C28B1EED39}"/>
    <cellStyle name="Output 22 2" xfId="30166" xr:uid="{697ED6FB-3C91-4906-B38B-46F28AE447D9}"/>
    <cellStyle name="Output 22 2 2" xfId="30167" xr:uid="{8D6D364E-523B-433B-AC97-FC66AB583DF2}"/>
    <cellStyle name="Output 22 3" xfId="30168" xr:uid="{A7314D57-1852-4711-88CD-1FAE1DA2056E}"/>
    <cellStyle name="Output 22 4" xfId="30169" xr:uid="{F32C9FD0-5D8D-43C6-847B-36AAAF3DDDF8}"/>
    <cellStyle name="Output 22 5" xfId="30170" xr:uid="{C4919895-B91E-4B04-A6DF-15A66F608CBF}"/>
    <cellStyle name="Output 22 6" xfId="30171" xr:uid="{C6287C8C-50CE-4812-9063-8236E85B1A02}"/>
    <cellStyle name="Output 22 7" xfId="30172" xr:uid="{6B494FF3-44D7-4F1D-BB43-717A4E46CB97}"/>
    <cellStyle name="Output 23" xfId="30173" xr:uid="{325F9632-8713-4830-86CC-17C266B4FCE0}"/>
    <cellStyle name="Output 23 2" xfId="30174" xr:uid="{00CD9310-7504-4C27-AAD5-55AB92CB4B0A}"/>
    <cellStyle name="Output 23 2 2" xfId="30175" xr:uid="{B33D7E16-9B42-4CF2-9D8D-57502C01CFCB}"/>
    <cellStyle name="Output 23 3" xfId="30176" xr:uid="{2EC5E248-6B8A-40E8-8297-BC8B6DBFBC31}"/>
    <cellStyle name="Output 23 4" xfId="30177" xr:uid="{3DC94A13-ECE9-44CF-A76F-2D22717B1594}"/>
    <cellStyle name="Output 23 5" xfId="30178" xr:uid="{938C0FBB-6CB4-43CA-B687-78CC81FB6A8B}"/>
    <cellStyle name="Output 23 6" xfId="30179" xr:uid="{1C517E63-1359-4A92-BAC8-73625BAA6475}"/>
    <cellStyle name="Output 23 7" xfId="30180" xr:uid="{738AC692-A70F-43EF-8E6F-1C99034780DD}"/>
    <cellStyle name="Output 24" xfId="30181" xr:uid="{6D814711-A830-4C96-87B3-9BB9299BE1BD}"/>
    <cellStyle name="Output 24 2" xfId="30182" xr:uid="{C1570F8A-9BBA-4B3F-A746-5EDFBE1CCDED}"/>
    <cellStyle name="Output 24 2 2" xfId="30183" xr:uid="{ADD94E38-6B2C-4A33-8E53-D58140DB8AD4}"/>
    <cellStyle name="Output 24 3" xfId="30184" xr:uid="{6EA1C8BB-0559-4750-95CB-1776456A7163}"/>
    <cellStyle name="Output 24 4" xfId="30185" xr:uid="{834573C3-95F2-4486-BED1-80BB8D392E96}"/>
    <cellStyle name="Output 24 5" xfId="30186" xr:uid="{1F5C1BD7-9868-4907-A46E-1F6F24CF5F74}"/>
    <cellStyle name="Output 24 6" xfId="30187" xr:uid="{DC49D0BC-EF19-4994-B881-E64D8A8598FE}"/>
    <cellStyle name="Output 24 7" xfId="30188" xr:uid="{D94C43D2-26DE-4B2F-9C37-FEE4247C43B0}"/>
    <cellStyle name="Output 25" xfId="30189" xr:uid="{B1460E09-EA04-411B-BE8F-A03B89A4959C}"/>
    <cellStyle name="Output 25 2" xfId="30190" xr:uid="{A2489BA6-B3A2-4759-9174-2611CAFEB7A9}"/>
    <cellStyle name="Output 25 2 2" xfId="30191" xr:uid="{E731A824-599E-4C2B-9C34-8E47947B82A6}"/>
    <cellStyle name="Output 25 3" xfId="30192" xr:uid="{D3B98E78-2A0A-42D6-AA91-D9B4215EAF0E}"/>
    <cellStyle name="Output 25 4" xfId="30193" xr:uid="{15108C18-5701-4CFF-A0D5-FD43CD98D9D6}"/>
    <cellStyle name="Output 25 5" xfId="30194" xr:uid="{33986284-91F5-4D8D-B33C-31C59A7916A3}"/>
    <cellStyle name="Output 25 6" xfId="30195" xr:uid="{F7B1C2DB-A81E-4486-8AD7-2FCF905FD0EB}"/>
    <cellStyle name="Output 25 7" xfId="30196" xr:uid="{2502C605-E3D2-4FEF-8EAC-2F4FC4DDA536}"/>
    <cellStyle name="Output 26" xfId="30197" xr:uid="{215A584A-C936-4CF0-B0A2-F504F15BC71E}"/>
    <cellStyle name="Output 26 2" xfId="30198" xr:uid="{BD40D636-963B-4A5F-ADA3-26AD01EF2036}"/>
    <cellStyle name="Output 26 2 2" xfId="30199" xr:uid="{00181802-799B-4603-A206-F422716839C7}"/>
    <cellStyle name="Output 26 3" xfId="30200" xr:uid="{90249F45-1893-48BF-A746-D0E9FA46BF8F}"/>
    <cellStyle name="Output 26 4" xfId="30201" xr:uid="{9EEAAAC4-D8B1-4567-98B7-7052ABF30592}"/>
    <cellStyle name="Output 26 5" xfId="30202" xr:uid="{F365BDA9-E327-4023-B10D-D87CD365C3D6}"/>
    <cellStyle name="Output 26 6" xfId="30203" xr:uid="{5CEB6131-6DBF-4CA6-B6DF-511FEDD2EBDC}"/>
    <cellStyle name="Output 26 7" xfId="30204" xr:uid="{1C5E187F-41E9-4B9D-8C33-EFBF1D9A9A8F}"/>
    <cellStyle name="Output 27" xfId="30205" xr:uid="{D143C974-FCE2-42FA-97A4-43DB27346365}"/>
    <cellStyle name="Output 27 2" xfId="30206" xr:uid="{720C328B-6F08-49B6-8B4A-7B1CF87432D0}"/>
    <cellStyle name="Output 27 2 2" xfId="30207" xr:uid="{A14AE5C2-E4E6-4A5C-9BF6-AA8C0B3B7529}"/>
    <cellStyle name="Output 27 3" xfId="30208" xr:uid="{C8E30B47-94EC-4DE0-A71D-B3A930B4FBD0}"/>
    <cellStyle name="Output 27 4" xfId="30209" xr:uid="{4A4A9E57-3A0F-47C0-B59B-103EED39B38E}"/>
    <cellStyle name="Output 27 5" xfId="30210" xr:uid="{C53ABAA6-0CDB-483C-951C-24D03609A69E}"/>
    <cellStyle name="Output 27 6" xfId="30211" xr:uid="{74F58B83-46E3-4006-8F84-788F64D8D480}"/>
    <cellStyle name="Output 27 7" xfId="30212" xr:uid="{BCC6557D-2040-47DC-BEFC-7864083A1DC5}"/>
    <cellStyle name="Output 28" xfId="30213" xr:uid="{2E9E7A29-50BA-4995-BFD4-DD983B1BA06B}"/>
    <cellStyle name="Output 28 2" xfId="30214" xr:uid="{5442797D-DBA7-4AE9-9F46-3593CF4B421B}"/>
    <cellStyle name="Output 28 2 2" xfId="30215" xr:uid="{728FB191-B294-4372-8EEF-9BC5EE86773F}"/>
    <cellStyle name="Output 28 3" xfId="30216" xr:uid="{95AD94DE-3935-42FB-9A02-69578734CDDD}"/>
    <cellStyle name="Output 28 4" xfId="30217" xr:uid="{751AB3B5-9E36-4A9B-B95C-5F46FFE8728B}"/>
    <cellStyle name="Output 28 5" xfId="30218" xr:uid="{5F99E1E0-7F38-4C33-AA28-A8B983253CFE}"/>
    <cellStyle name="Output 28 6" xfId="30219" xr:uid="{810CD8D8-CB1A-4EA7-B259-50BE990BBB80}"/>
    <cellStyle name="Output 28 7" xfId="30220" xr:uid="{94E34D36-2690-4190-82A6-5A77E617EA73}"/>
    <cellStyle name="Output 29" xfId="30221" xr:uid="{925A1168-27BB-45DF-971A-9D99F4B26BCA}"/>
    <cellStyle name="Output 29 2" xfId="30222" xr:uid="{E200443F-0F11-4CAB-956C-4E24B6584F57}"/>
    <cellStyle name="Output 29 2 2" xfId="30223" xr:uid="{0FE87572-9776-4C48-B480-0371FC54B495}"/>
    <cellStyle name="Output 29 3" xfId="30224" xr:uid="{B87AD95B-C9E1-4141-83F5-81DDB2CB11DB}"/>
    <cellStyle name="Output 29 4" xfId="30225" xr:uid="{354F6AE8-BD0B-47A8-BE7C-215965983579}"/>
    <cellStyle name="Output 29 5" xfId="30226" xr:uid="{558C7339-49B8-445C-B44F-678444BA3DEF}"/>
    <cellStyle name="Output 29 6" xfId="30227" xr:uid="{5F2A69D4-1288-4953-AA43-8E8C7A8A18DB}"/>
    <cellStyle name="Output 29 7" xfId="30228" xr:uid="{2478A14B-5D81-43EA-A781-78E07C328B12}"/>
    <cellStyle name="Output 3" xfId="30229" xr:uid="{F70BA891-D5B6-4D07-BE17-C72F21F10B11}"/>
    <cellStyle name="Output 3 2" xfId="30230" xr:uid="{570AA028-A95E-459B-9BAE-67A6CE0FB52D}"/>
    <cellStyle name="Output 3 2 2" xfId="30231" xr:uid="{BAFC0076-E89D-4A40-97F0-25409728F5D7}"/>
    <cellStyle name="Output 3 3" xfId="30232" xr:uid="{EB9C8038-4ACE-4A30-A866-6053404023AC}"/>
    <cellStyle name="Output 3 4" xfId="30233" xr:uid="{8DF82765-0343-4F57-B7A2-CE0BCCD16003}"/>
    <cellStyle name="Output 3 5" xfId="30234" xr:uid="{B5F263BE-67BA-45F7-BF2F-81A480A21DC9}"/>
    <cellStyle name="Output 3 6" xfId="30235" xr:uid="{62133ABA-879E-4703-8AD8-B62BBD3B7B1E}"/>
    <cellStyle name="Output 3 7" xfId="30236" xr:uid="{AEA251F6-00E6-4D13-9C8B-534B2089A126}"/>
    <cellStyle name="Output 3 8" xfId="33093" xr:uid="{7B098C4A-5499-4296-B66E-B48344D56BC5}"/>
    <cellStyle name="Output 30" xfId="30237" xr:uid="{E44972A2-CEE4-4976-B3F5-C381FA2A246F}"/>
    <cellStyle name="Output 30 2" xfId="30238" xr:uid="{41C8160E-06B9-422E-BF4D-80ADA9975DDF}"/>
    <cellStyle name="Output 30 2 2" xfId="30239" xr:uid="{E1CDA6BB-44E0-445E-A079-5254691CEC8E}"/>
    <cellStyle name="Output 30 3" xfId="30240" xr:uid="{F5AEE1F1-3831-43A9-9080-22499B68FA22}"/>
    <cellStyle name="Output 30 4" xfId="30241" xr:uid="{CD41A422-F38B-41BC-A1FE-E5F2CFD9B802}"/>
    <cellStyle name="Output 30 5" xfId="30242" xr:uid="{681A4EA6-0FF1-4701-94B7-90D54A51BECD}"/>
    <cellStyle name="Output 30 6" xfId="30243" xr:uid="{A3099413-3566-4942-833E-15CA2AB000F1}"/>
    <cellStyle name="Output 30 7" xfId="30244" xr:uid="{F98185FC-7C29-42CF-9329-15F6FFEC0185}"/>
    <cellStyle name="Output 31" xfId="30245" xr:uid="{6EC82059-91A5-4318-B929-651D7494E50F}"/>
    <cellStyle name="Output 31 2" xfId="30246" xr:uid="{4EEE4E0D-A51A-4570-BE1B-8785A04655FD}"/>
    <cellStyle name="Output 31 2 2" xfId="30247" xr:uid="{F06049AB-9F49-4F56-81CC-CF4D5770EF48}"/>
    <cellStyle name="Output 31 3" xfId="30248" xr:uid="{C117DC20-87F0-4158-BAA2-1EA826F8B913}"/>
    <cellStyle name="Output 31 4" xfId="30249" xr:uid="{DD671431-34E6-4C3C-91F0-A3E79C0156C4}"/>
    <cellStyle name="Output 31 5" xfId="30250" xr:uid="{051D5C08-0EA3-4F4F-8836-8CA402E9E188}"/>
    <cellStyle name="Output 31 6" xfId="30251" xr:uid="{5B3D78F0-19D9-4418-BEFF-45669C9E7EAC}"/>
    <cellStyle name="Output 31 7" xfId="30252" xr:uid="{61147721-94B6-4282-B5F1-5B4882CEBC87}"/>
    <cellStyle name="Output 32" xfId="30253" xr:uid="{D4A4F918-6261-409E-B116-C3AC499326E6}"/>
    <cellStyle name="Output 32 2" xfId="30254" xr:uid="{2CDDB556-A85F-42BC-ACC5-E74ABBF7CD6D}"/>
    <cellStyle name="Output 32 2 2" xfId="30255" xr:uid="{86554B5F-DFC8-4125-B747-D3646EF8BFB2}"/>
    <cellStyle name="Output 32 3" xfId="30256" xr:uid="{F8F62A10-2A7A-4710-A3F4-4AB7E4604EA5}"/>
    <cellStyle name="Output 32 4" xfId="30257" xr:uid="{DDA69934-3FC3-48E0-8991-10D99F838420}"/>
    <cellStyle name="Output 32 5" xfId="30258" xr:uid="{5C1F2398-003C-40A3-81A2-7D8B75C3DC1C}"/>
    <cellStyle name="Output 32 6" xfId="30259" xr:uid="{A51EF5A0-EF3C-4D3A-9925-89C0F4546FCF}"/>
    <cellStyle name="Output 32 7" xfId="30260" xr:uid="{0DBAF2DC-A2AF-4A4D-BDC5-F12D44C4F3BE}"/>
    <cellStyle name="Output 33" xfId="30261" xr:uid="{3EDAFC7C-7CF9-4F9B-917E-C52540F08946}"/>
    <cellStyle name="Output 33 2" xfId="30262" xr:uid="{CACF4888-0BB5-46E5-89F1-4E42BA588208}"/>
    <cellStyle name="Output 33 2 2" xfId="30263" xr:uid="{D45F29A8-E4B7-4E62-A9D7-8E63E57AB286}"/>
    <cellStyle name="Output 33 3" xfId="30264" xr:uid="{8080C259-6395-4FC5-A719-9FDD64842EEC}"/>
    <cellStyle name="Output 33 4" xfId="30265" xr:uid="{51821B67-9982-4058-B831-EF88F4F7DA96}"/>
    <cellStyle name="Output 33 5" xfId="30266" xr:uid="{7CDE04E6-8944-4282-B8A1-A0E88D0996EB}"/>
    <cellStyle name="Output 33 6" xfId="30267" xr:uid="{7F8BC9AB-D09B-4A0C-A046-B95C87B18980}"/>
    <cellStyle name="Output 33 7" xfId="30268" xr:uid="{B1CF3EC3-D5CA-4302-84C2-4F85B87EE950}"/>
    <cellStyle name="Output 34" xfId="30269" xr:uid="{F239F1AA-AB78-47C1-935B-B7164BC35463}"/>
    <cellStyle name="Output 34 2" xfId="30270" xr:uid="{063E7EF1-DF26-4131-A345-5E5318B4960D}"/>
    <cellStyle name="Output 34 2 2" xfId="30271" xr:uid="{DDFDF004-A772-464F-BB68-662B2CDC8537}"/>
    <cellStyle name="Output 34 3" xfId="30272" xr:uid="{B89160DA-1986-47EE-BF85-47B8B7D832AD}"/>
    <cellStyle name="Output 34 4" xfId="30273" xr:uid="{F2D5B753-52CC-4543-B502-C5EFE067429D}"/>
    <cellStyle name="Output 34 5" xfId="30274" xr:uid="{193DA52B-B166-46C1-B784-A06C954D9088}"/>
    <cellStyle name="Output 34 6" xfId="30275" xr:uid="{A31F7C71-9055-4B03-BE17-443D4D5AD4D9}"/>
    <cellStyle name="Output 34 7" xfId="30276" xr:uid="{DB7EE916-257C-42C3-989C-44D69F3A49F1}"/>
    <cellStyle name="Output 35" xfId="30277" xr:uid="{8C104F4E-59F1-46B1-ABC7-DC7B4BC6FF36}"/>
    <cellStyle name="Output 35 2" xfId="30278" xr:uid="{2F5E0230-EB9D-434F-95EF-20799B4345DE}"/>
    <cellStyle name="Output 35 2 2" xfId="30279" xr:uid="{7243977B-70F6-4A53-A1EF-B954137BF2E8}"/>
    <cellStyle name="Output 35 3" xfId="30280" xr:uid="{4FE41A95-7772-44D8-8981-894DA764EFB3}"/>
    <cellStyle name="Output 35 4" xfId="30281" xr:uid="{7FA89C53-31AF-4801-9E7A-F9DEE9E50296}"/>
    <cellStyle name="Output 35 5" xfId="30282" xr:uid="{F1216650-715B-46E8-9324-12C4849CB2FD}"/>
    <cellStyle name="Output 35 6" xfId="30283" xr:uid="{F8D1B03E-0B9B-4652-B5B2-3C6D8D95CCF0}"/>
    <cellStyle name="Output 35 7" xfId="30284" xr:uid="{1C2CAE7F-F261-41E3-AD7B-F25D3012367C}"/>
    <cellStyle name="Output 36" xfId="30285" xr:uid="{09709F72-FC19-4569-9D33-38A1F9D19EC3}"/>
    <cellStyle name="Output 36 2" xfId="30286" xr:uid="{1AEBCA03-FFC6-48D0-AB6F-E3C469F5092A}"/>
    <cellStyle name="Output 36 2 2" xfId="30287" xr:uid="{A6705ED9-9788-4ED1-9D14-6D2DC2707A6F}"/>
    <cellStyle name="Output 36 3" xfId="30288" xr:uid="{15751B91-9EF4-449A-9280-5BB63F61463B}"/>
    <cellStyle name="Output 36 4" xfId="30289" xr:uid="{F5A91796-C183-4DD0-9070-89299107E10E}"/>
    <cellStyle name="Output 36 5" xfId="30290" xr:uid="{5EB0BEB3-59D0-449F-B493-F586A0E87BDE}"/>
    <cellStyle name="Output 36 6" xfId="30291" xr:uid="{61B522ED-2A65-4B4A-B357-3EF5E101E8C1}"/>
    <cellStyle name="Output 36 7" xfId="30292" xr:uid="{831ED498-711A-4AA9-9C14-577906197786}"/>
    <cellStyle name="Output 37" xfId="30293" xr:uid="{B22F3418-C83D-4113-8613-98972E0E5421}"/>
    <cellStyle name="Output 37 2" xfId="30294" xr:uid="{EAE246A2-4078-4BF4-BC81-8850A9AD4E43}"/>
    <cellStyle name="Output 37 2 2" xfId="30295" xr:uid="{4CEABF61-C3F3-4091-BAEE-2560C98A9BBE}"/>
    <cellStyle name="Output 37 3" xfId="30296" xr:uid="{1665F306-B16E-493F-820A-4A66DF6D61CE}"/>
    <cellStyle name="Output 37 4" xfId="30297" xr:uid="{258C80AB-21C9-4DDC-A21C-26B9CFD39A93}"/>
    <cellStyle name="Output 37 5" xfId="30298" xr:uid="{1116A501-9148-4795-BFF6-5542F5518BD6}"/>
    <cellStyle name="Output 37 6" xfId="30299" xr:uid="{DADCC69E-478C-47D0-BBCC-AFC7DC945C53}"/>
    <cellStyle name="Output 37 7" xfId="30300" xr:uid="{8B4A80FB-C4D4-4F25-8014-4AC9ED60F6E0}"/>
    <cellStyle name="Output 38" xfId="30301" xr:uid="{31B8FEF9-7F83-463F-8119-B346237D77D6}"/>
    <cellStyle name="Output 38 2" xfId="30302" xr:uid="{DE4E80EE-D70E-4D89-98E8-0A2E5F3B175E}"/>
    <cellStyle name="Output 38 2 2" xfId="30303" xr:uid="{DEE8046F-D42A-4130-8684-09B61E3CF31F}"/>
    <cellStyle name="Output 38 3" xfId="30304" xr:uid="{091DE199-9B53-44C3-8F20-F95A8F12CD4B}"/>
    <cellStyle name="Output 38 4" xfId="30305" xr:uid="{90110734-F163-4625-9AA8-32DA3FA5E389}"/>
    <cellStyle name="Output 38 5" xfId="30306" xr:uid="{9E746684-92AA-4793-BC02-FB7F3A3A1B80}"/>
    <cellStyle name="Output 38 6" xfId="30307" xr:uid="{03F24BD1-7F49-4783-AA92-052F6FA96252}"/>
    <cellStyle name="Output 38 7" xfId="30308" xr:uid="{458A802E-B4D5-4EBE-B204-608BB7D1DFD6}"/>
    <cellStyle name="Output 39" xfId="30309" xr:uid="{7F9C2F87-1612-4DF3-B3F1-2ED2F806CC55}"/>
    <cellStyle name="Output 39 2" xfId="30310" xr:uid="{CBCBFC00-F924-459C-B272-EEA8FB0429BB}"/>
    <cellStyle name="Output 39 2 2" xfId="30311" xr:uid="{6892B96D-EFA8-47B8-B02E-B052596B8EE9}"/>
    <cellStyle name="Output 39 3" xfId="30312" xr:uid="{4A27C73F-88D9-438B-BB11-93D00FA8437A}"/>
    <cellStyle name="Output 39 4" xfId="30313" xr:uid="{257A0398-3298-4E1A-9083-F0F667BF8E67}"/>
    <cellStyle name="Output 39 5" xfId="30314" xr:uid="{6C6AE42E-AEDB-4189-918E-A3C27F81F98D}"/>
    <cellStyle name="Output 39 6" xfId="30315" xr:uid="{B673132D-D664-4AB9-98C1-E63A4B6FCB93}"/>
    <cellStyle name="Output 39 7" xfId="30316" xr:uid="{8E0D61FC-B568-425D-A62D-636FF48D2324}"/>
    <cellStyle name="Output 4" xfId="30317" xr:uid="{6B4329E1-3DCF-4DA0-900A-9A739BF845CD}"/>
    <cellStyle name="Output 4 2" xfId="30318" xr:uid="{873D5413-479D-47E4-B556-0C9FA759B84F}"/>
    <cellStyle name="Output 4 2 2" xfId="30319" xr:uid="{74EC9E2A-6829-4475-B14A-7E7D9A7F9530}"/>
    <cellStyle name="Output 4 3" xfId="30320" xr:uid="{657C1B7E-632C-44AD-BEA9-1041B25778DD}"/>
    <cellStyle name="Output 4 4" xfId="30321" xr:uid="{F801E9F6-C291-4E3F-93DD-C5A1DBC8689A}"/>
    <cellStyle name="Output 4 5" xfId="30322" xr:uid="{69FCB23A-708B-47DA-A1B0-849945BFD86D}"/>
    <cellStyle name="Output 4 6" xfId="30323" xr:uid="{F3A0428B-72C8-4DFD-AFAD-AD79DEE17AE5}"/>
    <cellStyle name="Output 4 7" xfId="30324" xr:uid="{73334581-7AD2-4612-B467-305424EE646F}"/>
    <cellStyle name="Output 40" xfId="30325" xr:uid="{0F3AA5FD-7BD1-4389-AA7F-3DE1D2581DE6}"/>
    <cellStyle name="Output 40 2" xfId="30326" xr:uid="{5FC39B93-2F7C-4001-8538-6478BAB9521E}"/>
    <cellStyle name="Output 40 2 2" xfId="30327" xr:uid="{443A0142-E489-437E-9617-8F25242EDBAE}"/>
    <cellStyle name="Output 40 3" xfId="30328" xr:uid="{4E325A3C-037E-4721-A836-212E3B032480}"/>
    <cellStyle name="Output 40 4" xfId="30329" xr:uid="{9FDF6B02-4730-4FA3-A1A4-95332D1F347C}"/>
    <cellStyle name="Output 40 5" xfId="30330" xr:uid="{91C0CD3F-19F6-4069-AE7A-E31629974ED6}"/>
    <cellStyle name="Output 40 6" xfId="30331" xr:uid="{F95F5369-A423-4C82-ACE8-9FF27DE37D1B}"/>
    <cellStyle name="Output 40 7" xfId="30332" xr:uid="{B352E677-FC57-4649-AD06-2CE31D5C2B30}"/>
    <cellStyle name="Output 41" xfId="30333" xr:uid="{D4DC900E-F17F-44A8-A6CB-A09ED7DB79C7}"/>
    <cellStyle name="Output 41 2" xfId="30334" xr:uid="{E971E457-6319-40EB-BDF5-F1C3FE85F126}"/>
    <cellStyle name="Output 41 2 2" xfId="30335" xr:uid="{AC563EBB-61E1-42D5-AE93-6A42CA32C0D4}"/>
    <cellStyle name="Output 41 3" xfId="30336" xr:uid="{42C1E3DC-1D52-4931-8EAD-DFEB77735100}"/>
    <cellStyle name="Output 41 4" xfId="30337" xr:uid="{C350A306-46A8-41B5-AB5B-8E2F69C76DE2}"/>
    <cellStyle name="Output 41 5" xfId="30338" xr:uid="{E8B126BF-BCAF-40C5-B4FB-70B9D3B1B383}"/>
    <cellStyle name="Output 41 6" xfId="30339" xr:uid="{C53CC94E-6B15-4447-93C9-14E968E343E6}"/>
    <cellStyle name="Output 41 7" xfId="30340" xr:uid="{D68D2FDB-89AA-45D4-BC70-4E5143F65B36}"/>
    <cellStyle name="Output 42" xfId="30341" xr:uid="{C09157E9-2081-4F91-8D15-B67FA62222E4}"/>
    <cellStyle name="Output 42 2" xfId="30342" xr:uid="{B5410BFE-BCFB-4A5A-A72F-3FA816413287}"/>
    <cellStyle name="Output 42 2 2" xfId="30343" xr:uid="{5ABD1DA5-2AA4-4E97-B2ED-819535691675}"/>
    <cellStyle name="Output 42 3" xfId="30344" xr:uid="{A2198F8C-29EF-48C5-9FBB-B6A8C06BEADC}"/>
    <cellStyle name="Output 42 4" xfId="30345" xr:uid="{174C1951-BD3B-4BDA-918D-AACC2B62741B}"/>
    <cellStyle name="Output 42 5" xfId="30346" xr:uid="{243D5C8D-0CE5-4732-A815-12D443C7A9A8}"/>
    <cellStyle name="Output 42 6" xfId="30347" xr:uid="{BD2150B6-8CC8-466E-ACBF-2488A6B9864A}"/>
    <cellStyle name="Output 42 7" xfId="30348" xr:uid="{9783AEE5-0F9A-40AC-B0FA-513E1514AD05}"/>
    <cellStyle name="Output 43" xfId="30349" xr:uid="{57FE9D45-178C-4BCA-B582-1E1F86DFE4C8}"/>
    <cellStyle name="Output 43 2" xfId="30350" xr:uid="{535F9B80-8BFF-4552-A69A-EFB07F2F99EB}"/>
    <cellStyle name="Output 43 2 2" xfId="30351" xr:uid="{28A21C39-3B44-4901-BB36-609E9F968824}"/>
    <cellStyle name="Output 43 3" xfId="30352" xr:uid="{0833D8F4-0312-4F55-AC9C-6031DC76FEEF}"/>
    <cellStyle name="Output 43 4" xfId="30353" xr:uid="{2FD181FF-F426-4CFD-9CBB-ED012906B918}"/>
    <cellStyle name="Output 43 5" xfId="30354" xr:uid="{54E21663-F880-4ED2-BB9F-A8E757FD839F}"/>
    <cellStyle name="Output 43 6" xfId="30355" xr:uid="{B4E06905-5773-4148-878F-A21947F900CC}"/>
    <cellStyle name="Output 43 7" xfId="30356" xr:uid="{52DB07F8-9DB2-488A-9F2B-85C29CEC0DC9}"/>
    <cellStyle name="Output 44" xfId="30357" xr:uid="{CA0FB08E-CA66-4C44-BD33-8DBC14BD7903}"/>
    <cellStyle name="Output 44 2" xfId="30358" xr:uid="{9140CD41-F266-4AC7-AA52-9CF87CEB4B91}"/>
    <cellStyle name="Output 44 2 2" xfId="30359" xr:uid="{61791DB7-4F79-4305-844C-2EAF1CC7C421}"/>
    <cellStyle name="Output 44 3" xfId="30360" xr:uid="{E7E94AD6-4726-49C8-B43D-7CB223C5D2C8}"/>
    <cellStyle name="Output 44 4" xfId="30361" xr:uid="{DD48F28A-80FA-4A05-B1A1-FB95E15F2153}"/>
    <cellStyle name="Output 44 5" xfId="30362" xr:uid="{4C12BB17-89BD-49FF-9ADC-F1A108D72253}"/>
    <cellStyle name="Output 44 6" xfId="30363" xr:uid="{7FBD0339-FBFB-4825-8604-DA8E37E1A1B9}"/>
    <cellStyle name="Output 44 7" xfId="30364" xr:uid="{9E500BAC-AA3A-4A5B-9DB7-FD4A50FC245D}"/>
    <cellStyle name="Output 45" xfId="30365" xr:uid="{06E00061-A94E-4996-BE35-237A04C562D6}"/>
    <cellStyle name="Output 45 2" xfId="30366" xr:uid="{C45F2EF1-C40A-4C44-9B69-8FAEF6EAE81A}"/>
    <cellStyle name="Output 45 2 2" xfId="30367" xr:uid="{502429B9-CAFC-4C9C-ACF8-1B7F7ABCE554}"/>
    <cellStyle name="Output 45 3" xfId="30368" xr:uid="{9AF91369-C4FF-437C-B59A-4BD480194759}"/>
    <cellStyle name="Output 45 4" xfId="30369" xr:uid="{7B542C08-5805-4734-B63B-E7E1F62024CC}"/>
    <cellStyle name="Output 45 5" xfId="30370" xr:uid="{95A481E1-4835-4C58-A6B4-EEFF32EB785C}"/>
    <cellStyle name="Output 45 6" xfId="30371" xr:uid="{868B04E9-D680-47C7-9EB3-030129505285}"/>
    <cellStyle name="Output 45 7" xfId="30372" xr:uid="{1051C3CB-B53C-4F8F-AA58-9EA3D58BD163}"/>
    <cellStyle name="Output 46" xfId="30373" xr:uid="{D8485854-9FD4-44E4-A820-8D38CB44F638}"/>
    <cellStyle name="Output 46 2" xfId="30374" xr:uid="{68E81FB8-0DCA-453F-B27D-264345BD95E2}"/>
    <cellStyle name="Output 46 2 2" xfId="30375" xr:uid="{70001447-BB17-4D3C-8618-E77D9E3960BA}"/>
    <cellStyle name="Output 46 3" xfId="30376" xr:uid="{88D6555B-6693-4454-A5DB-CE6B4F5A3D2B}"/>
    <cellStyle name="Output 46 4" xfId="30377" xr:uid="{C0AA7A91-5641-4C23-AEBD-EC687459AB75}"/>
    <cellStyle name="Output 46 5" xfId="30378" xr:uid="{EBC68DC9-63CE-40A5-8D2E-94F5E85860B7}"/>
    <cellStyle name="Output 46 6" xfId="30379" xr:uid="{3827B8A4-F93B-4072-B0DA-AF3AD063EBF2}"/>
    <cellStyle name="Output 46 7" xfId="30380" xr:uid="{E39D70BE-1652-4BC5-A196-EEE7C9BC6A6E}"/>
    <cellStyle name="Output 47" xfId="30381" xr:uid="{7290AC08-E88E-4622-9A42-07CE4F858A0F}"/>
    <cellStyle name="Output 47 2" xfId="30382" xr:uid="{43EDA820-3C64-4767-AB42-0E7A64937618}"/>
    <cellStyle name="Output 47 2 2" xfId="30383" xr:uid="{9F13B1C5-087D-4B45-B894-D6C58460A4DD}"/>
    <cellStyle name="Output 47 3" xfId="30384" xr:uid="{7A19DAB1-8A2A-4B8D-A915-539C74791C04}"/>
    <cellStyle name="Output 47 4" xfId="30385" xr:uid="{674E2664-8FE8-4572-ABC5-DA7A9D031A17}"/>
    <cellStyle name="Output 47 5" xfId="30386" xr:uid="{D81A0A5A-7AB2-448A-BF10-F3709DBFA7E5}"/>
    <cellStyle name="Output 47 6" xfId="30387" xr:uid="{381C0BC3-5630-40BD-B4A3-84BCD928A0CB}"/>
    <cellStyle name="Output 47 7" xfId="30388" xr:uid="{A698ED68-60E7-42DF-81B6-ADB37C26537D}"/>
    <cellStyle name="Output 48" xfId="30389" xr:uid="{F469A366-2719-43A2-AA67-8DF6DF53B8D9}"/>
    <cellStyle name="Output 48 2" xfId="30390" xr:uid="{15E944FF-E6BA-4D13-B490-7AE8766D2853}"/>
    <cellStyle name="Output 48 2 2" xfId="30391" xr:uid="{854C689F-EA96-4FFA-932E-1BA163F00AFD}"/>
    <cellStyle name="Output 48 3" xfId="30392" xr:uid="{CB337E18-257D-4EF9-8E38-D5B5A05E0F18}"/>
    <cellStyle name="Output 48 4" xfId="30393" xr:uid="{082C84EB-B11A-4961-8ED8-EFFDA59520C4}"/>
    <cellStyle name="Output 48 5" xfId="30394" xr:uid="{BE2D8B95-5A5C-4C73-AA04-F4E7DC8A0359}"/>
    <cellStyle name="Output 48 6" xfId="30395" xr:uid="{995CA5A2-1631-40C7-8C49-CEABA4359C6B}"/>
    <cellStyle name="Output 48 7" xfId="30396" xr:uid="{FAF07D0D-FB35-4155-999A-8967280F15B1}"/>
    <cellStyle name="Output 49" xfId="30397" xr:uid="{FAB9C123-9285-4E8B-9CCF-EFE550286143}"/>
    <cellStyle name="Output 49 2" xfId="30398" xr:uid="{9C1DEA9C-04E2-4CD5-B275-F4E507F9F4D5}"/>
    <cellStyle name="Output 49 2 2" xfId="30399" xr:uid="{5A6D2895-6A2E-4B67-8D83-4C0135C32DE3}"/>
    <cellStyle name="Output 49 3" xfId="30400" xr:uid="{990E2C83-7BBC-413F-85E0-C743A27CB0E8}"/>
    <cellStyle name="Output 49 4" xfId="30401" xr:uid="{9E2B212E-C0CE-4E8A-AAAE-4C3F3C8E2AD9}"/>
    <cellStyle name="Output 49 5" xfId="30402" xr:uid="{EE19605A-615D-4A70-B1EF-CCBA553BE12C}"/>
    <cellStyle name="Output 49 6" xfId="30403" xr:uid="{250C0D9D-4E34-48DE-BE70-4C7077464048}"/>
    <cellStyle name="Output 49 7" xfId="30404" xr:uid="{BFA5391A-AADC-4222-A759-7344A724228E}"/>
    <cellStyle name="Output 5" xfId="30405" xr:uid="{6CABE0D1-094E-4E44-B65F-6FB97C966FC7}"/>
    <cellStyle name="Output 5 2" xfId="30406" xr:uid="{42A0408C-B7F9-4992-A853-02B07A27670F}"/>
    <cellStyle name="Output 5 2 2" xfId="30407" xr:uid="{3675FC16-3DE0-4B6B-89E2-A9420C58D233}"/>
    <cellStyle name="Output 5 3" xfId="30408" xr:uid="{1CEAE73E-52AC-415D-B70E-B74F84D139E8}"/>
    <cellStyle name="Output 5 4" xfId="30409" xr:uid="{41E1393C-BFC3-440B-99BB-5045C322730A}"/>
    <cellStyle name="Output 5 5" xfId="30410" xr:uid="{B92C30C0-24E6-4C15-B2D5-D84B9DF590E5}"/>
    <cellStyle name="Output 5 6" xfId="30411" xr:uid="{0F9C6624-F75D-48C7-B9A7-8CE5AF3858D0}"/>
    <cellStyle name="Output 5 7" xfId="30412" xr:uid="{5789CC8A-D890-4221-AAEF-98565C850920}"/>
    <cellStyle name="Output 50" xfId="30413" xr:uid="{B7BEC918-59E2-42E0-8A30-1A9EAF354980}"/>
    <cellStyle name="Output 50 2" xfId="30414" xr:uid="{26D3D8A8-8CDF-484D-A0D0-2FC271121A92}"/>
    <cellStyle name="Output 50 2 2" xfId="30415" xr:uid="{FC9F326F-D298-4BDF-859B-A69DCC120A5A}"/>
    <cellStyle name="Output 50 3" xfId="30416" xr:uid="{31FD0708-BF8A-4DE0-BB07-7CA50A5AC55F}"/>
    <cellStyle name="Output 50 4" xfId="30417" xr:uid="{15BBDE02-ECB9-4DE5-962E-CDEE749D867D}"/>
    <cellStyle name="Output 50 5" xfId="30418" xr:uid="{D268D0B9-2F98-4C4D-99DC-AC0FBCFF4B92}"/>
    <cellStyle name="Output 50 6" xfId="30419" xr:uid="{E7001CF6-A649-4998-AF3F-6547C9D148AA}"/>
    <cellStyle name="Output 50 7" xfId="30420" xr:uid="{03E75BB1-6EEB-46A4-BD66-4FFE37C9A038}"/>
    <cellStyle name="Output 51" xfId="30421" xr:uid="{1F00A5B4-75BA-423A-AE9A-79987762C89E}"/>
    <cellStyle name="Output 51 2" xfId="30422" xr:uid="{5AB0C7A9-9A95-42E7-8DF7-9712893AE5E9}"/>
    <cellStyle name="Output 51 2 2" xfId="30423" xr:uid="{788A5A0F-6CA0-4517-90B4-786E409F74AF}"/>
    <cellStyle name="Output 51 3" xfId="30424" xr:uid="{F55CAF9C-425C-4D17-A128-D33C7F7B6536}"/>
    <cellStyle name="Output 51 4" xfId="30425" xr:uid="{464CBC5A-493D-4DF7-9C5A-C8DFDF3D33AE}"/>
    <cellStyle name="Output 51 5" xfId="30426" xr:uid="{29822E96-0477-48CE-B2A0-186717F619E2}"/>
    <cellStyle name="Output 51 6" xfId="30427" xr:uid="{1F49CAA7-A1FD-4585-8A24-C6FC8983427F}"/>
    <cellStyle name="Output 51 7" xfId="30428" xr:uid="{97860759-D2BC-48E7-88CD-CF027575DB4E}"/>
    <cellStyle name="Output 52" xfId="30429" xr:uid="{6FA28FC9-6190-4B55-BF1A-50DE97FA828B}"/>
    <cellStyle name="Output 52 2" xfId="30430" xr:uid="{0945F19D-F03A-4726-9891-0AB189EE6B1E}"/>
    <cellStyle name="Output 52 2 2" xfId="30431" xr:uid="{78B952FB-AF38-41CC-914E-B484856840E3}"/>
    <cellStyle name="Output 52 3" xfId="30432" xr:uid="{1F3901E5-E70C-463C-97B7-D2E1C8C20127}"/>
    <cellStyle name="Output 52 4" xfId="30433" xr:uid="{880756CC-2DAE-41DA-B7B5-133A08CA32C6}"/>
    <cellStyle name="Output 52 5" xfId="30434" xr:uid="{B5ADFDEC-0C3D-4B6D-90BB-0FC987AC5A19}"/>
    <cellStyle name="Output 52 6" xfId="30435" xr:uid="{BE5FDA4D-4A91-4FF6-A12F-D15D4295F126}"/>
    <cellStyle name="Output 52 7" xfId="30436" xr:uid="{36878F08-B2C9-41FE-B92F-53FF7F72FFB9}"/>
    <cellStyle name="Output 53" xfId="30437" xr:uid="{1E23A7E4-636F-4B03-AA05-887F782A27E2}"/>
    <cellStyle name="Output 53 2" xfId="30438" xr:uid="{EE2C0D75-1508-4CCC-9DB4-05DAD0C86B91}"/>
    <cellStyle name="Output 53 2 2" xfId="30439" xr:uid="{61F82808-15A7-47F7-B183-8A8B002F9F7C}"/>
    <cellStyle name="Output 53 3" xfId="30440" xr:uid="{D5E91049-7E14-40D1-BAAC-C8F60E1491AD}"/>
    <cellStyle name="Output 53 4" xfId="30441" xr:uid="{7F8F5ABC-5B75-4A59-95F0-4DE124C32858}"/>
    <cellStyle name="Output 53 5" xfId="30442" xr:uid="{4B0B75E2-6A8D-4E95-B2C4-C6CFA02DBAF1}"/>
    <cellStyle name="Output 53 6" xfId="30443" xr:uid="{990F52A6-5836-4AA4-872A-392BB1E39785}"/>
    <cellStyle name="Output 53 7" xfId="30444" xr:uid="{5CEE0139-A869-4F3F-880F-6A568C35BF94}"/>
    <cellStyle name="Output 54" xfId="30445" xr:uid="{46761205-70B4-4E5F-B6B5-7F4B8DBB623C}"/>
    <cellStyle name="Output 54 2" xfId="30446" xr:uid="{D6191A60-A142-43B8-AD86-B0000A7A2C68}"/>
    <cellStyle name="Output 54 2 2" xfId="30447" xr:uid="{0BD8EF7A-F279-41BA-8840-D733097C5E2D}"/>
    <cellStyle name="Output 54 3" xfId="30448" xr:uid="{77E4A379-7943-4E20-B3B7-939779F5F5DA}"/>
    <cellStyle name="Output 54 4" xfId="30449" xr:uid="{03E594E0-875D-4425-B8CB-004D401C3362}"/>
    <cellStyle name="Output 54 5" xfId="30450" xr:uid="{912A5747-6F35-4433-ABC8-3C997BB1E363}"/>
    <cellStyle name="Output 54 6" xfId="30451" xr:uid="{ECE4B425-818B-4DCF-A647-2B5F36393D95}"/>
    <cellStyle name="Output 54 7" xfId="30452" xr:uid="{19B38888-0FD3-4580-9C2A-065B1D4B948F}"/>
    <cellStyle name="Output 55" xfId="30453" xr:uid="{6D33A74D-4E4E-45DF-98F9-2C8F40182AB0}"/>
    <cellStyle name="Output 55 2" xfId="30454" xr:uid="{BBB80F25-93C9-4FC8-A639-A9FE95D77A76}"/>
    <cellStyle name="Output 55 3" xfId="30455" xr:uid="{8BD05464-DC68-4C8E-BCB3-7B43CA614E01}"/>
    <cellStyle name="Output 55 4" xfId="30456" xr:uid="{994063CE-FEE4-4B13-BCF6-18C4022753F5}"/>
    <cellStyle name="Output 55 5" xfId="30457" xr:uid="{C5379414-AD2A-4517-AEA6-36147EDBAAF0}"/>
    <cellStyle name="Output 55 6" xfId="30458" xr:uid="{2088FE66-00FC-40D9-9315-76CC4C84BEB5}"/>
    <cellStyle name="Output 55 7" xfId="30459" xr:uid="{5073D7CD-79C7-4ECA-9F6F-66976126D84B}"/>
    <cellStyle name="Output 56" xfId="30460" xr:uid="{30E1A0D0-D279-4CA8-9C5B-6D1898116E6D}"/>
    <cellStyle name="Output 56 2" xfId="30461" xr:uid="{1CDEE68E-0B4B-4320-9ABE-44DAE56F28F7}"/>
    <cellStyle name="Output 57" xfId="30462" xr:uid="{89EFD4A7-03C9-4EC3-8451-3A8B91B1C529}"/>
    <cellStyle name="Output 58" xfId="30463" xr:uid="{F551AAB9-10D6-4FCC-BB7B-D5D9FFED92E0}"/>
    <cellStyle name="Output 59" xfId="30464" xr:uid="{E0D3A680-CC36-44FF-9A8A-E4D3C548F2C4}"/>
    <cellStyle name="Output 6" xfId="30465" xr:uid="{0BDF45B8-881E-4839-ACCE-43E289B4BB07}"/>
    <cellStyle name="Output 6 2" xfId="30466" xr:uid="{662588B7-7C84-4218-B5F4-11DF9EAD32EA}"/>
    <cellStyle name="Output 6 2 2" xfId="30467" xr:uid="{9FBFA8CA-8760-4BFA-B439-705674AF7014}"/>
    <cellStyle name="Output 6 3" xfId="30468" xr:uid="{CFEE3829-D340-411B-B703-54F542F64F6D}"/>
    <cellStyle name="Output 6 4" xfId="30469" xr:uid="{DE9F5A10-4388-4F55-9B6D-46FDDA849E2D}"/>
    <cellStyle name="Output 6 5" xfId="30470" xr:uid="{C962DC66-034D-4206-8A29-F2BCEA342F91}"/>
    <cellStyle name="Output 6 6" xfId="30471" xr:uid="{259026C1-C627-478E-9427-58B7758B28A4}"/>
    <cellStyle name="Output 6 7" xfId="30472" xr:uid="{A678EBC3-948E-4B23-BC14-497674BB16F2}"/>
    <cellStyle name="Output 60" xfId="30473" xr:uid="{C9D9C1AF-D5F8-4733-BA44-103F3CEE6270}"/>
    <cellStyle name="Output 61" xfId="30474" xr:uid="{B9175FD7-FDA7-46AE-9859-3D7066555A35}"/>
    <cellStyle name="Output 62" xfId="30475" xr:uid="{1170575B-A940-41A8-B0F0-ABDC03E81B6E}"/>
    <cellStyle name="Output 62 2" xfId="30476" xr:uid="{FA716783-9E32-44FE-91D2-DB354BAD3E20}"/>
    <cellStyle name="Output 62 3" xfId="30477" xr:uid="{3E762D6E-2645-49A7-B96F-504503516E51}"/>
    <cellStyle name="Output 62 4" xfId="30478" xr:uid="{2614B18F-81DD-434F-BA88-0333E8D4B7DC}"/>
    <cellStyle name="Output 62 5" xfId="30479" xr:uid="{2B38FCF5-DC85-41B5-AC61-0F9799D48E84}"/>
    <cellStyle name="Output 62 6" xfId="30480" xr:uid="{0C1FD8D8-1DFA-4537-ACBA-722EB03C088D}"/>
    <cellStyle name="Output 63" xfId="30481" xr:uid="{03104FB7-8559-4498-B8DF-92C2626474B8}"/>
    <cellStyle name="Output 63 2" xfId="30482" xr:uid="{116EBF60-D30E-4383-9D38-CF2B07FA8705}"/>
    <cellStyle name="Output 63 3" xfId="30483" xr:uid="{EADFF737-DF1D-4D45-AD6F-E861D7A9FDC0}"/>
    <cellStyle name="Output 63 4" xfId="30484" xr:uid="{399C2AAB-816F-4EAC-9791-926B8F934B48}"/>
    <cellStyle name="Output 63 5" xfId="30485" xr:uid="{B3F6ACB9-71F1-4B57-8B8E-5E88FE3FA908}"/>
    <cellStyle name="Output 63 6" xfId="30486" xr:uid="{96C53D4C-FC9A-4F9A-B744-B6D3C2CDCC12}"/>
    <cellStyle name="Output 64" xfId="30487" xr:uid="{58C3573D-0AD8-4D4E-B9A9-03E970F44535}"/>
    <cellStyle name="Output 64 2" xfId="30488" xr:uid="{8476B651-20FA-45A9-B564-2D75CC834D57}"/>
    <cellStyle name="Output 64 3" xfId="30489" xr:uid="{4AA95770-8B09-4634-8D31-731BA989EE1F}"/>
    <cellStyle name="Output 65" xfId="30490" xr:uid="{9E502BEA-BEBA-4B44-B581-8006EE963AF6}"/>
    <cellStyle name="Output 66" xfId="30491" xr:uid="{B833484B-A7C0-4312-A80F-C502C22A4568}"/>
    <cellStyle name="Output 67" xfId="30492" xr:uid="{3AE510E3-BD14-4CCE-9EA0-2EC5F078586E}"/>
    <cellStyle name="Output 68" xfId="30493" xr:uid="{4589B60C-84A2-4306-BE4C-430383F48324}"/>
    <cellStyle name="Output 69" xfId="30494" xr:uid="{6B9B935D-F161-44B5-BF6C-50CAF92117DA}"/>
    <cellStyle name="Output 7" xfId="30495" xr:uid="{0780D4BC-8849-4753-AE7F-C12CE0520EDD}"/>
    <cellStyle name="Output 7 2" xfId="30496" xr:uid="{98E123A9-6554-4AB9-8ECB-A0FA95C51490}"/>
    <cellStyle name="Output 7 2 2" xfId="30497" xr:uid="{46A9C7E3-E566-4A17-B887-58CB94228C71}"/>
    <cellStyle name="Output 7 3" xfId="30498" xr:uid="{02D88D55-1708-4094-8FBE-0BE1BB81DDB8}"/>
    <cellStyle name="Output 7 4" xfId="30499" xr:uid="{7B6E3E29-9E7E-4806-AB75-AA98E40893C4}"/>
    <cellStyle name="Output 7 5" xfId="30500" xr:uid="{E75A4CD4-C30B-4B85-ADCF-EE2B8692BFF6}"/>
    <cellStyle name="Output 7 6" xfId="30501" xr:uid="{A70116DD-A073-4E75-AB90-4740FDEDA23F}"/>
    <cellStyle name="Output 7 7" xfId="30502" xr:uid="{2378C88D-B81B-4573-88AC-D780AE862639}"/>
    <cellStyle name="Output 70" xfId="30503" xr:uid="{7011E71D-2F0F-45E8-9104-7681CAB71D89}"/>
    <cellStyle name="Output 71" xfId="30504" xr:uid="{CFD891F6-65F6-4676-A455-E4D4775DADCE}"/>
    <cellStyle name="Output 8" xfId="30505" xr:uid="{0636C9ED-7663-468C-B70F-E17FE44A132D}"/>
    <cellStyle name="Output 8 2" xfId="30506" xr:uid="{7072AD56-4D0C-4F4E-A218-3BAC33345236}"/>
    <cellStyle name="Output 8 2 2" xfId="30507" xr:uid="{8B2EA7F6-B2CE-4F38-9D12-4D5B3459CD03}"/>
    <cellStyle name="Output 8 3" xfId="30508" xr:uid="{42546A98-3007-4DF1-8218-40D70D956466}"/>
    <cellStyle name="Output 8 4" xfId="30509" xr:uid="{CBC66D7E-24CF-452C-A906-E8D16AA901A3}"/>
    <cellStyle name="Output 8 5" xfId="30510" xr:uid="{014FFE5D-FE13-43C4-91A4-DD246869C92A}"/>
    <cellStyle name="Output 8 6" xfId="30511" xr:uid="{047C6AD2-822E-4353-B58A-EDB03DCA5D1E}"/>
    <cellStyle name="Output 8 7" xfId="30512" xr:uid="{5FE6144F-E7FB-4F4A-A6F4-01800C88AFD0}"/>
    <cellStyle name="Output 9" xfId="30513" xr:uid="{C0C03E12-B9A3-4B62-9811-8A76D1DA2B0C}"/>
    <cellStyle name="Output 9 2" xfId="30514" xr:uid="{653D9DE0-25BB-4CB7-890C-FDA20A40D6D1}"/>
    <cellStyle name="Output 9 2 2" xfId="30515" xr:uid="{69533554-6EC0-4088-81F8-A723D85513D0}"/>
    <cellStyle name="Output 9 3" xfId="30516" xr:uid="{E36E50EA-7569-4186-A46E-599DBFF0137B}"/>
    <cellStyle name="Output 9 4" xfId="30517" xr:uid="{CF678E68-47B8-434B-A5EC-B6584BF93CD4}"/>
    <cellStyle name="Output 9 5" xfId="30518" xr:uid="{3A412B6F-BC35-4628-BC64-4B38A3D116AA}"/>
    <cellStyle name="Output 9 6" xfId="30519" xr:uid="{02B83C56-6952-4BDE-A9B7-51A8A6674AA4}"/>
    <cellStyle name="Output 9 7" xfId="30520" xr:uid="{BF948DDA-C85D-407F-B06C-1D46A6EA4A7E}"/>
    <cellStyle name="Output Amounts" xfId="1445" xr:uid="{8203EA0B-1C64-4018-B865-0464E07F8AFC}"/>
    <cellStyle name="Output Amounts 2" xfId="32899" xr:uid="{F32653B7-4699-4B9F-89E0-AFE2965803E1}"/>
    <cellStyle name="Output Column Headings" xfId="30521" xr:uid="{C6A61BCB-D698-475B-8273-C5845BECCE56}"/>
    <cellStyle name="Output Line Items" xfId="30522" xr:uid="{8A3D6092-C6FA-4639-8CDD-EBFA5B846CFF}"/>
    <cellStyle name="Output Line Items 2" xfId="30523" xr:uid="{CE5361AF-D06C-4979-B8DD-070638D12425}"/>
    <cellStyle name="Output Report Heading" xfId="30524" xr:uid="{790C2692-3E79-4873-BDCC-8283F3133016}"/>
    <cellStyle name="Output Report Title" xfId="30525" xr:uid="{C1DC396C-B8BF-49BF-976E-AA06775AAAF7}"/>
    <cellStyle name="paint" xfId="30526" xr:uid="{0F68088F-3C6E-4A1C-A591-3F21897936AD}"/>
    <cellStyle name="Percent %" xfId="2379" xr:uid="{371A6692-E26B-48B8-9FF1-1BBCBAE6665A}"/>
    <cellStyle name="Percent % Long Underline" xfId="2380" xr:uid="{88931918-DA35-42FE-8E2A-DD3C9906B73A}"/>
    <cellStyle name="Percent (0)" xfId="1446" xr:uid="{F55A2417-C883-4C85-961C-E856D4C7C0E5}"/>
    <cellStyle name="Percent (0) 2" xfId="1467" xr:uid="{0A13BD09-80DE-4E0A-9A09-8999A3BF880B}"/>
    <cellStyle name="Percent [0]" xfId="2381" xr:uid="{3A9520C2-B479-4A9F-A019-9FF3C4C228F8}"/>
    <cellStyle name="Percent [0] 2" xfId="30527" xr:uid="{36D89F6E-6A9E-40AF-9142-DB892AD681A8}"/>
    <cellStyle name="Percent [0] 2 2" xfId="30528" xr:uid="{E4B369AA-DB42-41D5-827C-B9977EBD5186}"/>
    <cellStyle name="Percent [0] 3" xfId="30529" xr:uid="{3CDAF9F1-B96E-4310-B2B3-391D77D2C855}"/>
    <cellStyle name="Percent [00]" xfId="2382" xr:uid="{DD92239F-C7A7-4298-98A2-61957C15D1AF}"/>
    <cellStyle name="Percent [00] 2" xfId="30530" xr:uid="{8EE4282D-FC23-4424-B410-77D9D8D983B1}"/>
    <cellStyle name="Percent [00] 2 2" xfId="30531" xr:uid="{D000FA4A-4604-4790-9C25-4D12D3F738BB}"/>
    <cellStyle name="Percent [00] 3" xfId="30532" xr:uid="{FFC470CF-9A01-4C0B-ABE2-EBE7FD513E5A}"/>
    <cellStyle name="Percent [2]" xfId="2383" xr:uid="{ADF00853-99B9-42FD-A141-F98942D5CCBC}"/>
    <cellStyle name="Percent [2] 2" xfId="30533" xr:uid="{D91D4445-5639-4B61-8483-6209838EB161}"/>
    <cellStyle name="Percent [2] 2 2" xfId="30534" xr:uid="{A16878AC-0187-4FE6-9A5A-B6E5D7D6B332}"/>
    <cellStyle name="Percent [2] 3" xfId="30535" xr:uid="{33606CD1-3500-4F17-9746-6F286F17FA88}"/>
    <cellStyle name="Percent [2] 4" xfId="30536" xr:uid="{6FB9F294-29BD-4D79-B0D0-C022594ACDA1}"/>
    <cellStyle name="Percent 0.0%" xfId="2384" xr:uid="{5BF781B2-5A3D-4F96-A3EE-6E7574C13FC8}"/>
    <cellStyle name="Percent 0.0% Long Underline" xfId="2385" xr:uid="{B4AF8C1F-F2E4-491C-8BAE-CA31BE6A9DE6}"/>
    <cellStyle name="Percent 0.00%" xfId="2386" xr:uid="{B5399BCE-CAF2-4B89-BE9B-B89AC8634D10}"/>
    <cellStyle name="Percent 0.00% Long Underline" xfId="2387" xr:uid="{0F11D167-A415-4A19-82F0-37719FB42C4B}"/>
    <cellStyle name="Percent 0.000%" xfId="2388" xr:uid="{6FE06F55-1124-4B0C-8B51-E1D8C58EA3B6}"/>
    <cellStyle name="Percent 0.000% Long Underline" xfId="2389" xr:uid="{C13B606D-44AC-421B-96D6-D374554CADB2}"/>
    <cellStyle name="Percent 10" xfId="74" xr:uid="{571A7E70-AAD3-4AC1-8227-442884748FCF}"/>
    <cellStyle name="Percent 10 2" xfId="30537" xr:uid="{B0A0D473-38D6-4281-8CD2-E3C0135D12E9}"/>
    <cellStyle name="Percent 11" xfId="30538" xr:uid="{BFCC44CC-EC1D-433C-85AF-BAFA6C8C2748}"/>
    <cellStyle name="Percent 11 2" xfId="30539" xr:uid="{EADE0B1C-BA2D-4855-8D6A-E548B30D0865}"/>
    <cellStyle name="Percent 12" xfId="30540" xr:uid="{A367ADA0-0102-4E6C-A533-04AC7F5E6090}"/>
    <cellStyle name="Percent 12 2" xfId="30541" xr:uid="{84DF7A16-50C2-4923-904A-34B9044B5A58}"/>
    <cellStyle name="Percent 13" xfId="30542" xr:uid="{0B08EB97-6519-4765-97A2-8FA59CCDFA2F}"/>
    <cellStyle name="Percent 13 2" xfId="30543" xr:uid="{1DB87F90-BF72-436D-8568-1BA3A5BEEF6A}"/>
    <cellStyle name="Percent 14" xfId="30544" xr:uid="{48FECAC1-A70A-4179-9B7E-826A6394033E}"/>
    <cellStyle name="Percent 14 2" xfId="30545" xr:uid="{5F6915C4-1E9F-45E8-941B-541CE96E1476}"/>
    <cellStyle name="Percent 14 3" xfId="32869" xr:uid="{34080341-838C-4F8D-B900-58D5D44B1A7C}"/>
    <cellStyle name="Percent 15" xfId="30546" xr:uid="{79D7EFFD-B12D-470F-A024-2E2A3583872E}"/>
    <cellStyle name="Percent 15 2" xfId="30547" xr:uid="{797A8AC4-FCFF-4B1A-A8D6-C3F1AFCD1E5F}"/>
    <cellStyle name="Percent 16" xfId="30548" xr:uid="{2AD4FD55-E3BE-4ACD-B7A9-1E3590EE30A8}"/>
    <cellStyle name="Percent 16 2" xfId="30549" xr:uid="{9B81994A-AEEB-4EFD-9255-834E1098C280}"/>
    <cellStyle name="Percent 17" xfId="30550" xr:uid="{F0B0FAC9-F78F-41CA-A794-6A76FFA6B51F}"/>
    <cellStyle name="Percent 17 2" xfId="30551" xr:uid="{94CFCD5E-D4E0-48A7-9576-EC2AAF138A73}"/>
    <cellStyle name="Percent 18" xfId="30552" xr:uid="{E8F33F86-BF4F-48B5-854C-7861EF835486}"/>
    <cellStyle name="Percent 18 2" xfId="30553" xr:uid="{C1E595FF-4247-4357-B56E-032A00A7274D}"/>
    <cellStyle name="Percent 18 2 2" xfId="30554" xr:uid="{5B4B8C25-4BD8-4EE1-A53E-493FBF06BDB8}"/>
    <cellStyle name="Percent 18 3" xfId="30555" xr:uid="{B681AB59-99ED-42DA-9768-3D339567EC45}"/>
    <cellStyle name="Percent 19" xfId="30556" xr:uid="{BF2615B3-0610-44B3-805E-5C36858275AC}"/>
    <cellStyle name="Percent 2" xfId="64" xr:uid="{BF7921CD-87C9-4201-81A9-634CC6347170}"/>
    <cellStyle name="Percent 2 12" xfId="82" xr:uid="{586F348C-6D53-40FE-B27E-5A6DAE3F6FD5}"/>
    <cellStyle name="Percent 2 2" xfId="69" xr:uid="{CF30F345-6788-4540-81FF-45D99CEA0A05}"/>
    <cellStyle name="Percent 2 2 2" xfId="2390" xr:uid="{6754B317-4993-4924-A684-81AE767BDB40}"/>
    <cellStyle name="Percent 2 2 3" xfId="30557" xr:uid="{1C97B093-85E8-4EC6-8AC2-0319465C70B1}"/>
    <cellStyle name="Percent 2 2 4" xfId="1483" xr:uid="{16A3B607-28A0-41B8-A737-7772F08C9D65}"/>
    <cellStyle name="Percent 2 3" xfId="2272" xr:uid="{D7776EED-645F-4BAB-897E-39A9698A33DE}"/>
    <cellStyle name="Percent 2 3 2" xfId="30558" xr:uid="{E23C7A04-B07B-4768-A143-7AC4E5EBAA01}"/>
    <cellStyle name="Percent 2 4" xfId="2302" xr:uid="{B06FF550-7D37-48EF-BAC5-C3065A25C8F7}"/>
    <cellStyle name="Percent 2 5" xfId="119" xr:uid="{EFC51AFC-C5A6-4C76-B881-55BD56522C8C}"/>
    <cellStyle name="Percent 2 6" xfId="30559" xr:uid="{F74EEC48-60B0-4110-8785-053F221BCC0E}"/>
    <cellStyle name="Percent 2 7" xfId="1461" xr:uid="{9A11AEC8-D179-4072-AF15-FE6F5C313737}"/>
    <cellStyle name="Percent 20" xfId="30560" xr:uid="{B1EBFEC6-5946-49D1-BB1C-77916F0DF452}"/>
    <cellStyle name="Percent 21" xfId="30561" xr:uid="{1E467E58-7D02-4E01-8C5C-30A0EFE3E7DE}"/>
    <cellStyle name="Percent 22" xfId="30562" xr:uid="{E24D4D85-F32D-4DB6-A9D3-783FB20D93B9}"/>
    <cellStyle name="Percent 23" xfId="30563" xr:uid="{EA1A4164-1FF4-48BC-BF22-DF2E1D5CE7A8}"/>
    <cellStyle name="Percent 24" xfId="32829" xr:uid="{4E00C150-EEC1-4397-AC85-0164B6100E10}"/>
    <cellStyle name="Percent 25" xfId="32839" xr:uid="{F9F87243-5A40-4858-A1A0-9B83873165B0}"/>
    <cellStyle name="Percent 26" xfId="32863" xr:uid="{422978B9-14F5-499A-B0CB-D4F21FD456ED}"/>
    <cellStyle name="Percent 3" xfId="1506" xr:uid="{2829F651-E6D7-43A0-8A3D-44A19B781763}"/>
    <cellStyle name="Percent 3 2" xfId="2473" xr:uid="{8730CDC7-25C2-4180-B817-A2FC5A38091B}"/>
    <cellStyle name="Percent 3 3" xfId="2482" xr:uid="{5C7CAB59-8E46-4267-9151-64E19C0129F5}"/>
    <cellStyle name="Percent 3 3 2" xfId="32792" xr:uid="{2ECB815D-7600-4D03-93D2-C4622EDBC7F8}"/>
    <cellStyle name="Percent 3 4" xfId="30564" xr:uid="{161C160C-8900-4102-A4A3-4637819E938A}"/>
    <cellStyle name="Percent 3 5" xfId="30565" xr:uid="{D3EB6F63-BD71-4CF8-A008-240B97C351AA}"/>
    <cellStyle name="Percent 3 6" xfId="30566" xr:uid="{91A49ACA-42E8-403E-8E07-0E81EEEA9146}"/>
    <cellStyle name="Percent 3 7" xfId="30567" xr:uid="{6CD523ED-210D-4D0F-B309-82D4EC4F7B5B}"/>
    <cellStyle name="Percent 3 8" xfId="30568" xr:uid="{2FD313F5-0656-40D1-92B2-28A7B892AA1D}"/>
    <cellStyle name="Percent 3 9" xfId="32694" xr:uid="{9DD074F5-B45C-4B79-8DEB-ED8A3DB0CC7C}"/>
    <cellStyle name="Percent 4" xfId="2455" xr:uid="{038492F6-A2A4-4F99-AD75-6608F2A4DD6F}"/>
    <cellStyle name="Percent 4 2" xfId="1433" xr:uid="{E9102EF5-D20A-4B6A-AA98-6A203BD346E8}"/>
    <cellStyle name="Percent 4 3" xfId="30569" xr:uid="{612F8C1D-C4C2-4947-89AF-F5B39899778A}"/>
    <cellStyle name="Percent 4 4" xfId="32793" xr:uid="{E30E7612-A842-4F8B-8319-9184027E181E}"/>
    <cellStyle name="Percent 5" xfId="2483" xr:uid="{9686A679-5B30-4A67-BE89-5B32196D9A8F}"/>
    <cellStyle name="Percent 5 2" xfId="30570" xr:uid="{61337D26-9857-4B47-A309-7AF075477D1B}"/>
    <cellStyle name="Percent 5 3" xfId="32794" xr:uid="{31FA67E1-8646-49E0-A1BC-F921E067B1DC}"/>
    <cellStyle name="Percent 6" xfId="2488" xr:uid="{87718BC3-3E62-406D-A764-2DF6D90B4CB3}"/>
    <cellStyle name="Percent 6 2" xfId="30571" xr:uid="{32BDD67B-86F4-4B69-AA26-E0299C57DC9E}"/>
    <cellStyle name="Percent 6 3" xfId="32795" xr:uid="{E95951DE-5927-4CF9-A99F-105B2CAE7015}"/>
    <cellStyle name="Percent 7" xfId="2494" xr:uid="{BB3A3AB1-161B-488C-9E09-FA50643B8180}"/>
    <cellStyle name="Percent 7 2" xfId="30572" xr:uid="{99EDD6D2-27F1-490B-85EA-4E19F3C9DCB7}"/>
    <cellStyle name="Percent 7 3" xfId="32822" xr:uid="{1B973E9E-B1BF-46A5-9C93-D7982239884F}"/>
    <cellStyle name="Percent 8" xfId="2502" xr:uid="{C7DAB546-ABCF-4BAF-8D31-400BEF40A9DF}"/>
    <cellStyle name="Percent 8 2" xfId="30573" xr:uid="{388817BB-EFB1-4552-93C9-F9155E961C6B}"/>
    <cellStyle name="Percent 9" xfId="30574" xr:uid="{6EB36D0D-F473-46AF-9A95-65E23C396689}"/>
    <cellStyle name="Percent 9 2" xfId="30575" xr:uid="{8451D106-85C6-47CA-BE84-53882FDFAB44}"/>
    <cellStyle name="Percent 9 3" xfId="33160" xr:uid="{73A77935-FA91-4CB6-B94D-3AB9A4291A4E}"/>
    <cellStyle name="PERCENTAGE" xfId="2391" xr:uid="{EE57F998-1264-42CA-AC60-879220F07944}"/>
    <cellStyle name="PERCENTAGE 2" xfId="30576" xr:uid="{974C3389-89DB-4BFC-8540-3F4F2629BD23}"/>
    <cellStyle name="PERCENTAGE 3" xfId="30577" xr:uid="{73043984-6F43-4E1E-B51B-41792664717A}"/>
    <cellStyle name="PERCENTAGE 4" xfId="30578" xr:uid="{187D7815-30CB-41D2-92AC-900E10B76B41}"/>
    <cellStyle name="PERCENTAGE 5" xfId="30579" xr:uid="{01943987-597F-41F5-B21D-61574FB3F07B}"/>
    <cellStyle name="PERCENTAGE 6" xfId="30580" xr:uid="{CDDC2F4F-2BC0-4704-A805-40BC698619A2}"/>
    <cellStyle name="PERCENTAGE 7" xfId="30581" xr:uid="{A8BEC2EE-E855-4BDB-B3D4-A46108481134}"/>
    <cellStyle name="PERCENTAGE 8" xfId="30582" xr:uid="{641BBA1E-BE3A-4F27-ACDE-DEBD9217E37E}"/>
    <cellStyle name="Pilkku_BINV" xfId="2392" xr:uid="{918C112C-978C-404A-87F2-ADF10F52D54C}"/>
    <cellStyle name="PLAN" xfId="30583" xr:uid="{41A61AFE-CC2D-49A9-8B1F-F4A892448B1D}"/>
    <cellStyle name="Porcentaje" xfId="30584" xr:uid="{C5FE35FB-5A1A-4038-B8EB-CF26774435B7}"/>
    <cellStyle name="PrePop Currency (0)" xfId="2393" xr:uid="{129DBD24-EDFC-49A9-A185-A34D86F4A84B}"/>
    <cellStyle name="PrePop Currency (0) 2" xfId="30585" xr:uid="{F0FD7B1F-11FD-41E0-9A73-95345F94399E}"/>
    <cellStyle name="PrePop Currency (0) 2 2" xfId="30586" xr:uid="{F0A9B14E-17B2-4B71-A1F8-39980690BDB5}"/>
    <cellStyle name="PrePop Currency (0) 3" xfId="30587" xr:uid="{F159D999-D89F-4701-B44C-86736D39500E}"/>
    <cellStyle name="PrePop Currency (2)" xfId="2394" xr:uid="{F63FD88E-28F9-4C4F-A2C1-EF4B32E1A213}"/>
    <cellStyle name="PrePop Units (0)" xfId="2395" xr:uid="{CBCC49E0-8DFD-4C8F-AA02-172978E61675}"/>
    <cellStyle name="PrePop Units (0) 2" xfId="30588" xr:uid="{64E19EF5-D0D8-49E7-9EA3-55C031780303}"/>
    <cellStyle name="PrePop Units (0) 2 2" xfId="30589" xr:uid="{4A23A0C9-5413-4646-B220-1C97298A4D1F}"/>
    <cellStyle name="PrePop Units (0) 3" xfId="30590" xr:uid="{20268F44-A3CD-49F0-893F-343910843971}"/>
    <cellStyle name="PrePop Units (1)" xfId="2396" xr:uid="{C6A17113-A4E9-4A5F-BEBC-9F85221E7C6B}"/>
    <cellStyle name="PrePop Units (1) 2" xfId="30591" xr:uid="{207A1405-2812-443B-A52B-0C12EE16DEB2}"/>
    <cellStyle name="PrePop Units (1) 2 2" xfId="30592" xr:uid="{A64E159D-D3EC-4E93-A9D3-CC75CEF9DABD}"/>
    <cellStyle name="PrePop Units (1) 3" xfId="30593" xr:uid="{3C35C898-1C79-4F16-A615-C7187D7808CC}"/>
    <cellStyle name="PrePop Units (2)" xfId="2397" xr:uid="{B9B0B831-2668-4735-ABE6-B65386956F28}"/>
    <cellStyle name="Py?r. luku_BINV" xfId="2398" xr:uid="{4DC3BF40-2D89-467A-8933-9F979761B699}"/>
    <cellStyle name="Py?r. valuutta_BINV" xfId="2399" xr:uid="{15FC13A4-CE2C-4870-9432-304A950E2D0D}"/>
    <cellStyle name="Q" xfId="30594" xr:uid="{18AB63DB-81A9-4F36-89D4-0D160FCAE8E2}"/>
    <cellStyle name="Q_B &amp; Z" xfId="30595" xr:uid="{C893F016-FD47-4A93-85DC-A3DE2B1F694A}"/>
    <cellStyle name="Q_F123" xfId="30596" xr:uid="{4739BCA6-76ED-4960-85EE-51EF875A1C92}"/>
    <cellStyle name="Q_L" xfId="30597" xr:uid="{957BAC56-78FD-47AF-88CC-06227AC9C739}"/>
    <cellStyle name="Quantity" xfId="2400" xr:uid="{553EE139-7139-410A-BBE1-3ED6C987C23F}"/>
    <cellStyle name="Quantity 2" xfId="30598" xr:uid="{67265018-77D9-4859-9BE8-3E19CA5685FF}"/>
    <cellStyle name="Reset  - Style7" xfId="30599" xr:uid="{B4C87C5D-5967-4178-9FCB-615CD0B8607A}"/>
    <cellStyle name="Reset  - Style7 2" xfId="30600" xr:uid="{9F2AAE76-2EA7-42DF-8B4D-FFF566EBD7D5}"/>
    <cellStyle name="Reset  - Style7 2 2" xfId="30601" xr:uid="{F4466A55-5FA2-44DF-96A8-73660FE3D6B9}"/>
    <cellStyle name="Reset  - Style7 3" xfId="30602" xr:uid="{1793EFDB-BD38-4345-8541-833A8BE9CD52}"/>
    <cellStyle name="Reset  - Style7 4" xfId="30603" xr:uid="{51D8358E-BC1E-46B8-90BA-FF6A34B54810}"/>
    <cellStyle name="Reset  - Style7 5" xfId="30604" xr:uid="{CCF74295-5167-41B5-931E-6C52A1007721}"/>
    <cellStyle name="Reset  - Style7 6" xfId="30605" xr:uid="{8C99ABB7-451F-41A0-AF71-51A737A5E913}"/>
    <cellStyle name="Reset  - Style7 7" xfId="30606" xr:uid="{CF501F33-A953-4225-B4EA-19B0DA7E4BEB}"/>
    <cellStyle name="RevList" xfId="30607" xr:uid="{64ADA1E2-CC8C-428A-B320-65100E364876}"/>
    <cellStyle name="RM" xfId="30608" xr:uid="{55FEFF17-DFCA-4D06-B4FC-468F307C29C0}"/>
    <cellStyle name="SAPBEXaggData" xfId="30609" xr:uid="{287FEACC-81D0-41D6-B7FE-8022330B652F}"/>
    <cellStyle name="SAPBEXaggDataEmph" xfId="30610" xr:uid="{1408B404-6950-4256-97DB-04C28D056116}"/>
    <cellStyle name="SAPBEXaggItem" xfId="30611" xr:uid="{7684801A-1402-46EF-B714-5C3D4F69FD1D}"/>
    <cellStyle name="SAPBEXaggItemX" xfId="30612" xr:uid="{0125E823-D395-4E19-9AD8-2489D05E2423}"/>
    <cellStyle name="SAPBEXchaText" xfId="30613" xr:uid="{13BC1BAF-E73C-4C4A-B6A1-C0DEF1EE73D0}"/>
    <cellStyle name="SAPBEXexcBad7" xfId="30614" xr:uid="{DAC84E00-D77B-45B5-A174-352C3ECC6E98}"/>
    <cellStyle name="SAPBEXexcBad8" xfId="30615" xr:uid="{0BF8457D-4B65-4732-B4A4-70DD3AB305EF}"/>
    <cellStyle name="SAPBEXexcBad9" xfId="30616" xr:uid="{07ADBCDC-849D-465F-9C18-217EA73252A8}"/>
    <cellStyle name="SAPBEXexcCritical4" xfId="30617" xr:uid="{53293352-7CA7-4887-8898-DF55F0FDA790}"/>
    <cellStyle name="SAPBEXexcCritical5" xfId="30618" xr:uid="{C6D2A911-1F9B-440D-877C-D5EEF90A7781}"/>
    <cellStyle name="SAPBEXexcCritical6" xfId="30619" xr:uid="{E43DC0CB-B03E-49E7-872A-406097FF598D}"/>
    <cellStyle name="SAPBEXexcGood1" xfId="30620" xr:uid="{3A95C33B-1C53-4C63-8B83-023C0909F108}"/>
    <cellStyle name="SAPBEXexcGood2" xfId="30621" xr:uid="{7F6CE6C4-7D5B-4264-A374-E73C6D703331}"/>
    <cellStyle name="SAPBEXexcGood3" xfId="30622" xr:uid="{86C0A1F3-94BA-4F34-A8FA-823C53C84ADE}"/>
    <cellStyle name="SAPBEXfilterDrill" xfId="30623" xr:uid="{5E3DD886-657B-4D6F-B73F-59A3CF3B3793}"/>
    <cellStyle name="SAPBEXfilterItem" xfId="30624" xr:uid="{4007E0BA-42D9-42A0-8767-0AEB1B4437DD}"/>
    <cellStyle name="SAPBEXfilterText" xfId="30625" xr:uid="{B8DD471C-EB4C-4515-A5B1-1C8C7BC9DAED}"/>
    <cellStyle name="SAPBEXformats" xfId="30626" xr:uid="{20E8D164-2767-4593-B303-E64F1CE2B7A2}"/>
    <cellStyle name="SAPBEXheaderItem" xfId="30627" xr:uid="{218EE861-696D-4DE1-B574-5A9BB62B120B}"/>
    <cellStyle name="SAPBEXheaderText" xfId="30628" xr:uid="{3F09AC22-E13C-4B6B-8FF3-C874247AD5B5}"/>
    <cellStyle name="SAPBEXHLevel0" xfId="30629" xr:uid="{F7DF3C16-2984-4179-8950-9AE1F0C30A3B}"/>
    <cellStyle name="SAPBEXHLevel0X" xfId="30630" xr:uid="{7199929D-A521-4BD0-82EF-66A298C47060}"/>
    <cellStyle name="SAPBEXHLevel1" xfId="30631" xr:uid="{565A93F0-B79C-44C6-A463-B671BA4DC7D2}"/>
    <cellStyle name="SAPBEXHLevel1X" xfId="30632" xr:uid="{83E4030B-9CC8-42E0-9C84-401AB9364A52}"/>
    <cellStyle name="SAPBEXHLevel2" xfId="30633" xr:uid="{50536950-45BD-43F9-9118-97C44B3B15BA}"/>
    <cellStyle name="SAPBEXHLevel2X" xfId="30634" xr:uid="{2A2A881D-295B-46DA-819A-4F30795D2ADA}"/>
    <cellStyle name="SAPBEXHLevel3" xfId="30635" xr:uid="{E16FD01A-40B2-45BB-A7CB-DD0573B9884D}"/>
    <cellStyle name="SAPBEXHLevel3X" xfId="30636" xr:uid="{C62E7798-39BC-43CC-836E-2A123E8509C5}"/>
    <cellStyle name="SAPBEXinputData" xfId="30637" xr:uid="{5743357F-2DA2-4FE0-A621-13A39E9CE4CE}"/>
    <cellStyle name="SAPBEXinputData 2" xfId="30638" xr:uid="{DA2C94F0-ACA7-4B05-95E6-03ECF9367537}"/>
    <cellStyle name="SAPBEXresData" xfId="30639" xr:uid="{E3E2D1EB-609D-4D7B-B7BB-E682248C1F00}"/>
    <cellStyle name="SAPBEXresDataEmph" xfId="30640" xr:uid="{A7CA39D6-7B64-400F-9BB5-ECAEDDAECC0C}"/>
    <cellStyle name="SAPBEXresItem" xfId="30641" xr:uid="{37D5E7E8-CD0B-4686-8017-24E69B1C5475}"/>
    <cellStyle name="SAPBEXresItemX" xfId="30642" xr:uid="{06260FE6-881D-4B3D-93BC-50C1C970933A}"/>
    <cellStyle name="SAPBEXstdData" xfId="30643" xr:uid="{FE217057-299F-49E7-9666-0A73A6352428}"/>
    <cellStyle name="SAPBEXstdDataEmph" xfId="30644" xr:uid="{CA732B19-4020-4E79-A671-023328AFAA12}"/>
    <cellStyle name="SAPBEXstdItem" xfId="30645" xr:uid="{BC30EF99-7F3C-4EB1-BEA4-37BF2CD7F572}"/>
    <cellStyle name="SAPBEXstdItemX" xfId="30646" xr:uid="{B01B0AEA-9AEF-4392-BC9C-6D92DAF25E25}"/>
    <cellStyle name="SAPBEXtitle" xfId="30647" xr:uid="{952E8E9A-789D-4B6D-8C53-D2E8C6764650}"/>
    <cellStyle name="SAPBEXundefined" xfId="30648" xr:uid="{D58461C0-DEE1-4043-8A26-BB78170968B9}"/>
    <cellStyle name="Shade" xfId="30649" xr:uid="{F6BB0B2E-897D-4856-8E3B-D51CE4D617DF}"/>
    <cellStyle name="Sheet Title" xfId="30650" xr:uid="{DBDE46E3-9EE5-438B-A832-D6AD6FA34BD5}"/>
    <cellStyle name="small border line" xfId="30651" xr:uid="{96D75ECE-877B-408A-BB58-3C03DD12CA19}"/>
    <cellStyle name="Standard_9912(4)" xfId="30652" xr:uid="{876F6BAB-7601-4233-BC50-0E6E37FBBAA2}"/>
    <cellStyle name="Style 1" xfId="2401" xr:uid="{CCE290AA-E4A9-4F66-A49B-DE0F16231702}"/>
    <cellStyle name="Style 1 2" xfId="30653" xr:uid="{DE828959-A71F-46EE-B2B3-16728CD1CA23}"/>
    <cellStyle name="Style 1 2 2" xfId="30654" xr:uid="{A99FF2ED-3BDF-4E25-AF21-E3B3F135109E}"/>
    <cellStyle name="Style 1 3" xfId="30655" xr:uid="{21E22B44-33E2-4EB9-8257-6B34699455D8}"/>
    <cellStyle name="STYLE1" xfId="30656" xr:uid="{767BBE56-2541-42BE-A613-972BA131CD9A}"/>
    <cellStyle name="STYLE1 2" xfId="30657" xr:uid="{BCE72726-0720-4C71-AC92-1958ED0AFC99}"/>
    <cellStyle name="SubHead" xfId="2402" xr:uid="{A6584877-FAE5-4568-8713-83180ACEEFE7}"/>
    <cellStyle name="SubHeading" xfId="30658" xr:uid="{F1FD3ED8-D67C-4C26-8ACD-CC8FA5DCFC79}"/>
    <cellStyle name="Subtotal" xfId="30659" xr:uid="{B0D37D97-2189-476B-831B-F8CCBDB7F2F5}"/>
    <cellStyle name="Tabelle Text 10" xfId="30660" xr:uid="{BB7E2AC0-C0E8-4998-BF06-A6A38D179199}"/>
    <cellStyle name="Tabelle Zahl 2 10" xfId="30661" xr:uid="{61F653CB-6A45-4F02-8508-37004A58AC63}"/>
    <cellStyle name="Table  - Style6" xfId="30662" xr:uid="{EBF318CE-9EB9-4D4B-B031-CA5CE48874B9}"/>
    <cellStyle name="Table  - Style6 2" xfId="30663" xr:uid="{3E251241-5AD8-4B75-87A7-03DE89F0C11C}"/>
    <cellStyle name="Table  - Style6 2 2" xfId="30664" xr:uid="{B217A54F-1260-4381-8956-471F98AACDEE}"/>
    <cellStyle name="Table  - Style6 3" xfId="30665" xr:uid="{5C7C06E7-6EF8-4EC2-893D-38D02643BCE0}"/>
    <cellStyle name="Table  - Style6 3 2" xfId="30666" xr:uid="{E5917FF1-B95D-4783-AA34-D9F788858812}"/>
    <cellStyle name="Table  - Style6 4" xfId="30667" xr:uid="{D8152074-C828-46EA-A93F-390183E2D424}"/>
    <cellStyle name="Table  - Style6 5" xfId="30668" xr:uid="{A4A5A933-D2C9-4BB6-B84A-2C511809ECD4}"/>
    <cellStyle name="Table  - Style6 6" xfId="30669" xr:uid="{12256216-C581-4D0E-B0CD-753322D5B34A}"/>
    <cellStyle name="Table  - Style6 7" xfId="30670" xr:uid="{76E08FE2-4AE7-4E0E-88D6-CF2B8EE5A764}"/>
    <cellStyle name="Text Indent A" xfId="2403" xr:uid="{8840C996-B2A9-44F6-AE49-6D83523E60CA}"/>
    <cellStyle name="Text Indent B" xfId="2404" xr:uid="{B4F84C6C-D989-4178-B7F4-C701D2206E7B}"/>
    <cellStyle name="Text Indent B 2" xfId="30671" xr:uid="{2A8FBF17-3A5D-4183-961D-BC3EC241ACFF}"/>
    <cellStyle name="Text Indent B 2 2" xfId="30672" xr:uid="{94649F23-AC94-42BA-ABFA-C23C6CCDAD17}"/>
    <cellStyle name="Text Indent B 3" xfId="30673" xr:uid="{A75EB6CF-E67C-415A-8157-E1CA7CFB39C0}"/>
    <cellStyle name="Text Indent C" xfId="2405" xr:uid="{CD4AFA51-FB8D-4B24-944B-CEE37BF64AE0}"/>
    <cellStyle name="Text Indent C 2" xfId="30674" xr:uid="{9BFC3908-E41B-4E2C-8F09-6B6AA7837B86}"/>
    <cellStyle name="Text Indent C 2 2" xfId="30675" xr:uid="{723D305D-D3DE-42C1-B5E0-EE63F4866C10}"/>
    <cellStyle name="Text Indent C 3" xfId="30676" xr:uid="{30D86781-6C64-4BD2-82B9-8AC4E7E9CEBC}"/>
    <cellStyle name="Tickmark" xfId="1447" xr:uid="{151B0033-C2DA-4C9E-9BC8-9A0C6AB88C31}"/>
    <cellStyle name="Tickmark 2" xfId="2406" xr:uid="{E1AE7F88-CB43-416A-8F26-81FCDD503A36}"/>
    <cellStyle name="Tickmark 2 2" xfId="32668" xr:uid="{CCF57241-C97C-4441-A27A-A6F28FA9E94C}"/>
    <cellStyle name="Tickmark 2 3" xfId="32802" xr:uid="{C37687E5-B112-41AA-93EF-301B56221E91}"/>
    <cellStyle name="Times New Roman" xfId="2407" xr:uid="{3F23E573-D2D0-4ADE-A87E-45796F45141A}"/>
    <cellStyle name="Title" xfId="10" builtinId="15" customBuiltin="1"/>
    <cellStyle name="Title  - Style1" xfId="30677" xr:uid="{4B37A3C7-55D9-44E7-8C56-4BCA19CC1636}"/>
    <cellStyle name="Title  - Style1 2" xfId="30678" xr:uid="{7EC2B209-B8BA-480E-9795-90AE36064935}"/>
    <cellStyle name="Title  - Style1 2 2" xfId="30679" xr:uid="{55794F94-3E7D-4302-A792-5AF664CEA703}"/>
    <cellStyle name="Title  - Style1 3" xfId="30680" xr:uid="{64B82B62-970F-4436-91B9-4B65146D9F75}"/>
    <cellStyle name="Title  - Style1 4" xfId="30681" xr:uid="{F9F0B7A2-74E8-44C3-A189-CE96734A5B00}"/>
    <cellStyle name="Title  - Style1 5" xfId="30682" xr:uid="{33F2F014-89A1-444B-9A5E-88F5D588EA3B}"/>
    <cellStyle name="Title  - Style1 6" xfId="30683" xr:uid="{5AB1F91E-19D3-4ADA-AA5A-9788D79B8EFC}"/>
    <cellStyle name="Title  - Style1 7" xfId="30684" xr:uid="{64621AED-66FC-4B1E-8857-C1A8C877786B}"/>
    <cellStyle name="Title 10" xfId="30685" xr:uid="{07E947F4-30CA-43B5-B1B5-9486D89A4E80}"/>
    <cellStyle name="Title 10 2" xfId="30686" xr:uid="{85C125F1-20A9-47C7-BBC5-3A35DF8D27B4}"/>
    <cellStyle name="Title 10 2 2" xfId="30687" xr:uid="{E9BD1BB4-899A-4619-B908-DC74986E35B3}"/>
    <cellStyle name="Title 10 3" xfId="30688" xr:uid="{4336E1A9-F244-4AA2-BFFE-BBDA2F232983}"/>
    <cellStyle name="Title 10 4" xfId="30689" xr:uid="{30016779-8D72-470E-975B-74715D0C5D0A}"/>
    <cellStyle name="Title 10 5" xfId="30690" xr:uid="{1306507F-8492-43CF-9194-FC4ABC300F26}"/>
    <cellStyle name="Title 10 6" xfId="30691" xr:uid="{E11F2A9E-2F3A-4399-A6EE-9317B2029781}"/>
    <cellStyle name="Title 10 7" xfId="30692" xr:uid="{1A390092-2CB4-426D-A3A7-B85CA74E3BF2}"/>
    <cellStyle name="Title 100" xfId="30693" xr:uid="{06D2BB00-2E50-4875-9412-33F6220D0BCA}"/>
    <cellStyle name="Title 101" xfId="30694" xr:uid="{D133A0DA-EACF-4C18-A358-F69223DF4867}"/>
    <cellStyle name="Title 102" xfId="30695" xr:uid="{42E4978A-00CE-4980-A28E-A571C0D272BC}"/>
    <cellStyle name="Title 103" xfId="30696" xr:uid="{EEE37ADA-1DD9-4940-8184-5354ADBEDA17}"/>
    <cellStyle name="Title 104" xfId="30697" xr:uid="{24FA4FF7-878C-4A44-9092-32EF2958A6A2}"/>
    <cellStyle name="Title 105" xfId="30698" xr:uid="{C6EEA409-BB64-41B0-849B-717A1F8A03CF}"/>
    <cellStyle name="Title 106" xfId="30699" xr:uid="{3125FDBA-F001-4A77-BDBD-176A24809A83}"/>
    <cellStyle name="Title 107" xfId="30700" xr:uid="{4456A2BB-8FF7-404C-AFDF-3A46966A7B12}"/>
    <cellStyle name="Title 108" xfId="30701" xr:uid="{75F2E930-27FD-4408-B45D-0EDBCDDFAE11}"/>
    <cellStyle name="Title 109" xfId="30702" xr:uid="{E5F1113B-E3C1-42FB-A07F-05A4AFE1436E}"/>
    <cellStyle name="Title 11" xfId="30703" xr:uid="{D48BCD27-3A8C-43FD-AFA3-83645A0D2159}"/>
    <cellStyle name="Title 11 2" xfId="30704" xr:uid="{4FBB8F04-B047-47E9-853E-B28AA96B0B7A}"/>
    <cellStyle name="Title 11 2 2" xfId="30705" xr:uid="{D7CD067D-6E42-4827-B3A6-D8DF1167DF5E}"/>
    <cellStyle name="Title 11 3" xfId="30706" xr:uid="{59113F05-602D-4513-8D77-C6A2BEC320EE}"/>
    <cellStyle name="Title 11 4" xfId="30707" xr:uid="{6A87D86A-2300-4199-9EAC-0D2F68241628}"/>
    <cellStyle name="Title 11 5" xfId="30708" xr:uid="{1795189E-1DEE-49A7-BDB3-E4167C229762}"/>
    <cellStyle name="Title 11 6" xfId="30709" xr:uid="{9CEAAEB6-4085-4E63-8ECF-121BB544AFAD}"/>
    <cellStyle name="Title 11 7" xfId="30710" xr:uid="{7C9EAB19-8417-4AE3-A9A4-0AED1D5676ED}"/>
    <cellStyle name="Title 110" xfId="30711" xr:uid="{C4B54BD2-8001-4808-A755-116B9526735F}"/>
    <cellStyle name="Title 111" xfId="30712" xr:uid="{7868CB46-3600-4E66-A665-E00B8D4D9062}"/>
    <cellStyle name="Title 112" xfId="30713" xr:uid="{5C4DDC6F-8C18-4E29-B984-BAF11B0F7EDE}"/>
    <cellStyle name="Title 113" xfId="30714" xr:uid="{BB2AA627-ABB2-418E-9599-837907409006}"/>
    <cellStyle name="Title 114" xfId="30715" xr:uid="{AE3744CB-1A9D-4972-B8A9-6C370F94E40A}"/>
    <cellStyle name="Title 115" xfId="30716" xr:uid="{8679CDCF-A167-4E2F-8A56-D0DE0D1C0498}"/>
    <cellStyle name="Title 116" xfId="30717" xr:uid="{DD213E41-A7EA-467E-81F6-31EFDDB861EE}"/>
    <cellStyle name="Title 117" xfId="30718" xr:uid="{DC9B1B7C-2AFD-476E-9BC3-AE863E0AC719}"/>
    <cellStyle name="Title 118" xfId="30719" xr:uid="{3BA7B12C-8ED4-424A-A13C-63423607727A}"/>
    <cellStyle name="Title 119" xfId="30720" xr:uid="{91555C10-2625-4409-9EC7-A4C9DB761499}"/>
    <cellStyle name="Title 12" xfId="30721" xr:uid="{67A8CEF5-D132-4282-95C6-B8F0F55900A7}"/>
    <cellStyle name="Title 12 2" xfId="30722" xr:uid="{F138E4B8-995C-4AA2-9AA5-77E9573C89B2}"/>
    <cellStyle name="Title 12 2 2" xfId="30723" xr:uid="{3EBB407F-F339-4B7F-AB14-93BEBE2B730B}"/>
    <cellStyle name="Title 12 3" xfId="30724" xr:uid="{7ED10AB0-8FED-44C0-BB4A-81DFF84ADD7B}"/>
    <cellStyle name="Title 12 4" xfId="30725" xr:uid="{C26AFAC4-7741-4A74-A87E-0069405A9D6B}"/>
    <cellStyle name="Title 12 5" xfId="30726" xr:uid="{DDCA5074-9993-4116-97F6-D658EC63CFE7}"/>
    <cellStyle name="Title 12 6" xfId="30727" xr:uid="{E31BD7D1-9F71-4A58-A27E-E96FFA13099B}"/>
    <cellStyle name="Title 12 7" xfId="30728" xr:uid="{7F234326-65C1-48C0-BF1C-788E0C9DDA04}"/>
    <cellStyle name="Title 120" xfId="30729" xr:uid="{7371463F-CE38-43F2-9BBB-23F7FC6D46D1}"/>
    <cellStyle name="Title 121" xfId="30730" xr:uid="{6EF2B1AE-BCCF-4DBE-B05C-642DC550D2C5}"/>
    <cellStyle name="Title 122" xfId="30731" xr:uid="{9A81C052-EA06-4CC6-9C1E-B200DB4392A7}"/>
    <cellStyle name="Title 123" xfId="30732" xr:uid="{BD3DF87A-B1E8-411D-B6EC-38F4C543B1E5}"/>
    <cellStyle name="Title 124" xfId="30733" xr:uid="{60DB2FF9-2779-46C4-B4DA-CC3131095960}"/>
    <cellStyle name="Title 125" xfId="30734" xr:uid="{8A67D424-9AD5-48FB-BCCD-34C9D013D31B}"/>
    <cellStyle name="Title 126" xfId="30735" xr:uid="{F2397986-5D71-4F12-A3F4-7972F8BDDA21}"/>
    <cellStyle name="Title 127" xfId="30736" xr:uid="{B8B9CF15-37B5-4444-A10A-FAE9AC13D1AC}"/>
    <cellStyle name="Title 128" xfId="30737" xr:uid="{B5CA695D-F325-40AE-AE5A-02FBF9F234D3}"/>
    <cellStyle name="Title 129" xfId="30738" xr:uid="{B7C82422-D10D-43D8-A740-03390585484C}"/>
    <cellStyle name="Title 13" xfId="30739" xr:uid="{26B662ED-B78B-43DD-8ADC-BC1EBC6CE7CD}"/>
    <cellStyle name="Title 13 2" xfId="30740" xr:uid="{17033A61-AF44-4FBA-A899-3EAE195533B2}"/>
    <cellStyle name="Title 13 2 2" xfId="30741" xr:uid="{9F4F03D4-3044-42D2-8E5A-B18A3FFF1029}"/>
    <cellStyle name="Title 13 3" xfId="30742" xr:uid="{3D4FEEF4-E4FE-48AB-8475-440052BEC6E7}"/>
    <cellStyle name="Title 13 4" xfId="30743" xr:uid="{B11407B7-35A8-417D-8774-13A826E67927}"/>
    <cellStyle name="Title 13 5" xfId="30744" xr:uid="{08E6B732-5201-48FA-B8BB-C15AC6A9ADF4}"/>
    <cellStyle name="Title 13 6" xfId="30745" xr:uid="{A260AF01-A9A1-49DE-A121-BD8E35F6E15B}"/>
    <cellStyle name="Title 13 7" xfId="30746" xr:uid="{6F44AF70-E19B-4AC4-B5D4-510DFF14DD41}"/>
    <cellStyle name="Title 130" xfId="30747" xr:uid="{228FCEE8-234C-4B66-9070-159C194FC706}"/>
    <cellStyle name="Title 131" xfId="30748" xr:uid="{AE086C2B-DA2D-483F-8BD5-7D26091B06D7}"/>
    <cellStyle name="Title 132" xfId="30749" xr:uid="{B57A28E5-9316-48F5-8FB5-491A74C45319}"/>
    <cellStyle name="Title 133" xfId="30750" xr:uid="{087F8053-83F0-4C8A-888B-8E3C7EF13BDD}"/>
    <cellStyle name="Title 134" xfId="30751" xr:uid="{4340F603-C589-4719-B17E-5058D04D58E1}"/>
    <cellStyle name="Title 135" xfId="30752" xr:uid="{FA0F687F-D243-4C9B-BD20-1504B961A0CF}"/>
    <cellStyle name="Title 136" xfId="30753" xr:uid="{5283986F-F6E5-4D9B-8C8D-BC6905B0C400}"/>
    <cellStyle name="Title 137" xfId="30754" xr:uid="{B1E3ABB8-A712-427C-86AD-4EA11D1CDF13}"/>
    <cellStyle name="Title 138" xfId="30755" xr:uid="{46FDEC26-B953-4DF7-B934-35D6193D86DE}"/>
    <cellStyle name="Title 139" xfId="30756" xr:uid="{4260E9CF-DFF3-4295-9055-D12F4A676133}"/>
    <cellStyle name="Title 14" xfId="30757" xr:uid="{0560EE65-03AB-44E3-B523-4B016B80BBF6}"/>
    <cellStyle name="Title 14 2" xfId="30758" xr:uid="{5BF2DEF1-68DD-473F-AE31-273A7B68E39C}"/>
    <cellStyle name="Title 14 2 2" xfId="30759" xr:uid="{10D2731C-BB01-4EA2-85E6-1EF46C300F87}"/>
    <cellStyle name="Title 14 3" xfId="30760" xr:uid="{D44943E7-7431-4D97-AECE-E2DE3F401A22}"/>
    <cellStyle name="Title 14 4" xfId="30761" xr:uid="{F5D3E6AD-D904-412F-A906-6CCF7DE8DF43}"/>
    <cellStyle name="Title 14 5" xfId="30762" xr:uid="{19C2B5FE-97FB-4960-806E-F833005072C4}"/>
    <cellStyle name="Title 14 6" xfId="30763" xr:uid="{91C3C054-68B7-42A5-8C55-7C2F0D503AEC}"/>
    <cellStyle name="Title 14 7" xfId="30764" xr:uid="{4C7B07EA-0EF6-4526-96E1-69211F1E9F7B}"/>
    <cellStyle name="Title 140" xfId="30765" xr:uid="{81541A80-B988-4A27-B96C-28541FA952AB}"/>
    <cellStyle name="Title 141" xfId="30766" xr:uid="{7807CB29-3A4B-43E1-AC5B-D36D3D4F24BF}"/>
    <cellStyle name="Title 142" xfId="30767" xr:uid="{57151EAB-6E0E-4532-9B6F-EE73742CC6D4}"/>
    <cellStyle name="Title 143" xfId="30768" xr:uid="{8B27F30D-C342-43FE-9630-0B5485FA3BBE}"/>
    <cellStyle name="Title 144" xfId="30769" xr:uid="{39FA1917-8598-4F47-9270-F6A96016E0D4}"/>
    <cellStyle name="Title 145" xfId="30770" xr:uid="{038C8F22-0FDA-46FC-B07F-230F6FCCD1D7}"/>
    <cellStyle name="Title 146" xfId="30771" xr:uid="{5506FDC8-BA1D-4844-90F6-F041109A8D0B}"/>
    <cellStyle name="Title 147" xfId="30772" xr:uid="{2B827087-AC57-4D92-B6DB-57612F5151A9}"/>
    <cellStyle name="Title 148" xfId="30773" xr:uid="{76B50692-E2D9-409A-8B40-CBAD682F0E04}"/>
    <cellStyle name="Title 149" xfId="30774" xr:uid="{88A9F70E-06C8-4FF2-B5E5-0B36DE99B500}"/>
    <cellStyle name="Title 15" xfId="30775" xr:uid="{AD70E3C5-4BB8-4FC0-B2D9-B3BF9B347F3D}"/>
    <cellStyle name="Title 15 2" xfId="30776" xr:uid="{565D4F81-A5D7-4833-8386-5D2C5F36AA46}"/>
    <cellStyle name="Title 15 2 2" xfId="30777" xr:uid="{E767AECC-FE5A-47B8-9E69-C05BC2B8D61F}"/>
    <cellStyle name="Title 15 3" xfId="30778" xr:uid="{E9EE7D3E-1F8D-48F2-84C6-019E991E0967}"/>
    <cellStyle name="Title 15 4" xfId="30779" xr:uid="{BE0239D7-DE50-4DDE-8E74-317A53E3FE3B}"/>
    <cellStyle name="Title 15 5" xfId="30780" xr:uid="{EC0FFCD3-A872-47BB-BC0E-0E3B894E6D67}"/>
    <cellStyle name="Title 15 6" xfId="30781" xr:uid="{6ACE0873-F2F2-458E-9249-7340DF9E67C5}"/>
    <cellStyle name="Title 15 7" xfId="30782" xr:uid="{C5C08C0A-E50C-4F9E-80BE-5E739B5B4537}"/>
    <cellStyle name="Title 150" xfId="30783" xr:uid="{8243F2C2-5F92-4E94-B127-7476A4059692}"/>
    <cellStyle name="Title 151" xfId="30784" xr:uid="{1498C913-D1FF-476A-8936-09D0B722688D}"/>
    <cellStyle name="Title 152" xfId="30785" xr:uid="{E40E0434-897E-4103-9EFE-C49BE2E15EF3}"/>
    <cellStyle name="Title 153" xfId="30786" xr:uid="{CBC93E29-4FB9-46E7-B931-1B2D8BB8540A}"/>
    <cellStyle name="Title 154" xfId="30787" xr:uid="{B97C8887-C160-4D4B-B1A3-9450625416EF}"/>
    <cellStyle name="Title 155" xfId="30788" xr:uid="{51328324-FE2D-44E7-B988-06FD5DABB937}"/>
    <cellStyle name="Title 156" xfId="30789" xr:uid="{F69D5646-41BE-4931-8E82-923FF126B657}"/>
    <cellStyle name="Title 157" xfId="30790" xr:uid="{9B486E2B-CABA-48BD-B200-BDDA044C67AB}"/>
    <cellStyle name="Title 158" xfId="30791" xr:uid="{6BAC7731-0A83-4598-842D-85F990F0E3B4}"/>
    <cellStyle name="Title 159" xfId="30792" xr:uid="{BE0C9F47-7220-44C4-A612-B87F1B28BCA5}"/>
    <cellStyle name="Title 16" xfId="30793" xr:uid="{67E34549-159E-491E-A377-660789BB1E70}"/>
    <cellStyle name="Title 16 2" xfId="30794" xr:uid="{96199AA8-CD82-48E7-ABCF-2F17D6CDA1B1}"/>
    <cellStyle name="Title 16 2 2" xfId="30795" xr:uid="{785B7BCB-1F79-4468-A127-516EDF6C4507}"/>
    <cellStyle name="Title 16 3" xfId="30796" xr:uid="{C5DC7A40-E6E5-44A2-A1B6-976C8FBEF9CE}"/>
    <cellStyle name="Title 16 4" xfId="30797" xr:uid="{44EE8718-A686-4C5C-82A9-5A5E0DEDAD98}"/>
    <cellStyle name="Title 16 5" xfId="30798" xr:uid="{0C446699-DFA3-4AF8-965A-605E686DA153}"/>
    <cellStyle name="Title 16 6" xfId="30799" xr:uid="{54960929-97E0-4245-BC1F-BB9A2FB7A059}"/>
    <cellStyle name="Title 16 7" xfId="30800" xr:uid="{91C5748C-7E4B-40CA-8E4F-1DB5F3018FB5}"/>
    <cellStyle name="Title 160" xfId="30801" xr:uid="{8D604CE4-7CF1-4331-9BA9-8789F7A193D1}"/>
    <cellStyle name="Title 161" xfId="30802" xr:uid="{99361E77-AE95-48E3-ACA3-383283596FF9}"/>
    <cellStyle name="Title 162" xfId="30803" xr:uid="{F840BBDC-D5E8-4840-8309-0BB7EAC237FA}"/>
    <cellStyle name="Title 163" xfId="30804" xr:uid="{628B3595-086F-402F-A7DA-5F38DB6755DB}"/>
    <cellStyle name="Title 164" xfId="30805" xr:uid="{E8FFEAF6-71E2-470D-802A-5FA73923FAF1}"/>
    <cellStyle name="Title 165" xfId="30806" xr:uid="{5628B189-EC1F-4DA4-8983-9C5E42723480}"/>
    <cellStyle name="Title 166" xfId="30807" xr:uid="{6A796868-4212-4857-A058-AAE00B3E2270}"/>
    <cellStyle name="Title 167" xfId="30808" xr:uid="{9731C5A1-DD17-440F-BA43-57D21DAAF4BF}"/>
    <cellStyle name="Title 168" xfId="30809" xr:uid="{6F05EA7E-DA49-4330-90E7-C905F7EA33BB}"/>
    <cellStyle name="Title 169" xfId="30810" xr:uid="{E8D62007-38DD-40B6-BFCF-6EEFC0BBE7E4}"/>
    <cellStyle name="Title 17" xfId="30811" xr:uid="{84B7E7E7-5AD8-40BD-A303-DB4206B245CB}"/>
    <cellStyle name="Title 17 2" xfId="30812" xr:uid="{D0085606-9386-4805-A654-CBC3BA9FCCF4}"/>
    <cellStyle name="Title 17 2 2" xfId="30813" xr:uid="{CF534D69-E523-454E-81C3-115A9E680CFF}"/>
    <cellStyle name="Title 17 3" xfId="30814" xr:uid="{4CE0627B-C196-4468-A1C5-D1BEBA826003}"/>
    <cellStyle name="Title 17 4" xfId="30815" xr:uid="{C96B5698-C277-41B5-919A-2C3E2A3068E9}"/>
    <cellStyle name="Title 17 5" xfId="30816" xr:uid="{F7C95696-33FD-4C94-AAB4-930853884FE5}"/>
    <cellStyle name="Title 17 6" xfId="30817" xr:uid="{9AD4F705-5541-49A4-8EED-60C9E77C485B}"/>
    <cellStyle name="Title 17 7" xfId="30818" xr:uid="{1DEBE5CB-226C-4350-854D-C6D98E289351}"/>
    <cellStyle name="Title 170" xfId="30819" xr:uid="{82E697B8-512D-43C4-BC56-F5E1C8D3FAA4}"/>
    <cellStyle name="Title 171" xfId="30820" xr:uid="{307E9742-94B4-4981-A44F-EB36929575E1}"/>
    <cellStyle name="Title 172" xfId="30821" xr:uid="{176461DE-203A-48EE-A72C-C08CBAD9C1B9}"/>
    <cellStyle name="Title 173" xfId="30822" xr:uid="{58B104FD-2FD0-4D8E-A945-17F957C2799D}"/>
    <cellStyle name="Title 174" xfId="30823" xr:uid="{C30A727C-2755-4BBC-ACD4-F3C3AF2234CF}"/>
    <cellStyle name="Title 175" xfId="30824" xr:uid="{8F995E35-6DAE-4F36-9EE0-D1510CDF1893}"/>
    <cellStyle name="Title 176" xfId="30825" xr:uid="{90D05A3A-92DD-4060-894F-D184951FAA9C}"/>
    <cellStyle name="Title 177" xfId="30826" xr:uid="{8ECC8E44-363F-4EB3-B940-81C5390F9CAC}"/>
    <cellStyle name="Title 178" xfId="30827" xr:uid="{C1ADB089-C21A-4274-8987-1E9684844533}"/>
    <cellStyle name="Title 179" xfId="30828" xr:uid="{D1529EF7-B4B4-4E37-8A92-2E1DAC75EBBA}"/>
    <cellStyle name="Title 18" xfId="30829" xr:uid="{E187484E-D354-40D2-83D6-CD23877C16CF}"/>
    <cellStyle name="Title 18 2" xfId="30830" xr:uid="{0EAAEB68-1A7E-4C31-84EF-61939091BDE9}"/>
    <cellStyle name="Title 18 2 2" xfId="30831" xr:uid="{D59BF61C-CF3E-4806-A75E-CF0771FB2D79}"/>
    <cellStyle name="Title 18 3" xfId="30832" xr:uid="{CB3383DD-759B-47ED-999F-6C4280D5E3F0}"/>
    <cellStyle name="Title 18 4" xfId="30833" xr:uid="{B8B2A897-B067-4D91-A3EC-A4D9213B858C}"/>
    <cellStyle name="Title 18 5" xfId="30834" xr:uid="{40DF2E5A-445D-424B-94F2-B2E4690C3F56}"/>
    <cellStyle name="Title 18 6" xfId="30835" xr:uid="{50CE573E-0AB3-4981-BF5C-89D2EBF3ADB1}"/>
    <cellStyle name="Title 18 7" xfId="30836" xr:uid="{2081EE58-4823-412C-8E8A-9DE9994810BA}"/>
    <cellStyle name="Title 180" xfId="30837" xr:uid="{F8CB2B61-E6D0-4E20-AE91-4C532B2DDCF0}"/>
    <cellStyle name="Title 180 2" xfId="30838" xr:uid="{EB43B650-9A93-4368-8969-F51332C1E18E}"/>
    <cellStyle name="Title 180 3" xfId="30839" xr:uid="{A722BEA0-30DC-4AE3-A08A-9D09ADCE0226}"/>
    <cellStyle name="Title 180 4" xfId="30840" xr:uid="{ED5DD4B6-3634-44C6-86EB-E4DB5E93553E}"/>
    <cellStyle name="Title 180 5" xfId="30841" xr:uid="{C1E93988-A7D1-4DD5-AE21-5248AC271448}"/>
    <cellStyle name="Title 180 6" xfId="30842" xr:uid="{0649A845-342E-4187-9943-6698175360F3}"/>
    <cellStyle name="Title 181" xfId="30843" xr:uid="{36B9D3E3-71F4-4E99-8373-4BA9DB0BC935}"/>
    <cellStyle name="Title 181 2" xfId="30844" xr:uid="{7FFC4BAC-7ADA-4933-B2F1-54D98F20FABC}"/>
    <cellStyle name="Title 181 3" xfId="30845" xr:uid="{099DE1CD-C712-4A2C-B54C-6E84DECCEB92}"/>
    <cellStyle name="Title 181 4" xfId="30846" xr:uid="{2F0EE2EA-2F61-414F-A459-9F79C4AC9698}"/>
    <cellStyle name="Title 181 5" xfId="30847" xr:uid="{80D9CBA3-6E1B-4CE9-838E-D8C241E015AE}"/>
    <cellStyle name="Title 181 6" xfId="30848" xr:uid="{7F0CBF27-7D51-4324-87EE-54E71C92E9A7}"/>
    <cellStyle name="Title 182" xfId="30849" xr:uid="{F3D4B1E8-6875-404F-BB77-C9E808496DC6}"/>
    <cellStyle name="Title 183" xfId="30850" xr:uid="{74736C49-C34F-4304-B6D6-47D09A08D491}"/>
    <cellStyle name="Title 184" xfId="30851" xr:uid="{09BA0D8E-5149-4789-8988-CBC17E49B6FA}"/>
    <cellStyle name="Title 185" xfId="30852" xr:uid="{5223CFF7-BF36-4B19-9631-8AF2B251EDA2}"/>
    <cellStyle name="Title 186" xfId="30853" xr:uid="{E56B5C47-7E68-42E8-AD33-58AAD65C468F}"/>
    <cellStyle name="Title 187" xfId="30854" xr:uid="{260AA8E2-0901-4B07-B0B6-A6659B7F0EA0}"/>
    <cellStyle name="Title 188" xfId="30855" xr:uid="{A16E197A-A23D-4502-9F3D-B9AF24877D28}"/>
    <cellStyle name="Title 189" xfId="30856" xr:uid="{7904E600-500C-4280-9B0C-AD8DA9B3678B}"/>
    <cellStyle name="Title 19" xfId="30857" xr:uid="{AF1A318B-4D69-4399-9EE2-662C575232B1}"/>
    <cellStyle name="Title 19 2" xfId="30858" xr:uid="{7AA4C740-FAF7-4605-ABFE-318110B0B237}"/>
    <cellStyle name="Title 19 2 2" xfId="30859" xr:uid="{3FF7ACAF-5289-4F33-B6C5-894070DC1846}"/>
    <cellStyle name="Title 19 3" xfId="30860" xr:uid="{1C5BCA02-179F-46A1-9BE4-9EA92AF07ED2}"/>
    <cellStyle name="Title 19 4" xfId="30861" xr:uid="{236354B3-E087-45B2-9634-86038C1EF88A}"/>
    <cellStyle name="Title 19 5" xfId="30862" xr:uid="{A34AF8B4-720B-460D-A114-5757AA2E542F}"/>
    <cellStyle name="Title 19 6" xfId="30863" xr:uid="{E9D7AF0A-739B-4B70-87A4-5FD31A39E7AC}"/>
    <cellStyle name="Title 19 7" xfId="30864" xr:uid="{878DD26D-4693-446B-87B1-5542ADD500FF}"/>
    <cellStyle name="Title 190" xfId="30865" xr:uid="{0AA6C244-43E4-4202-8179-0E4E84A0647C}"/>
    <cellStyle name="Title 191" xfId="30866" xr:uid="{13D93B9D-F8A2-4DEA-B2C7-0E607AB11D63}"/>
    <cellStyle name="Title 192" xfId="30867" xr:uid="{ACC1FA9B-15DA-42B1-AEC1-F144E4F0C8FD}"/>
    <cellStyle name="Title 193" xfId="30868" xr:uid="{908F23E4-E8F4-488E-81DB-AFB6E79934C3}"/>
    <cellStyle name="Title 194" xfId="30869" xr:uid="{8A49168D-164A-44B5-B716-18F333998B2F}"/>
    <cellStyle name="Title 195" xfId="30870" xr:uid="{1D7484FC-29D4-4406-9650-5739465C0373}"/>
    <cellStyle name="Title 196" xfId="30871" xr:uid="{7051EAF0-4F58-4FEE-8978-9F9EA73946C4}"/>
    <cellStyle name="Title 197" xfId="30872" xr:uid="{2067EB0B-87C3-47BB-8A53-E1CBBF2F6B81}"/>
    <cellStyle name="Title 198" xfId="30873" xr:uid="{E9CEDD91-BF2E-4A63-B96B-076E6D35A88E}"/>
    <cellStyle name="Title 199" xfId="30874" xr:uid="{DB609D96-85DB-4329-BBA5-A9EF772254BA}"/>
    <cellStyle name="Title 2" xfId="30875" xr:uid="{F098C5E1-87EB-46E8-A94A-DC178236C9A9}"/>
    <cellStyle name="Title 2 10" xfId="33094" xr:uid="{5709ADBA-5968-465C-9BAB-6351F0E31425}"/>
    <cellStyle name="Title 2 2" xfId="30876" xr:uid="{BC83EB10-F4B8-48B2-9A05-F707A680EEB4}"/>
    <cellStyle name="Title 2 2 2" xfId="30877" xr:uid="{58959DC8-58AC-4247-ABD8-5FA28FAF927F}"/>
    <cellStyle name="Title 2 3" xfId="30878" xr:uid="{C05F4043-24DC-4188-96AD-20FB42A82B44}"/>
    <cellStyle name="Title 2 4" xfId="30879" xr:uid="{D38F1F3C-8CCD-4042-8C1C-98E7894287CE}"/>
    <cellStyle name="Title 2 5" xfId="30880" xr:uid="{4BECB7D2-D2F7-4D71-AF34-CAED37921EB6}"/>
    <cellStyle name="Title 2 6" xfId="30881" xr:uid="{7932B8FA-185D-444B-832B-A369BA23B063}"/>
    <cellStyle name="Title 2 7" xfId="30882" xr:uid="{A808BC1E-13E6-4190-8F18-D8458E50B5B5}"/>
    <cellStyle name="Title 2 8" xfId="30883" xr:uid="{1CC2EF4D-2CBD-484D-AB02-86D680F5B860}"/>
    <cellStyle name="Title 2 9" xfId="32669" xr:uid="{AFDC7D67-3C39-4617-975C-188235C14062}"/>
    <cellStyle name="Title 20" xfId="30884" xr:uid="{C544ACAB-9F98-4DD6-9575-9AC9193A2A73}"/>
    <cellStyle name="Title 20 2" xfId="30885" xr:uid="{2819D530-3887-4A77-9CE0-5493AEDCFF9E}"/>
    <cellStyle name="Title 20 2 2" xfId="30886" xr:uid="{F47400F4-A1E4-47AF-ADF6-5D74B4D82C11}"/>
    <cellStyle name="Title 20 3" xfId="30887" xr:uid="{D3C19290-04FC-4BA1-B188-DD46161F145A}"/>
    <cellStyle name="Title 20 4" xfId="30888" xr:uid="{BFFF3E42-AB72-4DCA-8900-F6AAF3D6DE2F}"/>
    <cellStyle name="Title 20 5" xfId="30889" xr:uid="{AC9BED05-EDC1-479F-B108-F68B0D3FE11C}"/>
    <cellStyle name="Title 20 6" xfId="30890" xr:uid="{D2739A59-F0FF-4891-B615-28DD944CC7F6}"/>
    <cellStyle name="Title 20 7" xfId="30891" xr:uid="{7D1506C5-2023-4412-B7D6-A0897391FD51}"/>
    <cellStyle name="Title 200" xfId="30892" xr:uid="{6A9C2FC1-DE1B-449E-9C04-A0CB2C413A3C}"/>
    <cellStyle name="Title 201" xfId="30893" xr:uid="{A39BF73D-29A9-4E9B-B82D-C84A1BCF2BB2}"/>
    <cellStyle name="Title 201 2" xfId="30894" xr:uid="{2736C2C5-24F0-45A2-B8A4-B908093E43B4}"/>
    <cellStyle name="Title 201 3" xfId="30895" xr:uid="{0D66AA0A-B0F5-4B0C-84F3-F4D101F55E09}"/>
    <cellStyle name="Title 201 4" xfId="30896" xr:uid="{B790D0BA-8754-4F8A-B07A-56A4AC5F179D}"/>
    <cellStyle name="Title 201 5" xfId="30897" xr:uid="{EE6DAA9B-46E3-49F4-85CD-072B52A707E5}"/>
    <cellStyle name="Title 201 6" xfId="30898" xr:uid="{57E23CB0-DD2B-471F-BFD9-E1AB811B8468}"/>
    <cellStyle name="Title 202" xfId="30899" xr:uid="{BC5791AA-9B2F-4359-845A-C1E30670E7C2}"/>
    <cellStyle name="Title 202 2" xfId="30900" xr:uid="{07C8E376-7348-4F7E-8324-785B118EB38D}"/>
    <cellStyle name="Title 202 3" xfId="30901" xr:uid="{A9744278-64FE-44FB-960B-3C678FD547D5}"/>
    <cellStyle name="Title 202 4" xfId="30902" xr:uid="{8EABC64B-57F0-4189-B0F9-3F75C6167C8E}"/>
    <cellStyle name="Title 202 5" xfId="30903" xr:uid="{B0BFCF15-45A6-47AE-9BDA-CAE37010D4AD}"/>
    <cellStyle name="Title 202 6" xfId="30904" xr:uid="{443EF7E6-AFD0-4A97-99B4-394ACFABFFF9}"/>
    <cellStyle name="Title 203" xfId="30905" xr:uid="{F81DF2DC-6061-475B-BDD9-28299C5BEC3E}"/>
    <cellStyle name="Title 203 2" xfId="30906" xr:uid="{3F9D79C2-1695-43CA-8633-0D1815DAFC8D}"/>
    <cellStyle name="Title 203 3" xfId="30907" xr:uid="{B50F4BB4-A95F-4DBF-B39D-27C15916BC41}"/>
    <cellStyle name="Title 203 4" xfId="30908" xr:uid="{4D7C0E9B-5833-47EA-A8CD-1D16BF43DC0C}"/>
    <cellStyle name="Title 203 5" xfId="30909" xr:uid="{553E6F20-63EB-48DF-885C-FF17890FDA3F}"/>
    <cellStyle name="Title 203 6" xfId="30910" xr:uid="{233679C3-EBEB-4261-BDB1-EA394CDDB58D}"/>
    <cellStyle name="Title 204" xfId="30911" xr:uid="{710B83AA-EB9B-4938-A1FC-B3F8E3645E51}"/>
    <cellStyle name="Title 204 2" xfId="30912" xr:uid="{BC90D99B-88BE-481C-A772-9711B1869AA9}"/>
    <cellStyle name="Title 204 3" xfId="30913" xr:uid="{75128B95-FA0A-43B7-BA96-403EC35A0577}"/>
    <cellStyle name="Title 204 4" xfId="30914" xr:uid="{F75AF40B-64AD-455B-B357-983404BE308F}"/>
    <cellStyle name="Title 204 5" xfId="30915" xr:uid="{A7EA9CF2-E09B-476F-97DE-A57E2A5D3CAB}"/>
    <cellStyle name="Title 204 6" xfId="30916" xr:uid="{B3DA3C80-B826-48C4-AA2B-E8EDDF610A00}"/>
    <cellStyle name="Title 205" xfId="30917" xr:uid="{9BD73723-5AE5-4D33-ACF3-1DECC5449758}"/>
    <cellStyle name="Title 205 2" xfId="30918" xr:uid="{27BA8BD2-223B-46F5-B784-EEB1B74C1090}"/>
    <cellStyle name="Title 205 3" xfId="30919" xr:uid="{F1A76388-FFA1-4ED1-A23E-CD8E34E7DCDD}"/>
    <cellStyle name="Title 205 4" xfId="30920" xr:uid="{E9AD89E5-01B7-4ABB-971E-8D09FACF3F66}"/>
    <cellStyle name="Title 205 5" xfId="30921" xr:uid="{6928130D-4405-44BB-A181-CB3FF557FF2A}"/>
    <cellStyle name="Title 205 6" xfId="30922" xr:uid="{34E1D9BB-24CA-40A0-8C78-B0F78FF96CA7}"/>
    <cellStyle name="Title 206" xfId="30923" xr:uid="{0C4182EA-DC53-4C7A-A615-9D8530328978}"/>
    <cellStyle name="Title 206 2" xfId="30924" xr:uid="{38DCA52D-CF8E-4E19-8603-2D5E6F5B614C}"/>
    <cellStyle name="Title 206 3" xfId="30925" xr:uid="{D1F7A18C-DC74-4BED-8078-835DDE026122}"/>
    <cellStyle name="Title 206 4" xfId="30926" xr:uid="{2910FCA7-EDA1-49A9-A6A0-B47E4EBD69FF}"/>
    <cellStyle name="Title 206 5" xfId="30927" xr:uid="{7F4F80A0-B52A-4E55-BF14-09C13CF26E9F}"/>
    <cellStyle name="Title 206 6" xfId="30928" xr:uid="{0D0B1C11-61D6-4D7C-8FE2-3AB8EEDBB147}"/>
    <cellStyle name="Title 207" xfId="30929" xr:uid="{AE9D2D7F-4CCB-4757-8DF1-86F07C8D0CB4}"/>
    <cellStyle name="Title 207 2" xfId="30930" xr:uid="{3420B6FD-9E74-4F3F-A296-DC21A29D033E}"/>
    <cellStyle name="Title 207 3" xfId="30931" xr:uid="{645EAD39-ACAF-4052-AD91-255C084BEE04}"/>
    <cellStyle name="Title 207 4" xfId="30932" xr:uid="{E6F90D55-9947-4CB2-98DA-8973DAD4136F}"/>
    <cellStyle name="Title 207 5" xfId="30933" xr:uid="{55A924EA-2DF6-42BB-9D09-7397D63CF32D}"/>
    <cellStyle name="Title 207 6" xfId="30934" xr:uid="{25EF03F5-1C2F-4EA6-8E20-A08D7FEA8397}"/>
    <cellStyle name="Title 208" xfId="30935" xr:uid="{7407F223-97C7-4CAE-AE89-DE9A88213851}"/>
    <cellStyle name="Title 208 2" xfId="30936" xr:uid="{EBC6256F-2994-4CAE-8651-D796E38F2972}"/>
    <cellStyle name="Title 208 3" xfId="30937" xr:uid="{54FF83EB-12B8-4161-B8D9-BF0613D30AA5}"/>
    <cellStyle name="Title 208 4" xfId="30938" xr:uid="{299C0661-F87E-450C-A563-EFD61FF8CF2C}"/>
    <cellStyle name="Title 208 5" xfId="30939" xr:uid="{CB72AD66-8714-45FE-970B-57C9CC6388AF}"/>
    <cellStyle name="Title 208 6" xfId="30940" xr:uid="{4E6133E9-950B-4FB5-BF57-12128278573A}"/>
    <cellStyle name="Title 209" xfId="30941" xr:uid="{3201EE69-9F06-4113-AB3F-638261592570}"/>
    <cellStyle name="Title 209 2" xfId="30942" xr:uid="{939E449A-FC81-4C0F-B2BB-6A4A9BCB2EAA}"/>
    <cellStyle name="Title 209 3" xfId="30943" xr:uid="{9303B308-DBCA-47F5-86BF-55EF065BAA26}"/>
    <cellStyle name="Title 209 4" xfId="30944" xr:uid="{22A605DF-861F-4050-8170-44CA8EBFC8BF}"/>
    <cellStyle name="Title 209 5" xfId="30945" xr:uid="{AE665C6B-EEE8-49DC-B17C-BCFF0FD4FA37}"/>
    <cellStyle name="Title 209 6" xfId="30946" xr:uid="{ECD43A22-5418-48EF-ABA1-C16B79ECFBEA}"/>
    <cellStyle name="Title 21" xfId="30947" xr:uid="{F7D6D4C1-C8C2-4872-B89D-5289AB4EED7E}"/>
    <cellStyle name="Title 21 2" xfId="30948" xr:uid="{A05524BF-A4AC-41E4-BEBD-A98ED0D4A6B2}"/>
    <cellStyle name="Title 21 2 2" xfId="30949" xr:uid="{562556EE-EAC0-4066-9CE9-9EAC5C856D52}"/>
    <cellStyle name="Title 21 3" xfId="30950" xr:uid="{D9741DBD-2B50-49E7-9654-7D10D4A0AEF5}"/>
    <cellStyle name="Title 21 4" xfId="30951" xr:uid="{6182D290-D3DB-424A-A585-9BAAEB647C41}"/>
    <cellStyle name="Title 21 5" xfId="30952" xr:uid="{11E9F8B3-CB23-44D8-ACF4-73505430613E}"/>
    <cellStyle name="Title 21 6" xfId="30953" xr:uid="{A935B5F5-FD8A-4F1B-ADEF-01C9BB3679B2}"/>
    <cellStyle name="Title 21 7" xfId="30954" xr:uid="{D7BDDE2E-E5F7-4F39-B899-3C083684C621}"/>
    <cellStyle name="Title 210" xfId="30955" xr:uid="{E105113A-73D7-4F7B-937A-3637715E7F9C}"/>
    <cellStyle name="Title 210 2" xfId="30956" xr:uid="{E046E02E-A8C8-46A2-B0D4-702B57AE8FA8}"/>
    <cellStyle name="Title 210 3" xfId="30957" xr:uid="{784507A2-99A5-4637-AEEB-F2CAF8F3CCA0}"/>
    <cellStyle name="Title 210 4" xfId="30958" xr:uid="{92B014D4-A5E7-45DD-AF79-8AAF24379B6F}"/>
    <cellStyle name="Title 210 5" xfId="30959" xr:uid="{FC28039E-0837-4EFC-98C9-ADCB429A6B85}"/>
    <cellStyle name="Title 210 6" xfId="30960" xr:uid="{9CE25B47-7B32-47EE-8C81-BAD4841A2FCF}"/>
    <cellStyle name="Title 211" xfId="30961" xr:uid="{0DBD78AE-3775-406A-9D87-CEB12D9D3D92}"/>
    <cellStyle name="Title 211 2" xfId="30962" xr:uid="{FF42F230-8DE9-4D21-B6ED-6E5393029A84}"/>
    <cellStyle name="Title 211 3" xfId="30963" xr:uid="{B137242C-4A14-4632-B9E9-92050272006D}"/>
    <cellStyle name="Title 211 4" xfId="30964" xr:uid="{EA8C2ECB-5541-4620-B163-40F771F6F5E6}"/>
    <cellStyle name="Title 211 5" xfId="30965" xr:uid="{0A7E3BFF-EE48-49F5-B9B3-A8B843A52080}"/>
    <cellStyle name="Title 211 6" xfId="30966" xr:uid="{90FE573B-9F9C-4DBD-8DB6-3290197E5D86}"/>
    <cellStyle name="Title 212" xfId="30967" xr:uid="{5A162B20-4354-454E-863E-4FAD22A693D4}"/>
    <cellStyle name="Title 212 2" xfId="30968" xr:uid="{E0A68FDB-D30D-4D5F-A8DA-9F6757FC4C4D}"/>
    <cellStyle name="Title 212 3" xfId="30969" xr:uid="{51ED4707-149A-479C-BB51-5744707E26FB}"/>
    <cellStyle name="Title 212 4" xfId="30970" xr:uid="{CBD82330-E0A8-428A-AE4F-C7E0D1352520}"/>
    <cellStyle name="Title 212 5" xfId="30971" xr:uid="{BCE1D032-BBA9-498A-ADF0-70FBA6888E6F}"/>
    <cellStyle name="Title 212 6" xfId="30972" xr:uid="{E490876D-CFA0-44F8-A6B7-410180EC897F}"/>
    <cellStyle name="Title 213" xfId="30973" xr:uid="{BF940CCD-4E31-4DA7-BB82-DD6BA18F8B08}"/>
    <cellStyle name="Title 213 2" xfId="30974" xr:uid="{F7F7EA64-0689-497C-9981-AAA1EB6AFD3B}"/>
    <cellStyle name="Title 213 3" xfId="30975" xr:uid="{EB1113AB-98A2-47E8-8A11-6E985EA3496C}"/>
    <cellStyle name="Title 213 4" xfId="30976" xr:uid="{36828091-FECA-48AF-A23B-803DF777FC46}"/>
    <cellStyle name="Title 213 5" xfId="30977" xr:uid="{93EF9EE0-C722-4584-B341-5B3095C184D6}"/>
    <cellStyle name="Title 213 6" xfId="30978" xr:uid="{2C4EC036-CAFB-4CA1-8637-B0A65D0E7F0A}"/>
    <cellStyle name="Title 214" xfId="30979" xr:uid="{6CDD933D-A600-4690-A1C7-25C6D896B0D8}"/>
    <cellStyle name="Title 214 2" xfId="30980" xr:uid="{6603F0B4-A8FD-42EA-B2E3-412A73F92BA3}"/>
    <cellStyle name="Title 214 3" xfId="30981" xr:uid="{5C26DFFA-56CA-4FFC-8F30-1E8136994066}"/>
    <cellStyle name="Title 214 4" xfId="30982" xr:uid="{D4134F97-5979-4796-A1AF-E33B89A462E9}"/>
    <cellStyle name="Title 214 5" xfId="30983" xr:uid="{16C8D57B-1DF9-489D-A553-480031F9791E}"/>
    <cellStyle name="Title 214 6" xfId="30984" xr:uid="{24A9D123-FE30-4BE6-8283-BE189F6A3309}"/>
    <cellStyle name="Title 215" xfId="30985" xr:uid="{465DAD51-67F8-4A99-840E-31BF42453C74}"/>
    <cellStyle name="Title 215 2" xfId="30986" xr:uid="{D3B534B8-7978-405C-8606-E66FDED0E1BB}"/>
    <cellStyle name="Title 215 3" xfId="30987" xr:uid="{785FE7DF-FC64-4E49-9EC3-E3EE521404BA}"/>
    <cellStyle name="Title 215 4" xfId="30988" xr:uid="{B5F86859-C14E-4499-A472-189A64A89D8C}"/>
    <cellStyle name="Title 215 5" xfId="30989" xr:uid="{9261C03A-1DC6-4685-9DFD-1ED8C9DC5E8F}"/>
    <cellStyle name="Title 215 6" xfId="30990" xr:uid="{25EA2AEB-7FFC-4A78-A9D5-3BF4D462C30A}"/>
    <cellStyle name="Title 216" xfId="30991" xr:uid="{EE6BDDF8-BAD5-460C-B8FD-4AD4261544D1}"/>
    <cellStyle name="Title 216 2" xfId="30992" xr:uid="{299027B8-D5A1-4A9B-A0A4-4BA7E950EF1E}"/>
    <cellStyle name="Title 216 3" xfId="30993" xr:uid="{F0D673FE-71B5-4779-9195-9E0D5E4B55BF}"/>
    <cellStyle name="Title 216 4" xfId="30994" xr:uid="{971AEA3E-2587-446C-87EF-FA1ADC78667D}"/>
    <cellStyle name="Title 216 5" xfId="30995" xr:uid="{682B5A78-ABFF-4EA3-AE3E-C5AA7B6CAF43}"/>
    <cellStyle name="Title 216 6" xfId="30996" xr:uid="{8FC6AAF9-2052-4BD7-BFFF-DB905228B6E6}"/>
    <cellStyle name="Title 217" xfId="30997" xr:uid="{5120A59A-2F57-46C5-88B5-2AF6E40C74F2}"/>
    <cellStyle name="Title 218" xfId="30998" xr:uid="{CAB5B872-B37C-4FCF-9FD0-B59FE4F31AF9}"/>
    <cellStyle name="Title 219" xfId="30999" xr:uid="{16BFCB12-36AF-46D8-939E-C04EA7C66095}"/>
    <cellStyle name="Title 22" xfId="31000" xr:uid="{F3AB754B-92EC-4C0C-8CD4-37CA00477AE9}"/>
    <cellStyle name="Title 22 2" xfId="31001" xr:uid="{92ED654E-435E-41F2-8FE6-C980DB8412F4}"/>
    <cellStyle name="Title 22 2 2" xfId="31002" xr:uid="{E418F09D-514D-484F-BA56-6A8DCD86CE2E}"/>
    <cellStyle name="Title 22 3" xfId="31003" xr:uid="{7C32433E-5604-4247-A0D5-F339C224FBE7}"/>
    <cellStyle name="Title 22 4" xfId="31004" xr:uid="{2411F223-2F18-420A-B9C2-380C934313E2}"/>
    <cellStyle name="Title 22 5" xfId="31005" xr:uid="{D7B68D26-E4A6-45CC-B132-1183E7498C4F}"/>
    <cellStyle name="Title 22 6" xfId="31006" xr:uid="{EFD489C4-9282-42E8-B1E4-9245007FCA51}"/>
    <cellStyle name="Title 22 7" xfId="31007" xr:uid="{ADB74438-F4B2-4BC7-859B-7F7C0ED7BA07}"/>
    <cellStyle name="Title 220" xfId="31008" xr:uid="{5B159446-6317-48D5-8684-9865513651CF}"/>
    <cellStyle name="Title 221" xfId="31009" xr:uid="{0FB1B08A-1AD9-49EF-A1D0-08C2F6A1C04B}"/>
    <cellStyle name="Title 222" xfId="31010" xr:uid="{EE078F77-B8E7-406A-A308-3043897A3B04}"/>
    <cellStyle name="Title 223" xfId="31011" xr:uid="{C6F7E058-E081-496B-9FE6-06C4F78CCFEA}"/>
    <cellStyle name="Title 224" xfId="31012" xr:uid="{BEC5D8C6-5D7F-4A3A-8EB7-9290B356CDA9}"/>
    <cellStyle name="Title 225" xfId="31013" xr:uid="{75972035-E749-4622-A4F2-00CA90FD823D}"/>
    <cellStyle name="Title 226" xfId="32602" xr:uid="{183D7624-4209-487F-8B99-6360E117635D}"/>
    <cellStyle name="Title 23" xfId="31014" xr:uid="{61C9825D-49A8-4C37-AA07-ECBF61344E4B}"/>
    <cellStyle name="Title 23 2" xfId="31015" xr:uid="{8865AF97-B6A3-42E7-B959-FAC890DC4EDC}"/>
    <cellStyle name="Title 23 2 2" xfId="31016" xr:uid="{71179058-E8FF-4B26-B165-D3A9EBB55A81}"/>
    <cellStyle name="Title 23 3" xfId="31017" xr:uid="{2D101E1B-3C14-4F91-AF8A-81145C14D37C}"/>
    <cellStyle name="Title 23 4" xfId="31018" xr:uid="{D6BEA57B-7F8B-493F-9EF5-5FEB965BBCEB}"/>
    <cellStyle name="Title 23 5" xfId="31019" xr:uid="{2706E466-4D84-4831-81F2-B4DF92CCB491}"/>
    <cellStyle name="Title 23 6" xfId="31020" xr:uid="{4CAF3622-9A04-4422-9A0F-4F830740C3EF}"/>
    <cellStyle name="Title 23 7" xfId="31021" xr:uid="{82D620EF-CE22-4409-9619-A61E376429FB}"/>
    <cellStyle name="Title 24" xfId="31022" xr:uid="{18AB8F02-C061-4827-87BB-9152B44B8290}"/>
    <cellStyle name="Title 24 2" xfId="31023" xr:uid="{E9424612-CF6C-4255-8B66-A0B9DCA3EC5D}"/>
    <cellStyle name="Title 24 2 2" xfId="31024" xr:uid="{5C48C9B9-992F-44AD-A4F6-0C170F83F424}"/>
    <cellStyle name="Title 24 3" xfId="31025" xr:uid="{59231147-5675-42EE-8A42-72B1B86BDDBB}"/>
    <cellStyle name="Title 24 4" xfId="31026" xr:uid="{CF0005D3-E474-4CF8-88C6-8D4F17F986C8}"/>
    <cellStyle name="Title 24 5" xfId="31027" xr:uid="{8FCFD459-23E9-4D46-85EB-26D241FE0F3B}"/>
    <cellStyle name="Title 24 6" xfId="31028" xr:uid="{D019B14E-810D-4055-B92F-452960CEDFD8}"/>
    <cellStyle name="Title 24 7" xfId="31029" xr:uid="{C6219F09-E2C7-418B-A631-24893CE7F6B2}"/>
    <cellStyle name="Title 25" xfId="31030" xr:uid="{A29785F5-8605-4A79-A27D-BE517C339238}"/>
    <cellStyle name="Title 25 2" xfId="31031" xr:uid="{58558737-50CD-4F3F-936D-D5C72151E1BC}"/>
    <cellStyle name="Title 25 2 2" xfId="31032" xr:uid="{1E042ABD-555A-4E14-98C5-A9E87A0FD10E}"/>
    <cellStyle name="Title 25 3" xfId="31033" xr:uid="{668C3562-FE50-4CA7-A255-BC0FA76C9C00}"/>
    <cellStyle name="Title 25 4" xfId="31034" xr:uid="{E4813C0A-1B7B-49FB-A9FA-DEA3999D6C01}"/>
    <cellStyle name="Title 25 5" xfId="31035" xr:uid="{FDFE10E4-B7CA-40C9-B04C-6905D856BE92}"/>
    <cellStyle name="Title 25 6" xfId="31036" xr:uid="{FEE6C069-8192-41C7-B4A7-4844864FBB9D}"/>
    <cellStyle name="Title 25 7" xfId="31037" xr:uid="{131F5971-28BF-43CE-A1B4-360F106A86C5}"/>
    <cellStyle name="Title 26" xfId="31038" xr:uid="{4437C483-85DF-483E-8A38-4E3955DED737}"/>
    <cellStyle name="Title 26 2" xfId="31039" xr:uid="{DEBCAA92-B352-48F5-92E9-E03B978E74BE}"/>
    <cellStyle name="Title 26 2 2" xfId="31040" xr:uid="{1041B8A7-983A-43BC-9082-6196443F026F}"/>
    <cellStyle name="Title 26 3" xfId="31041" xr:uid="{69F34DA1-2370-4F7A-B10D-01A3685CECC7}"/>
    <cellStyle name="Title 26 4" xfId="31042" xr:uid="{0F4D44E9-E83D-43D5-9EEB-F5D9E77292C1}"/>
    <cellStyle name="Title 26 5" xfId="31043" xr:uid="{8D34356E-AE26-491A-AE84-CED2B501DEB0}"/>
    <cellStyle name="Title 26 6" xfId="31044" xr:uid="{C9313D6D-B20D-4A53-B2D1-9FD3EDB81CB6}"/>
    <cellStyle name="Title 26 7" xfId="31045" xr:uid="{DF9DE574-AFCE-4735-A466-E47E364F08A6}"/>
    <cellStyle name="Title 27" xfId="31046" xr:uid="{1F85EA62-AD07-4436-BA82-99D9BD198462}"/>
    <cellStyle name="Title 27 2" xfId="31047" xr:uid="{DF6A1950-1167-44A8-B239-DBD7269D2742}"/>
    <cellStyle name="Title 27 2 2" xfId="31048" xr:uid="{8DC98631-5991-4E0B-B893-FF968DE2319A}"/>
    <cellStyle name="Title 27 3" xfId="31049" xr:uid="{F7ABFEBD-EB0F-4CEC-A68F-A82AC9526A4A}"/>
    <cellStyle name="Title 27 4" xfId="31050" xr:uid="{2252043C-A36B-4317-BCDE-B16516879B0F}"/>
    <cellStyle name="Title 27 5" xfId="31051" xr:uid="{3B9079FF-4861-44E9-B0B8-B6B1A660465D}"/>
    <cellStyle name="Title 27 6" xfId="31052" xr:uid="{FD8A470F-6AF4-4832-9635-2F9FAC99AFAD}"/>
    <cellStyle name="Title 27 7" xfId="31053" xr:uid="{EE128604-2536-43E4-B7CA-82CFF1D8F5CF}"/>
    <cellStyle name="Title 28" xfId="31054" xr:uid="{3192C9FE-E11C-47DE-8D96-C938993F72EF}"/>
    <cellStyle name="Title 28 2" xfId="31055" xr:uid="{F2B8592F-D531-4B88-800B-3A8506148DA4}"/>
    <cellStyle name="Title 28 2 2" xfId="31056" xr:uid="{0678D5E8-DDC5-475C-8D4D-5F905A1081E8}"/>
    <cellStyle name="Title 28 3" xfId="31057" xr:uid="{BEA38F82-1D71-4F86-AB37-4DF49F2CFD9E}"/>
    <cellStyle name="Title 28 4" xfId="31058" xr:uid="{0D53CD88-2FB0-4780-A1FF-BB763FB58A78}"/>
    <cellStyle name="Title 28 5" xfId="31059" xr:uid="{40476DAB-A999-4445-803A-2196208BD61F}"/>
    <cellStyle name="Title 28 6" xfId="31060" xr:uid="{63FF9FA7-A734-473C-8F38-F322338C456D}"/>
    <cellStyle name="Title 28 7" xfId="31061" xr:uid="{F3BDCA34-0BEC-4D01-B7BD-52A0CFF8BD97}"/>
    <cellStyle name="Title 29" xfId="31062" xr:uid="{A50D0BA6-27DA-48AB-BAF4-8C4A96B28410}"/>
    <cellStyle name="Title 29 2" xfId="31063" xr:uid="{4A792E09-16F4-43E5-89C1-E6E35DB49871}"/>
    <cellStyle name="Title 29 2 2" xfId="31064" xr:uid="{20961EF7-A9E4-4B67-A62B-AD6ED7C98FD9}"/>
    <cellStyle name="Title 29 3" xfId="31065" xr:uid="{C48A2521-50AF-4381-B502-670CF9758834}"/>
    <cellStyle name="Title 29 4" xfId="31066" xr:uid="{08040779-4C65-46AA-975A-AAAA4D45CEA9}"/>
    <cellStyle name="Title 29 5" xfId="31067" xr:uid="{AF54EF5B-8D13-4ADD-8D1F-8C3A5133C576}"/>
    <cellStyle name="Title 29 6" xfId="31068" xr:uid="{1434700B-452E-443F-95FA-AE605BDABEEF}"/>
    <cellStyle name="Title 29 7" xfId="31069" xr:uid="{DC5C8498-C2AB-4B49-825F-DDE3E990AC88}"/>
    <cellStyle name="Title 3" xfId="31070" xr:uid="{BDD66352-BDEF-4D3D-959B-84A9856F94E8}"/>
    <cellStyle name="Title 3 2" xfId="31071" xr:uid="{882F9F17-B070-489E-8EA1-B97FC8736E61}"/>
    <cellStyle name="Title 3 2 2" xfId="31072" xr:uid="{EEF6D38C-E9DB-42BD-A0EB-5F33F32AA597}"/>
    <cellStyle name="Title 3 3" xfId="31073" xr:uid="{32327C51-186E-4053-971B-BC61396B57B1}"/>
    <cellStyle name="Title 3 4" xfId="31074" xr:uid="{9D9EF273-8960-47FA-982D-48219F11E92F}"/>
    <cellStyle name="Title 3 5" xfId="31075" xr:uid="{D8E3740E-0F3F-40BC-9B10-68571C2B07A8}"/>
    <cellStyle name="Title 3 6" xfId="31076" xr:uid="{67D8CBD8-6812-4618-8C49-2C8A4F6899FC}"/>
    <cellStyle name="Title 3 7" xfId="31077" xr:uid="{205A913F-AEC3-47D0-9D15-83271AEA9338}"/>
    <cellStyle name="Title 3 8" xfId="33095" xr:uid="{FF183B12-F4A9-4A41-BFEC-4BA7312F4067}"/>
    <cellStyle name="Title 30" xfId="31078" xr:uid="{DF1D6E45-38B0-4178-AC6E-C5559D3320A0}"/>
    <cellStyle name="Title 30 2" xfId="31079" xr:uid="{B4D13A7E-3033-4E0D-9389-5B7DDB3A4F5F}"/>
    <cellStyle name="Title 30 2 2" xfId="31080" xr:uid="{D4B4A08C-1DA7-4827-9DAC-9ADF1AE70D43}"/>
    <cellStyle name="Title 30 3" xfId="31081" xr:uid="{A3E17731-7C5F-4F1D-A920-C3E820FF413F}"/>
    <cellStyle name="Title 30 4" xfId="31082" xr:uid="{974AD239-0FD2-4FDB-85B0-6F3ABBA4E1FB}"/>
    <cellStyle name="Title 30 5" xfId="31083" xr:uid="{A3FD7F9F-199A-4F85-8F6D-0C380F4833B1}"/>
    <cellStyle name="Title 30 6" xfId="31084" xr:uid="{E0F39D58-0AD8-4ADD-8662-66BC9A8C8B43}"/>
    <cellStyle name="Title 30 7" xfId="31085" xr:uid="{1BFCA968-707A-46ED-9CB5-95E6A93CC147}"/>
    <cellStyle name="Title 31" xfId="31086" xr:uid="{40F122B9-1B77-4779-BDE7-0565F0EE9374}"/>
    <cellStyle name="Title 31 2" xfId="31087" xr:uid="{D72DBFA6-8176-486E-B667-F6866374854F}"/>
    <cellStyle name="Title 31 2 2" xfId="31088" xr:uid="{4DE53E71-08F1-4209-A51B-8817FC2BC707}"/>
    <cellStyle name="Title 31 3" xfId="31089" xr:uid="{FAA1D9CA-49CE-4F05-916F-A504FCD70ABC}"/>
    <cellStyle name="Title 31 4" xfId="31090" xr:uid="{32F9857C-8EC3-428B-9278-A191B2CCD564}"/>
    <cellStyle name="Title 31 5" xfId="31091" xr:uid="{2C22A896-1943-41C2-B388-C07169710EE3}"/>
    <cellStyle name="Title 31 6" xfId="31092" xr:uid="{BD494573-230F-4CBB-85B3-AE7104A3215E}"/>
    <cellStyle name="Title 31 7" xfId="31093" xr:uid="{D65902C9-75F4-4C29-80F1-74A87AE84392}"/>
    <cellStyle name="Title 32" xfId="31094" xr:uid="{022F3D98-D488-4993-AF57-1C8590F9A117}"/>
    <cellStyle name="Title 32 2" xfId="31095" xr:uid="{B9A4AABE-5163-469D-A7EE-34E52C6B0058}"/>
    <cellStyle name="Title 32 2 2" xfId="31096" xr:uid="{D346848F-662E-456A-9862-82874027E445}"/>
    <cellStyle name="Title 32 3" xfId="31097" xr:uid="{D603E86B-5C29-441A-852E-579179E7079B}"/>
    <cellStyle name="Title 32 4" xfId="31098" xr:uid="{8231B72C-16E4-4B25-8837-DE1BE5B36E9B}"/>
    <cellStyle name="Title 32 5" xfId="31099" xr:uid="{076864F1-E59F-4464-871E-4A2D500CFF7E}"/>
    <cellStyle name="Title 32 6" xfId="31100" xr:uid="{FF3A0DAA-F837-4893-B683-C0F3034C51B5}"/>
    <cellStyle name="Title 32 7" xfId="31101" xr:uid="{47F8652C-9233-4379-A350-B42B1338D0CA}"/>
    <cellStyle name="Title 33" xfId="31102" xr:uid="{6C9D2F24-EAF9-4294-8D7F-0478F9FFCA2F}"/>
    <cellStyle name="Title 33 2" xfId="31103" xr:uid="{FD3408F2-2D3A-404E-994D-904C46A8AAEE}"/>
    <cellStyle name="Title 33 2 2" xfId="31104" xr:uid="{BB992C24-6E0C-45D2-98A8-8D247D4515CE}"/>
    <cellStyle name="Title 33 3" xfId="31105" xr:uid="{489EAF09-59B8-4801-AC90-D6A6BD110475}"/>
    <cellStyle name="Title 33 4" xfId="31106" xr:uid="{937D8F1F-095D-4AD0-8129-F2413F32BD29}"/>
    <cellStyle name="Title 33 5" xfId="31107" xr:uid="{40998114-7E48-4056-8528-D878CB45797D}"/>
    <cellStyle name="Title 33 6" xfId="31108" xr:uid="{B311799D-7395-4C8C-A552-B7D996C21C7E}"/>
    <cellStyle name="Title 33 7" xfId="31109" xr:uid="{EBDA1FF9-7610-450F-B870-1D00E7A9FA6F}"/>
    <cellStyle name="Title 34" xfId="31110" xr:uid="{BE591A2C-BFDD-4D61-8EA6-CE117EC577AE}"/>
    <cellStyle name="Title 34 2" xfId="31111" xr:uid="{CA2409C0-36FE-45D9-B50B-CFC8FC561209}"/>
    <cellStyle name="Title 34 2 2" xfId="31112" xr:uid="{46AFE346-3AA5-4E60-9F73-400B3D7EC0CC}"/>
    <cellStyle name="Title 34 3" xfId="31113" xr:uid="{01BAC139-0FC4-4E9E-B7DD-73D55473507D}"/>
    <cellStyle name="Title 34 4" xfId="31114" xr:uid="{D28C2CC5-97F2-45B3-A3C8-FBF51184302E}"/>
    <cellStyle name="Title 34 5" xfId="31115" xr:uid="{CCCB0DCE-964F-4722-AFF6-5703F8AF7848}"/>
    <cellStyle name="Title 34 6" xfId="31116" xr:uid="{C1B6BE32-A992-4B10-A0EC-BEF9E0A0C325}"/>
    <cellStyle name="Title 34 7" xfId="31117" xr:uid="{2091F8EE-9FC0-4949-A0FA-934599A55B1C}"/>
    <cellStyle name="Title 35" xfId="31118" xr:uid="{AC6055BE-8520-41E3-A32B-639A3758EE2C}"/>
    <cellStyle name="Title 35 2" xfId="31119" xr:uid="{E3F99E07-276E-44B0-8E58-331B489D54FC}"/>
    <cellStyle name="Title 35 2 2" xfId="31120" xr:uid="{81503123-5E62-430D-A5E1-52A42A142D3F}"/>
    <cellStyle name="Title 35 3" xfId="31121" xr:uid="{BEB54DB8-5EEC-4810-8453-9D808EFA3BD8}"/>
    <cellStyle name="Title 35 4" xfId="31122" xr:uid="{0D792DD8-AA5B-4EEC-8F46-ABCCA14F8C66}"/>
    <cellStyle name="Title 35 5" xfId="31123" xr:uid="{9A208D74-600F-4068-AB2E-EF68428AFB7D}"/>
    <cellStyle name="Title 35 6" xfId="31124" xr:uid="{16DA6758-64BF-446B-A26C-CF6F6816C16F}"/>
    <cellStyle name="Title 35 7" xfId="31125" xr:uid="{1437198C-F63F-4A4E-902F-7DDF93118242}"/>
    <cellStyle name="Title 36" xfId="31126" xr:uid="{53E528D6-D940-4CE4-B033-97B7C253A061}"/>
    <cellStyle name="Title 36 2" xfId="31127" xr:uid="{AECB9F93-9362-4B64-94A6-AE7B279BCB7A}"/>
    <cellStyle name="Title 36 2 2" xfId="31128" xr:uid="{F911C6E7-BB1A-4942-B8D6-82E31CECDD0B}"/>
    <cellStyle name="Title 36 3" xfId="31129" xr:uid="{A7E4A1AF-FD53-4513-A322-A94E6ED5DE59}"/>
    <cellStyle name="Title 36 4" xfId="31130" xr:uid="{C4AF08FC-5270-410C-8058-C4959F5482EC}"/>
    <cellStyle name="Title 36 5" xfId="31131" xr:uid="{12C8CA34-613B-4293-9F98-8013D6108CE0}"/>
    <cellStyle name="Title 36 6" xfId="31132" xr:uid="{ED70589C-2AFD-44F5-BB02-FA2540B3B879}"/>
    <cellStyle name="Title 36 7" xfId="31133" xr:uid="{2A3260FB-6EB9-4610-A847-A44E6270838E}"/>
    <cellStyle name="Title 37" xfId="31134" xr:uid="{3633F283-78A4-4530-A762-22C9A5303D0F}"/>
    <cellStyle name="Title 37 2" xfId="31135" xr:uid="{398947D2-1E74-4D35-BDD3-714A0B28385E}"/>
    <cellStyle name="Title 37 2 2" xfId="31136" xr:uid="{92393991-2BE0-44D0-99D3-C8B01FD2CF45}"/>
    <cellStyle name="Title 37 3" xfId="31137" xr:uid="{1123040D-6725-485B-BF8D-153C721776B0}"/>
    <cellStyle name="Title 37 4" xfId="31138" xr:uid="{96E90566-1D80-4409-AA44-DC4789F1EEA7}"/>
    <cellStyle name="Title 37 5" xfId="31139" xr:uid="{2800D69C-91E0-49AF-A790-23F627DD9BB1}"/>
    <cellStyle name="Title 37 6" xfId="31140" xr:uid="{775E1028-66A0-4298-8A85-B3D44BF7267D}"/>
    <cellStyle name="Title 37 7" xfId="31141" xr:uid="{5F3A8B49-01E7-4F77-A046-53B378721E07}"/>
    <cellStyle name="Title 38" xfId="31142" xr:uid="{D73EA689-E544-494C-8400-9EFF61687209}"/>
    <cellStyle name="Title 38 2" xfId="31143" xr:uid="{4FBB2499-226C-43D8-983E-B195B5173160}"/>
    <cellStyle name="Title 38 2 2" xfId="31144" xr:uid="{3FD09429-1C7E-410F-9B30-D14364019C7A}"/>
    <cellStyle name="Title 38 3" xfId="31145" xr:uid="{FDFDB0ED-E9E7-4E56-A39E-948C4C213618}"/>
    <cellStyle name="Title 38 4" xfId="31146" xr:uid="{CD19D142-4D16-4BF1-AD2F-EEE973A02898}"/>
    <cellStyle name="Title 38 5" xfId="31147" xr:uid="{C25B3616-D233-4CC1-A989-788BAD229852}"/>
    <cellStyle name="Title 38 6" xfId="31148" xr:uid="{342277CE-E580-4F5C-BB2C-68FDD9DE9490}"/>
    <cellStyle name="Title 38 7" xfId="31149" xr:uid="{F078E865-414B-4C22-8B13-3A89ED489D94}"/>
    <cellStyle name="Title 39" xfId="31150" xr:uid="{05BF2590-CBA5-4AB2-8789-26723A7C9BCA}"/>
    <cellStyle name="Title 39 2" xfId="31151" xr:uid="{5AA6CEB5-FB97-4C04-A2B9-4E7A112170F4}"/>
    <cellStyle name="Title 39 2 2" xfId="31152" xr:uid="{8191E42D-37C9-45EF-AAE3-511BDC116EAA}"/>
    <cellStyle name="Title 39 3" xfId="31153" xr:uid="{637915A0-0E02-4FC5-9613-DFD7B4ECCE09}"/>
    <cellStyle name="Title 39 4" xfId="31154" xr:uid="{37A6AD7B-3895-40CF-B9E9-9DD422119158}"/>
    <cellStyle name="Title 39 5" xfId="31155" xr:uid="{5506B4F0-0CC5-4F7C-91B8-B584D5F060F2}"/>
    <cellStyle name="Title 39 6" xfId="31156" xr:uid="{A23DFE04-E979-4454-841C-B0F26D2E79E7}"/>
    <cellStyle name="Title 39 7" xfId="31157" xr:uid="{CD0F2DC2-5303-4459-B28C-5D92CFD9B0DD}"/>
    <cellStyle name="Title 4" xfId="31158" xr:uid="{372393B4-D4A1-4B45-A85A-CBB1FF25558B}"/>
    <cellStyle name="Title 4 2" xfId="31159" xr:uid="{2943D433-A3D9-48FD-9146-B6A08A94EC2E}"/>
    <cellStyle name="Title 4 2 2" xfId="31160" xr:uid="{A4CB2815-8756-4E48-86D1-99129A8E0022}"/>
    <cellStyle name="Title 4 3" xfId="31161" xr:uid="{E5C78A60-651F-4031-95AD-B551AB99554C}"/>
    <cellStyle name="Title 4 4" xfId="31162" xr:uid="{C3315870-C08B-4C43-8C82-243C76924DAB}"/>
    <cellStyle name="Title 4 5" xfId="31163" xr:uid="{51B06052-FC36-485E-AC0F-5A19CB9D76A6}"/>
    <cellStyle name="Title 4 6" xfId="31164" xr:uid="{E4EED775-A0ED-4833-B7FD-3787CFC647CF}"/>
    <cellStyle name="Title 4 7" xfId="31165" xr:uid="{0A262B72-6919-4D17-BAEF-F8C84259056E}"/>
    <cellStyle name="Title 4 8" xfId="33096" xr:uid="{FDE7108C-03CB-4AF8-89E5-DD18E64E261D}"/>
    <cellStyle name="Title 40" xfId="31166" xr:uid="{DD19EE3A-F104-4792-9512-A43FD596341E}"/>
    <cellStyle name="Title 40 2" xfId="31167" xr:uid="{DDA9CD14-427F-4EE7-A7E5-323A22E02BC6}"/>
    <cellStyle name="Title 40 2 2" xfId="31168" xr:uid="{480A95A5-02D6-403C-9078-D0E7F2B60340}"/>
    <cellStyle name="Title 40 3" xfId="31169" xr:uid="{B50F38B4-5FF0-40F9-B040-511590BB2362}"/>
    <cellStyle name="Title 40 4" xfId="31170" xr:uid="{77BF81A8-9A2A-4E04-A6B3-C855CB4B860F}"/>
    <cellStyle name="Title 40 5" xfId="31171" xr:uid="{D46ABA2F-4FBF-4A0D-88FD-A442C0E0F319}"/>
    <cellStyle name="Title 40 6" xfId="31172" xr:uid="{C76C8396-3BA2-492A-A67B-FA359E02EEA2}"/>
    <cellStyle name="Title 40 7" xfId="31173" xr:uid="{D0D3E49A-D1ED-4C08-98D0-AA4ADA3E23CD}"/>
    <cellStyle name="Title 41" xfId="31174" xr:uid="{7972E3B9-8BB0-4885-81F1-B3006D7AC3A0}"/>
    <cellStyle name="Title 41 2" xfId="31175" xr:uid="{0F9627DA-4E54-4C33-8A56-7F60848A7C61}"/>
    <cellStyle name="Title 41 2 2" xfId="31176" xr:uid="{678A7FF2-2F86-477C-95FF-8E54E86EBF2E}"/>
    <cellStyle name="Title 41 3" xfId="31177" xr:uid="{D0218034-A499-4442-BEAB-FAF1B4B07DD1}"/>
    <cellStyle name="Title 41 4" xfId="31178" xr:uid="{967E1E05-1EE7-473E-BD90-ADD55BFC241B}"/>
    <cellStyle name="Title 41 5" xfId="31179" xr:uid="{365759C7-ECC4-45A0-A6BD-E1150C134B55}"/>
    <cellStyle name="Title 41 6" xfId="31180" xr:uid="{68254F35-B536-44B3-911D-66B09851A063}"/>
    <cellStyle name="Title 41 7" xfId="31181" xr:uid="{C0AAE8B0-C0F1-45CB-9D1C-18D884682CB2}"/>
    <cellStyle name="Title 42" xfId="31182" xr:uid="{2843DFA5-74BA-4E8C-8612-FD9126BCFA7B}"/>
    <cellStyle name="Title 42 2" xfId="31183" xr:uid="{C2B9C3D4-B6BA-4A2F-A241-2F447BF712CE}"/>
    <cellStyle name="Title 42 2 2" xfId="31184" xr:uid="{A7AD0E3A-4A2D-437B-9DD0-29D06FC1476D}"/>
    <cellStyle name="Title 42 3" xfId="31185" xr:uid="{D2A74A48-25BB-4F03-A4C3-65BFF992C995}"/>
    <cellStyle name="Title 42 4" xfId="31186" xr:uid="{6AD829AB-DF74-4EA2-A0A4-9A7A420C1F34}"/>
    <cellStyle name="Title 42 5" xfId="31187" xr:uid="{2BDD2CB5-AD7B-4A8A-8B36-7A3762B1223C}"/>
    <cellStyle name="Title 42 6" xfId="31188" xr:uid="{64700E76-C459-47ED-92E3-46D58079B797}"/>
    <cellStyle name="Title 42 7" xfId="31189" xr:uid="{38453ED1-A542-4F3F-ADC6-3D4F543C13A3}"/>
    <cellStyle name="Title 43" xfId="31190" xr:uid="{610B4FD8-749D-4DCC-8451-2BA668FDB393}"/>
    <cellStyle name="Title 43 2" xfId="31191" xr:uid="{B70DE797-1B95-493A-8BE5-0E4D093697C8}"/>
    <cellStyle name="Title 43 2 2" xfId="31192" xr:uid="{718EE12E-AEC2-459E-8D3F-5D6FA1A0D91F}"/>
    <cellStyle name="Title 43 3" xfId="31193" xr:uid="{9E5A9F4F-F92F-4006-A04F-C49CEC19C0B2}"/>
    <cellStyle name="Title 43 4" xfId="31194" xr:uid="{4BF5E8B3-458A-4146-98F5-9DE05070722F}"/>
    <cellStyle name="Title 43 5" xfId="31195" xr:uid="{723D776A-E1F0-435D-BF59-AA851B9F36DF}"/>
    <cellStyle name="Title 43 6" xfId="31196" xr:uid="{3E75A43B-B285-4A3B-AB44-75F3D3265D0E}"/>
    <cellStyle name="Title 43 7" xfId="31197" xr:uid="{7E45D2C5-FCC8-4491-9353-D577C5DEECDF}"/>
    <cellStyle name="Title 44" xfId="31198" xr:uid="{1BE43860-D3B4-403A-BD64-B0CDF4211538}"/>
    <cellStyle name="Title 44 2" xfId="31199" xr:uid="{4A98E119-D0AB-4494-A7B2-0ADC6E2550AC}"/>
    <cellStyle name="Title 44 2 2" xfId="31200" xr:uid="{25704B04-CD77-471A-8F05-8DA8A15D6FB9}"/>
    <cellStyle name="Title 44 3" xfId="31201" xr:uid="{E0625369-E0E4-469D-92A5-5FF9D318765B}"/>
    <cellStyle name="Title 44 4" xfId="31202" xr:uid="{4635DD3C-548C-4CF1-A850-E8FF245619A6}"/>
    <cellStyle name="Title 44 5" xfId="31203" xr:uid="{898E78C1-474E-4317-9971-F7CA772328DA}"/>
    <cellStyle name="Title 44 6" xfId="31204" xr:uid="{D8B4ACF1-76F6-4FA0-9A59-5929FCAE4467}"/>
    <cellStyle name="Title 44 7" xfId="31205" xr:uid="{B5E866E9-BBCB-4DCF-A559-D1B5C831FA63}"/>
    <cellStyle name="Title 45" xfId="31206" xr:uid="{64277261-E086-4F83-9DB9-03668C5030EB}"/>
    <cellStyle name="Title 45 2" xfId="31207" xr:uid="{EEA32C9C-9D72-4183-86FE-DAAE1F803073}"/>
    <cellStyle name="Title 45 2 2" xfId="31208" xr:uid="{4F18D606-A203-4CA5-908A-FB24C283AB87}"/>
    <cellStyle name="Title 45 3" xfId="31209" xr:uid="{35494AB9-3101-487E-B2F9-32508D6CB897}"/>
    <cellStyle name="Title 45 4" xfId="31210" xr:uid="{BE6A969C-6985-4897-8EA8-4A29E656B869}"/>
    <cellStyle name="Title 45 5" xfId="31211" xr:uid="{3AB951A5-8097-4960-9395-D294895BA2EA}"/>
    <cellStyle name="Title 45 6" xfId="31212" xr:uid="{25A8CEF4-F782-4D93-ADC4-C468DC7547FD}"/>
    <cellStyle name="Title 45 7" xfId="31213" xr:uid="{0D6524F8-B04D-4280-BF68-A89EDF59BBF8}"/>
    <cellStyle name="Title 46" xfId="31214" xr:uid="{DEDDAA49-FE6F-4058-8270-5ABAC58AF8D4}"/>
    <cellStyle name="Title 46 2" xfId="31215" xr:uid="{B72D3DD2-2078-44E3-AA56-0441ED641BAD}"/>
    <cellStyle name="Title 46 2 2" xfId="31216" xr:uid="{36C48CED-8BD9-4F77-97CF-2409BD2F553B}"/>
    <cellStyle name="Title 46 3" xfId="31217" xr:uid="{A579C246-AC5A-450E-BF21-F8D80368330A}"/>
    <cellStyle name="Title 46 4" xfId="31218" xr:uid="{A897C244-40DE-4B92-A015-634343F9C10A}"/>
    <cellStyle name="Title 46 5" xfId="31219" xr:uid="{7D56227A-B3AA-4FEF-8DA2-C628134CCE7D}"/>
    <cellStyle name="Title 46 6" xfId="31220" xr:uid="{1ED27AAD-4189-44BF-9CC7-C8F6210FFBD6}"/>
    <cellStyle name="Title 46 7" xfId="31221" xr:uid="{B4657E9F-DBA9-4187-ABE2-8F002CEC1334}"/>
    <cellStyle name="Title 47" xfId="31222" xr:uid="{8B597E91-4D41-4AA6-B1AF-3BE7FC1D90CE}"/>
    <cellStyle name="Title 47 2" xfId="31223" xr:uid="{1A53141E-912F-4DE2-B718-A5D5676D4B06}"/>
    <cellStyle name="Title 47 2 2" xfId="31224" xr:uid="{6924A331-ADB5-4145-82D9-0188B4EA0440}"/>
    <cellStyle name="Title 47 3" xfId="31225" xr:uid="{AA76B96D-B1EC-475D-9CA2-BA5267765D4B}"/>
    <cellStyle name="Title 47 4" xfId="31226" xr:uid="{7C975579-A9E2-4C81-BBFB-95C705C1A150}"/>
    <cellStyle name="Title 47 5" xfId="31227" xr:uid="{05E572AE-55A9-43EE-BBC2-46880959177C}"/>
    <cellStyle name="Title 47 6" xfId="31228" xr:uid="{F39C3834-A0DB-428C-AAC6-FC68C90F97A1}"/>
    <cellStyle name="Title 47 7" xfId="31229" xr:uid="{63242016-EA36-4D04-B3BF-05AD44A1EEAD}"/>
    <cellStyle name="Title 48" xfId="31230" xr:uid="{327E9323-9D29-4402-9DCF-EE58736407FB}"/>
    <cellStyle name="Title 48 2" xfId="31231" xr:uid="{8F7DD2C7-D537-48AD-806A-5431C87432CF}"/>
    <cellStyle name="Title 48 2 2" xfId="31232" xr:uid="{F909BACB-5B8C-4196-80FF-EEA836C6C01F}"/>
    <cellStyle name="Title 48 3" xfId="31233" xr:uid="{908CBB80-8166-4C57-811E-40230370D5DC}"/>
    <cellStyle name="Title 48 4" xfId="31234" xr:uid="{B1508339-CD05-4C4F-81FD-9AE44D07BA5D}"/>
    <cellStyle name="Title 48 5" xfId="31235" xr:uid="{18B6DDFB-9EF1-4C14-B586-DEC0207BF414}"/>
    <cellStyle name="Title 48 6" xfId="31236" xr:uid="{1AC0EE0F-04E4-42B6-A04D-6069B30F6853}"/>
    <cellStyle name="Title 48 7" xfId="31237" xr:uid="{B8539A6F-1004-468E-8874-DCAD4C077445}"/>
    <cellStyle name="Title 49" xfId="31238" xr:uid="{7799F825-EF9B-4E46-8698-9525E5E2DDBA}"/>
    <cellStyle name="Title 49 2" xfId="31239" xr:uid="{341F204D-4C92-4887-8AD7-4E3195E514D9}"/>
    <cellStyle name="Title 49 2 2" xfId="31240" xr:uid="{DCE2AEB0-B53D-4A8D-A65D-3F8258EE3B87}"/>
    <cellStyle name="Title 49 3" xfId="31241" xr:uid="{E3FAB35B-AAB3-4288-A1B2-424DD66B55AD}"/>
    <cellStyle name="Title 49 4" xfId="31242" xr:uid="{08EC8778-26F9-423F-ADCE-2F1B4BC01A31}"/>
    <cellStyle name="Title 49 5" xfId="31243" xr:uid="{513E4DFC-55C0-4C3F-B166-64191E033AF0}"/>
    <cellStyle name="Title 49 6" xfId="31244" xr:uid="{0B7AC729-2274-4715-99E3-9E50E2CD7200}"/>
    <cellStyle name="Title 49 7" xfId="31245" xr:uid="{CAA9F1F0-D2F2-47DD-AE6E-4CFB76EF7180}"/>
    <cellStyle name="Title 5" xfId="31246" xr:uid="{A3EDBA8F-81EA-4591-82E3-058BF2006061}"/>
    <cellStyle name="Title 5 2" xfId="31247" xr:uid="{83794D51-259B-4313-A098-0289068BC4BB}"/>
    <cellStyle name="Title 5 2 2" xfId="31248" xr:uid="{D3E783DC-49CC-4029-98AE-6FD8AFBC109F}"/>
    <cellStyle name="Title 5 3" xfId="31249" xr:uid="{36F2D211-E4D9-4CDF-B548-3E34FFA2A410}"/>
    <cellStyle name="Title 5 4" xfId="31250" xr:uid="{A0B1861D-4283-49A8-A2E0-591812925DA6}"/>
    <cellStyle name="Title 5 5" xfId="31251" xr:uid="{C0E1693D-DE35-4EB3-A7A6-CA1C77939560}"/>
    <cellStyle name="Title 5 6" xfId="31252" xr:uid="{CC21EB92-011E-4241-8BF1-79C6205F6B42}"/>
    <cellStyle name="Title 5 7" xfId="31253" xr:uid="{FA57C35E-D9EF-40E3-B7BB-82C1F69E754F}"/>
    <cellStyle name="Title 50" xfId="31254" xr:uid="{FCED3C17-9543-48FE-9AA9-BBE3593E65E2}"/>
    <cellStyle name="Title 50 2" xfId="31255" xr:uid="{A0A2270B-3BBF-470E-B1C3-FE9990EDBB85}"/>
    <cellStyle name="Title 50 2 2" xfId="31256" xr:uid="{DEE886C9-B4D3-4618-8C3F-33E9CAECC0DB}"/>
    <cellStyle name="Title 50 3" xfId="31257" xr:uid="{A6D48C21-1CDE-42A5-9557-373F0A306C1F}"/>
    <cellStyle name="Title 50 4" xfId="31258" xr:uid="{CAB2CE60-16BD-4F84-B98A-18C6ECDD04B0}"/>
    <cellStyle name="Title 50 5" xfId="31259" xr:uid="{0C50EB37-293A-4F6A-A0DE-A6C177D217BE}"/>
    <cellStyle name="Title 50 6" xfId="31260" xr:uid="{C455C144-7460-471B-A3E4-BB655B956D9B}"/>
    <cellStyle name="Title 50 7" xfId="31261" xr:uid="{71771BE0-529B-44C2-8731-D67C083F04BF}"/>
    <cellStyle name="Title 51" xfId="31262" xr:uid="{3AB5F324-8347-4057-9055-14D159AC7B26}"/>
    <cellStyle name="Title 51 2" xfId="31263" xr:uid="{82BC0E11-8C62-4F8C-84D5-45BEC18FF81E}"/>
    <cellStyle name="Title 51 2 2" xfId="31264" xr:uid="{76A38241-9598-4306-B62D-094063C45F9F}"/>
    <cellStyle name="Title 51 3" xfId="31265" xr:uid="{B777420F-4598-4690-B007-F27729BE62ED}"/>
    <cellStyle name="Title 51 4" xfId="31266" xr:uid="{EC818678-476F-4442-9B68-572FE50DEF96}"/>
    <cellStyle name="Title 51 5" xfId="31267" xr:uid="{1DAEB7D0-4A56-4F33-A418-2C6EB6654507}"/>
    <cellStyle name="Title 51 6" xfId="31268" xr:uid="{1D3B1A89-82CB-4E8F-B3E2-A365CF22436F}"/>
    <cellStyle name="Title 51 7" xfId="31269" xr:uid="{60F0F5E8-1A66-4C7E-9959-DB54761302EE}"/>
    <cellStyle name="Title 52" xfId="31270" xr:uid="{EC29F62E-42BC-427A-A4BA-832C6F939122}"/>
    <cellStyle name="Title 52 2" xfId="31271" xr:uid="{3A8D8C65-DC97-4B9B-9185-FC6F38F852B3}"/>
    <cellStyle name="Title 52 2 2" xfId="31272" xr:uid="{B5AA67DC-E319-4FD0-9E8F-F3CF093425D6}"/>
    <cellStyle name="Title 52 3" xfId="31273" xr:uid="{527DB83F-783B-49BF-BD7D-AEB22379E4CE}"/>
    <cellStyle name="Title 52 4" xfId="31274" xr:uid="{2A13B23F-3860-47CB-909D-66C57CD812D1}"/>
    <cellStyle name="Title 52 5" xfId="31275" xr:uid="{D9CEC722-88EE-4B34-9393-CF8BF8BEC686}"/>
    <cellStyle name="Title 52 6" xfId="31276" xr:uid="{8EC1573A-8103-48B4-A3CB-8118BFB84841}"/>
    <cellStyle name="Title 52 7" xfId="31277" xr:uid="{C88B0F2D-D7D3-4C3C-BCD0-269E776131F4}"/>
    <cellStyle name="Title 53" xfId="31278" xr:uid="{1B16B480-BF67-43EC-B2C3-FBF7B5536147}"/>
    <cellStyle name="Title 53 2" xfId="31279" xr:uid="{4BAFDE54-FAA5-4460-8D07-49A9F04AD3DE}"/>
    <cellStyle name="Title 53 2 2" xfId="31280" xr:uid="{10DF024A-25AF-4134-B1AA-FD6F7F03460F}"/>
    <cellStyle name="Title 53 3" xfId="31281" xr:uid="{B1433959-D0CB-4ADB-A6DE-4B457541BA8C}"/>
    <cellStyle name="Title 53 4" xfId="31282" xr:uid="{B964CFB6-F69B-4BCE-815B-196AA7FB4641}"/>
    <cellStyle name="Title 53 5" xfId="31283" xr:uid="{EA82B5D9-AE38-4BF3-91D0-8B7DAA926E1C}"/>
    <cellStyle name="Title 53 6" xfId="31284" xr:uid="{24FBA130-BABD-4561-9500-4574F3F0A409}"/>
    <cellStyle name="Title 53 7" xfId="31285" xr:uid="{1A3745A8-2B90-4C0C-BB00-848844BFE9C4}"/>
    <cellStyle name="Title 54" xfId="31286" xr:uid="{413676D8-9778-4D4D-B3F1-EE47CCFB46C3}"/>
    <cellStyle name="Title 54 2" xfId="31287" xr:uid="{8B340977-8861-434B-B146-AA3D25BECD41}"/>
    <cellStyle name="Title 54 2 2" xfId="31288" xr:uid="{1ADEED76-B7E0-4F8D-A16B-22E92FADAADE}"/>
    <cellStyle name="Title 54 3" xfId="31289" xr:uid="{8773B71E-191D-4B3C-8758-ABF8C69EA5F0}"/>
    <cellStyle name="Title 54 4" xfId="31290" xr:uid="{ACB04816-A4E2-4EAA-A91B-6279645EDA2E}"/>
    <cellStyle name="Title 54 5" xfId="31291" xr:uid="{DC7C851B-07C9-4A60-B3BE-9F94390EA4E2}"/>
    <cellStyle name="Title 54 6" xfId="31292" xr:uid="{D0444673-036A-4974-87B7-38439C976BE4}"/>
    <cellStyle name="Title 54 7" xfId="31293" xr:uid="{363EB8B5-669C-4746-982F-6585630FA156}"/>
    <cellStyle name="Title 55" xfId="31294" xr:uid="{B93E7669-3381-4C03-A1E3-FB21D2CF4D20}"/>
    <cellStyle name="Title 55 2" xfId="31295" xr:uid="{DAFE3A68-470A-4B96-BC75-25B9E6ADBE76}"/>
    <cellStyle name="Title 55 3" xfId="31296" xr:uid="{DA92EDD8-9FA2-414D-85D9-A207A39FC079}"/>
    <cellStyle name="Title 55 4" xfId="31297" xr:uid="{036B1AFD-D374-4B43-BF75-747DD9E36932}"/>
    <cellStyle name="Title 55 5" xfId="31298" xr:uid="{73562A41-B71A-4483-A4CF-51B27F677E96}"/>
    <cellStyle name="Title 55 6" xfId="31299" xr:uid="{3705A8D2-1B1D-4367-B1A3-CE148DC93E9E}"/>
    <cellStyle name="Title 55 7" xfId="31300" xr:uid="{CE8104B5-BFBD-4A81-8AC7-42A7158BC874}"/>
    <cellStyle name="Title 56" xfId="31301" xr:uid="{86EC3108-AA1E-4DC7-A267-9D5E6F4FFE10}"/>
    <cellStyle name="Title 56 2" xfId="31302" xr:uid="{CC17EA6F-8894-457B-A24E-D0D88D02EB16}"/>
    <cellStyle name="Title 56 3" xfId="31303" xr:uid="{FE0DC134-C9D1-4301-80BE-C2C6A1A86E7C}"/>
    <cellStyle name="Title 56 4" xfId="31304" xr:uid="{81D26C66-B523-479D-8251-8B6F0CABD324}"/>
    <cellStyle name="Title 56 5" xfId="31305" xr:uid="{C4AE5962-EB53-4655-990B-1298A5BF5BCA}"/>
    <cellStyle name="Title 56 6" xfId="31306" xr:uid="{F3B93D3D-C673-446A-AE38-43051DC943CA}"/>
    <cellStyle name="Title 56 7" xfId="31307" xr:uid="{C23C4835-4286-4973-815B-36509CFE4C6C}"/>
    <cellStyle name="Title 57" xfId="31308" xr:uid="{5B379E35-3E4A-48BC-A401-4BF5C52FE914}"/>
    <cellStyle name="Title 57 2" xfId="31309" xr:uid="{BAD24377-C643-4BB5-AA92-484A817B7CB5}"/>
    <cellStyle name="Title 57 3" xfId="31310" xr:uid="{EEA56F25-5120-4770-8EC7-1D3C536231EA}"/>
    <cellStyle name="Title 57 4" xfId="31311" xr:uid="{EAFF5677-5B4B-4914-B4FB-F991370798ED}"/>
    <cellStyle name="Title 57 5" xfId="31312" xr:uid="{A6A4B96E-0296-47D4-A60E-8C4BC59128D4}"/>
    <cellStyle name="Title 57 6" xfId="31313" xr:uid="{6EBF1C0B-79B5-44F3-854B-9E8438145D5A}"/>
    <cellStyle name="Title 58" xfId="31314" xr:uid="{128CD54E-707E-4741-8CA2-CFBE804AF07F}"/>
    <cellStyle name="Title 58 2" xfId="31315" xr:uid="{489B890B-3356-4BA7-9134-5B4AFFB0174F}"/>
    <cellStyle name="Title 58 3" xfId="31316" xr:uid="{723A12C9-6CD2-4F3B-9494-1B8A1A69D81B}"/>
    <cellStyle name="Title 58 4" xfId="31317" xr:uid="{8AE53984-F7A5-4CB7-8D6A-59C3E96CEC4A}"/>
    <cellStyle name="Title 58 5" xfId="31318" xr:uid="{CEB0D331-8067-45AC-BDE5-BF5F8FE8C34F}"/>
    <cellStyle name="Title 58 6" xfId="31319" xr:uid="{511E2A9E-55C3-4011-8DAF-F38162161F8E}"/>
    <cellStyle name="Title 59" xfId="31320" xr:uid="{DC11EEE3-127C-46F8-BA46-28D88D6EF5BC}"/>
    <cellStyle name="Title 6" xfId="31321" xr:uid="{67AA1609-CA90-485A-AC40-428563F57FB2}"/>
    <cellStyle name="Title 6 2" xfId="31322" xr:uid="{CCC3C6D1-2F6F-41A8-BBED-F3C870F3685D}"/>
    <cellStyle name="Title 6 2 2" xfId="31323" xr:uid="{85C42729-2584-4A02-8015-A3952165D28D}"/>
    <cellStyle name="Title 6 3" xfId="31324" xr:uid="{75C8A2DE-6A39-4E9A-B72D-E95D8E4CA5AC}"/>
    <cellStyle name="Title 6 4" xfId="31325" xr:uid="{33113CE9-9CA9-46A7-8E37-B0373836B3A3}"/>
    <cellStyle name="Title 6 5" xfId="31326" xr:uid="{ED59E1A9-4978-4284-9718-2013A3AA7FB1}"/>
    <cellStyle name="Title 6 6" xfId="31327" xr:uid="{08177640-20D4-457B-A0B3-BB68702EB990}"/>
    <cellStyle name="Title 6 7" xfId="31328" xr:uid="{FA910FD6-7721-4B63-B408-390526890771}"/>
    <cellStyle name="Title 60" xfId="31329" xr:uid="{94F37682-A713-4E16-90DA-2F60C4677BFE}"/>
    <cellStyle name="Title 61" xfId="31330" xr:uid="{E34AA145-ACE3-48FC-88A4-8E04F931BA5B}"/>
    <cellStyle name="Title 62" xfId="31331" xr:uid="{29271C85-A0B3-455B-BCDA-38CF80B5148D}"/>
    <cellStyle name="Title 63" xfId="31332" xr:uid="{0577CA21-64C6-49E5-AE49-B2D9E8C251A9}"/>
    <cellStyle name="Title 64" xfId="31333" xr:uid="{686900CA-F9CC-406C-A240-E0F5A9D2A37F}"/>
    <cellStyle name="Title 65" xfId="31334" xr:uid="{BEE4E304-CEE2-43F6-86CE-C3631C9C0FED}"/>
    <cellStyle name="Title 66" xfId="31335" xr:uid="{F3F2D163-C5F0-40D3-9E10-310F70345F57}"/>
    <cellStyle name="Title 67" xfId="31336" xr:uid="{D41052B8-377F-4872-8964-4F8DE83BECC1}"/>
    <cellStyle name="Title 68" xfId="31337" xr:uid="{65635295-411B-4842-989B-E5D93BE15EC8}"/>
    <cellStyle name="Title 69" xfId="31338" xr:uid="{5A4D83CA-3F01-4769-AD93-7ABE468481F5}"/>
    <cellStyle name="Title 7" xfId="31339" xr:uid="{D161002F-6E15-4E8E-A3FD-D00BCCEC6CEE}"/>
    <cellStyle name="Title 7 2" xfId="31340" xr:uid="{AE8FE77B-68D6-4650-82B1-E370B666BE71}"/>
    <cellStyle name="Title 7 2 2" xfId="31341" xr:uid="{EC182662-362E-445C-BABC-359D846001D3}"/>
    <cellStyle name="Title 7 3" xfId="31342" xr:uid="{E387DC6F-A992-4E14-8F55-8A6291B2E769}"/>
    <cellStyle name="Title 7 4" xfId="31343" xr:uid="{2610F02B-0654-4A3D-9637-E71CBC23E598}"/>
    <cellStyle name="Title 7 5" xfId="31344" xr:uid="{4E509BDA-7E04-4B5A-B913-0039832A0B83}"/>
    <cellStyle name="Title 7 6" xfId="31345" xr:uid="{09AD0F4D-AD39-4E1C-AEF0-2211E70D7A4C}"/>
    <cellStyle name="Title 7 7" xfId="31346" xr:uid="{F1448CD7-66AF-437A-ABE1-9F006BBEE0B2}"/>
    <cellStyle name="Title 70" xfId="31347" xr:uid="{80BEC978-2901-4468-87ED-49807729A732}"/>
    <cellStyle name="Title 71" xfId="31348" xr:uid="{407D1338-A734-4021-9225-50BF02DA3870}"/>
    <cellStyle name="Title 72" xfId="31349" xr:uid="{80AB1FAB-16AE-4B15-987D-B2A35591B2CD}"/>
    <cellStyle name="Title 73" xfId="31350" xr:uid="{D6302F7E-FFFB-444B-8A6A-500F64A05D47}"/>
    <cellStyle name="Title 74" xfId="31351" xr:uid="{A597A861-0DC5-4852-8176-AB192CED2FA8}"/>
    <cellStyle name="Title 75" xfId="31352" xr:uid="{28D4F1D7-7E26-4484-BC02-148CE212E911}"/>
    <cellStyle name="Title 76" xfId="31353" xr:uid="{01F6EDEE-3FF3-42E9-93D5-8528FDBECFA1}"/>
    <cellStyle name="Title 77" xfId="31354" xr:uid="{C9CB49AB-388F-4447-B356-FA9E1CD82DED}"/>
    <cellStyle name="Title 78" xfId="31355" xr:uid="{2F5A0C94-E4CE-41D0-8408-4FBE56D2EA35}"/>
    <cellStyle name="Title 79" xfId="31356" xr:uid="{814080F7-8BEB-49E5-BFF6-964F12850D32}"/>
    <cellStyle name="Title 8" xfId="31357" xr:uid="{4B22AE43-003B-4169-A3F7-AEC8BA033654}"/>
    <cellStyle name="Title 8 2" xfId="31358" xr:uid="{4328C409-6D59-4DA7-A783-F3037672D6D0}"/>
    <cellStyle name="Title 8 2 2" xfId="31359" xr:uid="{2DE6B847-DD37-4F10-B259-970709F9C174}"/>
    <cellStyle name="Title 8 3" xfId="31360" xr:uid="{D4A8223E-C760-4C52-97DB-60FCCBD5C1C6}"/>
    <cellStyle name="Title 8 4" xfId="31361" xr:uid="{141F62B4-1C73-4C6A-8996-E1A24454847C}"/>
    <cellStyle name="Title 8 5" xfId="31362" xr:uid="{04F06C09-FC32-45F5-97BC-26D6FF86B32D}"/>
    <cellStyle name="Title 8 6" xfId="31363" xr:uid="{F7B9D5FB-6DE8-46C0-8ADC-91F37F78A8C9}"/>
    <cellStyle name="Title 8 7" xfId="31364" xr:uid="{DB138DAA-D774-453A-ABEC-D4F26FF0A2AD}"/>
    <cellStyle name="Title 80" xfId="31365" xr:uid="{BE0266C6-3F6A-40EA-A5AB-0C966AE1F09C}"/>
    <cellStyle name="Title 81" xfId="31366" xr:uid="{ED21A7EC-C128-4F38-9F8A-2A71967EB37F}"/>
    <cellStyle name="Title 82" xfId="31367" xr:uid="{7DA7E446-4EA0-4AFA-8E0F-094374414F0D}"/>
    <cellStyle name="Title 83" xfId="31368" xr:uid="{A0E1CA74-48B3-435B-886C-6A11E7AFFC77}"/>
    <cellStyle name="Title 84" xfId="31369" xr:uid="{3A769E4A-CF86-4CB4-96C8-361EB87D8EB9}"/>
    <cellStyle name="Title 85" xfId="31370" xr:uid="{6036D3F5-5765-48B5-8570-402B9BE532E9}"/>
    <cellStyle name="Title 86" xfId="31371" xr:uid="{93B77C3B-A345-4621-937C-96FFC2C6E5F7}"/>
    <cellStyle name="Title 87" xfId="31372" xr:uid="{ADACE8F0-00DA-4BE2-A450-FE8BAB7192F6}"/>
    <cellStyle name="Title 88" xfId="31373" xr:uid="{7228D31A-DA78-4356-A467-C31E9CE5F315}"/>
    <cellStyle name="Title 89" xfId="31374" xr:uid="{3B9E2B51-8B63-44F0-9F02-02541FABF61F}"/>
    <cellStyle name="Title 9" xfId="31375" xr:uid="{FD58985F-6119-43CF-B864-4F76E527DBD1}"/>
    <cellStyle name="Title 9 2" xfId="31376" xr:uid="{80DA5E42-CBFE-428D-97B7-3E6C7BC70E0F}"/>
    <cellStyle name="Title 9 2 2" xfId="31377" xr:uid="{18548113-7FB4-4F05-BE17-AAA7F99C8E9C}"/>
    <cellStyle name="Title 9 3" xfId="31378" xr:uid="{905037B5-DB8E-437D-A7E4-3D8D94E3D244}"/>
    <cellStyle name="Title 9 4" xfId="31379" xr:uid="{F0E5DECB-2A44-4508-B076-B2C5F190E7F4}"/>
    <cellStyle name="Title 9 5" xfId="31380" xr:uid="{0B4CF8A4-653A-4B1F-8193-91469DD47E79}"/>
    <cellStyle name="Title 9 6" xfId="31381" xr:uid="{3CF3922D-A76A-414C-8C6B-2FDA1D7B0105}"/>
    <cellStyle name="Title 9 7" xfId="31382" xr:uid="{19D4ADB7-A8A5-49BE-8643-B97A3C648921}"/>
    <cellStyle name="Title 90" xfId="31383" xr:uid="{BDBDA4E6-5D56-4962-A629-9D9628DE5BD1}"/>
    <cellStyle name="Title 91" xfId="31384" xr:uid="{BFC7EAB0-A89F-439A-AA35-2418729EF7FF}"/>
    <cellStyle name="Title 92" xfId="31385" xr:uid="{10327E03-4601-4062-9256-33F15C300668}"/>
    <cellStyle name="Title 93" xfId="31386" xr:uid="{DC4C9E06-A808-4AE7-95D9-1EEBA0572F32}"/>
    <cellStyle name="Title 94" xfId="31387" xr:uid="{BAE34C09-2FD4-4DB1-9819-678A7858DF3A}"/>
    <cellStyle name="Title 95" xfId="31388" xr:uid="{E3E94CD0-9A5E-40FC-AB18-D75C48502F5E}"/>
    <cellStyle name="Title 96" xfId="31389" xr:uid="{6C2222D9-81DB-48C0-B95C-049569668C47}"/>
    <cellStyle name="Title 97" xfId="31390" xr:uid="{0B3CAE12-5F78-4843-B648-0A246AF309B5}"/>
    <cellStyle name="Title 98" xfId="31391" xr:uid="{7E8AE8E3-C176-4A0F-9B9F-1D36BD6B282B}"/>
    <cellStyle name="Title 99" xfId="31392" xr:uid="{59CC7135-052D-42B9-BABA-F9668639ECC1}"/>
    <cellStyle name="Total" xfId="26" builtinId="25" customBuiltin="1"/>
    <cellStyle name="Total 10" xfId="31393" xr:uid="{B416C2A7-FB12-444B-B7EE-F530C3D0FA18}"/>
    <cellStyle name="Total 10 2" xfId="31394" xr:uid="{1293029D-AFFC-4FD3-BDCB-AA3FB563F76B}"/>
    <cellStyle name="Total 10 2 2" xfId="31395" xr:uid="{D1E24376-D54F-429C-A8EE-B73596AFA17E}"/>
    <cellStyle name="Total 10 3" xfId="31396" xr:uid="{2E42C0C0-83C0-4CEF-8E25-4EBFBDFE3E18}"/>
    <cellStyle name="Total 10 4" xfId="31397" xr:uid="{6A842E1B-822E-472B-AF5F-DD92BE51C3DA}"/>
    <cellStyle name="Total 10 5" xfId="31398" xr:uid="{588F5D53-43BA-4A5A-AFE8-34690FB43A60}"/>
    <cellStyle name="Total 10 6" xfId="31399" xr:uid="{386EDA98-1946-457C-B915-68D16A67D2B2}"/>
    <cellStyle name="Total 10 7" xfId="31400" xr:uid="{4A168ED9-2F4D-40B5-97AC-01FA27027648}"/>
    <cellStyle name="Total 11" xfId="31401" xr:uid="{9D159700-BD3F-4F96-B668-36C71333961F}"/>
    <cellStyle name="Total 11 2" xfId="31402" xr:uid="{C44AA805-69B8-468D-B7DF-D2972F56D38C}"/>
    <cellStyle name="Total 11 2 2" xfId="31403" xr:uid="{9B29F2EA-0F41-4300-B679-617D83B8C3D1}"/>
    <cellStyle name="Total 11 3" xfId="31404" xr:uid="{9860075F-6E34-4678-9FFF-EF7A9A465D5F}"/>
    <cellStyle name="Total 11 4" xfId="31405" xr:uid="{1266A4C2-F3DD-42B2-BA8C-FF02F2FE1D70}"/>
    <cellStyle name="Total 11 5" xfId="31406" xr:uid="{4039D3C6-6B4F-495E-898D-0AEF17827018}"/>
    <cellStyle name="Total 11 6" xfId="31407" xr:uid="{CB233432-9C7F-4941-ACB3-3113D802DE7D}"/>
    <cellStyle name="Total 11 7" xfId="31408" xr:uid="{34F47E75-DFDF-4295-8230-AEEEAEBA3F8F}"/>
    <cellStyle name="Total 12" xfId="31409" xr:uid="{2486BE50-052A-4920-9121-F578425331A1}"/>
    <cellStyle name="Total 12 2" xfId="31410" xr:uid="{692E1D7F-EE59-4A21-BCC6-8EA41D2FB771}"/>
    <cellStyle name="Total 12 2 2" xfId="31411" xr:uid="{8147D4D1-D546-41CC-BBD6-978EAAA4FAF6}"/>
    <cellStyle name="Total 12 3" xfId="31412" xr:uid="{D2214D54-E9B0-4762-8A69-AC3195A2DB7C}"/>
    <cellStyle name="Total 12 4" xfId="31413" xr:uid="{8D32A375-8835-4384-B2EA-AA2B4BFD024A}"/>
    <cellStyle name="Total 12 5" xfId="31414" xr:uid="{BF7C87C4-0B86-495C-89FF-1A065DB4C100}"/>
    <cellStyle name="Total 12 6" xfId="31415" xr:uid="{683233A8-97A3-4500-87BC-26261053D167}"/>
    <cellStyle name="Total 12 7" xfId="31416" xr:uid="{E85ED1B9-AFF3-4F2A-8555-1723CD4F7DBB}"/>
    <cellStyle name="Total 13" xfId="31417" xr:uid="{5B6CE997-BB1B-4A57-BA28-640BF23CA659}"/>
    <cellStyle name="Total 13 2" xfId="31418" xr:uid="{F4D14978-C368-4BD5-B152-9FAD3720B3A4}"/>
    <cellStyle name="Total 13 2 2" xfId="31419" xr:uid="{DD3451F8-AFBE-4BFF-8531-450DE72C484B}"/>
    <cellStyle name="Total 13 3" xfId="31420" xr:uid="{24610D9E-9779-4551-AE0D-82211CB7A0BE}"/>
    <cellStyle name="Total 13 4" xfId="31421" xr:uid="{4C224E9A-9241-4FAD-ADC7-EAAD46253CA7}"/>
    <cellStyle name="Total 13 5" xfId="31422" xr:uid="{604DF103-1E6E-4292-9BE2-E44DA06D46B3}"/>
    <cellStyle name="Total 13 6" xfId="31423" xr:uid="{89A95921-885D-468C-8F40-BA176B4B9506}"/>
    <cellStyle name="Total 13 7" xfId="31424" xr:uid="{BB2F033F-89B5-47B3-B059-8B0C77C94BE3}"/>
    <cellStyle name="Total 14" xfId="31425" xr:uid="{1150C5F0-9D29-49B3-98C4-46A0058D2189}"/>
    <cellStyle name="Total 14 2" xfId="31426" xr:uid="{D495A45B-17A0-4895-B318-4BB6BD149F88}"/>
    <cellStyle name="Total 14 2 2" xfId="31427" xr:uid="{5DF9C238-0ABE-4AC8-910D-5EEE890DBADD}"/>
    <cellStyle name="Total 14 3" xfId="31428" xr:uid="{020B6F41-81B1-4930-9075-39C14A00137B}"/>
    <cellStyle name="Total 14 4" xfId="31429" xr:uid="{DD9297B4-D5EA-4D08-931C-1D8EBA439BA0}"/>
    <cellStyle name="Total 14 5" xfId="31430" xr:uid="{4FD8453F-6C43-426F-98C3-CA4FA7A11F8C}"/>
    <cellStyle name="Total 14 6" xfId="31431" xr:uid="{DF2EE876-CE65-4CB2-8B73-75FEAE44C3A1}"/>
    <cellStyle name="Total 14 7" xfId="31432" xr:uid="{49575A0C-18CB-4ACA-9E2E-0CAECA8197A3}"/>
    <cellStyle name="Total 15" xfId="31433" xr:uid="{5AF87539-D359-4E95-834B-94121CE8FD51}"/>
    <cellStyle name="Total 15 2" xfId="31434" xr:uid="{193E8646-F2DD-4E31-BC85-49DA47F79738}"/>
    <cellStyle name="Total 15 2 2" xfId="31435" xr:uid="{B9E5675C-6A90-4039-BB36-BE8AA0B69CE1}"/>
    <cellStyle name="Total 15 3" xfId="31436" xr:uid="{0911AAC1-F377-4FF4-9000-213202A92225}"/>
    <cellStyle name="Total 15 4" xfId="31437" xr:uid="{C57584C0-5423-4E60-8401-2A3067EE1FE6}"/>
    <cellStyle name="Total 15 5" xfId="31438" xr:uid="{77F96FAB-18DB-4501-8F58-2A48E22AC053}"/>
    <cellStyle name="Total 15 6" xfId="31439" xr:uid="{7C5496B1-16B7-44DB-A3A2-A5339939114B}"/>
    <cellStyle name="Total 15 7" xfId="31440" xr:uid="{77E64798-20D9-4FB6-99FF-B65971188804}"/>
    <cellStyle name="Total 16" xfId="31441" xr:uid="{31F851B6-8F29-4458-BE28-C353A679847C}"/>
    <cellStyle name="Total 16 2" xfId="31442" xr:uid="{43A597B0-1D98-4153-871F-5A8BF50E143F}"/>
    <cellStyle name="Total 16 2 2" xfId="31443" xr:uid="{F4470934-C3B1-4B9E-8211-03C6625F7F23}"/>
    <cellStyle name="Total 16 3" xfId="31444" xr:uid="{8F6A2975-29A9-4E64-BFC3-008BE1ED5414}"/>
    <cellStyle name="Total 16 4" xfId="31445" xr:uid="{171DED6C-E08D-42AD-8A17-476B3CE42DC9}"/>
    <cellStyle name="Total 16 5" xfId="31446" xr:uid="{578BD374-DD0B-41DB-813D-495F2D620176}"/>
    <cellStyle name="Total 16 6" xfId="31447" xr:uid="{3EF1FA79-86D5-410B-B051-42D9564B7758}"/>
    <cellStyle name="Total 16 7" xfId="31448" xr:uid="{0B7DFA89-3835-4DBC-A373-3D0F4CE626BE}"/>
    <cellStyle name="Total 17" xfId="31449" xr:uid="{384DDCB4-6557-457C-BA7D-F988CABF6874}"/>
    <cellStyle name="Total 17 2" xfId="31450" xr:uid="{F7B331A2-5407-4414-A365-7BD0491F906F}"/>
    <cellStyle name="Total 17 2 2" xfId="31451" xr:uid="{26870514-8E1F-4B87-BE89-C9435310DD03}"/>
    <cellStyle name="Total 17 3" xfId="31452" xr:uid="{2E25859B-F8FE-4597-B78F-53FFA7AD9026}"/>
    <cellStyle name="Total 17 4" xfId="31453" xr:uid="{8B2F2161-1E88-4EBB-B9C4-8DA9059F1A73}"/>
    <cellStyle name="Total 17 5" xfId="31454" xr:uid="{E6F027BE-86C4-4172-97AB-1598A6BC66DC}"/>
    <cellStyle name="Total 17 6" xfId="31455" xr:uid="{E5175790-AC3B-4BA6-B0C4-6BFDB2B10732}"/>
    <cellStyle name="Total 17 7" xfId="31456" xr:uid="{9C1A9108-7853-4D74-8648-8F9938B15BB9}"/>
    <cellStyle name="Total 18" xfId="31457" xr:uid="{A9B14796-846D-4A44-BC6C-6559BA4C8642}"/>
    <cellStyle name="Total 18 2" xfId="31458" xr:uid="{14829E90-FC0F-4088-B270-137CD971BD1C}"/>
    <cellStyle name="Total 18 2 2" xfId="31459" xr:uid="{BB2E2005-044D-49D2-A9F1-8DC398FF3998}"/>
    <cellStyle name="Total 18 3" xfId="31460" xr:uid="{8BFA781B-CA0A-45A1-96AF-397BD322F14B}"/>
    <cellStyle name="Total 18 4" xfId="31461" xr:uid="{90632F69-FFA3-4132-A3FB-B25242AACCE2}"/>
    <cellStyle name="Total 18 5" xfId="31462" xr:uid="{FEB36912-3AC3-4827-AE72-EC06430DDF17}"/>
    <cellStyle name="Total 18 6" xfId="31463" xr:uid="{B6EC1C93-AA38-4D78-9E89-E1F3569A3BE1}"/>
    <cellStyle name="Total 18 7" xfId="31464" xr:uid="{57A020FD-ED8E-41CC-92B7-DF937BA9A4AC}"/>
    <cellStyle name="Total 19" xfId="31465" xr:uid="{FFD7342A-634D-496D-B5A3-6F7D9D685C08}"/>
    <cellStyle name="Total 19 2" xfId="31466" xr:uid="{6028BA01-B8A3-4B14-8D8F-6CEBA1A8B22E}"/>
    <cellStyle name="Total 19 2 2" xfId="31467" xr:uid="{A6F7FF50-2EF0-4819-B045-0C1130B5364D}"/>
    <cellStyle name="Total 19 3" xfId="31468" xr:uid="{AADE5CC2-4C8F-4586-B766-4D4C74F4C6B0}"/>
    <cellStyle name="Total 19 4" xfId="31469" xr:uid="{06A4E44D-BBA1-491E-B10B-5260508ACDEF}"/>
    <cellStyle name="Total 19 5" xfId="31470" xr:uid="{B9C25544-3F5D-4ECE-B5D6-CB4EB6803A70}"/>
    <cellStyle name="Total 19 6" xfId="31471" xr:uid="{D9E2401E-904D-48A1-8F8F-0489EF5C22C4}"/>
    <cellStyle name="Total 19 7" xfId="31472" xr:uid="{1EBF541C-2845-4235-BC92-48AFEC9FF10C}"/>
    <cellStyle name="Total 2" xfId="31473" xr:uid="{24EAB639-DF46-47D2-AA1A-9FF3F87D0F9D}"/>
    <cellStyle name="Total 2 10" xfId="33097" xr:uid="{BF5743E5-FB3E-4667-84D6-563065BFCD99}"/>
    <cellStyle name="Total 2 2" xfId="31474" xr:uid="{958BECD4-3F5A-4AA6-B30E-BD277C7954A7}"/>
    <cellStyle name="Total 2 2 2" xfId="31475" xr:uid="{B9AB6FE6-25F2-426E-9CD5-B2C944110529}"/>
    <cellStyle name="Total 2 3" xfId="31476" xr:uid="{A3C1441B-64FE-4F18-BE01-A6FA5E42FE3F}"/>
    <cellStyle name="Total 2 4" xfId="31477" xr:uid="{F2BDAE9B-184B-410E-9FA5-CB30B491A813}"/>
    <cellStyle name="Total 2 5" xfId="31478" xr:uid="{A5316B67-0001-480B-9EFF-7EA2EE3E771D}"/>
    <cellStyle name="Total 2 6" xfId="31479" xr:uid="{63DEE8A3-400E-4B93-9FD9-66383F2A39F2}"/>
    <cellStyle name="Total 2 7" xfId="31480" xr:uid="{45F968C4-1D8F-424F-BFFD-0773C026D7EB}"/>
    <cellStyle name="Total 2 8" xfId="31481" xr:uid="{C5A33465-4319-4612-97F3-A3994406D1EA}"/>
    <cellStyle name="Total 2 9" xfId="32670" xr:uid="{11F89F2D-31AE-4878-A253-BF6DD626FFF4}"/>
    <cellStyle name="Total 20" xfId="31482" xr:uid="{17007793-D3C4-4989-81EE-CF27D82537B5}"/>
    <cellStyle name="Total 20 2" xfId="31483" xr:uid="{4E6133D1-0643-4B83-BF94-57D78BE1D4F4}"/>
    <cellStyle name="Total 20 2 2" xfId="31484" xr:uid="{D77170A0-3779-4577-9109-52F7A5C9427D}"/>
    <cellStyle name="Total 20 3" xfId="31485" xr:uid="{C366A58C-2276-43A8-B0D8-986DA4187BEB}"/>
    <cellStyle name="Total 20 4" xfId="31486" xr:uid="{CB5EA713-82FD-4B68-9972-0EB383169C8C}"/>
    <cellStyle name="Total 20 5" xfId="31487" xr:uid="{58CBC737-1853-4473-AC54-7282D52E2AFB}"/>
    <cellStyle name="Total 20 6" xfId="31488" xr:uid="{8F9220E7-58CC-4B54-A2D5-90FC9D786DFB}"/>
    <cellStyle name="Total 20 7" xfId="31489" xr:uid="{23C22621-6D79-4797-AC5D-4AB3D6309C2B}"/>
    <cellStyle name="Total 21" xfId="31490" xr:uid="{CF4FBA93-63FA-42FA-940A-99106A851C68}"/>
    <cellStyle name="Total 21 2" xfId="31491" xr:uid="{59B0A797-D508-4119-8279-E6E16F3D2F69}"/>
    <cellStyle name="Total 21 2 2" xfId="31492" xr:uid="{D81472C0-F47E-4B67-AB8B-E6073E8C55D8}"/>
    <cellStyle name="Total 21 3" xfId="31493" xr:uid="{2B44F14C-F761-4BEF-8699-4512A84252CC}"/>
    <cellStyle name="Total 21 4" xfId="31494" xr:uid="{3AAC212D-3855-4365-A3EC-91686347D551}"/>
    <cellStyle name="Total 21 5" xfId="31495" xr:uid="{1CEFDE2F-C5FA-4651-9D71-414692CA3CF9}"/>
    <cellStyle name="Total 21 6" xfId="31496" xr:uid="{5A0AB820-D244-4767-833C-4F1BB7BDF78C}"/>
    <cellStyle name="Total 21 7" xfId="31497" xr:uid="{7F7CB42E-ED2D-436B-91C2-E2C352B45AF4}"/>
    <cellStyle name="Total 22" xfId="31498" xr:uid="{FBEE8F68-F0F2-4BA0-9A03-26FC738E607D}"/>
    <cellStyle name="Total 22 2" xfId="31499" xr:uid="{769E6469-90D8-4145-AB3B-3EB28E82FA6E}"/>
    <cellStyle name="Total 22 2 2" xfId="31500" xr:uid="{3208A188-5BBE-4762-835D-CF84875921FE}"/>
    <cellStyle name="Total 22 3" xfId="31501" xr:uid="{40345AAA-FD00-4D39-9FE2-22F2C2938271}"/>
    <cellStyle name="Total 22 4" xfId="31502" xr:uid="{B1E168C4-6CEC-4E5B-9354-22E8638318A2}"/>
    <cellStyle name="Total 22 5" xfId="31503" xr:uid="{D35EBA8C-1D3B-410B-8B9D-B1B2139AEE64}"/>
    <cellStyle name="Total 22 6" xfId="31504" xr:uid="{AFE3451B-195F-4FA7-B94D-D9C20F0955CF}"/>
    <cellStyle name="Total 22 7" xfId="31505" xr:uid="{401DFFFE-7570-42C6-A1F8-F17DDC335EAE}"/>
    <cellStyle name="Total 23" xfId="31506" xr:uid="{43F2EF02-AF67-4542-90CE-80B330F812F9}"/>
    <cellStyle name="Total 23 2" xfId="31507" xr:uid="{98975CB8-276E-4BE7-9C10-A1E3411AF9FB}"/>
    <cellStyle name="Total 23 2 2" xfId="31508" xr:uid="{38B91D98-188D-44AC-BA32-AB0B539AA309}"/>
    <cellStyle name="Total 23 3" xfId="31509" xr:uid="{3E44E8CE-6D75-4670-8F99-2F89717D57B9}"/>
    <cellStyle name="Total 23 4" xfId="31510" xr:uid="{80CF324D-E673-4D5D-9E91-B93D4ECF7F6B}"/>
    <cellStyle name="Total 23 5" xfId="31511" xr:uid="{28E90281-3C64-4820-B60D-54EC4EC6D522}"/>
    <cellStyle name="Total 23 6" xfId="31512" xr:uid="{E1158B16-28C0-436E-8E85-6F7F1F7D968A}"/>
    <cellStyle name="Total 23 7" xfId="31513" xr:uid="{DB730CE8-EE16-45A2-A65B-6FFE1CB38AFE}"/>
    <cellStyle name="Total 24" xfId="31514" xr:uid="{B4B28B55-90DA-4695-B310-BA5AFA9A674B}"/>
    <cellStyle name="Total 24 2" xfId="31515" xr:uid="{81148E22-2D65-4C97-9F4B-687BC04744FA}"/>
    <cellStyle name="Total 24 2 2" xfId="31516" xr:uid="{D15D753F-4574-4E38-8BEA-5D85745ACFA4}"/>
    <cellStyle name="Total 24 3" xfId="31517" xr:uid="{65F1F678-0175-44A2-9709-984C15EE2E36}"/>
    <cellStyle name="Total 24 4" xfId="31518" xr:uid="{374DDB69-62E6-4FDC-9B9B-403DAF8C9EAE}"/>
    <cellStyle name="Total 24 5" xfId="31519" xr:uid="{2CBB6B01-3CAB-4DA8-8B7D-EF18CD2158CA}"/>
    <cellStyle name="Total 24 6" xfId="31520" xr:uid="{912A7610-AD2B-42D6-8D6C-DE46F4C35FBD}"/>
    <cellStyle name="Total 24 7" xfId="31521" xr:uid="{0FFFD8D0-B818-42AA-9851-2E2383012221}"/>
    <cellStyle name="Total 25" xfId="31522" xr:uid="{32D0B4A8-D84F-424F-AAFA-8905450AD14E}"/>
    <cellStyle name="Total 25 2" xfId="31523" xr:uid="{54B5FDB9-C547-4C26-A234-AB228F6BF90D}"/>
    <cellStyle name="Total 25 2 2" xfId="31524" xr:uid="{7D0C6003-CAC2-4FF3-BC65-F41281DBF66F}"/>
    <cellStyle name="Total 25 3" xfId="31525" xr:uid="{4F3C4F86-412F-4EB6-9D40-30B70EDBEF1B}"/>
    <cellStyle name="Total 25 4" xfId="31526" xr:uid="{C329B1A7-3695-485F-BFC9-94CF01C3F74D}"/>
    <cellStyle name="Total 25 5" xfId="31527" xr:uid="{537A3CD2-8EFA-4330-AD92-905A627CDBBC}"/>
    <cellStyle name="Total 25 6" xfId="31528" xr:uid="{1D7249F8-EA3D-4EE0-ACF5-228235617A16}"/>
    <cellStyle name="Total 25 7" xfId="31529" xr:uid="{9F6DB866-2ACF-4FF9-9C10-7A71BA1B4A1E}"/>
    <cellStyle name="Total 26" xfId="31530" xr:uid="{AFE14128-C4DF-4CB8-8004-A7B673C49D9E}"/>
    <cellStyle name="Total 26 2" xfId="31531" xr:uid="{D630BB08-2B5B-405A-A901-B2B8F54A9D84}"/>
    <cellStyle name="Total 26 2 2" xfId="31532" xr:uid="{FCF311D0-774E-4035-9153-B567AFD48C95}"/>
    <cellStyle name="Total 26 3" xfId="31533" xr:uid="{80E98AAA-723C-4083-BB37-313959A96D4B}"/>
    <cellStyle name="Total 26 4" xfId="31534" xr:uid="{D80B6574-BB04-4C55-965E-061977691A5F}"/>
    <cellStyle name="Total 26 5" xfId="31535" xr:uid="{B70655E2-35AC-4BEB-99EB-3417EBD640E1}"/>
    <cellStyle name="Total 26 6" xfId="31536" xr:uid="{99F9C732-23BD-4BF3-B1F4-F5587D9B1F3E}"/>
    <cellStyle name="Total 26 7" xfId="31537" xr:uid="{7CA4A4DA-8020-4BC1-B266-BE2FADF33156}"/>
    <cellStyle name="Total 27" xfId="31538" xr:uid="{8338A07A-F422-40C2-8B56-A98E33CC64CD}"/>
    <cellStyle name="Total 27 2" xfId="31539" xr:uid="{8F9FC654-B683-4906-85B9-526BA1C8E9BB}"/>
    <cellStyle name="Total 27 2 2" xfId="31540" xr:uid="{0F81C0B0-1EE7-4D00-AB9E-62156F5BAA5D}"/>
    <cellStyle name="Total 27 3" xfId="31541" xr:uid="{2F8F5A1A-671E-47D8-8E6B-8D7143D1563B}"/>
    <cellStyle name="Total 27 4" xfId="31542" xr:uid="{26079342-C7B6-4910-A923-C7FD867F284F}"/>
    <cellStyle name="Total 27 5" xfId="31543" xr:uid="{D1CD5D04-C855-4262-B6A2-48F36C4B5295}"/>
    <cellStyle name="Total 27 6" xfId="31544" xr:uid="{85E36C91-7F8C-4F38-AC66-6EF9936BA1C0}"/>
    <cellStyle name="Total 27 7" xfId="31545" xr:uid="{811FB03A-612C-49F0-956E-73634156D1DF}"/>
    <cellStyle name="Total 28" xfId="31546" xr:uid="{B939F011-7CEB-4951-8C32-91E613ABF5A3}"/>
    <cellStyle name="Total 28 2" xfId="31547" xr:uid="{B0460393-4573-49EB-B573-6BA09D3695C2}"/>
    <cellStyle name="Total 28 2 2" xfId="31548" xr:uid="{9C8FBC20-1DF6-4A84-A44E-CFF29C91292E}"/>
    <cellStyle name="Total 28 3" xfId="31549" xr:uid="{F185BCC5-ABDE-4BB2-8531-103059793A9A}"/>
    <cellStyle name="Total 28 4" xfId="31550" xr:uid="{39856ED3-0E04-448B-B5AB-22C9E795CF09}"/>
    <cellStyle name="Total 28 5" xfId="31551" xr:uid="{60AA5241-8024-4B2B-B028-9F4E16A6BAEF}"/>
    <cellStyle name="Total 28 6" xfId="31552" xr:uid="{A552ACD1-1FBE-4D79-8262-204FCB13FF95}"/>
    <cellStyle name="Total 28 7" xfId="31553" xr:uid="{D572620A-F91B-40A5-B455-67522EA7242E}"/>
    <cellStyle name="Total 29" xfId="31554" xr:uid="{E5CA0007-087E-4ED7-BDE6-293993E96CD4}"/>
    <cellStyle name="Total 29 2" xfId="31555" xr:uid="{7617DC3E-2E41-4811-A9F2-A56322BE399A}"/>
    <cellStyle name="Total 29 2 2" xfId="31556" xr:uid="{3CD052E1-D6E6-45BC-87F9-E550F32908BA}"/>
    <cellStyle name="Total 29 3" xfId="31557" xr:uid="{64F446FF-34A4-479D-9A4F-F038A0C8C3A0}"/>
    <cellStyle name="Total 29 4" xfId="31558" xr:uid="{1E6053D4-1406-442C-A53B-D890082441F6}"/>
    <cellStyle name="Total 29 5" xfId="31559" xr:uid="{D4128932-53A4-4B78-8860-91B864D4B9E6}"/>
    <cellStyle name="Total 29 6" xfId="31560" xr:uid="{EC4D9A7B-EF4D-48F1-A1CD-9B1088F3AF5E}"/>
    <cellStyle name="Total 29 7" xfId="31561" xr:uid="{ADA02D87-7BB5-434E-B944-DBA0FC4376D9}"/>
    <cellStyle name="Total 3" xfId="31562" xr:uid="{8220E3DC-6EED-421E-8095-D5F375F1934C}"/>
    <cellStyle name="Total 3 2" xfId="31563" xr:uid="{43C5A5C5-E33A-4475-B2A5-997D69BB96C2}"/>
    <cellStyle name="Total 3 2 2" xfId="31564" xr:uid="{1FED996A-6DF5-41FE-A8B1-C78C531473E5}"/>
    <cellStyle name="Total 3 3" xfId="31565" xr:uid="{621000CC-3B7A-4E34-910D-1BDFE27EA583}"/>
    <cellStyle name="Total 3 4" xfId="31566" xr:uid="{463F24D9-988C-4BD7-AE32-544637D25460}"/>
    <cellStyle name="Total 3 5" xfId="31567" xr:uid="{57644317-FEDF-495C-A3BD-7B205FAFB397}"/>
    <cellStyle name="Total 3 6" xfId="31568" xr:uid="{9FC0F1CD-63CC-4221-9EC0-CDE412996580}"/>
    <cellStyle name="Total 3 7" xfId="31569" xr:uid="{630F3C24-9D98-44B4-A466-FE260ABFEF90}"/>
    <cellStyle name="Total 3 8" xfId="33098" xr:uid="{E2557F91-3F73-448F-8544-6C14A620FA08}"/>
    <cellStyle name="Total 30" xfId="31570" xr:uid="{89AA50E0-42F1-4838-8B19-F61F8E7D2577}"/>
    <cellStyle name="Total 30 2" xfId="31571" xr:uid="{15E4DD61-69D2-457D-AEC9-6665B5B57F74}"/>
    <cellStyle name="Total 30 2 2" xfId="31572" xr:uid="{CB72B41E-9FBC-483E-B5C1-D27D9922B9D8}"/>
    <cellStyle name="Total 30 3" xfId="31573" xr:uid="{4123E570-2224-444C-99A6-EEFBD2AD8F14}"/>
    <cellStyle name="Total 30 4" xfId="31574" xr:uid="{711ABCFC-4975-4D8C-852E-50D211224B71}"/>
    <cellStyle name="Total 30 5" xfId="31575" xr:uid="{668937F6-722C-470D-A1A0-9A15938C8396}"/>
    <cellStyle name="Total 30 6" xfId="31576" xr:uid="{1F995A38-0521-41BD-A33C-EEE481919A65}"/>
    <cellStyle name="Total 30 7" xfId="31577" xr:uid="{637ABD2F-4C20-4BCA-AED4-647F01F5CF02}"/>
    <cellStyle name="Total 31" xfId="31578" xr:uid="{4F959374-9A30-4AD2-A145-D953E9713160}"/>
    <cellStyle name="Total 31 2" xfId="31579" xr:uid="{C7269BD3-EBA1-4E51-8AB4-AEF2853F7685}"/>
    <cellStyle name="Total 31 2 2" xfId="31580" xr:uid="{004ED229-7495-425D-97F7-A2EDAD093FE3}"/>
    <cellStyle name="Total 31 3" xfId="31581" xr:uid="{89E48625-B9D8-4176-B760-BEA3763D1D09}"/>
    <cellStyle name="Total 31 4" xfId="31582" xr:uid="{44E418D4-83CD-4CE7-96AE-480B08339271}"/>
    <cellStyle name="Total 31 5" xfId="31583" xr:uid="{56D4286F-DACC-4781-847E-4384B3CB88D4}"/>
    <cellStyle name="Total 31 6" xfId="31584" xr:uid="{379192AA-2566-42E4-804D-5A80BC3F1C85}"/>
    <cellStyle name="Total 31 7" xfId="31585" xr:uid="{ED8B54AF-6DF0-4937-BE4F-F2AB6267A5EF}"/>
    <cellStyle name="Total 32" xfId="31586" xr:uid="{4CD23CD7-188E-4A79-94FC-BD2AEAD5CDA5}"/>
    <cellStyle name="Total 32 2" xfId="31587" xr:uid="{8B3D0A81-24E9-4225-8355-971A5D1BB701}"/>
    <cellStyle name="Total 32 2 2" xfId="31588" xr:uid="{E3CBEDFC-7914-4AA7-90BA-CF60D3620FBD}"/>
    <cellStyle name="Total 32 3" xfId="31589" xr:uid="{B2DA2A94-949D-4D7D-BB7C-C92AEC92DF78}"/>
    <cellStyle name="Total 32 4" xfId="31590" xr:uid="{5BD7F2D4-D2F3-4B13-811F-073C44A6DD20}"/>
    <cellStyle name="Total 32 5" xfId="31591" xr:uid="{F16AD10E-2536-4CDD-8FCD-7174B945678B}"/>
    <cellStyle name="Total 32 6" xfId="31592" xr:uid="{C08BCC92-DFF3-4BAF-9978-835B5DEC4C81}"/>
    <cellStyle name="Total 32 7" xfId="31593" xr:uid="{8AA2F496-FCFC-479A-893B-FA83AD7578E9}"/>
    <cellStyle name="Total 33" xfId="31594" xr:uid="{9AD88155-8771-44AA-80B8-2ED4737E2D0D}"/>
    <cellStyle name="Total 33 2" xfId="31595" xr:uid="{327F87F9-0CD0-4C2C-AC37-FB108CDEFABF}"/>
    <cellStyle name="Total 33 2 2" xfId="31596" xr:uid="{F7F44A73-10A3-4EF7-A1F6-7B4BE9C59DEE}"/>
    <cellStyle name="Total 33 3" xfId="31597" xr:uid="{EC83BB05-C226-4726-B53A-09E182CBCCD9}"/>
    <cellStyle name="Total 33 4" xfId="31598" xr:uid="{FB2F22D6-0532-4821-810C-94BE3D6061E6}"/>
    <cellStyle name="Total 33 5" xfId="31599" xr:uid="{7329C1A4-65D6-4997-A071-7F4313CE7764}"/>
    <cellStyle name="Total 33 6" xfId="31600" xr:uid="{2C915B9F-3D66-473D-8F02-74D66889ED47}"/>
    <cellStyle name="Total 33 7" xfId="31601" xr:uid="{E99DD78C-99C7-4A01-8999-9DF99FEA04B2}"/>
    <cellStyle name="Total 34" xfId="31602" xr:uid="{6D71C544-6E8C-4422-8860-E2F1CE7C5D27}"/>
    <cellStyle name="Total 34 2" xfId="31603" xr:uid="{86F7F0B1-ED68-40E8-B55D-5137327DE766}"/>
    <cellStyle name="Total 34 2 2" xfId="31604" xr:uid="{2D9FCE2C-DF08-4624-B351-6FE6E6467BB1}"/>
    <cellStyle name="Total 34 3" xfId="31605" xr:uid="{10C711C4-6F8C-46BC-AEF3-9FC721F63527}"/>
    <cellStyle name="Total 34 4" xfId="31606" xr:uid="{1F361316-0E31-4A0F-9F6A-415A46EF68C4}"/>
    <cellStyle name="Total 34 5" xfId="31607" xr:uid="{CAB4F17C-9FD9-4780-A353-91E31E88BC6A}"/>
    <cellStyle name="Total 34 6" xfId="31608" xr:uid="{6455E8D6-FCAE-4759-BB48-5797DFF331AB}"/>
    <cellStyle name="Total 34 7" xfId="31609" xr:uid="{A4EBB01C-85CD-4706-ADDE-33A1518F6DA3}"/>
    <cellStyle name="Total 35" xfId="31610" xr:uid="{1C4C54B7-ADE8-4375-8E71-819EB922DE42}"/>
    <cellStyle name="Total 35 2" xfId="31611" xr:uid="{64B0F350-580B-4062-8C39-9A182871609F}"/>
    <cellStyle name="Total 35 2 2" xfId="31612" xr:uid="{2E3F41B2-03A0-4D6A-B3B5-2FF4BA439BBE}"/>
    <cellStyle name="Total 35 3" xfId="31613" xr:uid="{47E7EA7F-DD5A-4507-87CD-BAA9A202E323}"/>
    <cellStyle name="Total 35 4" xfId="31614" xr:uid="{C809D03E-9E71-4B98-9F64-33DDCC3B89BD}"/>
    <cellStyle name="Total 35 5" xfId="31615" xr:uid="{BDFA5454-1B1E-4DF2-8EB7-B007B2C25798}"/>
    <cellStyle name="Total 35 6" xfId="31616" xr:uid="{B1619B23-5AE7-4955-AE43-3815E76244AD}"/>
    <cellStyle name="Total 35 7" xfId="31617" xr:uid="{47B9B623-BA5D-486F-BDEA-779DC7875702}"/>
    <cellStyle name="Total 36" xfId="31618" xr:uid="{3B7076B2-E3B2-4A1C-AF1C-604D34DFBDF5}"/>
    <cellStyle name="Total 36 2" xfId="31619" xr:uid="{BD33BD8B-56A8-4372-A92B-48D0793894A6}"/>
    <cellStyle name="Total 36 2 2" xfId="31620" xr:uid="{11C062D9-9634-46C0-983B-148AAD0C27B8}"/>
    <cellStyle name="Total 36 3" xfId="31621" xr:uid="{81A6EA8E-4D3D-45DA-871B-903097A73DA0}"/>
    <cellStyle name="Total 36 4" xfId="31622" xr:uid="{0753F032-23C1-48E1-8D58-3FFDEE64ECFF}"/>
    <cellStyle name="Total 36 5" xfId="31623" xr:uid="{FA1B0F86-9AA4-4100-8432-794396C4A333}"/>
    <cellStyle name="Total 36 6" xfId="31624" xr:uid="{6E365EF0-C106-4115-9923-4AC5A89EC1B9}"/>
    <cellStyle name="Total 36 7" xfId="31625" xr:uid="{A15D2839-FCEE-4C0B-A519-48F4B8AFF5CC}"/>
    <cellStyle name="Total 37" xfId="31626" xr:uid="{3CD1CC62-A12D-4F74-8DC9-494D5A66EA5D}"/>
    <cellStyle name="Total 37 2" xfId="31627" xr:uid="{95A5936A-E6F4-4816-8B89-7A09D231F5CF}"/>
    <cellStyle name="Total 37 2 2" xfId="31628" xr:uid="{A31A72BC-BB78-41DB-A489-3DA5E587A3BB}"/>
    <cellStyle name="Total 37 3" xfId="31629" xr:uid="{93188780-D194-4B43-A887-C242413F19F8}"/>
    <cellStyle name="Total 37 4" xfId="31630" xr:uid="{707A92DC-B470-48C1-AE94-BACBC559E3C9}"/>
    <cellStyle name="Total 37 5" xfId="31631" xr:uid="{302568CE-6A87-47F3-8EEB-0B5467CFCFAB}"/>
    <cellStyle name="Total 37 6" xfId="31632" xr:uid="{3BC034C8-E489-45A4-A5F1-6CFEF5FCC622}"/>
    <cellStyle name="Total 37 7" xfId="31633" xr:uid="{682B2BC7-2FE6-4B0D-B9AC-FD72B0F0E9DC}"/>
    <cellStyle name="Total 38" xfId="31634" xr:uid="{4788C84F-5E00-4163-A20C-0E9639C17768}"/>
    <cellStyle name="Total 38 2" xfId="31635" xr:uid="{C40E3EEE-3853-4FD1-9691-C64EA4263485}"/>
    <cellStyle name="Total 38 2 2" xfId="31636" xr:uid="{41993552-C90B-43D3-9191-2F4FD0F5A037}"/>
    <cellStyle name="Total 38 3" xfId="31637" xr:uid="{7DCF9AA6-EA75-4E4C-A44F-1273BE6A15AB}"/>
    <cellStyle name="Total 38 4" xfId="31638" xr:uid="{7CE54C25-99A5-4713-990A-3ABD95A12632}"/>
    <cellStyle name="Total 38 5" xfId="31639" xr:uid="{63B39ADB-675E-48CA-AAA5-5A0A3C46219C}"/>
    <cellStyle name="Total 38 6" xfId="31640" xr:uid="{3C2906F4-04A3-4AD3-A115-46852F5A951B}"/>
    <cellStyle name="Total 38 7" xfId="31641" xr:uid="{A07D7A65-3D3D-4D9B-907E-2163601CAEBD}"/>
    <cellStyle name="Total 39" xfId="31642" xr:uid="{61C4AFB4-F2FC-4147-982B-C694A46D045F}"/>
    <cellStyle name="Total 39 2" xfId="31643" xr:uid="{AC0A6040-A278-4C90-B221-8ACA69CF958D}"/>
    <cellStyle name="Total 39 2 2" xfId="31644" xr:uid="{A09CF5EA-8C92-40FD-A446-58833CEC8A68}"/>
    <cellStyle name="Total 39 3" xfId="31645" xr:uid="{D7363E37-D5EB-4465-BC66-AD3FE04BC88C}"/>
    <cellStyle name="Total 39 4" xfId="31646" xr:uid="{3DCE403A-8F59-46C6-88F9-1AB955E02D3F}"/>
    <cellStyle name="Total 39 5" xfId="31647" xr:uid="{473FB4F5-4AF7-4774-8ABE-4C8D7D9E0E9F}"/>
    <cellStyle name="Total 39 6" xfId="31648" xr:uid="{FDE86F4F-7A69-43D3-9093-2EAFCF5F6361}"/>
    <cellStyle name="Total 39 7" xfId="31649" xr:uid="{411A4ABF-3FF3-405E-80C9-10495C4302C5}"/>
    <cellStyle name="Total 4" xfId="31650" xr:uid="{FC725A9E-DF99-4486-919C-CB31D5F0A2F8}"/>
    <cellStyle name="Total 4 2" xfId="31651" xr:uid="{31D93465-E146-41BC-99A7-0B4CD5815843}"/>
    <cellStyle name="Total 4 2 2" xfId="31652" xr:uid="{CE982831-E071-43D7-BF20-519A0C1D8967}"/>
    <cellStyle name="Total 4 3" xfId="31653" xr:uid="{7B04608F-527D-46C6-8AEC-F16A1CF15E16}"/>
    <cellStyle name="Total 4 4" xfId="31654" xr:uid="{4E7432D6-A991-4815-A50D-9B744F10BC1C}"/>
    <cellStyle name="Total 4 5" xfId="31655" xr:uid="{DA43E406-1CBF-49B7-8EB9-446AC5C510C5}"/>
    <cellStyle name="Total 4 6" xfId="31656" xr:uid="{3E4FED5C-A779-41AF-94EF-0406EA447771}"/>
    <cellStyle name="Total 4 7" xfId="31657" xr:uid="{78623F7F-4B5B-4BC8-98ED-0B3FD9A47021}"/>
    <cellStyle name="Total 40" xfId="31658" xr:uid="{0E08AD4F-A8D9-4667-9D53-94AE5C2CC3FA}"/>
    <cellStyle name="Total 40 2" xfId="31659" xr:uid="{AA2F8F7B-5477-43B1-9FC1-8395EF385241}"/>
    <cellStyle name="Total 40 2 2" xfId="31660" xr:uid="{B89ECF79-47E2-4CFB-97EE-EB9659C61DDA}"/>
    <cellStyle name="Total 40 3" xfId="31661" xr:uid="{AF9ACB14-293D-4ADE-BB4E-A5C3085F1E16}"/>
    <cellStyle name="Total 40 4" xfId="31662" xr:uid="{B835394A-9406-4C29-959B-9E5C9F10D177}"/>
    <cellStyle name="Total 40 5" xfId="31663" xr:uid="{935206E3-191A-413D-B245-FB8F2C2A8AF3}"/>
    <cellStyle name="Total 40 6" xfId="31664" xr:uid="{2C4D309D-A01F-4FFA-B24E-B297E6231274}"/>
    <cellStyle name="Total 40 7" xfId="31665" xr:uid="{42AAA752-4706-4B28-ABDF-865FE549283E}"/>
    <cellStyle name="Total 41" xfId="31666" xr:uid="{D42CA302-62E0-4715-996E-FD5E69D4C3E9}"/>
    <cellStyle name="Total 41 2" xfId="31667" xr:uid="{A480DBB2-39A9-4B33-AE30-4BC3F3F8714C}"/>
    <cellStyle name="Total 41 2 2" xfId="31668" xr:uid="{790E607E-CC8D-472C-8E5F-55821CB00BBC}"/>
    <cellStyle name="Total 41 3" xfId="31669" xr:uid="{E7B20ADB-70B7-4468-9D77-05D95F05B02E}"/>
    <cellStyle name="Total 41 4" xfId="31670" xr:uid="{A8241AC7-E271-41C4-BC92-6D0D9ACBB2F6}"/>
    <cellStyle name="Total 41 5" xfId="31671" xr:uid="{8FF99E66-A695-4EBA-8C8B-22D7A6E10E8A}"/>
    <cellStyle name="Total 41 6" xfId="31672" xr:uid="{12F4C7A7-90DA-447F-8EC7-959156E86529}"/>
    <cellStyle name="Total 41 7" xfId="31673" xr:uid="{FC2B4A12-0D87-41F1-916E-D49F6BCFEF45}"/>
    <cellStyle name="Total 42" xfId="31674" xr:uid="{BA35577E-EB73-4754-BD59-0BF16DA196B1}"/>
    <cellStyle name="Total 42 2" xfId="31675" xr:uid="{566554A6-02D3-4F81-9C05-43ABD00D33AA}"/>
    <cellStyle name="Total 42 2 2" xfId="31676" xr:uid="{14B7EB3B-1114-4D1F-90E2-603DC4DF92F2}"/>
    <cellStyle name="Total 42 3" xfId="31677" xr:uid="{9C60163E-5A58-4FA7-BB6B-89B003C5ADB7}"/>
    <cellStyle name="Total 42 4" xfId="31678" xr:uid="{1F64B243-C532-4668-8640-D2A59547E140}"/>
    <cellStyle name="Total 42 5" xfId="31679" xr:uid="{AC1AFC74-17AC-45C0-8401-398EF540B35F}"/>
    <cellStyle name="Total 42 6" xfId="31680" xr:uid="{7EF46153-6698-4F8D-A683-19DD69DD49EB}"/>
    <cellStyle name="Total 42 7" xfId="31681" xr:uid="{0A2C14B8-4D70-4FAE-991C-2C4BF072EFC7}"/>
    <cellStyle name="Total 43" xfId="31682" xr:uid="{FD7EF801-288B-43D7-8D7D-DF4AF5CB51BA}"/>
    <cellStyle name="Total 43 2" xfId="31683" xr:uid="{F249E102-6BA4-4715-A248-468AF24F3803}"/>
    <cellStyle name="Total 43 2 2" xfId="31684" xr:uid="{0B3A690A-7B39-4C22-8186-4D2E255805F5}"/>
    <cellStyle name="Total 43 3" xfId="31685" xr:uid="{A9065243-BB3B-4C47-B959-E0331BCC4929}"/>
    <cellStyle name="Total 43 4" xfId="31686" xr:uid="{FEC2F104-3EE3-496E-BC30-B55D298C14B1}"/>
    <cellStyle name="Total 43 5" xfId="31687" xr:uid="{1EBA7F72-D41A-417B-9069-21C06E673CC3}"/>
    <cellStyle name="Total 43 6" xfId="31688" xr:uid="{431DB327-1737-4D7F-B1AE-596E76C85B7B}"/>
    <cellStyle name="Total 43 7" xfId="31689" xr:uid="{A0571B59-9A0C-4651-B24F-F8BB214B9F97}"/>
    <cellStyle name="Total 44" xfId="31690" xr:uid="{D61C3376-D886-41D3-9613-77BF06D8C1CD}"/>
    <cellStyle name="Total 44 2" xfId="31691" xr:uid="{EDFB8DCA-562B-44ED-B412-41EDF46A6834}"/>
    <cellStyle name="Total 44 2 2" xfId="31692" xr:uid="{B1EB8C7F-9A31-4315-878B-F649BCDC7934}"/>
    <cellStyle name="Total 44 3" xfId="31693" xr:uid="{CD1F3830-9E00-4F18-9A1B-A0D6F2C0541E}"/>
    <cellStyle name="Total 44 4" xfId="31694" xr:uid="{898E61B7-191B-4327-AE0F-7238116BF0B9}"/>
    <cellStyle name="Total 44 5" xfId="31695" xr:uid="{B03A35D4-34A3-4E14-95AC-9ECA8A6DA995}"/>
    <cellStyle name="Total 44 6" xfId="31696" xr:uid="{96EBE487-0E8F-4F76-8A97-1D20BD55DBB7}"/>
    <cellStyle name="Total 44 7" xfId="31697" xr:uid="{720C65C8-38B6-4D8D-B25A-6090286AB550}"/>
    <cellStyle name="Total 45" xfId="31698" xr:uid="{E1B0EE11-8FA6-4187-A6B7-93E7B8313624}"/>
    <cellStyle name="Total 45 2" xfId="31699" xr:uid="{C8AEB054-3CE3-479C-9148-3F3235D0B04D}"/>
    <cellStyle name="Total 45 2 2" xfId="31700" xr:uid="{FB063911-4CC7-43FA-9362-A0CACF51A3DF}"/>
    <cellStyle name="Total 45 3" xfId="31701" xr:uid="{4718A1D3-0CC2-4368-BE3D-02C1AE15D95B}"/>
    <cellStyle name="Total 45 4" xfId="31702" xr:uid="{97EE534E-D5B4-4C2B-AA69-40AC4E8A153B}"/>
    <cellStyle name="Total 45 5" xfId="31703" xr:uid="{B05F49C4-3C53-4F12-8447-5FD19CD1A65F}"/>
    <cellStyle name="Total 45 6" xfId="31704" xr:uid="{657E57BA-93A3-4B05-BA88-777C320537B9}"/>
    <cellStyle name="Total 45 7" xfId="31705" xr:uid="{CCB15206-1B0B-4871-A7EF-97BE94C65FFD}"/>
    <cellStyle name="Total 46" xfId="31706" xr:uid="{9D31E1B0-0B4B-4679-8FEA-1947FE098F4A}"/>
    <cellStyle name="Total 46 2" xfId="31707" xr:uid="{DDD35C7C-7774-447E-97B5-8CC74359D5F2}"/>
    <cellStyle name="Total 46 2 2" xfId="31708" xr:uid="{DEEF9849-A8F5-45C7-ADBA-60D7BE1E8904}"/>
    <cellStyle name="Total 46 3" xfId="31709" xr:uid="{4752513A-0A56-4D5E-BCC5-215CEE03584F}"/>
    <cellStyle name="Total 46 4" xfId="31710" xr:uid="{4920EDC0-6D51-4B04-A043-E2CAC1D5AA5D}"/>
    <cellStyle name="Total 46 5" xfId="31711" xr:uid="{1A1F3362-1122-4A44-A2D3-07A436599229}"/>
    <cellStyle name="Total 46 6" xfId="31712" xr:uid="{4789DB21-5A79-43FA-9840-100EC28CD5B5}"/>
    <cellStyle name="Total 46 7" xfId="31713" xr:uid="{DFC13EDE-0F3D-49A3-8067-9FDBD60436E4}"/>
    <cellStyle name="Total 47" xfId="31714" xr:uid="{49FCAB84-165E-4065-A616-56D8C24779FF}"/>
    <cellStyle name="Total 47 2" xfId="31715" xr:uid="{CB30EF07-CEE3-4246-824F-2194D79AA4AA}"/>
    <cellStyle name="Total 47 2 2" xfId="31716" xr:uid="{C84CF458-21F0-407F-AD63-4034C13C9587}"/>
    <cellStyle name="Total 47 3" xfId="31717" xr:uid="{7FC52B0A-7A13-48CF-8B0C-49C2D288D2D7}"/>
    <cellStyle name="Total 47 4" xfId="31718" xr:uid="{B1B7B713-368D-46FD-B8FB-2CD74DC9F34B}"/>
    <cellStyle name="Total 47 5" xfId="31719" xr:uid="{C91D8B58-C222-4FA3-A04D-AB920B1D9B8F}"/>
    <cellStyle name="Total 47 6" xfId="31720" xr:uid="{94B94291-E71D-424D-970D-C515E579A4F3}"/>
    <cellStyle name="Total 47 7" xfId="31721" xr:uid="{14122433-9850-4496-B509-6E6B179FFEA3}"/>
    <cellStyle name="Total 48" xfId="31722" xr:uid="{1C847801-A52A-4423-91A2-C0A1FA08DEE5}"/>
    <cellStyle name="Total 48 2" xfId="31723" xr:uid="{D21ADA1A-F6FC-4A45-A08F-C488203C49B4}"/>
    <cellStyle name="Total 48 2 2" xfId="31724" xr:uid="{A4DCD996-9A06-4C69-A184-5DBC77ACBF9D}"/>
    <cellStyle name="Total 48 3" xfId="31725" xr:uid="{7470FA12-A48B-4B9D-A999-535154BC1E13}"/>
    <cellStyle name="Total 48 4" xfId="31726" xr:uid="{8A0413ED-D47C-479D-8D33-02CDE01A3E99}"/>
    <cellStyle name="Total 48 5" xfId="31727" xr:uid="{1C338ECA-F1E7-481E-AD02-1119339EECE7}"/>
    <cellStyle name="Total 48 6" xfId="31728" xr:uid="{07892C61-C07B-469C-B8DD-040E547607D8}"/>
    <cellStyle name="Total 48 7" xfId="31729" xr:uid="{65CB3035-3D9E-4CB4-9615-0D8B96A82D57}"/>
    <cellStyle name="Total 49" xfId="31730" xr:uid="{022B2D63-1796-44A8-91E5-C936ACF629DB}"/>
    <cellStyle name="Total 49 2" xfId="31731" xr:uid="{485645DD-507A-44E1-B738-BCCA52A8C214}"/>
    <cellStyle name="Total 49 2 2" xfId="31732" xr:uid="{73767D0E-6592-431B-9401-593F7607AED8}"/>
    <cellStyle name="Total 49 3" xfId="31733" xr:uid="{EBFE2591-26D8-452B-9198-BBC343AB81BB}"/>
    <cellStyle name="Total 49 4" xfId="31734" xr:uid="{74C56655-3C45-44BD-A1F6-C593589AB56C}"/>
    <cellStyle name="Total 49 5" xfId="31735" xr:uid="{D37B4F09-344E-4E84-ACF5-06726DC6541F}"/>
    <cellStyle name="Total 49 6" xfId="31736" xr:uid="{7FD4ABEC-8452-4959-93EF-C4569D6780F9}"/>
    <cellStyle name="Total 49 7" xfId="31737" xr:uid="{24C82B9E-B37A-4037-876E-1805282D030D}"/>
    <cellStyle name="Total 5" xfId="31738" xr:uid="{A8660E61-E214-4B4B-BF7A-5A69CF320BD2}"/>
    <cellStyle name="Total 5 2" xfId="31739" xr:uid="{47889E01-C8D8-499B-B2C4-AE5E669D75EA}"/>
    <cellStyle name="Total 5 2 2" xfId="31740" xr:uid="{59EA53C1-9D3E-430F-A8E1-AE56DA5599CA}"/>
    <cellStyle name="Total 5 3" xfId="31741" xr:uid="{56419361-E734-4584-83AF-FF7F0C3AD599}"/>
    <cellStyle name="Total 5 4" xfId="31742" xr:uid="{06F13B8C-4029-4814-B69E-5DF59E0F560D}"/>
    <cellStyle name="Total 5 5" xfId="31743" xr:uid="{60FDD357-620C-4BA9-9DDA-3D7F9CB65052}"/>
    <cellStyle name="Total 5 6" xfId="31744" xr:uid="{B4C17A20-2C02-4FF8-A593-3B26ED205C55}"/>
    <cellStyle name="Total 5 7" xfId="31745" xr:uid="{0CA5764E-8BDD-4F24-9116-636EEE74185E}"/>
    <cellStyle name="Total 50" xfId="31746" xr:uid="{002786C2-7980-456E-AC54-FC41FFFBC996}"/>
    <cellStyle name="Total 50 2" xfId="31747" xr:uid="{627C0011-3EBF-4533-A8CE-4CBD73B90E2E}"/>
    <cellStyle name="Total 50 2 2" xfId="31748" xr:uid="{846AA6D9-93AA-4006-BE78-1372C7984D6F}"/>
    <cellStyle name="Total 50 3" xfId="31749" xr:uid="{95C890F8-22D8-4E9E-AC82-978B667B5F89}"/>
    <cellStyle name="Total 50 4" xfId="31750" xr:uid="{3CADC237-6A9E-488A-9A67-A1B06B19C764}"/>
    <cellStyle name="Total 50 5" xfId="31751" xr:uid="{B6D89F42-BB0D-40F2-9813-D2A7482C6E1A}"/>
    <cellStyle name="Total 50 6" xfId="31752" xr:uid="{434148FF-D68C-4141-85D2-6C6E90BB234E}"/>
    <cellStyle name="Total 50 7" xfId="31753" xr:uid="{15854054-F93F-4A0B-A83E-38C0C9581587}"/>
    <cellStyle name="Total 51" xfId="31754" xr:uid="{B674387C-DE49-4D71-A61D-2A829F68AB69}"/>
    <cellStyle name="Total 51 2" xfId="31755" xr:uid="{E3B43B9C-FA91-428E-A984-2E37D0EA5662}"/>
    <cellStyle name="Total 51 2 2" xfId="31756" xr:uid="{B824BB6E-7052-4BA2-8EA8-754348A5F90E}"/>
    <cellStyle name="Total 51 3" xfId="31757" xr:uid="{05B0EA8E-B4B9-4F60-BA51-2CB275CCAC03}"/>
    <cellStyle name="Total 51 4" xfId="31758" xr:uid="{EA0D057F-612F-4FA3-8E0A-456415D59F81}"/>
    <cellStyle name="Total 51 5" xfId="31759" xr:uid="{D926E1D7-6FF9-4EFA-A2AE-D88E581D41E3}"/>
    <cellStyle name="Total 51 6" xfId="31760" xr:uid="{4898E415-141E-464D-87F2-C2561983163E}"/>
    <cellStyle name="Total 51 7" xfId="31761" xr:uid="{12075DA3-ACF2-4BB4-8AC7-2F8F9F970B52}"/>
    <cellStyle name="Total 52" xfId="31762" xr:uid="{D41B0751-DED8-4D2D-8ADC-9BAE4DEE6FF6}"/>
    <cellStyle name="Total 52 2" xfId="31763" xr:uid="{2E620857-3B2E-442C-BF34-84FFE05EE475}"/>
    <cellStyle name="Total 52 2 2" xfId="31764" xr:uid="{3DF0D412-F0E2-4C07-AA77-5193E0247518}"/>
    <cellStyle name="Total 52 3" xfId="31765" xr:uid="{22E7489C-A8A4-4C90-9591-517DE5AC9C98}"/>
    <cellStyle name="Total 52 4" xfId="31766" xr:uid="{DE289CAA-EE02-4ADE-8099-FA41919B5E6F}"/>
    <cellStyle name="Total 52 5" xfId="31767" xr:uid="{8FA3ABDC-72FA-42BB-9AEE-B25BE11324E0}"/>
    <cellStyle name="Total 52 6" xfId="31768" xr:uid="{482EE028-070A-45F9-9FBE-07699D93E939}"/>
    <cellStyle name="Total 52 7" xfId="31769" xr:uid="{8C196B8B-FC01-4873-BCC7-3EE07E798414}"/>
    <cellStyle name="Total 53" xfId="31770" xr:uid="{F4207F4F-03A2-4B73-886A-65B3D56860D6}"/>
    <cellStyle name="Total 53 2" xfId="31771" xr:uid="{F7558A09-9E88-44A5-81C8-C9B10A090E85}"/>
    <cellStyle name="Total 53 2 2" xfId="31772" xr:uid="{4704241B-0216-4654-8CA6-37194E39E090}"/>
    <cellStyle name="Total 53 3" xfId="31773" xr:uid="{2BFD1003-BBE5-45CA-B791-B601AC52CDD7}"/>
    <cellStyle name="Total 53 4" xfId="31774" xr:uid="{5F7FC0E9-39CC-4E72-B9A8-0E8165491699}"/>
    <cellStyle name="Total 53 5" xfId="31775" xr:uid="{D874A4C6-D725-40E4-A56C-05BAEEB5D513}"/>
    <cellStyle name="Total 53 6" xfId="31776" xr:uid="{0FF72E32-070D-4352-8897-4197C64ED531}"/>
    <cellStyle name="Total 53 7" xfId="31777" xr:uid="{7F3D5A74-C319-40CC-A42A-84482B5915A4}"/>
    <cellStyle name="Total 54" xfId="31778" xr:uid="{ED7AEFCA-B259-4957-8A04-79CBEAB97D61}"/>
    <cellStyle name="Total 54 2" xfId="31779" xr:uid="{B9747324-9ED6-4675-AE6A-CC1D8125FE57}"/>
    <cellStyle name="Total 54 2 2" xfId="31780" xr:uid="{1D00E4D2-2E68-4077-B6D7-8FF9ED407177}"/>
    <cellStyle name="Total 54 3" xfId="31781" xr:uid="{27D403BA-1DDE-4E8B-A684-F7BFD33BC8F8}"/>
    <cellStyle name="Total 54 4" xfId="31782" xr:uid="{A989CA26-2EB3-45A1-8458-16948E5604BA}"/>
    <cellStyle name="Total 54 5" xfId="31783" xr:uid="{F29BA84C-E95D-4F1D-AD86-B4BDFB9BF49E}"/>
    <cellStyle name="Total 54 6" xfId="31784" xr:uid="{B0BF0DB0-C87A-4BE7-9939-2DC69082F79C}"/>
    <cellStyle name="Total 54 7" xfId="31785" xr:uid="{3F4DE021-F671-45A9-96BF-626514D5B3C9}"/>
    <cellStyle name="Total 55" xfId="31786" xr:uid="{27856D73-DA49-45B8-8B5F-3C1A5A9D79CB}"/>
    <cellStyle name="Total 55 2" xfId="31787" xr:uid="{BF35A6CE-A18E-49EC-9CDE-ABA8075B9107}"/>
    <cellStyle name="Total 55 3" xfId="31788" xr:uid="{24F11597-A23D-41AA-9FBA-A320FCC89C4C}"/>
    <cellStyle name="Total 55 4" xfId="31789" xr:uid="{96AF7487-2478-4B65-B7E2-BCC5CF183418}"/>
    <cellStyle name="Total 55 5" xfId="31790" xr:uid="{E2657B65-A74F-4425-ACF1-B15CB6B00A79}"/>
    <cellStyle name="Total 55 6" xfId="31791" xr:uid="{9B93D1B1-9E3A-426A-8D2A-8C04F0B9D927}"/>
    <cellStyle name="Total 55 7" xfId="31792" xr:uid="{8F681D86-1536-449A-9132-E3F213445A16}"/>
    <cellStyle name="Total 56" xfId="31793" xr:uid="{9F088B3B-C0E2-4891-A8D5-9750DC0A2865}"/>
    <cellStyle name="Total 56 2" xfId="31794" xr:uid="{B21B7C25-89FC-486C-B3FA-546B1E4B4E51}"/>
    <cellStyle name="Total 57" xfId="31795" xr:uid="{F4C90CD2-96E7-468E-B1B8-D1855E1B64FA}"/>
    <cellStyle name="Total 58" xfId="31796" xr:uid="{D6DAE2F1-A140-46ED-926A-DAE0922094A4}"/>
    <cellStyle name="Total 59" xfId="31797" xr:uid="{CF7CA82D-1607-422D-847F-12CA2B658D0A}"/>
    <cellStyle name="Total 6" xfId="31798" xr:uid="{3D8767DC-4768-4E8B-B7A5-36937A264059}"/>
    <cellStyle name="Total 6 2" xfId="31799" xr:uid="{9047D3A1-1573-4BEC-A391-AB4BFAC72F3E}"/>
    <cellStyle name="Total 6 2 2" xfId="31800" xr:uid="{EDEAAD45-D596-4EA9-8A28-273A384E8F87}"/>
    <cellStyle name="Total 6 3" xfId="31801" xr:uid="{0ECF7050-0CE4-4972-A626-34EEA6448C41}"/>
    <cellStyle name="Total 6 4" xfId="31802" xr:uid="{EBB99BAA-54D8-44E8-9F24-D2199E427421}"/>
    <cellStyle name="Total 6 5" xfId="31803" xr:uid="{43AEB2C5-FD16-45F8-A809-69760CDBF5BF}"/>
    <cellStyle name="Total 6 6" xfId="31804" xr:uid="{D861323F-233D-45B5-A1E2-64D6552C9F2C}"/>
    <cellStyle name="Total 6 7" xfId="31805" xr:uid="{086B557E-84E7-4199-85FF-B990F08D3B60}"/>
    <cellStyle name="Total 60" xfId="31806" xr:uid="{5A706A34-22AD-4A19-8780-125C45C6B77F}"/>
    <cellStyle name="Total 61" xfId="31807" xr:uid="{756259DB-715E-4510-96DA-CF99034383D3}"/>
    <cellStyle name="Total 62" xfId="31808" xr:uid="{969E29AC-3AD1-4104-8635-97B4A8B01570}"/>
    <cellStyle name="Total 62 2" xfId="31809" xr:uid="{F7208669-9802-40E3-83F3-010E9768899A}"/>
    <cellStyle name="Total 62 3" xfId="31810" xr:uid="{DD725E67-DEB0-402D-8997-5F975228EC53}"/>
    <cellStyle name="Total 62 4" xfId="31811" xr:uid="{C6FA4865-8CB2-4966-A0EC-D6F499CF672F}"/>
    <cellStyle name="Total 62 5" xfId="31812" xr:uid="{A4EF7653-9125-43CD-9356-8081DAE5ED95}"/>
    <cellStyle name="Total 62 6" xfId="31813" xr:uid="{2C857556-FDDD-4D97-99E5-8F74862FDFE2}"/>
    <cellStyle name="Total 63" xfId="31814" xr:uid="{42D56967-1848-43DD-A03A-25D3E7BB4C37}"/>
    <cellStyle name="Total 63 2" xfId="31815" xr:uid="{FEAAB4E9-2CB0-45F5-9B96-19870F630EE6}"/>
    <cellStyle name="Total 63 3" xfId="31816" xr:uid="{D380B8AE-3DA5-42CC-843C-43085EADD2E7}"/>
    <cellStyle name="Total 63 4" xfId="31817" xr:uid="{8CB8EE0C-C062-4FC1-90E8-7F8BE4BE279B}"/>
    <cellStyle name="Total 63 5" xfId="31818" xr:uid="{844CB88F-270B-46CF-9EDF-630EF7B354A6}"/>
    <cellStyle name="Total 63 6" xfId="31819" xr:uid="{DBF63647-3AFE-4190-BD95-3885D0311F62}"/>
    <cellStyle name="Total 64" xfId="31820" xr:uid="{5C59F275-F9AD-4CD7-ABF6-FB8AC93DCA41}"/>
    <cellStyle name="Total 65" xfId="31821" xr:uid="{E74BCE12-50F5-4F68-A75E-05B473F0B61D}"/>
    <cellStyle name="Total 66" xfId="31822" xr:uid="{B68176DB-F66E-40F0-A126-A5FD23C5DCC7}"/>
    <cellStyle name="Total 67" xfId="31823" xr:uid="{A6722157-B943-46E7-979A-F7B4E615F454}"/>
    <cellStyle name="Total 68" xfId="31824" xr:uid="{D6719F24-E4C0-4447-983A-FCA23141274A}"/>
    <cellStyle name="Total 69" xfId="31825" xr:uid="{F735F668-EC3A-4D56-8856-1DAF8541A1B9}"/>
    <cellStyle name="Total 7" xfId="31826" xr:uid="{CF986E9E-4A73-4949-87DA-11DEC4E32486}"/>
    <cellStyle name="Total 7 2" xfId="31827" xr:uid="{110280E2-8C2D-41C2-B4B0-FEA7A115843C}"/>
    <cellStyle name="Total 7 2 2" xfId="31828" xr:uid="{D7438ABF-D6C8-48A0-A3B4-F9909B3C2A21}"/>
    <cellStyle name="Total 7 3" xfId="31829" xr:uid="{78E9FE5C-1450-450E-AE08-179BE97A6C94}"/>
    <cellStyle name="Total 7 4" xfId="31830" xr:uid="{02356D7E-597C-43A5-B26C-E30E95D63182}"/>
    <cellStyle name="Total 7 5" xfId="31831" xr:uid="{3532193D-F582-4483-BFCC-9C78E66AE1ED}"/>
    <cellStyle name="Total 7 6" xfId="31832" xr:uid="{CF33051D-1D7E-47B1-A752-C85EA3D9AA0D}"/>
    <cellStyle name="Total 7 7" xfId="31833" xr:uid="{C5479ACC-F7F7-44A4-9F38-F315433E32BE}"/>
    <cellStyle name="Total 70" xfId="31834" xr:uid="{29595E4C-72C0-466C-9C04-224BA437DD87}"/>
    <cellStyle name="Total 71" xfId="31835" xr:uid="{695A5A0A-7412-43D9-AE37-0BD96F495BA8}"/>
    <cellStyle name="Total 8" xfId="31836" xr:uid="{209DB127-BFC7-4C73-8333-64B3C8F52D84}"/>
    <cellStyle name="Total 8 2" xfId="31837" xr:uid="{E8818D6B-AB08-4153-8846-E9AF909F5B77}"/>
    <cellStyle name="Total 8 2 2" xfId="31838" xr:uid="{B5334D5F-EBEB-47D1-8011-E37DDC9B9F37}"/>
    <cellStyle name="Total 8 3" xfId="31839" xr:uid="{58EE0700-017B-460A-B9D4-CC1E9B1E23AF}"/>
    <cellStyle name="Total 8 4" xfId="31840" xr:uid="{94247A33-D77A-4728-92D0-C08B4343C489}"/>
    <cellStyle name="Total 8 5" xfId="31841" xr:uid="{27B495CD-68EF-4CC5-99A4-D4929069F36F}"/>
    <cellStyle name="Total 8 6" xfId="31842" xr:uid="{3653A5BA-7AC5-4653-BEFB-FA7CBFA36B30}"/>
    <cellStyle name="Total 8 7" xfId="31843" xr:uid="{72013E0E-3284-4531-969D-40BDFE1CE7EE}"/>
    <cellStyle name="Total 9" xfId="31844" xr:uid="{6231EC49-9F74-4F82-9B02-B300CE1DE09C}"/>
    <cellStyle name="Total 9 2" xfId="31845" xr:uid="{BFC3B706-88D5-4044-8F3F-028797CB0EC3}"/>
    <cellStyle name="Total 9 2 2" xfId="31846" xr:uid="{B1A5372B-CD9C-48A6-8361-4FFD9CBFAEAC}"/>
    <cellStyle name="Total 9 3" xfId="31847" xr:uid="{4FF2D781-2E45-4519-B459-90B8BCBE1369}"/>
    <cellStyle name="Total 9 4" xfId="31848" xr:uid="{55457569-BBDC-4E48-81CE-2DDD38868ED3}"/>
    <cellStyle name="Total 9 5" xfId="31849" xr:uid="{A8F8CFBB-6B8D-4F62-8B4C-0EB83277E160}"/>
    <cellStyle name="Total 9 6" xfId="31850" xr:uid="{119A9D68-EF42-4312-BEA5-1A0D7AD0BBDA}"/>
    <cellStyle name="Total 9 7" xfId="31851" xr:uid="{EC6CD585-90D4-4B34-A38C-6C5E049EF0CF}"/>
    <cellStyle name="TotCol - Style5" xfId="31852" xr:uid="{43347BEC-EE6A-46BB-BFDD-D1629B16C4E9}"/>
    <cellStyle name="TotCol - Style5 2" xfId="31853" xr:uid="{354910D1-B544-4852-A3D9-6F7545FCF397}"/>
    <cellStyle name="TotCol - Style5 2 2" xfId="31854" xr:uid="{EFAB1BE1-DF0D-45CE-AAAC-27B0E2F0B402}"/>
    <cellStyle name="TotCol - Style5 3" xfId="31855" xr:uid="{BE617E9D-E84E-4A4A-AFEA-E2D85B0945DC}"/>
    <cellStyle name="TotCol - Style5 4" xfId="31856" xr:uid="{BE511507-6464-4DBF-8C7E-154110615FC0}"/>
    <cellStyle name="TotCol - Style5 5" xfId="31857" xr:uid="{8FAF4397-B17E-4EF9-BB94-7ACC9CA6688B}"/>
    <cellStyle name="TotCol - Style5 6" xfId="31858" xr:uid="{C13DA9A1-C21C-4012-ADCE-D2CAF976CD0B}"/>
    <cellStyle name="TotCol - Style5 7" xfId="31859" xr:uid="{028E803F-758F-4C25-ADA4-1C3D4A33529B}"/>
    <cellStyle name="TotRow - Style4" xfId="31860" xr:uid="{9685BF8C-9336-47EB-9883-79EE6CE9EB4C}"/>
    <cellStyle name="TotRow - Style4 2" xfId="31861" xr:uid="{7C7633E8-75C0-4AE3-8560-02FC7257DECF}"/>
    <cellStyle name="TotRow - Style4 2 2" xfId="31862" xr:uid="{4ACAE1DC-F034-41F1-868A-123954FB69C2}"/>
    <cellStyle name="TotRow - Style4 3" xfId="31863" xr:uid="{3F29D915-36F7-424F-AC45-1BA435BDDDB2}"/>
    <cellStyle name="TotRow - Style4 3 2" xfId="31864" xr:uid="{6D236FF1-0776-4396-9774-D9DB942B43AC}"/>
    <cellStyle name="TotRow - Style4 4" xfId="31865" xr:uid="{F279E304-0082-4496-B0E4-355C63B314CA}"/>
    <cellStyle name="TotRow - Style4 5" xfId="31866" xr:uid="{FA8C3575-14FB-4F0B-A2F8-01E3B4FB6369}"/>
    <cellStyle name="TotRow - Style4 6" xfId="31867" xr:uid="{C1A9417C-B90E-43BE-B3DD-304004C43EDB}"/>
    <cellStyle name="TotRow - Style4 7" xfId="31868" xr:uid="{9520C55B-2AE7-4446-847A-C7CA78691029}"/>
    <cellStyle name="Valuta (0)" xfId="31869" xr:uid="{AAF3FED1-D6B6-40A2-BDE4-E452E2F08601}"/>
    <cellStyle name="Valuta (0) 2" xfId="31870" xr:uid="{27266F17-BCE6-4B7A-88DC-D361F4161BCF}"/>
    <cellStyle name="Valuutta_BINV" xfId="2408" xr:uid="{68451F62-3C5E-4F6A-B563-B6FB4234E84B}"/>
    <cellStyle name="W" xfId="31871" xr:uid="{B6745375-1E1F-4355-BC71-24555E01517E}"/>
    <cellStyle name="W_B &amp; Z" xfId="31872" xr:uid="{99E110A7-2F6A-47CC-A91E-A97C1F71775B}"/>
    <cellStyle name="W_F123" xfId="31873" xr:uid="{27F4C0ED-02C4-4F40-9CF9-9DBC670C9274}"/>
    <cellStyle name="W_L" xfId="31874" xr:uid="{F7E82731-B01E-4381-9392-1B0A80B7F10A}"/>
    <cellStyle name="Warning Text" xfId="23" builtinId="11" customBuiltin="1"/>
    <cellStyle name="Warning Text 10" xfId="31875" xr:uid="{91732179-A267-4981-A364-664B374D2C6B}"/>
    <cellStyle name="Warning Text 10 2" xfId="31876" xr:uid="{AA1F6415-8E0C-48A0-A4D2-0902A5B5B911}"/>
    <cellStyle name="Warning Text 10 2 2" xfId="31877" xr:uid="{36B79C43-9C81-4055-B5DD-832739E70542}"/>
    <cellStyle name="Warning Text 10 3" xfId="31878" xr:uid="{00A568A2-56A2-427C-B054-0618A0ADDE24}"/>
    <cellStyle name="Warning Text 10 4" xfId="31879" xr:uid="{12C581B0-2D5A-4171-BB60-E7C973A3B30F}"/>
    <cellStyle name="Warning Text 10 5" xfId="31880" xr:uid="{0C141C8C-63AE-494D-81BA-A73332869F1F}"/>
    <cellStyle name="Warning Text 10 6" xfId="31881" xr:uid="{5F48E302-616A-4A7E-B89F-C1D062A46015}"/>
    <cellStyle name="Warning Text 10 7" xfId="31882" xr:uid="{C073B80C-FF5B-4519-889B-CCB122931A80}"/>
    <cellStyle name="Warning Text 11" xfId="31883" xr:uid="{83C8F9D2-70E5-4CDD-87F7-29B698F4B540}"/>
    <cellStyle name="Warning Text 11 2" xfId="31884" xr:uid="{D1EE2552-8CA6-490C-8624-ED8BAB675CBB}"/>
    <cellStyle name="Warning Text 11 2 2" xfId="31885" xr:uid="{001C6805-A5AD-4F39-A822-A26C27575B61}"/>
    <cellStyle name="Warning Text 11 3" xfId="31886" xr:uid="{D79FD75A-93C7-42BC-8F7C-458825116142}"/>
    <cellStyle name="Warning Text 11 4" xfId="31887" xr:uid="{36F5559C-C481-4858-A70C-692427FCC60D}"/>
    <cellStyle name="Warning Text 11 5" xfId="31888" xr:uid="{952CB29A-BABC-4F11-9E4A-FAE03A62AAA9}"/>
    <cellStyle name="Warning Text 11 6" xfId="31889" xr:uid="{8111B184-DD06-415C-A6D0-453BBA064426}"/>
    <cellStyle name="Warning Text 11 7" xfId="31890" xr:uid="{9EBA092D-65B5-4D98-A501-43DC4DD5A58D}"/>
    <cellStyle name="Warning Text 12" xfId="31891" xr:uid="{3FB5A394-1560-4BCA-A2E4-C28D625EBB1E}"/>
    <cellStyle name="Warning Text 12 2" xfId="31892" xr:uid="{3B1972FF-72A9-4A96-98A3-63679046274A}"/>
    <cellStyle name="Warning Text 12 2 2" xfId="31893" xr:uid="{C57437F8-37CB-41B1-B29F-3855620A256D}"/>
    <cellStyle name="Warning Text 12 3" xfId="31894" xr:uid="{89206888-1D9F-4B93-83B1-C61A168EEB9C}"/>
    <cellStyle name="Warning Text 12 4" xfId="31895" xr:uid="{97B32330-4AB9-4EE7-8E7E-55BBB8989579}"/>
    <cellStyle name="Warning Text 12 5" xfId="31896" xr:uid="{EE95440D-F232-44CF-970B-3A28A7EAA2B1}"/>
    <cellStyle name="Warning Text 12 6" xfId="31897" xr:uid="{69D17F09-B215-41B6-A42F-F38DB216F589}"/>
    <cellStyle name="Warning Text 12 7" xfId="31898" xr:uid="{BD4BAD44-E310-462D-8377-D3D34792A7B2}"/>
    <cellStyle name="Warning Text 13" xfId="31899" xr:uid="{2DD97D70-15E3-4446-BCB3-C677092ED808}"/>
    <cellStyle name="Warning Text 13 2" xfId="31900" xr:uid="{4939A448-78AA-4FBC-B9ED-B7197709DCA2}"/>
    <cellStyle name="Warning Text 13 2 2" xfId="31901" xr:uid="{06DC9671-AA70-4DB7-9E03-E1489F451F29}"/>
    <cellStyle name="Warning Text 13 3" xfId="31902" xr:uid="{999A7C4D-CBA7-4205-B420-E3393655EAF4}"/>
    <cellStyle name="Warning Text 13 4" xfId="31903" xr:uid="{A9C2B212-4D62-4695-83AE-D49BB7600DA3}"/>
    <cellStyle name="Warning Text 13 5" xfId="31904" xr:uid="{90FE8ADA-274C-45D5-AEA4-C5443627F522}"/>
    <cellStyle name="Warning Text 13 6" xfId="31905" xr:uid="{5A2B204A-37DD-4C41-8CC1-5A61059F0C50}"/>
    <cellStyle name="Warning Text 13 7" xfId="31906" xr:uid="{15EFF9BA-FF79-4F33-9467-0D0FD3D3B9D6}"/>
    <cellStyle name="Warning Text 14" xfId="31907" xr:uid="{CA1D1BB6-859C-4344-8961-291CCCB06EE6}"/>
    <cellStyle name="Warning Text 14 2" xfId="31908" xr:uid="{29D2AA35-70BA-4B29-B17F-10010451C129}"/>
    <cellStyle name="Warning Text 14 2 2" xfId="31909" xr:uid="{13225F0E-E7C5-4B51-AFEA-D06A4B657CBE}"/>
    <cellStyle name="Warning Text 14 3" xfId="31910" xr:uid="{77D8D30C-108E-4CEC-B70D-D729E9EC66B8}"/>
    <cellStyle name="Warning Text 14 4" xfId="31911" xr:uid="{29989790-1761-4FE3-98CF-FB3698F5E9A6}"/>
    <cellStyle name="Warning Text 14 5" xfId="31912" xr:uid="{CA3EABB2-3734-478C-ACF6-06357806F86B}"/>
    <cellStyle name="Warning Text 14 6" xfId="31913" xr:uid="{5288338F-5731-4447-A9DD-BDF4FBC1A19E}"/>
    <cellStyle name="Warning Text 14 7" xfId="31914" xr:uid="{2C981D91-C33C-40F2-B529-EAF3CA30FEC4}"/>
    <cellStyle name="Warning Text 15" xfId="31915" xr:uid="{C2AD1162-4D28-40BC-8A28-69AE9A219781}"/>
    <cellStyle name="Warning Text 15 2" xfId="31916" xr:uid="{9F2169E5-A621-4171-968B-8B47653C3851}"/>
    <cellStyle name="Warning Text 15 2 2" xfId="31917" xr:uid="{79CFD7C0-E199-44B5-948F-6025EBE8D7FE}"/>
    <cellStyle name="Warning Text 15 3" xfId="31918" xr:uid="{7B730C9F-D4F5-4D2A-AF60-533068860978}"/>
    <cellStyle name="Warning Text 15 4" xfId="31919" xr:uid="{C65D0143-90AC-4B92-8B87-65EB06DCEFC2}"/>
    <cellStyle name="Warning Text 15 5" xfId="31920" xr:uid="{09DB571E-9981-4E57-A9C3-6CB88D00C2A5}"/>
    <cellStyle name="Warning Text 15 6" xfId="31921" xr:uid="{D7126DC6-6FBF-4578-B8D6-CA7092593ED1}"/>
    <cellStyle name="Warning Text 15 7" xfId="31922" xr:uid="{D7B78D9A-F5EA-4DBA-9F10-26C093306609}"/>
    <cellStyle name="Warning Text 16" xfId="31923" xr:uid="{B589AB5F-2139-4001-AA4F-56BCA6ACBCCE}"/>
    <cellStyle name="Warning Text 16 2" xfId="31924" xr:uid="{26AB7A0D-8882-4DC4-B798-0F3DA473F422}"/>
    <cellStyle name="Warning Text 16 2 2" xfId="31925" xr:uid="{C660FA0B-1E6B-4128-9485-6769B6512C60}"/>
    <cellStyle name="Warning Text 16 3" xfId="31926" xr:uid="{4ABF374D-6650-4498-B48D-387394C31DF2}"/>
    <cellStyle name="Warning Text 16 4" xfId="31927" xr:uid="{DD64B450-A1CF-44BF-8797-93C3C3CD2463}"/>
    <cellStyle name="Warning Text 16 5" xfId="31928" xr:uid="{EA926B3A-12AA-4204-939F-6D9C0133F1B6}"/>
    <cellStyle name="Warning Text 16 6" xfId="31929" xr:uid="{4F7582E5-DB98-4816-855C-9CE54EEE3066}"/>
    <cellStyle name="Warning Text 16 7" xfId="31930" xr:uid="{8C4EB96F-1FA1-46FB-A9AA-E44C19403D43}"/>
    <cellStyle name="Warning Text 17" xfId="31931" xr:uid="{133AE8AB-1060-4A9C-9EC2-CED790AE377A}"/>
    <cellStyle name="Warning Text 17 2" xfId="31932" xr:uid="{DD144519-961A-4A5D-BDAB-3C26F3860303}"/>
    <cellStyle name="Warning Text 17 2 2" xfId="31933" xr:uid="{92DB5E80-65F4-4C00-A602-C02A5409F7C0}"/>
    <cellStyle name="Warning Text 17 3" xfId="31934" xr:uid="{5F9162C8-D6DB-4F12-9C95-0795A7134920}"/>
    <cellStyle name="Warning Text 17 4" xfId="31935" xr:uid="{568F5344-26AB-43A2-A56F-139CD285E372}"/>
    <cellStyle name="Warning Text 17 5" xfId="31936" xr:uid="{5EF2E5D7-DAA9-42B2-A784-2519ECA3E12D}"/>
    <cellStyle name="Warning Text 17 6" xfId="31937" xr:uid="{B5D91B69-EC70-406E-8E8E-3AA1070FC71F}"/>
    <cellStyle name="Warning Text 17 7" xfId="31938" xr:uid="{888D22E2-139A-4FF5-9102-B0547E43BEB7}"/>
    <cellStyle name="Warning Text 18" xfId="31939" xr:uid="{F85F2622-5D4E-42EA-B390-1A8B8B79EE1B}"/>
    <cellStyle name="Warning Text 18 2" xfId="31940" xr:uid="{F83D531A-92DE-424D-8521-80A92BABF386}"/>
    <cellStyle name="Warning Text 18 2 2" xfId="31941" xr:uid="{B887CEF7-459E-4798-9431-47C26D988D8D}"/>
    <cellStyle name="Warning Text 18 3" xfId="31942" xr:uid="{737409B6-0015-411E-8491-E68FE5986563}"/>
    <cellStyle name="Warning Text 18 4" xfId="31943" xr:uid="{A0C0A641-275A-4D7B-BA9C-7BEED3D96C15}"/>
    <cellStyle name="Warning Text 18 5" xfId="31944" xr:uid="{4C25DF87-8D6B-4EFB-A877-6D9B8A92638A}"/>
    <cellStyle name="Warning Text 18 6" xfId="31945" xr:uid="{25DBE11A-B1F4-4C3B-BC92-F48865235276}"/>
    <cellStyle name="Warning Text 18 7" xfId="31946" xr:uid="{8182E978-E07D-467E-9FB6-BDF7CD67993A}"/>
    <cellStyle name="Warning Text 19" xfId="31947" xr:uid="{874870B9-A663-45C7-86A3-694B49ED14FD}"/>
    <cellStyle name="Warning Text 19 2" xfId="31948" xr:uid="{CF0B54E2-E018-4EEF-A507-57091D7EC675}"/>
    <cellStyle name="Warning Text 19 2 2" xfId="31949" xr:uid="{A88ED09C-DA0B-4315-95B7-3A718B1C29C6}"/>
    <cellStyle name="Warning Text 19 3" xfId="31950" xr:uid="{82F0B866-1F20-4D72-8F68-B917622FDA78}"/>
    <cellStyle name="Warning Text 19 4" xfId="31951" xr:uid="{0C2C2DD2-240D-4168-B248-EAB033D9E959}"/>
    <cellStyle name="Warning Text 19 5" xfId="31952" xr:uid="{1EF3BF79-47C5-4101-8DEF-D1637F0923D3}"/>
    <cellStyle name="Warning Text 19 6" xfId="31953" xr:uid="{EE63F9F3-8EB0-46B6-8F99-CCEA0672FACF}"/>
    <cellStyle name="Warning Text 19 7" xfId="31954" xr:uid="{59BE69F5-D6A7-461F-8508-83A97F2EB89E}"/>
    <cellStyle name="Warning Text 2" xfId="31955" xr:uid="{FC4CC86C-7284-4CBC-B821-0443C00390DA}"/>
    <cellStyle name="Warning Text 2 10" xfId="33099" xr:uid="{03A0F7C0-5D79-4AA3-A20B-7F9EC3DA0041}"/>
    <cellStyle name="Warning Text 2 2" xfId="31956" xr:uid="{7EF26796-54C4-4FE9-8A9F-DEF2FF93C608}"/>
    <cellStyle name="Warning Text 2 2 2" xfId="31957" xr:uid="{00FF4F39-6034-4C0F-A014-12F9439DF9F1}"/>
    <cellStyle name="Warning Text 2 3" xfId="31958" xr:uid="{43810563-B011-41B4-9329-6DC3DCEFFD54}"/>
    <cellStyle name="Warning Text 2 4" xfId="31959" xr:uid="{BF4785F9-79AF-4BA2-A6B3-83A99D01FDDD}"/>
    <cellStyle name="Warning Text 2 5" xfId="31960" xr:uid="{5C91032B-7233-4A44-85F4-7B79C8620EDF}"/>
    <cellStyle name="Warning Text 2 6" xfId="31961" xr:uid="{0E4F443D-EF6D-41BA-8E77-28603F8ED168}"/>
    <cellStyle name="Warning Text 2 7" xfId="31962" xr:uid="{3A9E2D4D-56E2-4C45-826F-0E6DDE54E2B7}"/>
    <cellStyle name="Warning Text 2 8" xfId="31963" xr:uid="{EF76F106-B28F-4B1C-9670-1E8635114A4F}"/>
    <cellStyle name="Warning Text 2 9" xfId="32671" xr:uid="{8D1DCFAF-2BFE-435E-AE5D-87825341DAC2}"/>
    <cellStyle name="Warning Text 20" xfId="31964" xr:uid="{A469B4E5-E8C3-489F-BBAC-829785F1D7F6}"/>
    <cellStyle name="Warning Text 20 2" xfId="31965" xr:uid="{BC3DE4BE-2ED7-4C02-BF92-E360C00B4744}"/>
    <cellStyle name="Warning Text 20 2 2" xfId="31966" xr:uid="{DC32D8F7-F93F-4A75-9F25-81B702EEEB93}"/>
    <cellStyle name="Warning Text 20 3" xfId="31967" xr:uid="{D60AACC1-D74C-4EAF-B8F6-32CCC81FB666}"/>
    <cellStyle name="Warning Text 20 4" xfId="31968" xr:uid="{21F9C3C2-4FC5-4E86-BC34-26EA87B0B96F}"/>
    <cellStyle name="Warning Text 20 5" xfId="31969" xr:uid="{D9A621DB-12F0-4814-9B1F-BB457AAA33F3}"/>
    <cellStyle name="Warning Text 20 6" xfId="31970" xr:uid="{220DF7F4-E16A-48F5-9D8E-6F142DEDE1AE}"/>
    <cellStyle name="Warning Text 20 7" xfId="31971" xr:uid="{7C6D7CB4-104D-4ACA-A234-7DC37EF8E336}"/>
    <cellStyle name="Warning Text 21" xfId="31972" xr:uid="{94F0E8A2-175B-4B6F-8750-358D2A74B411}"/>
    <cellStyle name="Warning Text 21 2" xfId="31973" xr:uid="{C98AECB0-B998-426B-87C1-A5E2673BD80A}"/>
    <cellStyle name="Warning Text 21 2 2" xfId="31974" xr:uid="{E6CFE9BF-6236-4889-B493-C286FB297612}"/>
    <cellStyle name="Warning Text 21 3" xfId="31975" xr:uid="{C62552E2-52C8-40EE-AEC6-E8C6298B0E2E}"/>
    <cellStyle name="Warning Text 21 4" xfId="31976" xr:uid="{CDEEB7CD-8689-4C2C-9197-0F1547A6E718}"/>
    <cellStyle name="Warning Text 21 5" xfId="31977" xr:uid="{FD9C34F8-9085-4521-97BE-2DB9BBB4A8EB}"/>
    <cellStyle name="Warning Text 21 6" xfId="31978" xr:uid="{A0E67623-0C14-4164-8016-08750DA899E8}"/>
    <cellStyle name="Warning Text 21 7" xfId="31979" xr:uid="{263FD6BA-B84B-48CD-8F04-A41F77885358}"/>
    <cellStyle name="Warning Text 22" xfId="31980" xr:uid="{2031CE7C-2912-4AE0-98C2-6A45703933CD}"/>
    <cellStyle name="Warning Text 22 2" xfId="31981" xr:uid="{A7291357-5504-45FC-B02E-8C506276D49C}"/>
    <cellStyle name="Warning Text 22 2 2" xfId="31982" xr:uid="{8368BB35-19FA-4062-AE0D-57276E53858B}"/>
    <cellStyle name="Warning Text 22 3" xfId="31983" xr:uid="{BCFB2AB0-D04D-405E-9425-2EB3F0FFAD96}"/>
    <cellStyle name="Warning Text 22 4" xfId="31984" xr:uid="{261B3C15-382C-44A0-84FA-7F0F543F1342}"/>
    <cellStyle name="Warning Text 22 5" xfId="31985" xr:uid="{B79037FD-869B-4739-B655-7BC39BB26FBA}"/>
    <cellStyle name="Warning Text 22 6" xfId="31986" xr:uid="{B3C384E6-41BA-47F9-845A-9A123C051D80}"/>
    <cellStyle name="Warning Text 22 7" xfId="31987" xr:uid="{EF2B5822-F9E1-483E-9950-ECACE27061D0}"/>
    <cellStyle name="Warning Text 23" xfId="31988" xr:uid="{39B93DE2-3852-4370-B584-F0045C3416F3}"/>
    <cellStyle name="Warning Text 23 2" xfId="31989" xr:uid="{5B5531AD-506C-4CF9-9CB0-82BB66A5D472}"/>
    <cellStyle name="Warning Text 23 2 2" xfId="31990" xr:uid="{8C0AA672-741E-432F-9308-F04E8683B0DD}"/>
    <cellStyle name="Warning Text 23 3" xfId="31991" xr:uid="{CF73FC57-48A9-4B3C-9AA5-FF6A1D836159}"/>
    <cellStyle name="Warning Text 23 4" xfId="31992" xr:uid="{1F4F8A24-F5AD-4BD8-A83C-F7304BDD22F3}"/>
    <cellStyle name="Warning Text 23 5" xfId="31993" xr:uid="{BFE94C3E-1A2E-49C0-B291-B916DDD0FE37}"/>
    <cellStyle name="Warning Text 23 6" xfId="31994" xr:uid="{E0CF6C88-7C38-41CB-9881-45F1CC5A61D9}"/>
    <cellStyle name="Warning Text 23 7" xfId="31995" xr:uid="{8A2A0DF3-720E-415E-9248-2E66571ACE58}"/>
    <cellStyle name="Warning Text 24" xfId="31996" xr:uid="{DFFB2B4A-E47B-44CF-8262-B557AE422D45}"/>
    <cellStyle name="Warning Text 24 2" xfId="31997" xr:uid="{E651D799-5CC9-4102-8267-BBE6C1DE1BF2}"/>
    <cellStyle name="Warning Text 24 2 2" xfId="31998" xr:uid="{E6EA5D80-A925-4072-B0B3-76F95B2F5150}"/>
    <cellStyle name="Warning Text 24 3" xfId="31999" xr:uid="{427DE058-A9CC-40F4-988B-C5478743911C}"/>
    <cellStyle name="Warning Text 24 4" xfId="32000" xr:uid="{8C2C8716-7395-4CFC-AF14-8AC7A6735810}"/>
    <cellStyle name="Warning Text 24 5" xfId="32001" xr:uid="{4F271987-F5B9-4FB6-9181-E0F1A1965E6B}"/>
    <cellStyle name="Warning Text 24 6" xfId="32002" xr:uid="{46434E3B-BD16-4C22-BB8C-BC89F774123F}"/>
    <cellStyle name="Warning Text 24 7" xfId="32003" xr:uid="{7AFCAC24-97C0-4FEA-82A1-4D3CB233E811}"/>
    <cellStyle name="Warning Text 25" xfId="32004" xr:uid="{C1897F24-08B3-4409-8119-FEE21EB33213}"/>
    <cellStyle name="Warning Text 25 2" xfId="32005" xr:uid="{22205D1C-5113-46B2-9851-4A3B2D579046}"/>
    <cellStyle name="Warning Text 25 2 2" xfId="32006" xr:uid="{1F1842DF-3ADC-4A09-AD74-E97413E7B9E0}"/>
    <cellStyle name="Warning Text 25 3" xfId="32007" xr:uid="{A4116DB4-B7F4-4B04-9EF8-8BFAD3B57C8A}"/>
    <cellStyle name="Warning Text 25 4" xfId="32008" xr:uid="{9A4A01CE-224A-4BCF-8EF4-4F6F1B4540AA}"/>
    <cellStyle name="Warning Text 25 5" xfId="32009" xr:uid="{41ED383E-BB79-41A7-B400-058561E56DA8}"/>
    <cellStyle name="Warning Text 25 6" xfId="32010" xr:uid="{8FF3F804-BB01-49E1-8D68-59A7F4677691}"/>
    <cellStyle name="Warning Text 25 7" xfId="32011" xr:uid="{90E624B1-C44F-40E6-9BCA-5DFD904052C5}"/>
    <cellStyle name="Warning Text 26" xfId="32012" xr:uid="{CEAA26FC-0196-4081-A733-F665AAFD5BD5}"/>
    <cellStyle name="Warning Text 26 2" xfId="32013" xr:uid="{F1D0AABB-08A8-4763-BF17-8ECAF5F1CA3B}"/>
    <cellStyle name="Warning Text 26 2 2" xfId="32014" xr:uid="{BA973014-1763-43C5-89ED-A49D4C838937}"/>
    <cellStyle name="Warning Text 26 3" xfId="32015" xr:uid="{84419B19-D584-4F3E-9BD0-284D03EF68D0}"/>
    <cellStyle name="Warning Text 26 4" xfId="32016" xr:uid="{732F8077-D5AA-4F65-BCCD-E2E6DF3583EE}"/>
    <cellStyle name="Warning Text 26 5" xfId="32017" xr:uid="{A2441F29-9680-40E1-AD95-C46CA7CF6856}"/>
    <cellStyle name="Warning Text 26 6" xfId="32018" xr:uid="{58A6DCFD-4017-4E1E-9B7F-2C5BB79F4776}"/>
    <cellStyle name="Warning Text 26 7" xfId="32019" xr:uid="{405FE77F-C3F7-49F0-8852-9C2D8D9AA69A}"/>
    <cellStyle name="Warning Text 27" xfId="32020" xr:uid="{E16DE31B-B340-42DB-B4C0-BF7CAAEC69F7}"/>
    <cellStyle name="Warning Text 27 2" xfId="32021" xr:uid="{15430491-F538-43C2-B134-70A33EE5050D}"/>
    <cellStyle name="Warning Text 27 2 2" xfId="32022" xr:uid="{4471E8E9-A033-41C7-9081-C587EE3B24D2}"/>
    <cellStyle name="Warning Text 27 3" xfId="32023" xr:uid="{51EB04A2-C508-4500-8366-13F50CC6DCAC}"/>
    <cellStyle name="Warning Text 27 4" xfId="32024" xr:uid="{B17C31D6-19EA-4979-840E-0FEA128DA0D8}"/>
    <cellStyle name="Warning Text 27 5" xfId="32025" xr:uid="{5A41AAD3-7753-498C-B060-BB35C5BF9C7C}"/>
    <cellStyle name="Warning Text 27 6" xfId="32026" xr:uid="{4031E187-B964-450D-A36F-E7A0B1C5B52A}"/>
    <cellStyle name="Warning Text 27 7" xfId="32027" xr:uid="{6CE9BF23-2FDF-40C0-A683-38C160DA0F6F}"/>
    <cellStyle name="Warning Text 28" xfId="32028" xr:uid="{3D973456-91E4-434A-84E3-38E0118D8387}"/>
    <cellStyle name="Warning Text 28 2" xfId="32029" xr:uid="{12158567-911D-49EA-A3F3-D826488A84C5}"/>
    <cellStyle name="Warning Text 28 2 2" xfId="32030" xr:uid="{AE8AA7AF-0E1D-441A-BCC2-BAB01024FF6C}"/>
    <cellStyle name="Warning Text 28 3" xfId="32031" xr:uid="{AD4F9356-4296-401F-946B-52B93465255B}"/>
    <cellStyle name="Warning Text 28 4" xfId="32032" xr:uid="{68326E1A-7912-41DB-8927-82822266F1E3}"/>
    <cellStyle name="Warning Text 28 5" xfId="32033" xr:uid="{1C51E778-2263-46FD-97C0-8C271FC7A6C3}"/>
    <cellStyle name="Warning Text 28 6" xfId="32034" xr:uid="{1F875AD1-943A-45B3-B3DA-33A0B8AD8736}"/>
    <cellStyle name="Warning Text 28 7" xfId="32035" xr:uid="{890488F4-D3DB-4A4B-9AB1-C5EA6CAFEE12}"/>
    <cellStyle name="Warning Text 29" xfId="32036" xr:uid="{118C5C42-CD6C-4237-B6FD-6A196D9299A1}"/>
    <cellStyle name="Warning Text 29 2" xfId="32037" xr:uid="{CC6A10AB-7255-4AC2-A98E-16A585FCF56B}"/>
    <cellStyle name="Warning Text 29 2 2" xfId="32038" xr:uid="{780F2556-3519-4490-A4AA-29BB657B5290}"/>
    <cellStyle name="Warning Text 29 3" xfId="32039" xr:uid="{DD0CB9DD-27C3-47AB-99D4-8DE65B428698}"/>
    <cellStyle name="Warning Text 29 4" xfId="32040" xr:uid="{75414EFE-9DBE-4225-9925-951FDF444348}"/>
    <cellStyle name="Warning Text 29 5" xfId="32041" xr:uid="{70604DC5-66F8-4D31-83A5-A1155AE0FA7D}"/>
    <cellStyle name="Warning Text 29 6" xfId="32042" xr:uid="{494A4175-1E86-4F0D-B321-DB5303FD1EF2}"/>
    <cellStyle name="Warning Text 29 7" xfId="32043" xr:uid="{CDAEFDE1-1929-49C1-B739-8EB76607B820}"/>
    <cellStyle name="Warning Text 3" xfId="32044" xr:uid="{B7F524CA-CCBC-45D0-AA81-A1F590793285}"/>
    <cellStyle name="Warning Text 3 2" xfId="32045" xr:uid="{C83882A3-B9F6-4F9B-A615-DBFBF3D47EE7}"/>
    <cellStyle name="Warning Text 3 2 2" xfId="32046" xr:uid="{9936A8D5-6281-4CC4-BF46-5C765B642FD8}"/>
    <cellStyle name="Warning Text 3 3" xfId="32047" xr:uid="{F06182E1-8CF5-4376-B64C-679930803A47}"/>
    <cellStyle name="Warning Text 3 4" xfId="32048" xr:uid="{A218FE87-6C64-4A7B-BDF4-7A131410D18E}"/>
    <cellStyle name="Warning Text 3 5" xfId="32049" xr:uid="{56A1A3CD-81E2-49F4-B245-53908F55BA81}"/>
    <cellStyle name="Warning Text 3 6" xfId="32050" xr:uid="{D8516C85-9C5C-4D77-9246-04677EDD003C}"/>
    <cellStyle name="Warning Text 3 7" xfId="32051" xr:uid="{C845AAD5-E52B-4F62-AAEF-E7B4C6BED47B}"/>
    <cellStyle name="Warning Text 3 8" xfId="33100" xr:uid="{7E66D6C4-EC30-4DD8-9E94-B0BAFBB9C9C3}"/>
    <cellStyle name="Warning Text 30" xfId="32052" xr:uid="{517C54B3-FF8C-40EA-BB69-A4EB3BA2CED3}"/>
    <cellStyle name="Warning Text 30 2" xfId="32053" xr:uid="{0244E21E-889E-4215-A88F-9A6410529C19}"/>
    <cellStyle name="Warning Text 30 2 2" xfId="32054" xr:uid="{69A64E3D-1F65-4BCD-A488-1C5784073871}"/>
    <cellStyle name="Warning Text 30 3" xfId="32055" xr:uid="{5DC9FA5C-C521-4BF4-999C-B0C97E5A5475}"/>
    <cellStyle name="Warning Text 30 4" xfId="32056" xr:uid="{72A8F315-2899-42C6-AA84-0787124DE71A}"/>
    <cellStyle name="Warning Text 30 5" xfId="32057" xr:uid="{F2687A82-F26C-4C0E-98C4-085163BDD7D2}"/>
    <cellStyle name="Warning Text 30 6" xfId="32058" xr:uid="{8572AE9B-E92E-46E9-9DEC-718483AF8DD1}"/>
    <cellStyle name="Warning Text 30 7" xfId="32059" xr:uid="{733339AC-16F4-46F0-9F1B-A3606353D110}"/>
    <cellStyle name="Warning Text 31" xfId="32060" xr:uid="{3522FEB9-AAC3-47AB-B9A1-AADD0F24B109}"/>
    <cellStyle name="Warning Text 31 2" xfId="32061" xr:uid="{7B65B8BB-88F0-4A4F-938C-B89E497883DD}"/>
    <cellStyle name="Warning Text 31 2 2" xfId="32062" xr:uid="{785DD257-A824-4F5B-95EB-C42634BB2B92}"/>
    <cellStyle name="Warning Text 31 3" xfId="32063" xr:uid="{2AEEC2FB-D707-4F0E-BA1F-E6A12132CB53}"/>
    <cellStyle name="Warning Text 31 4" xfId="32064" xr:uid="{F7B1F10B-9209-49D9-B493-70BE4F66357B}"/>
    <cellStyle name="Warning Text 31 5" xfId="32065" xr:uid="{3F1866ED-7231-4545-A78B-78C95FCBB14F}"/>
    <cellStyle name="Warning Text 31 6" xfId="32066" xr:uid="{28FEDE57-79EF-4EF2-8CB5-2B9ABAD61F9B}"/>
    <cellStyle name="Warning Text 31 7" xfId="32067" xr:uid="{7B9623B7-2614-4596-80E6-330DD0A2CB91}"/>
    <cellStyle name="Warning Text 32" xfId="32068" xr:uid="{C9F15881-7CA9-43A5-8998-484E3BE0C5FA}"/>
    <cellStyle name="Warning Text 32 2" xfId="32069" xr:uid="{B15F1BDD-677A-4FFB-A56D-FDD5866C5F42}"/>
    <cellStyle name="Warning Text 32 2 2" xfId="32070" xr:uid="{53A29683-376F-4CBB-B8CE-1D846A062F98}"/>
    <cellStyle name="Warning Text 32 3" xfId="32071" xr:uid="{7F722580-A8D5-48AF-B1F0-6902E860BDC7}"/>
    <cellStyle name="Warning Text 32 4" xfId="32072" xr:uid="{5152E919-AEA9-409B-BF7B-952F05B0DAFD}"/>
    <cellStyle name="Warning Text 32 5" xfId="32073" xr:uid="{ED5D6935-61ED-4AC7-8DFB-DB98CFA067D7}"/>
    <cellStyle name="Warning Text 32 6" xfId="32074" xr:uid="{B5BED785-687C-4C48-A4DB-B221CAE08C67}"/>
    <cellStyle name="Warning Text 32 7" xfId="32075" xr:uid="{ECA7828A-7D3A-4764-9772-C0C4440F7514}"/>
    <cellStyle name="Warning Text 33" xfId="32076" xr:uid="{18DAD6DE-E539-472D-98EC-E06928B94949}"/>
    <cellStyle name="Warning Text 33 2" xfId="32077" xr:uid="{157B3B68-2D9A-4D19-B90E-FACB066E1B7F}"/>
    <cellStyle name="Warning Text 33 2 2" xfId="32078" xr:uid="{3121FC5C-DF7C-44D5-BA41-8C4227FB91FC}"/>
    <cellStyle name="Warning Text 33 3" xfId="32079" xr:uid="{438967A6-E022-472A-A31E-866CA81BAB69}"/>
    <cellStyle name="Warning Text 33 4" xfId="32080" xr:uid="{DFECB54B-AEAF-4819-991C-FF29C83E1716}"/>
    <cellStyle name="Warning Text 33 5" xfId="32081" xr:uid="{73DBEB41-3396-4D52-B844-89E774948618}"/>
    <cellStyle name="Warning Text 33 6" xfId="32082" xr:uid="{7FBDF04B-BA42-427F-AF1B-DB9212BA1E08}"/>
    <cellStyle name="Warning Text 33 7" xfId="32083" xr:uid="{9F97C345-160F-4645-A0B0-0508154145A3}"/>
    <cellStyle name="Warning Text 34" xfId="32084" xr:uid="{D83DA81B-9DA0-4B4E-BFD6-7441C91C8B73}"/>
    <cellStyle name="Warning Text 34 2" xfId="32085" xr:uid="{80AC139F-0AB0-4533-8044-7AA3DA57E9F7}"/>
    <cellStyle name="Warning Text 34 2 2" xfId="32086" xr:uid="{ADAC33F0-2D89-491B-B0B3-E434A134B5B5}"/>
    <cellStyle name="Warning Text 34 3" xfId="32087" xr:uid="{D8EC9E2E-6E94-4920-9DED-8A9A617E67D7}"/>
    <cellStyle name="Warning Text 34 4" xfId="32088" xr:uid="{B978A6B3-1B95-4136-8CFC-380AFCB22EE3}"/>
    <cellStyle name="Warning Text 34 5" xfId="32089" xr:uid="{AAA06BA0-5BFF-4EF8-8CFA-2DD54B98EE00}"/>
    <cellStyle name="Warning Text 34 6" xfId="32090" xr:uid="{1F316756-5C3E-43CF-B93C-3409F282CD57}"/>
    <cellStyle name="Warning Text 34 7" xfId="32091" xr:uid="{F89E998C-51BA-4E88-B2E2-5D5F8E1B6722}"/>
    <cellStyle name="Warning Text 35" xfId="32092" xr:uid="{4DFCD1A6-7994-42E3-BF60-F91A04A7C1D5}"/>
    <cellStyle name="Warning Text 35 2" xfId="32093" xr:uid="{27ABC6E9-6E17-4888-A969-6CAC1B9DDB33}"/>
    <cellStyle name="Warning Text 35 2 2" xfId="32094" xr:uid="{59ACED51-5B2E-46A7-8F2C-7AB8CB3DDC2E}"/>
    <cellStyle name="Warning Text 35 3" xfId="32095" xr:uid="{2B52D8F2-A646-410D-8746-1B21FCB5EFC3}"/>
    <cellStyle name="Warning Text 35 4" xfId="32096" xr:uid="{9F446B1E-FEE4-4CF2-BDD0-1CEB679D42B4}"/>
    <cellStyle name="Warning Text 35 5" xfId="32097" xr:uid="{95CF9698-4AB7-4531-A17A-331D1D1A86DA}"/>
    <cellStyle name="Warning Text 35 6" xfId="32098" xr:uid="{E865DE1F-411F-4C13-8C53-78B23A82047E}"/>
    <cellStyle name="Warning Text 35 7" xfId="32099" xr:uid="{101748C0-9393-4473-97EB-B11D4FE2A8A8}"/>
    <cellStyle name="Warning Text 36" xfId="32100" xr:uid="{DEA40D4B-C068-4DB5-B080-8F42AD1BD8A9}"/>
    <cellStyle name="Warning Text 36 2" xfId="32101" xr:uid="{4CFF0497-0677-4D00-8C69-313258EE3D40}"/>
    <cellStyle name="Warning Text 36 2 2" xfId="32102" xr:uid="{D22A60EE-46C1-4EB0-BCF5-C5093753F485}"/>
    <cellStyle name="Warning Text 36 3" xfId="32103" xr:uid="{9B7EA694-7A40-4647-A3DD-CACD4A94544E}"/>
    <cellStyle name="Warning Text 36 4" xfId="32104" xr:uid="{6E9589CB-CD5D-4CCF-A264-250D7BF6C624}"/>
    <cellStyle name="Warning Text 36 5" xfId="32105" xr:uid="{0495970F-918B-450A-8930-CAA471BB5B9D}"/>
    <cellStyle name="Warning Text 36 6" xfId="32106" xr:uid="{C23CFBE4-ABEA-4FC1-A81E-7219167037BA}"/>
    <cellStyle name="Warning Text 36 7" xfId="32107" xr:uid="{CE6415BD-6E6A-4982-BADF-33184FC0B7E6}"/>
    <cellStyle name="Warning Text 37" xfId="32108" xr:uid="{79132DA7-D7D4-4A88-A48E-6FEC96B61024}"/>
    <cellStyle name="Warning Text 37 2" xfId="32109" xr:uid="{122DB175-54A2-4AAB-AE1C-3DE618E736E2}"/>
    <cellStyle name="Warning Text 37 2 2" xfId="32110" xr:uid="{1BDCDCA8-34F1-4B05-97BB-80A21CC8D91D}"/>
    <cellStyle name="Warning Text 37 3" xfId="32111" xr:uid="{77EE6129-E712-4B49-89D5-28A48A94BF84}"/>
    <cellStyle name="Warning Text 37 4" xfId="32112" xr:uid="{4EE0DC73-F7B4-48E8-BF1D-39C0DFC9BE5F}"/>
    <cellStyle name="Warning Text 37 5" xfId="32113" xr:uid="{8F5789FF-CB07-48D2-93FF-BFE7C80D0CAB}"/>
    <cellStyle name="Warning Text 37 6" xfId="32114" xr:uid="{494B43A8-3AF6-47ED-8330-51C37E455B42}"/>
    <cellStyle name="Warning Text 37 7" xfId="32115" xr:uid="{963BA738-3AEF-4778-AAC8-B76842BCE20B}"/>
    <cellStyle name="Warning Text 38" xfId="32116" xr:uid="{F1F57F7D-F21F-403F-8210-E903D0AD2FA7}"/>
    <cellStyle name="Warning Text 38 2" xfId="32117" xr:uid="{2FB70848-52F5-4C66-BBEC-5DF7CD72A258}"/>
    <cellStyle name="Warning Text 38 2 2" xfId="32118" xr:uid="{8FB8C295-82FB-422A-99DF-F9B3DABE70D4}"/>
    <cellStyle name="Warning Text 38 3" xfId="32119" xr:uid="{669C9416-77A6-437F-993A-19B2D0EE14A7}"/>
    <cellStyle name="Warning Text 38 4" xfId="32120" xr:uid="{2C0C781A-0568-485B-8168-E3F41D297032}"/>
    <cellStyle name="Warning Text 38 5" xfId="32121" xr:uid="{9C78934C-0B3D-413E-8A99-9B40F26D5CB9}"/>
    <cellStyle name="Warning Text 38 6" xfId="32122" xr:uid="{797BE00C-1E52-4EFE-AEC8-E0F79008854C}"/>
    <cellStyle name="Warning Text 38 7" xfId="32123" xr:uid="{F3281C1D-09D4-46B9-B686-51B6D38C9F27}"/>
    <cellStyle name="Warning Text 39" xfId="32124" xr:uid="{51B8EC49-B8F9-4AAB-9D63-6E2AFADB0A2C}"/>
    <cellStyle name="Warning Text 39 2" xfId="32125" xr:uid="{789F58EE-8A77-49A2-917A-772B90999B75}"/>
    <cellStyle name="Warning Text 39 2 2" xfId="32126" xr:uid="{18CD0F30-D3FD-4383-BF16-93B907B85CC0}"/>
    <cellStyle name="Warning Text 39 3" xfId="32127" xr:uid="{833847B9-66DA-4724-9501-A827497D76B9}"/>
    <cellStyle name="Warning Text 39 4" xfId="32128" xr:uid="{BD4D155F-FB8A-47BB-953D-75C46B0E3787}"/>
    <cellStyle name="Warning Text 39 5" xfId="32129" xr:uid="{099C94F7-4D99-4861-A191-B66EED0BFCC6}"/>
    <cellStyle name="Warning Text 39 6" xfId="32130" xr:uid="{1FD1470C-0DCC-400F-B4D2-19749AD1AD0B}"/>
    <cellStyle name="Warning Text 39 7" xfId="32131" xr:uid="{40D39196-1F86-4428-A027-F7639853C04D}"/>
    <cellStyle name="Warning Text 4" xfId="32132" xr:uid="{18EC8EFA-5B73-4B36-BFC4-360AD1656CF6}"/>
    <cellStyle name="Warning Text 4 2" xfId="32133" xr:uid="{6F13D127-4ADA-4FE9-930C-B857018425A8}"/>
    <cellStyle name="Warning Text 4 2 2" xfId="32134" xr:uid="{8DE810B2-B8B6-45E1-AB29-CC482A3CAB47}"/>
    <cellStyle name="Warning Text 4 3" xfId="32135" xr:uid="{6DF8CE31-FD9F-4840-A3CA-3BD4ACC75882}"/>
    <cellStyle name="Warning Text 4 4" xfId="32136" xr:uid="{C73FEC32-3270-4A8B-B4D2-1F08F0559971}"/>
    <cellStyle name="Warning Text 4 5" xfId="32137" xr:uid="{8A4D84F0-DC02-4E1E-915F-A412B49BAE3B}"/>
    <cellStyle name="Warning Text 4 6" xfId="32138" xr:uid="{ABCCA13C-D12A-4254-A8BF-AB122ADF4DE0}"/>
    <cellStyle name="Warning Text 4 7" xfId="32139" xr:uid="{6BC72073-0402-456E-B0E6-F4B545D39E69}"/>
    <cellStyle name="Warning Text 40" xfId="32140" xr:uid="{3C4218B7-8F84-400B-9F6F-44BC353106BA}"/>
    <cellStyle name="Warning Text 40 2" xfId="32141" xr:uid="{73A4D702-7F19-40BE-A8DA-DB9462A257ED}"/>
    <cellStyle name="Warning Text 40 2 2" xfId="32142" xr:uid="{28A2BDBB-3087-48D1-9FF5-DF1811021A5D}"/>
    <cellStyle name="Warning Text 40 3" xfId="32143" xr:uid="{24073D2E-17B4-46FD-9C9E-5A1E2D47FFA9}"/>
    <cellStyle name="Warning Text 40 4" xfId="32144" xr:uid="{E46FFE4D-3BE0-4E78-8F10-33C6C50D97D6}"/>
    <cellStyle name="Warning Text 40 5" xfId="32145" xr:uid="{3D7CF5A8-EC0D-4D57-A8C5-9EDBA6E984B4}"/>
    <cellStyle name="Warning Text 40 6" xfId="32146" xr:uid="{44731FE1-E38E-4CED-8E4B-7B3DE3D2D7D2}"/>
    <cellStyle name="Warning Text 40 7" xfId="32147" xr:uid="{6FA82F38-45E6-4E59-9CCC-E28E18DC9840}"/>
    <cellStyle name="Warning Text 41" xfId="32148" xr:uid="{A5873015-44EF-4F7B-9B0F-64F2DC1A0ECE}"/>
    <cellStyle name="Warning Text 41 2" xfId="32149" xr:uid="{DD760937-A5D4-4A42-8EF2-2FD71EDE193A}"/>
    <cellStyle name="Warning Text 41 2 2" xfId="32150" xr:uid="{F9AD078D-775D-4177-919C-251E1A919DD9}"/>
    <cellStyle name="Warning Text 41 3" xfId="32151" xr:uid="{FCBFDB55-991E-40F3-9CA6-E00F6FE303E4}"/>
    <cellStyle name="Warning Text 41 4" xfId="32152" xr:uid="{78C48061-869D-4488-A03B-064DD0921D06}"/>
    <cellStyle name="Warning Text 41 5" xfId="32153" xr:uid="{2C7AAA0B-AEC0-437A-A0F3-FA8106AA6C70}"/>
    <cellStyle name="Warning Text 41 6" xfId="32154" xr:uid="{49F248F2-4402-4FB8-8B7D-4FCF8018C347}"/>
    <cellStyle name="Warning Text 41 7" xfId="32155" xr:uid="{6D457BF7-B0FA-435C-9800-2B86F0B2AB92}"/>
    <cellStyle name="Warning Text 42" xfId="32156" xr:uid="{A911C8DC-E92F-4AE0-AA29-91D36AF4EB19}"/>
    <cellStyle name="Warning Text 42 2" xfId="32157" xr:uid="{7FE4A4AF-D042-4CA5-8795-FEE193BFFCB8}"/>
    <cellStyle name="Warning Text 42 2 2" xfId="32158" xr:uid="{0E8E03DD-3E45-460D-856B-FD1E39476C88}"/>
    <cellStyle name="Warning Text 42 3" xfId="32159" xr:uid="{4C3350C1-98CF-4041-B3EB-86C3C2D824D8}"/>
    <cellStyle name="Warning Text 42 4" xfId="32160" xr:uid="{EB7C4311-4150-45A9-9B39-6D4041A38681}"/>
    <cellStyle name="Warning Text 42 5" xfId="32161" xr:uid="{9AD9B415-9AE6-4B56-B3F6-9E65A039D565}"/>
    <cellStyle name="Warning Text 42 6" xfId="32162" xr:uid="{DF535F60-9FA6-492E-B97A-14871B0D6ECC}"/>
    <cellStyle name="Warning Text 42 7" xfId="32163" xr:uid="{C7DB2559-7E2D-4582-BA49-25B7B3D13082}"/>
    <cellStyle name="Warning Text 43" xfId="32164" xr:uid="{615B5F83-7E8E-4AE7-BBD1-E22A5C2DBBCC}"/>
    <cellStyle name="Warning Text 43 2" xfId="32165" xr:uid="{7346E4D8-7F77-4CBE-B126-E4B00356AA4C}"/>
    <cellStyle name="Warning Text 43 2 2" xfId="32166" xr:uid="{A96A6567-3A4F-49D9-B601-97E478FE64B0}"/>
    <cellStyle name="Warning Text 43 3" xfId="32167" xr:uid="{08A79991-E818-47BE-9481-6D132E1BB510}"/>
    <cellStyle name="Warning Text 43 4" xfId="32168" xr:uid="{8D49F29B-6B57-4472-9813-D627D81A8E0C}"/>
    <cellStyle name="Warning Text 43 5" xfId="32169" xr:uid="{5E980238-34A9-43CE-B921-D94BCDBE136E}"/>
    <cellStyle name="Warning Text 43 6" xfId="32170" xr:uid="{213F5355-B1B7-4E35-AEBF-884810AE8F8A}"/>
    <cellStyle name="Warning Text 43 7" xfId="32171" xr:uid="{72FD8923-A60F-48D3-92EE-9F0FF729C65C}"/>
    <cellStyle name="Warning Text 44" xfId="32172" xr:uid="{546F0AD9-4022-499B-96EB-FDA077EE55BB}"/>
    <cellStyle name="Warning Text 44 2" xfId="32173" xr:uid="{14EA8A47-6EE5-4EB7-AA4E-505698305B55}"/>
    <cellStyle name="Warning Text 44 2 2" xfId="32174" xr:uid="{B011D88B-363D-4601-A212-AE69C01BDD9D}"/>
    <cellStyle name="Warning Text 44 3" xfId="32175" xr:uid="{AA298DF3-E962-4721-A0EA-7ABB997DCF24}"/>
    <cellStyle name="Warning Text 44 4" xfId="32176" xr:uid="{BC97AF40-FE7A-475F-A40E-F5AB5383343C}"/>
    <cellStyle name="Warning Text 44 5" xfId="32177" xr:uid="{C4EFFD3F-8FC6-417C-8742-BD7190EB00CD}"/>
    <cellStyle name="Warning Text 44 6" xfId="32178" xr:uid="{7AA87AD4-B9D6-4E74-97D6-A5A142998293}"/>
    <cellStyle name="Warning Text 44 7" xfId="32179" xr:uid="{D40C0722-72F5-4F78-AA70-1C43B1A985EB}"/>
    <cellStyle name="Warning Text 45" xfId="32180" xr:uid="{4764867A-D30C-4389-A370-05AF3119716B}"/>
    <cellStyle name="Warning Text 45 2" xfId="32181" xr:uid="{E70447FD-2F9D-40BA-9AD8-B1A81E69A1C8}"/>
    <cellStyle name="Warning Text 45 2 2" xfId="32182" xr:uid="{11212D05-490B-40C8-AE40-6BDC073A0DF6}"/>
    <cellStyle name="Warning Text 45 3" xfId="32183" xr:uid="{29D0686D-DAB5-455D-8309-C716A272D2CD}"/>
    <cellStyle name="Warning Text 45 4" xfId="32184" xr:uid="{995DC285-0E6B-4B7A-AFF2-7BFE504F1288}"/>
    <cellStyle name="Warning Text 45 5" xfId="32185" xr:uid="{922BCB22-8E99-40BA-AFAE-202B614098E3}"/>
    <cellStyle name="Warning Text 45 6" xfId="32186" xr:uid="{6E7353E3-3CC6-42D1-B2F0-DF625DEBC49D}"/>
    <cellStyle name="Warning Text 45 7" xfId="32187" xr:uid="{F9B22A9A-E945-4E2B-A1F1-6CE390070E8A}"/>
    <cellStyle name="Warning Text 46" xfId="32188" xr:uid="{59B6215F-1D59-4135-AD3C-478A8D6B8397}"/>
    <cellStyle name="Warning Text 46 2" xfId="32189" xr:uid="{9CA4D2B6-BF01-444C-AB3A-0965ABF3B454}"/>
    <cellStyle name="Warning Text 46 2 2" xfId="32190" xr:uid="{2A5FEB0B-79D5-49C3-B70D-239DA1B82336}"/>
    <cellStyle name="Warning Text 46 3" xfId="32191" xr:uid="{C0B0DEC4-55C7-40D8-BFDC-911FCE23A626}"/>
    <cellStyle name="Warning Text 46 4" xfId="32192" xr:uid="{DC460C36-6D99-4EF9-8921-5A671D108E01}"/>
    <cellStyle name="Warning Text 46 5" xfId="32193" xr:uid="{3AD4CF93-240D-4E17-9E2F-8BD61594A397}"/>
    <cellStyle name="Warning Text 46 6" xfId="32194" xr:uid="{90F32FF7-DA8E-4B33-844F-5FCBEB12B116}"/>
    <cellStyle name="Warning Text 46 7" xfId="32195" xr:uid="{F4F6EFF4-3BF6-4922-A71D-E67214EE6024}"/>
    <cellStyle name="Warning Text 47" xfId="32196" xr:uid="{F8E6B0F1-7AC0-47C3-958B-56BBCC784300}"/>
    <cellStyle name="Warning Text 47 2" xfId="32197" xr:uid="{E82E1666-F1FF-4E11-ACF9-29C1D57DB742}"/>
    <cellStyle name="Warning Text 47 2 2" xfId="32198" xr:uid="{4B6C1395-F10C-4D6D-BB27-1C3EA3C72DFC}"/>
    <cellStyle name="Warning Text 47 3" xfId="32199" xr:uid="{24E133D3-54BF-456C-A8EF-126E77057731}"/>
    <cellStyle name="Warning Text 47 4" xfId="32200" xr:uid="{6C5BB634-E817-45A9-8001-E22AF04C42EE}"/>
    <cellStyle name="Warning Text 47 5" xfId="32201" xr:uid="{C17E542E-49E2-4DBC-8D3D-916CA1E6C0FF}"/>
    <cellStyle name="Warning Text 47 6" xfId="32202" xr:uid="{AF7307E3-FC37-4CE5-97C0-8B63C9D21489}"/>
    <cellStyle name="Warning Text 47 7" xfId="32203" xr:uid="{44D48B2F-611E-4B2C-90EE-6A805ED087E2}"/>
    <cellStyle name="Warning Text 48" xfId="32204" xr:uid="{D57D225B-6E2F-4485-92AC-4E880586C59F}"/>
    <cellStyle name="Warning Text 48 2" xfId="32205" xr:uid="{DCCBA753-5B4D-461A-8AA0-4739D5E77CAA}"/>
    <cellStyle name="Warning Text 48 2 2" xfId="32206" xr:uid="{8F5F37A8-757E-4B02-988F-FA96E4216FA8}"/>
    <cellStyle name="Warning Text 48 3" xfId="32207" xr:uid="{10F23CBF-8930-4193-87C7-C002CCDECD29}"/>
    <cellStyle name="Warning Text 48 4" xfId="32208" xr:uid="{70585E95-0610-43AF-A370-7673DA71A129}"/>
    <cellStyle name="Warning Text 48 5" xfId="32209" xr:uid="{3540F55B-A79B-4459-A01F-6FD4D94BF7C0}"/>
    <cellStyle name="Warning Text 48 6" xfId="32210" xr:uid="{39050D2D-EB25-464A-AFD9-F29E59ACDE77}"/>
    <cellStyle name="Warning Text 48 7" xfId="32211" xr:uid="{9058B059-17FE-443D-BE05-EEEA2D7CB407}"/>
    <cellStyle name="Warning Text 49" xfId="32212" xr:uid="{04A6326D-AEBF-4DE7-8CC1-228F50769DD8}"/>
    <cellStyle name="Warning Text 49 2" xfId="32213" xr:uid="{D213D8B0-B429-4723-A73C-521439AA2130}"/>
    <cellStyle name="Warning Text 49 2 2" xfId="32214" xr:uid="{1911EA64-4D14-4347-BBF2-7AA7DA785412}"/>
    <cellStyle name="Warning Text 49 3" xfId="32215" xr:uid="{AA3C98A7-A129-4ED9-A905-B9DBA9EA7AF0}"/>
    <cellStyle name="Warning Text 49 4" xfId="32216" xr:uid="{CD2FA9D0-1AD0-451F-A29C-9D95DE3DC758}"/>
    <cellStyle name="Warning Text 49 5" xfId="32217" xr:uid="{BA4154AC-F41A-4E77-A114-FACC49103D4F}"/>
    <cellStyle name="Warning Text 49 6" xfId="32218" xr:uid="{B1AB5B63-F104-4A53-9160-EC0821F44A86}"/>
    <cellStyle name="Warning Text 49 7" xfId="32219" xr:uid="{1E65F1F4-D97A-4091-B20F-9D2FE380BBE6}"/>
    <cellStyle name="Warning Text 5" xfId="32220" xr:uid="{499CD548-EA83-42AF-86A3-D79772BCB9EE}"/>
    <cellStyle name="Warning Text 5 2" xfId="32221" xr:uid="{72AD138D-ACB0-47BB-B77B-2DFEC32814EE}"/>
    <cellStyle name="Warning Text 5 2 2" xfId="32222" xr:uid="{EAB64217-2C70-41C6-9C3F-F970F1EF43DF}"/>
    <cellStyle name="Warning Text 5 3" xfId="32223" xr:uid="{2EAC7B28-3A98-442D-BB4F-E63CF892A5CF}"/>
    <cellStyle name="Warning Text 5 4" xfId="32224" xr:uid="{B8FFD79C-B0F8-45D7-8EBB-91CD3F027595}"/>
    <cellStyle name="Warning Text 5 5" xfId="32225" xr:uid="{010C812D-FD35-4974-B01D-89C5E4E7DAA2}"/>
    <cellStyle name="Warning Text 5 6" xfId="32226" xr:uid="{2B65C1BE-D474-42CF-868A-B082CE1629E1}"/>
    <cellStyle name="Warning Text 5 7" xfId="32227" xr:uid="{CF2068E9-DCEA-44D1-8B30-EFCF29DF8313}"/>
    <cellStyle name="Warning Text 50" xfId="32228" xr:uid="{7BE89559-0088-41C7-9381-E79134233341}"/>
    <cellStyle name="Warning Text 50 2" xfId="32229" xr:uid="{7A59D23C-EB32-400D-92D9-25DBF8A2A441}"/>
    <cellStyle name="Warning Text 50 2 2" xfId="32230" xr:uid="{E0C705F3-1833-486D-A727-7E8CA1142552}"/>
    <cellStyle name="Warning Text 50 3" xfId="32231" xr:uid="{736A6572-8ED1-45AD-A867-68832DD0047F}"/>
    <cellStyle name="Warning Text 50 4" xfId="32232" xr:uid="{7621C793-C2C7-4CD2-9080-99D665E47C52}"/>
    <cellStyle name="Warning Text 50 5" xfId="32233" xr:uid="{8AC59DFD-D628-44A2-A759-E073C324F342}"/>
    <cellStyle name="Warning Text 50 6" xfId="32234" xr:uid="{1BE66F32-AA55-422F-A7B8-5EE1D2C5E807}"/>
    <cellStyle name="Warning Text 50 7" xfId="32235" xr:uid="{025DCCFC-012B-4325-8BCC-8A72E2024D63}"/>
    <cellStyle name="Warning Text 51" xfId="32236" xr:uid="{46AB1716-FF51-4FC5-B6C1-AAED325ADCC1}"/>
    <cellStyle name="Warning Text 51 2" xfId="32237" xr:uid="{BE0B9879-E02D-494D-B7FF-E29697D6101A}"/>
    <cellStyle name="Warning Text 51 2 2" xfId="32238" xr:uid="{8CBB7FC8-347A-47E4-AECA-D7A5BB541FB0}"/>
    <cellStyle name="Warning Text 51 3" xfId="32239" xr:uid="{68CF8B9B-F3B9-44E4-9791-3262859BCC90}"/>
    <cellStyle name="Warning Text 51 4" xfId="32240" xr:uid="{EE2270BC-194E-46FC-A667-B8A0677307DE}"/>
    <cellStyle name="Warning Text 51 5" xfId="32241" xr:uid="{87D5003F-E950-4D46-8534-5D6685CD7C2C}"/>
    <cellStyle name="Warning Text 51 6" xfId="32242" xr:uid="{D5230357-C0C9-4B43-BC7C-12121164F3C9}"/>
    <cellStyle name="Warning Text 51 7" xfId="32243" xr:uid="{DC7EA1D3-B785-4B29-AA6E-11592EAFABF1}"/>
    <cellStyle name="Warning Text 52" xfId="32244" xr:uid="{0360798A-9B21-4828-82DF-B720E1541D9B}"/>
    <cellStyle name="Warning Text 52 2" xfId="32245" xr:uid="{B68CBC9D-78D7-43B2-893B-87EF4A38DC1D}"/>
    <cellStyle name="Warning Text 52 2 2" xfId="32246" xr:uid="{92559623-09DB-4A52-9E15-DFEC8A869009}"/>
    <cellStyle name="Warning Text 52 3" xfId="32247" xr:uid="{2DA68108-6463-4FCD-A821-16CC6C056D50}"/>
    <cellStyle name="Warning Text 52 4" xfId="32248" xr:uid="{7D0286CB-5EEF-45CB-A7C6-1E8949679231}"/>
    <cellStyle name="Warning Text 52 5" xfId="32249" xr:uid="{E9FF1C76-9873-4165-BDEA-702E377D722A}"/>
    <cellStyle name="Warning Text 52 6" xfId="32250" xr:uid="{405427E2-8D08-468C-A82F-36E68ACF95FD}"/>
    <cellStyle name="Warning Text 52 7" xfId="32251" xr:uid="{5D5B67BB-A219-4870-8E7C-067BC6B90140}"/>
    <cellStyle name="Warning Text 53" xfId="32252" xr:uid="{B1081D40-1966-4EFC-80CE-F9DB7EB3804B}"/>
    <cellStyle name="Warning Text 53 2" xfId="32253" xr:uid="{CA5B262A-DAD0-491C-9BB4-2771445DF28E}"/>
    <cellStyle name="Warning Text 53 2 2" xfId="32254" xr:uid="{92D4E251-BF25-445B-B69E-F45747749840}"/>
    <cellStyle name="Warning Text 53 3" xfId="32255" xr:uid="{ED6E43E5-669E-4A05-8759-277B6C15808C}"/>
    <cellStyle name="Warning Text 53 4" xfId="32256" xr:uid="{C788D37E-107E-4914-9501-3118CE3DC53F}"/>
    <cellStyle name="Warning Text 53 5" xfId="32257" xr:uid="{DCB51337-341E-41DB-AF29-A094BDDD576D}"/>
    <cellStyle name="Warning Text 53 6" xfId="32258" xr:uid="{DBBC89B4-6574-4E45-A893-67731A3CDAAC}"/>
    <cellStyle name="Warning Text 53 7" xfId="32259" xr:uid="{BDF92038-8E5D-4358-B7FD-0766D971DFFB}"/>
    <cellStyle name="Warning Text 54" xfId="32260" xr:uid="{7C0E81A8-791A-4D90-9A53-B14A403A8992}"/>
    <cellStyle name="Warning Text 54 2" xfId="32261" xr:uid="{0A58C55E-D590-4F4D-A4E0-1C6733720CEC}"/>
    <cellStyle name="Warning Text 54 2 2" xfId="32262" xr:uid="{0DBE144B-CA10-45EE-BBA7-7C885A795134}"/>
    <cellStyle name="Warning Text 54 3" xfId="32263" xr:uid="{C6418090-E4C0-473A-96EA-015A5F11AA15}"/>
    <cellStyle name="Warning Text 54 4" xfId="32264" xr:uid="{7AF80247-0AF6-47B7-A873-C027A34B149A}"/>
    <cellStyle name="Warning Text 54 5" xfId="32265" xr:uid="{D314B58C-00D9-411C-B7EA-0440AF533FCA}"/>
    <cellStyle name="Warning Text 54 6" xfId="32266" xr:uid="{7E698AE2-2D65-47EF-ADE9-84703D1C8C86}"/>
    <cellStyle name="Warning Text 54 7" xfId="32267" xr:uid="{1994AA03-2CB4-49A9-B89B-D7B7D285E2E7}"/>
    <cellStyle name="Warning Text 55" xfId="32268" xr:uid="{D6172EB2-BAD3-45F8-A9BF-25AA5B0258C5}"/>
    <cellStyle name="Warning Text 55 2" xfId="32269" xr:uid="{E0913AB0-4E7F-418C-830E-9ADA68EC6B8A}"/>
    <cellStyle name="Warning Text 55 3" xfId="32270" xr:uid="{E404FE84-1A2B-441A-9BD5-13107530AAD3}"/>
    <cellStyle name="Warning Text 55 4" xfId="32271" xr:uid="{9F2EC088-AEE1-40D3-B2D3-82FEDEECCB2B}"/>
    <cellStyle name="Warning Text 55 5" xfId="32272" xr:uid="{BBDB0F06-DEB0-488A-95EA-08CEBD49814C}"/>
    <cellStyle name="Warning Text 55 6" xfId="32273" xr:uid="{5AF41889-BB8A-4B9F-BB47-3389D4EFC395}"/>
    <cellStyle name="Warning Text 55 7" xfId="32274" xr:uid="{8F82C353-5DD0-41B9-A400-97AA44081CA5}"/>
    <cellStyle name="Warning Text 56" xfId="32275" xr:uid="{0B715079-B9AB-43D9-B15B-BC59F8702510}"/>
    <cellStyle name="Warning Text 56 2" xfId="32276" xr:uid="{63FE3CD2-2B18-4987-B958-879F14F536BF}"/>
    <cellStyle name="Warning Text 57" xfId="32277" xr:uid="{AB6994D7-6AF7-4DDB-9012-FD9E6DB9FBEF}"/>
    <cellStyle name="Warning Text 58" xfId="32278" xr:uid="{9C84B411-CEFD-4F28-A454-B575D6A81679}"/>
    <cellStyle name="Warning Text 59" xfId="32279" xr:uid="{DB2599CE-402B-4333-8461-B076575AA199}"/>
    <cellStyle name="Warning Text 6" xfId="32280" xr:uid="{2B66DB26-02CC-473F-83B5-6F97D7BB1BB9}"/>
    <cellStyle name="Warning Text 6 2" xfId="32281" xr:uid="{BA5A58E6-D744-47F1-8851-7BAE877A0B8B}"/>
    <cellStyle name="Warning Text 6 2 2" xfId="32282" xr:uid="{A6DDD88D-0736-49FD-A798-442BE1933D4C}"/>
    <cellStyle name="Warning Text 6 3" xfId="32283" xr:uid="{5DE3582F-F231-4F72-8CE7-7B3E85EE00B1}"/>
    <cellStyle name="Warning Text 6 4" xfId="32284" xr:uid="{D8A686B5-8CEA-4701-8790-69C225626EAB}"/>
    <cellStyle name="Warning Text 6 5" xfId="32285" xr:uid="{F357BDBE-2DF7-45FE-B0E3-77B215ED359F}"/>
    <cellStyle name="Warning Text 6 6" xfId="32286" xr:uid="{0C7D77E8-676C-484D-B89E-03F6E85D2E67}"/>
    <cellStyle name="Warning Text 6 7" xfId="32287" xr:uid="{F3E19DCB-D225-4ECD-8955-F2B9238854E3}"/>
    <cellStyle name="Warning Text 60" xfId="32288" xr:uid="{9A4A68F5-DDE8-4629-BC2D-AD205AF0F1F3}"/>
    <cellStyle name="Warning Text 61" xfId="32289" xr:uid="{5F848083-48EB-43D4-B064-487671BE3B91}"/>
    <cellStyle name="Warning Text 62" xfId="32290" xr:uid="{5FDA0AB3-BCE5-4F9E-808C-B43DF37E7A92}"/>
    <cellStyle name="Warning Text 62 2" xfId="32291" xr:uid="{F4B202C8-38D9-4FAD-ACE2-5DFEDA996BDA}"/>
    <cellStyle name="Warning Text 62 3" xfId="32292" xr:uid="{267FE129-55D2-4985-9843-6D139B8958B7}"/>
    <cellStyle name="Warning Text 62 4" xfId="32293" xr:uid="{2C084FFB-85F3-4A07-8C79-C41189CF16CA}"/>
    <cellStyle name="Warning Text 62 5" xfId="32294" xr:uid="{C9A84A09-4CDE-4D29-BCE3-17E517A4EA93}"/>
    <cellStyle name="Warning Text 62 6" xfId="32295" xr:uid="{455453A1-5673-4BFB-BD4D-349599CFBCDB}"/>
    <cellStyle name="Warning Text 63" xfId="32296" xr:uid="{D8A2D461-8364-4016-8BFD-922182E15149}"/>
    <cellStyle name="Warning Text 63 2" xfId="32297" xr:uid="{D6774D98-671C-49CE-BC13-31327226F9EA}"/>
    <cellStyle name="Warning Text 63 3" xfId="32298" xr:uid="{6E09BC77-7AA7-4E1B-873F-9949B0383572}"/>
    <cellStyle name="Warning Text 63 4" xfId="32299" xr:uid="{F68AC9DF-1F25-41C8-B97F-95F6F604E968}"/>
    <cellStyle name="Warning Text 63 5" xfId="32300" xr:uid="{B5789598-098C-4D37-85E7-AA3719055B60}"/>
    <cellStyle name="Warning Text 63 6" xfId="32301" xr:uid="{B8A31A05-8D83-4BC7-B31D-582239CD0FFD}"/>
    <cellStyle name="Warning Text 64" xfId="32302" xr:uid="{230BAA7D-C3BC-473C-B44C-429839FB813A}"/>
    <cellStyle name="Warning Text 65" xfId="32303" xr:uid="{64288C27-2D38-4839-B0B1-5C9CBB7445ED}"/>
    <cellStyle name="Warning Text 66" xfId="32304" xr:uid="{4CAD8A7D-F8EC-4CED-A963-CE20101371FC}"/>
    <cellStyle name="Warning Text 67" xfId="32305" xr:uid="{3F913588-678D-4277-BC39-45FF64C09CCF}"/>
    <cellStyle name="Warning Text 68" xfId="32306" xr:uid="{78247096-8B6C-4A00-AEB8-995B56E27100}"/>
    <cellStyle name="Warning Text 69" xfId="32307" xr:uid="{4A71690B-4FD3-4E85-9BB3-ECF28794A9A9}"/>
    <cellStyle name="Warning Text 7" xfId="32308" xr:uid="{AF35C0F8-42AC-44EA-A3A5-D56EE08098BE}"/>
    <cellStyle name="Warning Text 7 2" xfId="32309" xr:uid="{3F129439-9561-4A2A-8A48-26974F8D3EA0}"/>
    <cellStyle name="Warning Text 7 2 2" xfId="32310" xr:uid="{BBC81C26-4D77-4F54-92B0-7EDD4BFA574A}"/>
    <cellStyle name="Warning Text 7 3" xfId="32311" xr:uid="{19B8531B-4539-43D3-ADFC-DD7F6F173D88}"/>
    <cellStyle name="Warning Text 7 4" xfId="32312" xr:uid="{E4BE9CA6-3EBE-4C79-84BD-D122B5AF41A3}"/>
    <cellStyle name="Warning Text 7 5" xfId="32313" xr:uid="{8191D18F-F55C-4267-985A-74218A46EEDD}"/>
    <cellStyle name="Warning Text 7 6" xfId="32314" xr:uid="{5EF1C5CF-2BEC-4026-8684-A91F3F25E40D}"/>
    <cellStyle name="Warning Text 7 7" xfId="32315" xr:uid="{6407EB1B-CD57-45C8-A053-42B467020498}"/>
    <cellStyle name="Warning Text 70" xfId="32316" xr:uid="{3A4A0B7A-6391-4D13-AEBC-EB57EC451E51}"/>
    <cellStyle name="Warning Text 71" xfId="32317" xr:uid="{777A3229-A3DE-4FD8-9579-2BD4D51FE817}"/>
    <cellStyle name="Warning Text 8" xfId="32318" xr:uid="{11C4BEA2-3B27-44D0-9253-1D4B99367225}"/>
    <cellStyle name="Warning Text 8 2" xfId="32319" xr:uid="{6F9A87EA-BCD6-4249-98C2-50D74B4B4062}"/>
    <cellStyle name="Warning Text 8 2 2" xfId="32320" xr:uid="{9DA97F3D-C6D1-4CBC-8CA7-91A480234F3D}"/>
    <cellStyle name="Warning Text 8 3" xfId="32321" xr:uid="{CE9501DB-CC37-4794-B8CB-43199C43385B}"/>
    <cellStyle name="Warning Text 8 4" xfId="32322" xr:uid="{9584ADCE-7E81-42EF-ABD1-1C8E4B1545C1}"/>
    <cellStyle name="Warning Text 8 5" xfId="32323" xr:uid="{9B0386E3-2952-431D-BBC3-1D8B403068CD}"/>
    <cellStyle name="Warning Text 8 6" xfId="32324" xr:uid="{938ACD35-04EF-4F94-8D58-657D24E687C3}"/>
    <cellStyle name="Warning Text 8 7" xfId="32325" xr:uid="{7FE5525C-DA4F-4AB2-98D2-EB75B8F85CDA}"/>
    <cellStyle name="Warning Text 9" xfId="32326" xr:uid="{28F8F457-B90C-4C2B-B032-3CCBF784EE83}"/>
    <cellStyle name="Warning Text 9 2" xfId="32327" xr:uid="{5D79DBE1-4A5B-4B85-9C23-E17365277E7A}"/>
    <cellStyle name="Warning Text 9 2 2" xfId="32328" xr:uid="{A35C0DE4-3ADF-4C79-825B-46B002E4455C}"/>
    <cellStyle name="Warning Text 9 3" xfId="32329" xr:uid="{7282144F-FBAA-4A74-8823-AD9D7348759F}"/>
    <cellStyle name="Warning Text 9 4" xfId="32330" xr:uid="{B262F3E9-71BA-4863-84C8-9CF0086190A4}"/>
    <cellStyle name="Warning Text 9 5" xfId="32331" xr:uid="{73FA0571-C288-4A7C-9EF7-3F2CF657E5BD}"/>
    <cellStyle name="Warning Text 9 6" xfId="32332" xr:uid="{0D247F0B-0229-4702-8AAA-F621E6C0EA8C}"/>
    <cellStyle name="Warning Text 9 7" xfId="32333" xr:uid="{E0D503EE-EA4A-40D6-A25D-655E2AD12C69}"/>
    <cellStyle name="wrap" xfId="32334" xr:uid="{6D8693F9-73DB-4B11-A0D9-6D4825DED1C6}"/>
    <cellStyle name="Wไhrung [0]_35ERI8T2gbIEMixb4v26icuOo" xfId="32335" xr:uid="{99177C41-5CD6-49D5-AAFF-C0BF7CB5B770}"/>
    <cellStyle name="Wไhrung_35ERI8T2gbIEMixb4v26icuOo" xfId="32336" xr:uid="{D28E19FE-9C34-458A-AC9A-F9F3EF6FBC84}"/>
    <cellStyle name="XComma" xfId="2409" xr:uid="{C209031E-4AFE-494D-A089-8B7762674674}"/>
    <cellStyle name="XComma 0.0" xfId="2410" xr:uid="{81CA33BF-30AB-405A-9BD3-FC385C6ED474}"/>
    <cellStyle name="XComma 0.00" xfId="2411" xr:uid="{6B580377-BA7D-4324-9402-E22B1EB48459}"/>
    <cellStyle name="XComma 0.000" xfId="2412" xr:uid="{E6C0F774-5C09-41EE-9EE8-42E141CAAB30}"/>
    <cellStyle name="XCurrency" xfId="2413" xr:uid="{9D2553B1-8F10-44EC-AEB4-C1BE176B056C}"/>
    <cellStyle name="XCurrency 0.0" xfId="2414" xr:uid="{2B7A9C2D-0849-4BB4-9C5F-607BA3127922}"/>
    <cellStyle name="XCurrency 0.00" xfId="2415" xr:uid="{87C8BE25-3496-40A3-BE9A-43E7B14C6E32}"/>
    <cellStyle name="XCurrency 0.000" xfId="2416" xr:uid="{8FC252A2-4A60-431A-BECE-043DC51F89E8}"/>
    <cellStyle name="เครื่องหมายจุลภาค [0]_Book3" xfId="32337" xr:uid="{A170E9F7-19C8-48BC-8F60-9E086A0D9D20}"/>
    <cellStyle name="เครื่องหมายจุลภาค 2" xfId="32338" xr:uid="{A6AA99AE-AC21-49FE-A6A9-4CF9AD8B7B3A}"/>
    <cellStyle name="เครื่องหมายจุลภาค 2 2" xfId="32339" xr:uid="{8102D251-EC6F-4070-B6F4-978D7B6AC6B3}"/>
    <cellStyle name="เครื่องหมายจุลภาค 2 3" xfId="32340" xr:uid="{0723EDA6-80C0-4EC0-B36C-1D7DD6AF9D25}"/>
    <cellStyle name="เครื่องหมายจุลภาค 2 4" xfId="32341" xr:uid="{E599E732-E8CC-40B3-B1AE-BB9DB2AE066F}"/>
    <cellStyle name="เครื่องหมายจุลภาค 3" xfId="32342" xr:uid="{69F4B8AB-A634-4C87-B0E8-DA195E9C5ACF}"/>
    <cellStyle name="เครื่องหมายจุลภาค 3 2" xfId="32343" xr:uid="{310F248D-054C-479C-98C3-D9A7FD5D3187}"/>
    <cellStyle name="เครื่องหมายจุลภาค 3 2 2" xfId="32344" xr:uid="{2991D291-A200-444A-B456-BAECF72F9C1F}"/>
    <cellStyle name="เครื่องหมายจุลภาค_1" xfId="32345" xr:uid="{9779FB34-B8F9-40F1-AF1F-60593B31D107}"/>
    <cellStyle name="เครื่องหมายสกุลเงิน [0]_analytic_q3" xfId="32346" xr:uid="{02615507-DC48-40ED-8299-CE5CB5DE7D02}"/>
    <cellStyle name="เครื่องหมายสกุลเงิน_analytic_q3" xfId="32347" xr:uid="{CB2994DF-41B5-42FE-AE1F-7FAF61828D2E}"/>
    <cellStyle name="เชื่อมโยงหลายมิติ" xfId="2417" xr:uid="{67571728-67A2-4B57-9C21-927FEB706F0C}"/>
    <cellStyle name="เชื่อมโยงหลายมิติ 2" xfId="32348" xr:uid="{6FEB35E0-D096-45DE-930F-87FA30FA7DFF}"/>
    <cellStyle name="เชื่อมโยงหลายมิติ 2 2" xfId="32349" xr:uid="{E882E4F4-A131-4B7E-876B-3451CC42B25B}"/>
    <cellStyle name="เซลล์ตรวจสอบ" xfId="32350" xr:uid="{C39CC3BF-318E-4D66-9C7A-DFB576FB884E}"/>
    <cellStyle name="เซลล์ตรวจสอบ 2" xfId="32351" xr:uid="{EAB7B1FE-569D-42BC-8B9B-E6AC55C6FFEC}"/>
    <cellStyle name="เซลล์ตรวจสอบ 2 2" xfId="32352" xr:uid="{FF0CDEE4-CA56-495B-A9EC-D8F155D74A45}"/>
    <cellStyle name="เซลล์ตรวจสอบ 2 3" xfId="33101" xr:uid="{018C7161-3B3C-4FF2-83A3-F5C905163A3A}"/>
    <cellStyle name="เซลล์ตรวจสอบ 3" xfId="32353" xr:uid="{208D637B-3BA7-4244-9826-A50365AF0F94}"/>
    <cellStyle name="เซลล์ตรวจสอบ 3 2" xfId="33102" xr:uid="{2E39F800-A25E-4CA5-AA32-F9401BD7C196}"/>
    <cellStyle name="เซลล์ตรวจสอบ 4" xfId="32354" xr:uid="{61C0803C-8508-4104-8765-EC4C45C85809}"/>
    <cellStyle name="เซลล์ที่มีการเชื่อมโยง" xfId="32355" xr:uid="{058784EF-1E2D-46F2-8314-5F04F9D5FE00}"/>
    <cellStyle name="เซลล์ที่มีการเชื่อมโยง 2" xfId="32356" xr:uid="{A03CE5EB-792D-4739-8676-0FD6FB6BB4EE}"/>
    <cellStyle name="เซลล์ที่มีการเชื่อมโยง 2 2" xfId="32357" xr:uid="{E2D1274B-AB35-424C-8FE3-298550C20B52}"/>
    <cellStyle name="เซลล์ที่มีการเชื่อมโยง 3" xfId="32358" xr:uid="{16BDC64E-F8D2-41E8-8635-0A45B25C8E7C}"/>
    <cellStyle name="เซลล์ที่มีการเชื่อมโยง 4" xfId="32359" xr:uid="{951EC27E-E555-4600-829C-D39B8E2FD691}"/>
    <cellStyle name="เซลล์ที่มีลิงก์ 2" xfId="33103" xr:uid="{29C147DE-9C47-4356-BC89-C4A2BDBB335E}"/>
    <cellStyle name="เซลล์ที่มีลิงก์ 3" xfId="33104" xr:uid="{67FA1BB7-CF4A-4A2B-9308-D503D2580D34}"/>
    <cellStyle name="เปอร์เซ็นต์ 2" xfId="32360" xr:uid="{0AF38649-96FD-458E-BA0B-E5428F5D1984}"/>
    <cellStyle name="เปอร์เซ็นต์ 2 2" xfId="32361" xr:uid="{BBC829F6-5BDA-4435-A443-202E005C0B4D}"/>
    <cellStyle name="เปอร์เซ็นต์ 2 3" xfId="32362" xr:uid="{FF6E79FB-497C-417D-AC23-18EDD36BFBF4}"/>
    <cellStyle name="เปอร์เซ็นต์ 2 4" xfId="32363" xr:uid="{127F2B18-629B-4CEF-A484-8293B652C9A9}"/>
    <cellStyle name="เปอร์เซ็นต์ 3" xfId="32364" xr:uid="{293F103B-0F84-490C-BC80-E4BFE6427634}"/>
    <cellStyle name="แย่" xfId="32365" xr:uid="{D2A90841-967E-48CF-9188-DC6378769ECB}"/>
    <cellStyle name="แย่ 2" xfId="32366" xr:uid="{D61D83AC-9965-4C6B-A635-CCF1279902F8}"/>
    <cellStyle name="แย่ 2 2" xfId="32367" xr:uid="{F33464CA-BE6C-4122-8713-C26DC04DAD96}"/>
    <cellStyle name="แย่ 2 3" xfId="33105" xr:uid="{82818465-7850-41C0-8493-64E493B38AD4}"/>
    <cellStyle name="แย่ 3" xfId="32368" xr:uid="{703D27B1-1AC2-4E94-B4D3-548B185954E4}"/>
    <cellStyle name="แย่ 3 2" xfId="33106" xr:uid="{76DD8748-CEBF-4F07-AFDF-CEDDC6298A05}"/>
    <cellStyle name="แย่ 4" xfId="32369" xr:uid="{F898A05A-6D7B-4FB4-8DFE-135106008640}"/>
    <cellStyle name="แสดงผล" xfId="32370" xr:uid="{6B4A1F0C-3F06-44D3-A38A-0D89FDA11F7F}"/>
    <cellStyle name="แสดงผล 2" xfId="32371" xr:uid="{93CB12E6-AA39-4B24-8E6B-E20038E3EC1C}"/>
    <cellStyle name="แสดงผล 2 2" xfId="32372" xr:uid="{48793538-10BA-4795-B938-CE3C0F3E025F}"/>
    <cellStyle name="แสดงผล 2 3" xfId="32373" xr:uid="{AF37CF1D-F5FA-4504-8EFF-37EE7CAD560C}"/>
    <cellStyle name="แสดงผล 2 4" xfId="33107" xr:uid="{5160DA31-D004-4CD0-A710-37A9274C7C44}"/>
    <cellStyle name="แสดงผล 3" xfId="32374" xr:uid="{176BF89E-148F-4236-9CB0-D61ADDE802CA}"/>
    <cellStyle name="แสดงผล 3 2" xfId="32375" xr:uid="{2B43FA24-3D1A-45A7-B09C-4632284D409C}"/>
    <cellStyle name="แสดงผล 3 3" xfId="33108" xr:uid="{B26354B4-4BEA-4832-9B6F-A64DF1E34AF8}"/>
    <cellStyle name="แสดงผล 4" xfId="32376" xr:uid="{A4C8D9B7-5E23-4D61-93FC-4DCD732AAD17}"/>
    <cellStyle name="การคำนวณ" xfId="32377" xr:uid="{D63023F5-9D7C-489D-9BA2-91E60A1D917D}"/>
    <cellStyle name="การคำนวณ 2" xfId="32378" xr:uid="{C352BE4E-43E5-4410-AD1F-30B04E27E759}"/>
    <cellStyle name="การคำนวณ 2 2" xfId="32379" xr:uid="{DB5BB13E-8E9F-47C1-BFA9-87C3AD6EDEB3}"/>
    <cellStyle name="การคำนวณ 2 3" xfId="32380" xr:uid="{2FB80F7E-EFC1-49E7-8175-89909A352F68}"/>
    <cellStyle name="การคำนวณ 2 4" xfId="33109" xr:uid="{11FAD3A6-4CC6-415C-917B-300F144BED8E}"/>
    <cellStyle name="การคำนวณ 3" xfId="32381" xr:uid="{B605D294-724D-4B01-B7A5-45B000BB771A}"/>
    <cellStyle name="การคำนวณ 3 2" xfId="32382" xr:uid="{DE2270DA-4E91-4A69-898A-C5362058A41C}"/>
    <cellStyle name="การคำนวณ 3 3" xfId="33110" xr:uid="{BFACB211-B9C1-48B6-A818-F5B228027599}"/>
    <cellStyle name="การคำนวณ 4" xfId="32383" xr:uid="{0CFCB907-3C22-47F2-8F66-A1B5DB97D797}"/>
    <cellStyle name="ข้อความเตือน" xfId="32384" xr:uid="{77E17BDC-4F8D-447C-A81D-5FC16C0F0766}"/>
    <cellStyle name="ข้อความเตือน 2" xfId="32385" xr:uid="{A6CB697A-5D14-42F7-B224-F361DC83E5C1}"/>
    <cellStyle name="ข้อความเตือน 2 2" xfId="32386" xr:uid="{2D1B0C2E-E12B-488B-A622-5EA13D77F977}"/>
    <cellStyle name="ข้อความเตือน 2 3" xfId="33111" xr:uid="{81EE4F67-74BB-4E81-BA63-F1394C381EF8}"/>
    <cellStyle name="ข้อความเตือน 3" xfId="32387" xr:uid="{4FDD5F05-B36A-4E54-877E-73B5EB8641EB}"/>
    <cellStyle name="ข้อความเตือน 3 2" xfId="33112" xr:uid="{F48550E4-8320-49B1-9627-CBABEE9C9A0D}"/>
    <cellStyle name="ข้อความเตือน 4" xfId="32388" xr:uid="{A015BAC5-9C73-4342-A0DD-778FCA34DC47}"/>
    <cellStyle name="ข้อความอธิบาย" xfId="32389" xr:uid="{F41392B1-7E1A-4414-96D6-60213BED83ED}"/>
    <cellStyle name="ข้อความอธิบาย 2" xfId="32390" xr:uid="{235586FB-4E96-4378-83AE-648F67C4D788}"/>
    <cellStyle name="ข้อความอธิบาย 2 2" xfId="32391" xr:uid="{47A72AE1-DDEE-4B79-AA58-A6858DB2134E}"/>
    <cellStyle name="ข้อความอธิบาย 2 3" xfId="33113" xr:uid="{D89B81B0-A50E-4454-B0AC-284164DFAC6E}"/>
    <cellStyle name="ข้อความอธิบาย 3" xfId="32392" xr:uid="{7744B405-D17A-4B16-A709-40B22B0C58F0}"/>
    <cellStyle name="ข้อความอธิบาย 3 2" xfId="33114" xr:uid="{F99EB332-0260-49BD-ABE7-6D098B8BC332}"/>
    <cellStyle name="ข้อความอธิบาย 4" xfId="32393" xr:uid="{B073B702-7B77-4705-9168-F9DCD8441450}"/>
    <cellStyle name="จุลภาค 2" xfId="33116" xr:uid="{2D2591D1-D343-493F-A59A-E64573CCE337}"/>
    <cellStyle name="จุลภาค 3" xfId="33117" xr:uid="{3EDBC39A-5172-40F9-8AA8-03AED4232683}"/>
    <cellStyle name="ชื่อเรื่อง" xfId="32394" xr:uid="{FC3184D9-F731-458C-8982-C6744D61975A}"/>
    <cellStyle name="ชื่อเรื่อง 2" xfId="32395" xr:uid="{861C786B-C452-4FD4-9591-27F905C326C4}"/>
    <cellStyle name="ชื่อเรื่อง 2 2" xfId="32396" xr:uid="{429AA754-74F6-438B-A236-B4139D548967}"/>
    <cellStyle name="ชื่อเรื่อง 2 3" xfId="33118" xr:uid="{A79493C8-9AE7-4566-B4E1-F944B9545258}"/>
    <cellStyle name="ชื่อเรื่อง 3" xfId="32397" xr:uid="{C513575B-7564-4712-8C92-3B001139233E}"/>
    <cellStyle name="ชื่อเรื่อง 3 2" xfId="32398" xr:uid="{456E22A4-D5AA-4560-83EA-95CBAA0D9D17}"/>
    <cellStyle name="ชื่อเรื่อง 3 3" xfId="33119" xr:uid="{BD899A5C-4664-4DCD-B6FA-FA79F3FEED49}"/>
    <cellStyle name="ชื่อเรื่อง 4" xfId="32399" xr:uid="{DE06FE17-601E-48B1-B424-E0ED339B8D8E}"/>
    <cellStyle name="ณfน๔_NTCณ๘ป๙ (2)" xfId="2418" xr:uid="{C6C09C08-F233-4BB4-8AB5-97A4276A4B1C}"/>
    <cellStyle name="ดี" xfId="32400" xr:uid="{8E082BD7-8D7A-436E-A30E-6379E8BB652D}"/>
    <cellStyle name="ดี 2" xfId="32401" xr:uid="{11C7EBF5-7D70-4979-964B-93C5E5EB5C11}"/>
    <cellStyle name="ดี 2 2" xfId="32402" xr:uid="{9A95DF20-770B-4BFD-8B1A-CF74C1CF8D54}"/>
    <cellStyle name="ดี 2 3" xfId="33120" xr:uid="{7FA9B648-2357-448A-89CB-C3D11AFB5A4E}"/>
    <cellStyle name="ดี 3" xfId="32403" xr:uid="{56B1683B-64DB-4713-A583-EE9BEEA914C9}"/>
    <cellStyle name="ดี 3 2" xfId="33121" xr:uid="{51E2650A-EE46-4A43-AEC1-FDB79EBFBC96}"/>
    <cellStyle name="ดี 4" xfId="32404" xr:uid="{75A7744F-841F-4C7A-9A07-973AA8B2D785}"/>
    <cellStyle name="ตามการเชื่อมโยงหลายมิติ" xfId="2419" xr:uid="{19AC7474-4C22-4AE3-85D8-70B8F6577896}"/>
    <cellStyle name="ตามการเชื่อมโยงหลายมิติ 2" xfId="32405" xr:uid="{29EAB2D0-DF54-4DD1-882E-5AB493946087}"/>
    <cellStyle name="ตามการเชื่อมโยงหลายมิติ 2 2" xfId="32406" xr:uid="{08D278AF-792B-4218-BD93-EC25782ED9E8}"/>
    <cellStyle name="น้บะภฒ_95" xfId="32407" xr:uid="{8DF92A22-69CE-4252-9747-F0C3E040CC8F}"/>
    <cellStyle name="ปกติ 11" xfId="32408" xr:uid="{8C32EB28-D4B3-424C-98D4-70F14D63875E}"/>
    <cellStyle name="ปกติ 11 2" xfId="32409" xr:uid="{61AA6CA6-35E0-49B0-A738-E8F859181008}"/>
    <cellStyle name="ปกติ 11 2 2" xfId="32410" xr:uid="{D13A47C2-A2B5-44C0-982E-DC72072FE0C9}"/>
    <cellStyle name="ปกติ 11 3" xfId="32411" xr:uid="{9AC33988-F8D1-4B00-8778-F1222EB37249}"/>
    <cellStyle name="ปกติ 2" xfId="32412" xr:uid="{BE813B26-132E-45D7-8A2E-EC3D410AC20F}"/>
    <cellStyle name="ปกติ 2 10" xfId="32413" xr:uid="{97B5F452-9108-4780-B1E6-A5F169270585}"/>
    <cellStyle name="ปกติ 2 10 2" xfId="32414" xr:uid="{121A5709-6FF4-4FE8-A55D-7F1C46EC05F2}"/>
    <cellStyle name="ปกติ 2 10 2 2" xfId="32415" xr:uid="{DB89A3A0-B173-4025-BBF2-4F71E027A6AC}"/>
    <cellStyle name="ปกติ 2 10 3" xfId="32416" xr:uid="{3A5DBB3B-0537-4417-8509-E0CF7BF4506E}"/>
    <cellStyle name="ปกติ 2 11" xfId="32417" xr:uid="{15B361CE-E0D2-43A0-90B2-F6405B16C7FF}"/>
    <cellStyle name="ปกติ 2 11 2" xfId="32418" xr:uid="{B1D53A0A-9420-493B-ACC5-51DC4E2FE751}"/>
    <cellStyle name="ปกติ 2 11 2 2" xfId="32419" xr:uid="{33CBF389-1F8F-46CE-B73E-F41B09AF8F74}"/>
    <cellStyle name="ปกติ 2 11 3" xfId="32420" xr:uid="{4C0BAFFD-96C3-41EF-9A14-971283547AFD}"/>
    <cellStyle name="ปกติ 2 12" xfId="32421" xr:uid="{1CF63C81-05DA-40CD-9BC6-86C11C493722}"/>
    <cellStyle name="ปกติ 2 12 2" xfId="32422" xr:uid="{42E4E616-0FAC-49E7-BAF3-48EE9AC91B2F}"/>
    <cellStyle name="ปกติ 2 12 2 2" xfId="32423" xr:uid="{1E80ED77-76ED-4EDD-8D2D-E19D7CAB3672}"/>
    <cellStyle name="ปกติ 2 12 3" xfId="32424" xr:uid="{C6E2E74A-D58C-4E83-BAB2-5BF83025D4AC}"/>
    <cellStyle name="ปกติ 2 13" xfId="32425" xr:uid="{26986EA9-D86C-43C0-86B0-9146548337DA}"/>
    <cellStyle name="ปกติ 2 13 2" xfId="32426" xr:uid="{7E094216-95D8-4573-A75F-54AB7EA5CF89}"/>
    <cellStyle name="ปกติ 2 13 2 2" xfId="32427" xr:uid="{AA43C218-EEF0-433A-8490-4A0E862974DE}"/>
    <cellStyle name="ปกติ 2 13 3" xfId="32428" xr:uid="{29219A31-1502-46B6-94C7-2B3BDA8DABFD}"/>
    <cellStyle name="ปกติ 2 14" xfId="32429" xr:uid="{7576563D-44CB-4CDE-9BEE-27E9917AB6B0}"/>
    <cellStyle name="ปกติ 2 14 2" xfId="32430" xr:uid="{ED22862C-F4F6-45B3-891D-180D431B937C}"/>
    <cellStyle name="ปกติ 2 14 2 2" xfId="32431" xr:uid="{725CAC3E-B389-4D69-B47C-5299F04C3C08}"/>
    <cellStyle name="ปกติ 2 14 3" xfId="32432" xr:uid="{A0AD49E9-154E-4A7F-A6CE-52FCAC42D2FF}"/>
    <cellStyle name="ปกติ 2 15" xfId="32433" xr:uid="{69EF96F9-0E16-457D-8B43-0BC9683E72FF}"/>
    <cellStyle name="ปกติ 2 15 2" xfId="32434" xr:uid="{00CAC751-8871-437F-A7C0-C7F3AD778C82}"/>
    <cellStyle name="ปกติ 2 15 2 2" xfId="32435" xr:uid="{A9E23126-CD6E-4A3E-AE53-B80CA138F7E4}"/>
    <cellStyle name="ปกติ 2 15 3" xfId="32436" xr:uid="{690D5F7C-C394-44D6-B008-609E7904F3DF}"/>
    <cellStyle name="ปกติ 2 16" xfId="32437" xr:uid="{A4B188FB-6DDB-4D1C-83BC-799951949F01}"/>
    <cellStyle name="ปกติ 2 16 2" xfId="32438" xr:uid="{E4B4BB64-A112-484B-B86D-15553EB9D554}"/>
    <cellStyle name="ปกติ 2 16 2 2" xfId="32439" xr:uid="{015543D8-4269-4AA1-B8F8-089BF8F292F7}"/>
    <cellStyle name="ปกติ 2 16 3" xfId="32440" xr:uid="{FECE5F36-EA4A-43D7-8E0C-8BDE3C12E925}"/>
    <cellStyle name="ปกติ 2 17" xfId="32441" xr:uid="{BFCA6BE8-D519-46A3-A450-253EB6CE020C}"/>
    <cellStyle name="ปกติ 2 17 2" xfId="32442" xr:uid="{CCB85E1D-67AA-413A-8DD6-4DDBD0F7E9D8}"/>
    <cellStyle name="ปกติ 2 17 2 2" xfId="32443" xr:uid="{2F13D619-6B7D-4779-9A70-F27E979D4C27}"/>
    <cellStyle name="ปกติ 2 17 3" xfId="32444" xr:uid="{5BCCA81E-C758-4678-B4DC-A123A9DA0E16}"/>
    <cellStyle name="ปกติ 2 18" xfId="32445" xr:uid="{458704CD-E641-43D0-AB45-892931CFA9BB}"/>
    <cellStyle name="ปกติ 2 18 2" xfId="32446" xr:uid="{8335ECA0-4813-4F96-A4BA-39F30AED388D}"/>
    <cellStyle name="ปกติ 2 18 2 2" xfId="32447" xr:uid="{D0BDF2E8-C873-4F37-A072-9EE62045A2EA}"/>
    <cellStyle name="ปกติ 2 18 3" xfId="32448" xr:uid="{CF963349-049A-4558-85BF-94BAF25C0482}"/>
    <cellStyle name="ปกติ 2 19" xfId="32449" xr:uid="{84D7E3B5-E51A-41CB-BB80-1C60375F0FCF}"/>
    <cellStyle name="ปกติ 2 19 2" xfId="32450" xr:uid="{F56946C3-82E3-4FD4-8941-C08E8842EFAC}"/>
    <cellStyle name="ปกติ 2 19 2 2" xfId="32451" xr:uid="{A3EDA1EF-1679-40B9-A7C5-6EEDF35AFC5B}"/>
    <cellStyle name="ปกติ 2 19 3" xfId="32452" xr:uid="{54D2DA91-5710-4621-BEEC-B681CD3BD13D}"/>
    <cellStyle name="ปกติ 2 2" xfId="32453" xr:uid="{E9C32F33-445D-4491-8557-52E769C2DBDD}"/>
    <cellStyle name="ปกติ 2 2 2" xfId="32454" xr:uid="{3A647BBA-650B-481C-B833-01BA645A17B7}"/>
    <cellStyle name="ปกติ 2 2 2 2" xfId="32455" xr:uid="{81A43538-125D-408F-83B8-D6D949EB5003}"/>
    <cellStyle name="ปกติ 2 2 3" xfId="32456" xr:uid="{62D27C3F-6A28-42B8-9110-FCFEBD8ADF65}"/>
    <cellStyle name="ปกติ 2 2 4" xfId="32457" xr:uid="{2BBD2074-ACB1-4A84-AB8A-7B9775C1361A}"/>
    <cellStyle name="ปกติ 2 20" xfId="32458" xr:uid="{B2E225B2-087B-4497-997B-03DCE48113D8}"/>
    <cellStyle name="ปกติ 2 20 2" xfId="32459" xr:uid="{F678479F-02AA-4B84-90B4-46E78CC58CC2}"/>
    <cellStyle name="ปกติ 2 21" xfId="32460" xr:uid="{74281B93-CEEC-4E4A-904A-924843FA9E3A}"/>
    <cellStyle name="ปกติ 2 22" xfId="32461" xr:uid="{4F838AFC-074E-4874-93B8-D206ED9E35C6}"/>
    <cellStyle name="ปกติ 2 23" xfId="32796" xr:uid="{F85E3702-5BD5-451C-A23B-32C2A37FCFA1}"/>
    <cellStyle name="ปกติ 2 24" xfId="33122" xr:uid="{F3C8E04C-1564-4669-8629-321E37D04DAE}"/>
    <cellStyle name="ปกติ 2 3" xfId="32462" xr:uid="{346F07AF-A3C1-49DE-943A-4BCFA04EE6E5}"/>
    <cellStyle name="ปกติ 2 3 2" xfId="32463" xr:uid="{7619C06C-14B2-49AD-B9EB-6B0ABB899ACC}"/>
    <cellStyle name="ปกติ 2 3 2 2" xfId="32464" xr:uid="{D7F9F935-BE8E-4192-B2CA-4FC2EA54798F}"/>
    <cellStyle name="ปกติ 2 3 3" xfId="32465" xr:uid="{FAEF02B3-FD1B-4FC4-AE76-639ED7179A7F}"/>
    <cellStyle name="ปกติ 2 3 4" xfId="32466" xr:uid="{1B7B057D-DB84-4A26-8CBD-6B021F35A5CC}"/>
    <cellStyle name="ปกติ 2 4" xfId="32467" xr:uid="{39AF1E8D-04E2-4860-A21E-1D3F461D19DC}"/>
    <cellStyle name="ปกติ 2 4 2" xfId="32468" xr:uid="{57C86C87-9376-43D3-AA22-935B9312B0EB}"/>
    <cellStyle name="ปกติ 2 4 2 2" xfId="32469" xr:uid="{2D9C8E2D-B7CA-47B9-81E5-FE7AA0D2DE96}"/>
    <cellStyle name="ปกติ 2 4 3" xfId="32470" xr:uid="{4670922F-1514-49FD-9B73-965BE98C4C11}"/>
    <cellStyle name="ปกติ 2 5" xfId="32471" xr:uid="{D907A9F3-8616-47AE-9306-A00EEFFDB00A}"/>
    <cellStyle name="ปกติ 2 5 2" xfId="32472" xr:uid="{16A9225F-2475-4900-B026-D1E1F7D58BDE}"/>
    <cellStyle name="ปกติ 2 5 2 2" xfId="32473" xr:uid="{7D5BCDF7-19AF-45B4-BD29-6BFE2F03E447}"/>
    <cellStyle name="ปกติ 2 5 3" xfId="32474" xr:uid="{61CA7D67-4D3D-46A5-B429-B79AE90A10C7}"/>
    <cellStyle name="ปกติ 2 6" xfId="32475" xr:uid="{05331029-6C64-4689-96ED-78A479117A25}"/>
    <cellStyle name="ปกติ 2 6 2" xfId="32476" xr:uid="{E3D5AE87-E992-445D-85E8-1638B9BE2069}"/>
    <cellStyle name="ปกติ 2 6 2 2" xfId="32477" xr:uid="{10F7672E-CA1D-4E47-A778-C0BA06B7AFA1}"/>
    <cellStyle name="ปกติ 2 6 3" xfId="32478" xr:uid="{EF41B65B-FAF0-40B3-B636-09E58616F61E}"/>
    <cellStyle name="ปกติ 2 7" xfId="32479" xr:uid="{BD27787E-B1E1-4A13-850A-2C835B4D52EC}"/>
    <cellStyle name="ปกติ 2 7 2" xfId="32480" xr:uid="{1B6979CA-1EBE-4189-8B64-B6E2C4CDAFF4}"/>
    <cellStyle name="ปกติ 2 7 2 2" xfId="32481" xr:uid="{B31830A7-41BD-4229-8B8C-DC8F44A18CD3}"/>
    <cellStyle name="ปกติ 2 7 3" xfId="32482" xr:uid="{9FA10FE4-BA48-4064-A23F-C1A3835C38AC}"/>
    <cellStyle name="ปกติ 2 8" xfId="32483" xr:uid="{19BD196F-4223-41EC-B288-91A1EE74FAE5}"/>
    <cellStyle name="ปกติ 2 8 2" xfId="32484" xr:uid="{57A95C67-A2DC-4A92-BB4D-1DFE1217E0A8}"/>
    <cellStyle name="ปกติ 2 8 2 2" xfId="32485" xr:uid="{A1064636-03E5-492D-93FC-835E7D42526A}"/>
    <cellStyle name="ปกติ 2 8 3" xfId="32486" xr:uid="{D1E05599-2AFA-4776-9E73-33893B696FE7}"/>
    <cellStyle name="ปกติ 2 9" xfId="32487" xr:uid="{ED2F08DD-48BD-4FAC-BB7B-C78BBB9038B3}"/>
    <cellStyle name="ปกติ 2 9 2" xfId="32488" xr:uid="{4FF86512-EE9C-465F-9255-0EF72F8ACF51}"/>
    <cellStyle name="ปกติ 2 9 2 2" xfId="32489" xr:uid="{18796B37-E72C-4E0E-A4FD-094DF720D8A1}"/>
    <cellStyle name="ปกติ 2 9 3" xfId="32490" xr:uid="{0245800A-2D76-471E-80FA-ED2982A310D0}"/>
    <cellStyle name="ปกติ 3" xfId="32491" xr:uid="{289C298D-B43F-411D-91E2-044249305CFD}"/>
    <cellStyle name="ปกติ 3 2" xfId="32492" xr:uid="{B4E3EDD6-05DA-4529-9739-7DC27C1DFC67}"/>
    <cellStyle name="ปกติ 3 2 2" xfId="32493" xr:uid="{A72367B1-2931-4D4C-B966-1DCD72D9EC72}"/>
    <cellStyle name="ปกติ 3 3" xfId="32494" xr:uid="{A0FADFAD-8C48-45E9-87B0-741EB293022E}"/>
    <cellStyle name="ปกติ 3 3 2" xfId="32495" xr:uid="{01E0A50A-EF05-48C5-AB1A-587B6CDA890E}"/>
    <cellStyle name="ปกติ 3 4" xfId="32496" xr:uid="{0B050AD3-3ED5-4D1D-A545-591C89CCD0EA}"/>
    <cellStyle name="ปกติ 3 4 2" xfId="32497" xr:uid="{F88AA2B6-69EF-4D78-AD24-A0678C085067}"/>
    <cellStyle name="ปกติ 3 5" xfId="32498" xr:uid="{284CE2A6-3D47-4A78-A784-A9A7CA53BB7C}"/>
    <cellStyle name="ปกติ 3 6" xfId="33123" xr:uid="{F79C6338-D455-4D37-912E-C59AC81F4A62}"/>
    <cellStyle name="ปกติ 4" xfId="32499" xr:uid="{8C83B671-7A59-4A33-8F33-93D65A1F7624}"/>
    <cellStyle name="ปกติ 4 2" xfId="32500" xr:uid="{0761E55C-6373-4F27-92FB-6DC17624F086}"/>
    <cellStyle name="ปกติ 4 2 2" xfId="32501" xr:uid="{4E8EBDB9-0907-48D8-90A0-CEEB36446055}"/>
    <cellStyle name="ปกติ_01-Planing_&amp;_Booking" xfId="32502" xr:uid="{B14958DB-45EC-444F-AEF9-C862E83E1C6F}"/>
    <cellStyle name="ป้อนค่า" xfId="32503" xr:uid="{E3EBE8A4-F073-4316-BDAE-2D3A563C8948}"/>
    <cellStyle name="ป้อนค่า 2" xfId="32504" xr:uid="{DD554E2E-55A5-45C3-86BA-2C0FA34F1E1B}"/>
    <cellStyle name="ป้อนค่า 2 2" xfId="32505" xr:uid="{1FD7861A-3904-40C9-8123-52A166BE2F25}"/>
    <cellStyle name="ป้อนค่า 2 3" xfId="32506" xr:uid="{EAED0A14-D129-46A6-99E0-1CC35853C02D}"/>
    <cellStyle name="ป้อนค่า 2 4" xfId="33124" xr:uid="{CA62B3BB-083B-4BF4-AAB6-BB691B88B35E}"/>
    <cellStyle name="ป้อนค่า 3" xfId="32507" xr:uid="{A260F77B-F424-4FDF-B36A-1FC175EA64C1}"/>
    <cellStyle name="ป้อนค่า 3 2" xfId="32508" xr:uid="{56D9F385-753B-43FC-BDAA-02BD71EEE26C}"/>
    <cellStyle name="ป้อนค่า 3 3" xfId="33125" xr:uid="{6977ADEA-2A97-4AAF-B16F-5E1CE2F4E1E5}"/>
    <cellStyle name="ป้อนค่า 4" xfId="32509" xr:uid="{18B9C644-333D-4EED-8E75-F28D2B351BFF}"/>
    <cellStyle name="ปานกลาง" xfId="32510" xr:uid="{034CC1F0-B84A-4825-B915-7F46EC34A4A5}"/>
    <cellStyle name="ปานกลาง 2" xfId="32511" xr:uid="{ADF07D57-CD56-4CD3-8530-3A0C4CC7FFD3}"/>
    <cellStyle name="ปานกลาง 2 2" xfId="32512" xr:uid="{D76D7D31-9A4C-4F24-802C-2835255BE31E}"/>
    <cellStyle name="ปานกลาง 2 3" xfId="33126" xr:uid="{4A075558-4C67-4642-A6CC-E97B154E4824}"/>
    <cellStyle name="ปานกลาง 3" xfId="32513" xr:uid="{61FC255F-E807-4C2A-906F-1608A1D5897D}"/>
    <cellStyle name="ปานกลาง 3 2" xfId="33127" xr:uid="{FCA32B20-611C-49A3-B22E-F0A25A93E8A1}"/>
    <cellStyle name="ปานกลาง 4" xfId="32514" xr:uid="{3F3EDB98-27B8-4FED-B455-7BD5EBA76B78}"/>
    <cellStyle name="ผลรวม" xfId="32515" xr:uid="{C14EFF30-1A2A-441C-9DBD-0CE985172AA9}"/>
    <cellStyle name="ผลรวม 2" xfId="32516" xr:uid="{3187EE2E-49BA-4B65-AF14-F79B547B11D0}"/>
    <cellStyle name="ผลรวม 2 2" xfId="32517" xr:uid="{AFB06E91-2F9F-4945-AD35-B83E7C7BC15A}"/>
    <cellStyle name="ผลรวม 2 3" xfId="32518" xr:uid="{F85E2013-94E3-4F2B-941C-C6CB6972A57A}"/>
    <cellStyle name="ผลรวม 2 4" xfId="33128" xr:uid="{CEE45348-0150-4A69-9104-728CA9C8B194}"/>
    <cellStyle name="ผลรวม 3" xfId="32519" xr:uid="{1A3564CF-6765-4F39-9841-E8ED9655B50F}"/>
    <cellStyle name="ผลรวม 3 2" xfId="32520" xr:uid="{B5E0751C-407E-4C7C-9B17-1FDF1784493D}"/>
    <cellStyle name="ผลรวม 3 3" xfId="33129" xr:uid="{E707DCAA-BB60-4293-854B-8D12971641E6}"/>
    <cellStyle name="ผลรวม 4" xfId="32521" xr:uid="{2C2B61E4-7BE9-4060-AA7E-23F0A2BB620A}"/>
    <cellStyle name="ฤธถ [0]_95" xfId="32522" xr:uid="{F48A804E-BEFC-4AD1-877E-429B94B6EE5C}"/>
    <cellStyle name="ฤธถ_95" xfId="32523" xr:uid="{3F333404-E806-432D-9FF0-CB589D745D7D}"/>
    <cellStyle name="ล๋ศญ [0]_95" xfId="32524" xr:uid="{C1FBACD5-E81C-4A51-AE0C-7A609D962FDE}"/>
    <cellStyle name="ล๋ศญ_95" xfId="32525" xr:uid="{DE18F5AB-5237-4B17-BAE4-82560303B903}"/>
    <cellStyle name="วฅมุ_4ฟ๙ฝวภ๛" xfId="32526" xr:uid="{4B2EEB19-2218-42FE-829B-519CDC568164}"/>
    <cellStyle name="ส่วนที่ถูกเน้น1" xfId="32527" xr:uid="{0C8ECB7C-F413-48C1-B953-E1448F5FD00D}"/>
    <cellStyle name="ส่วนที่ถูกเน้น1 2" xfId="32528" xr:uid="{15CFDB8B-DD10-437D-8505-C9EB6905380E}"/>
    <cellStyle name="ส่วนที่ถูกเน้น1 2 2" xfId="32529" xr:uid="{E18C6810-0751-43BE-878E-FF489E1147DC}"/>
    <cellStyle name="ส่วนที่ถูกเน้น1 2 3" xfId="33130" xr:uid="{69BF44A6-7A8A-4C84-878B-AFD0D26BCEF0}"/>
    <cellStyle name="ส่วนที่ถูกเน้น1 3" xfId="32530" xr:uid="{388D1CAD-D2A2-48C2-8C06-1BA4FA212707}"/>
    <cellStyle name="ส่วนที่ถูกเน้น1 3 2" xfId="33131" xr:uid="{0644CDF7-442B-4768-A69C-9BA470FC92CA}"/>
    <cellStyle name="ส่วนที่ถูกเน้น1 4" xfId="32531" xr:uid="{B086B3CC-F95C-411C-B076-A122AD428F20}"/>
    <cellStyle name="ส่วนที่ถูกเน้น2" xfId="32532" xr:uid="{C00A0FAA-A09D-4693-882B-C2D5CA7D8AA7}"/>
    <cellStyle name="ส่วนที่ถูกเน้น2 2" xfId="32533" xr:uid="{0EA8E780-1E83-45EA-B17C-B12BE8B1792B}"/>
    <cellStyle name="ส่วนที่ถูกเน้น2 2 2" xfId="32534" xr:uid="{7C98E816-1F01-4883-9DEC-8756B909C9DE}"/>
    <cellStyle name="ส่วนที่ถูกเน้น2 2 3" xfId="33132" xr:uid="{E6B43983-16B2-40E4-A4CC-D7A35CCC29B4}"/>
    <cellStyle name="ส่วนที่ถูกเน้น2 3" xfId="32535" xr:uid="{82398C6E-94FE-4173-8FDF-BA74F16E9DE6}"/>
    <cellStyle name="ส่วนที่ถูกเน้น2 3 2" xfId="33133" xr:uid="{A3E03045-7812-4F0B-B198-73B14E780166}"/>
    <cellStyle name="ส่วนที่ถูกเน้น2 4" xfId="32536" xr:uid="{089D186F-33DA-4504-B2EA-BEBDB40A4080}"/>
    <cellStyle name="ส่วนที่ถูกเน้น3" xfId="32537" xr:uid="{3A380E26-79FB-41D4-80C1-49A422A80003}"/>
    <cellStyle name="ส่วนที่ถูกเน้น3 2" xfId="32538" xr:uid="{6D2D5AD8-AD2B-4A34-AE23-4372A5C8FEA4}"/>
    <cellStyle name="ส่วนที่ถูกเน้น3 2 2" xfId="32539" xr:uid="{EED4BC20-186D-4974-AF96-CF895E016BE1}"/>
    <cellStyle name="ส่วนที่ถูกเน้น3 2 3" xfId="33134" xr:uid="{591E112A-41D6-472D-B8CE-24BD3AC215D1}"/>
    <cellStyle name="ส่วนที่ถูกเน้น3 3" xfId="32540" xr:uid="{1386BA0B-52E3-428C-BFC0-58143F9E4930}"/>
    <cellStyle name="ส่วนที่ถูกเน้น3 3 2" xfId="33135" xr:uid="{2684112B-4CBE-4676-971A-74B8E5B1246C}"/>
    <cellStyle name="ส่วนที่ถูกเน้น3 4" xfId="32541" xr:uid="{0068A5F6-AB2A-4954-BDAE-30F9FE062E94}"/>
    <cellStyle name="ส่วนที่ถูกเน้น4" xfId="32542" xr:uid="{9F52C473-56BA-414E-89B9-48ABF75F7DCC}"/>
    <cellStyle name="ส่วนที่ถูกเน้น4 2" xfId="32543" xr:uid="{25BF46C2-EAC9-4B4A-BB54-827E2B69D2B5}"/>
    <cellStyle name="ส่วนที่ถูกเน้น4 2 2" xfId="32544" xr:uid="{3D0D5474-B78A-4EB5-AB50-38352D1C6F98}"/>
    <cellStyle name="ส่วนที่ถูกเน้น4 2 3" xfId="33136" xr:uid="{AAA756E1-B5D2-4144-82E9-E8FFAEC95967}"/>
    <cellStyle name="ส่วนที่ถูกเน้น4 3" xfId="32545" xr:uid="{023B4A29-AFE6-46A4-9FFC-7E6130D7E62F}"/>
    <cellStyle name="ส่วนที่ถูกเน้น4 3 2" xfId="33137" xr:uid="{DF82CE84-C37E-4FC3-AC73-25048A264C45}"/>
    <cellStyle name="ส่วนที่ถูกเน้น4 4" xfId="32546" xr:uid="{F5AABD19-A75D-4D34-973B-2E2668BF87EA}"/>
    <cellStyle name="ส่วนที่ถูกเน้น5" xfId="32547" xr:uid="{65D6A1C9-D691-45F9-96DE-A083D54332F0}"/>
    <cellStyle name="ส่วนที่ถูกเน้น5 2" xfId="32548" xr:uid="{AD849970-B11A-4FA5-9A31-146F7EC1B601}"/>
    <cellStyle name="ส่วนที่ถูกเน้น5 2 2" xfId="32549" xr:uid="{AEF92761-8CE9-41B1-B8F8-B9F9F8085987}"/>
    <cellStyle name="ส่วนที่ถูกเน้น5 2 3" xfId="33138" xr:uid="{C20A70FA-CEA0-41DB-B54B-5BAAAEC4853B}"/>
    <cellStyle name="ส่วนที่ถูกเน้น5 3" xfId="32550" xr:uid="{CAF8CD78-119F-425C-B0AE-B217D1C5B8DA}"/>
    <cellStyle name="ส่วนที่ถูกเน้น5 3 2" xfId="33139" xr:uid="{3B95AAEC-B6AC-495A-A000-3EBC8AA84E14}"/>
    <cellStyle name="ส่วนที่ถูกเน้น5 4" xfId="32551" xr:uid="{8FDC5D02-07D6-4B66-B476-3378D2F41BBD}"/>
    <cellStyle name="ส่วนที่ถูกเน้น6" xfId="32552" xr:uid="{44337203-7CC9-415A-8173-B3B29E21B3CE}"/>
    <cellStyle name="ส่วนที่ถูกเน้น6 2" xfId="32553" xr:uid="{AABBB0D0-3517-4F9D-A89E-75CEC1E0B31C}"/>
    <cellStyle name="ส่วนที่ถูกเน้น6 2 2" xfId="32554" xr:uid="{12263885-90F9-407D-BCB9-DC77C42B8D25}"/>
    <cellStyle name="ส่วนที่ถูกเน้น6 2 3" xfId="33140" xr:uid="{AD1787B2-30C6-49C1-B78E-E099B0C395CB}"/>
    <cellStyle name="ส่วนที่ถูกเน้น6 3" xfId="32555" xr:uid="{E4D17E1F-C9CC-4973-9A5A-52B2B61ABC17}"/>
    <cellStyle name="ส่วนที่ถูกเน้น6 3 2" xfId="33141" xr:uid="{C0F09E06-2148-464D-99FB-440B346187DD}"/>
    <cellStyle name="ส่วนที่ถูกเน้น6 4" xfId="32556" xr:uid="{51BCB1DB-4559-4F04-A486-70EA9ACE01A5}"/>
    <cellStyle name="หมายเหตุ" xfId="32557" xr:uid="{D8284DB0-1D70-4A5D-A92E-1388FE36ABEC}"/>
    <cellStyle name="หมายเหตุ 2" xfId="32558" xr:uid="{D177AA3E-D78C-49A2-92E6-BCF048C6381E}"/>
    <cellStyle name="หมายเหตุ 2 2" xfId="32559" xr:uid="{5CD37824-C91D-43C6-A449-BBE52248C41C}"/>
    <cellStyle name="หมายเหตุ 2 2 2" xfId="32560" xr:uid="{12F56779-869D-44BE-AD6E-101A6E866B83}"/>
    <cellStyle name="หมายเหตุ 2 3" xfId="32561" xr:uid="{E64C6852-2711-4072-A4ED-441B98D8FE44}"/>
    <cellStyle name="หมายเหตุ 2 4" xfId="32562" xr:uid="{7F77335C-EA6C-4C63-B082-DFB94BDC8036}"/>
    <cellStyle name="หมายเหตุ 2 5" xfId="33142" xr:uid="{52273CE6-D3D0-4C71-B861-28D2474C99EE}"/>
    <cellStyle name="หมายเหตุ 3" xfId="32563" xr:uid="{E6E656CE-48A9-4979-974C-0FEA3871F308}"/>
    <cellStyle name="หมายเหตุ 3 2" xfId="32564" xr:uid="{A47448B5-7D79-4F94-86F6-A19F8012719E}"/>
    <cellStyle name="หมายเหตุ 3 3" xfId="33143" xr:uid="{D179B6E5-3FC5-44FE-9D98-D8D3EFF0E9E4}"/>
    <cellStyle name="หมายเหตุ 4" xfId="32565" xr:uid="{961D5BE5-880E-4F1F-ADA2-9C5C95EDD906}"/>
    <cellStyle name="หมายเหตุ 4 2" xfId="32566" xr:uid="{E62D61AD-A5BD-41F8-899A-5BDFC2A9AAD4}"/>
    <cellStyle name="หมายเหตุ 5" xfId="32567" xr:uid="{0D7666BA-F0AA-4B8F-B144-8546F63FA30E}"/>
    <cellStyle name="หัวเรื่อง 1" xfId="32568" xr:uid="{E7A60342-6AEC-4F3A-956B-211272D60EA3}"/>
    <cellStyle name="หัวเรื่อง 1 2" xfId="32569" xr:uid="{AA55F0DE-B533-44F0-B1FB-868AA485D812}"/>
    <cellStyle name="หัวเรื่อง 1 2 2" xfId="32570" xr:uid="{E793699D-44FC-4702-8D85-E7A53B8D2415}"/>
    <cellStyle name="หัวเรื่อง 1 2 3" xfId="33144" xr:uid="{D25991ED-BFEA-4B67-82BA-864EB692EEBE}"/>
    <cellStyle name="หัวเรื่อง 1 3" xfId="32571" xr:uid="{AF0F5470-48E4-42F8-A8E2-A97C23FE2985}"/>
    <cellStyle name="หัวเรื่อง 1 3 2" xfId="32572" xr:uid="{EB24E213-1286-4264-AADC-2FE1DC4F1400}"/>
    <cellStyle name="หัวเรื่อง 1 3 3" xfId="33145" xr:uid="{00CD25E7-E384-464D-9DBA-A5078D6E152B}"/>
    <cellStyle name="หัวเรื่อง 1 4" xfId="32573" xr:uid="{89957AEF-5653-4055-A99B-45856A37AB1F}"/>
    <cellStyle name="หัวเรื่อง 2" xfId="32574" xr:uid="{877CE4D0-BDC3-4B70-BB8C-54459D467C43}"/>
    <cellStyle name="หัวเรื่อง 2 2" xfId="32575" xr:uid="{E6B485FA-B2C6-4832-B9C9-E859BF5A5075}"/>
    <cellStyle name="หัวเรื่อง 2 2 2" xfId="32576" xr:uid="{5C950A12-738F-41D4-A1F9-99610E9755A9}"/>
    <cellStyle name="หัวเรื่อง 2 2 3" xfId="33146" xr:uid="{5766315A-FA87-4130-BD44-005BC5E72960}"/>
    <cellStyle name="หัวเรื่อง 2 3" xfId="32577" xr:uid="{E7F682EC-383B-4675-80FA-55BD906953BC}"/>
    <cellStyle name="หัวเรื่อง 2 3 2" xfId="32578" xr:uid="{BD0BBF03-A0C7-4B3C-85FE-EAED3B2EB015}"/>
    <cellStyle name="หัวเรื่อง 2 3 3" xfId="33147" xr:uid="{B34F248C-CC2F-4B6A-AEF5-262B1DB51C9C}"/>
    <cellStyle name="หัวเรื่อง 2 4" xfId="32579" xr:uid="{D73F6EB7-C783-42D3-8B4F-2E2DE1E353A0}"/>
    <cellStyle name="หัวเรื่อง 3" xfId="32580" xr:uid="{8854C351-7EDB-498E-82E8-9A61C7A6B29E}"/>
    <cellStyle name="หัวเรื่อง 3 2" xfId="32581" xr:uid="{59924FF4-04EA-48F3-A490-4EF6F58B2711}"/>
    <cellStyle name="หัวเรื่อง 3 2 2" xfId="32582" xr:uid="{F978B087-18D2-425A-8980-2137DCDB36EC}"/>
    <cellStyle name="หัวเรื่อง 3 2 3" xfId="33148" xr:uid="{4F1E1BEE-51DB-465C-85F2-ED13DEB43B47}"/>
    <cellStyle name="หัวเรื่อง 3 3" xfId="32583" xr:uid="{98D98627-3049-43EA-825F-BC55AA8BD660}"/>
    <cellStyle name="หัวเรื่อง 3 3 2" xfId="32584" xr:uid="{D5184EDF-19E1-4095-B8AA-B80872453B77}"/>
    <cellStyle name="หัวเรื่อง 3 3 3" xfId="33149" xr:uid="{420C6EED-EDF8-4B5A-BC88-DDE6D0FA73BD}"/>
    <cellStyle name="หัวเรื่อง 3 4" xfId="32585" xr:uid="{BDC39386-FE32-47E9-9464-1A8A1BBDC75E}"/>
    <cellStyle name="หัวเรื่อง 4" xfId="32586" xr:uid="{6CF5F150-206A-4BC3-9F5D-DCB7C62073D6}"/>
    <cellStyle name="หัวเรื่อง 4 2" xfId="32587" xr:uid="{4A431838-ADF4-4956-88EB-D715FDD97C60}"/>
    <cellStyle name="หัวเรื่อง 4 2 2" xfId="32588" xr:uid="{D759FAF1-B7DA-4A5A-BCE8-1D94AB37DC58}"/>
    <cellStyle name="หัวเรื่อง 4 2 3" xfId="33150" xr:uid="{DDC2238B-F9B9-4C66-9BE8-F0FCEC320231}"/>
    <cellStyle name="หัวเรื่อง 4 3" xfId="32589" xr:uid="{BB14B8F0-F810-470D-8A5D-12BCFB8607C7}"/>
    <cellStyle name="หัวเรื่อง 4 3 2" xfId="32590" xr:uid="{BC119F7C-1817-4B6D-9957-7327DFAB6802}"/>
    <cellStyle name="หัวเรื่อง 4 3 3" xfId="33151" xr:uid="{C833D7A3-D8CC-4150-8491-B099349B5E79}"/>
    <cellStyle name="หัวเรื่อง 4 4" xfId="32591" xr:uid="{57067853-6D5A-413E-8C52-AE0D12CE048C}"/>
    <cellStyle name="쉼표 [0]_Doa_FS_2001" xfId="32592" xr:uid="{EF715780-65A4-4B1D-86EE-637F24A929D6}"/>
    <cellStyle name="콤마 [0]_~0061716" xfId="32593" xr:uid="{EA4F0563-5D1B-483A-987E-806349FC12A7}"/>
    <cellStyle name="콤마_~0061716" xfId="32594" xr:uid="{9F86DD82-39A1-4646-BEE2-557BECDDB766}"/>
    <cellStyle name="표준_AMBATELFS01" xfId="32595" xr:uid="{E8F0B923-93A0-4AF5-853D-ADE39185E3C6}"/>
    <cellStyle name="一般_0006(1)" xfId="32596" xr:uid="{C893F792-EB2D-4BFC-B0A9-871A176D72F2}"/>
    <cellStyle name="千分位[0]_LC (2)" xfId="32597" xr:uid="{5AE7402C-40C4-49C2-BF18-7E42A3A71AF1}"/>
    <cellStyle name="千分位_LC (2)" xfId="32598" xr:uid="{11B3FC10-E407-4E7A-8EEF-4314DF95071A}"/>
    <cellStyle name="貨幣 [0]_liz-ss" xfId="32599" xr:uid="{882F3473-79A2-4DB8-BFC9-7B7E1A899DC9}"/>
    <cellStyle name="貨幣[0]_LC (2)" xfId="32600" xr:uid="{733B228A-5D3B-4C44-A908-8B5CD8147A29}"/>
    <cellStyle name="貨幣_LC (2)" xfId="32601" xr:uid="{67C9614D-1DC8-406F-A4F8-1CC2DFEF0461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677292-25A4-431B-9956-77ED2D78BE6F}">
  <dimension ref="A1:K151"/>
  <sheetViews>
    <sheetView topLeftCell="A157" zoomScaleNormal="100" zoomScaleSheetLayoutView="100" workbookViewId="0">
      <selection activeCell="B172" sqref="B172"/>
    </sheetView>
  </sheetViews>
  <sheetFormatPr defaultColWidth="9.42578125" defaultRowHeight="18.75"/>
  <cols>
    <col min="1" max="1" width="1.42578125" style="5" customWidth="1"/>
    <col min="2" max="2" width="33.7109375" style="5" customWidth="1"/>
    <col min="3" max="3" width="7.42578125" style="5" customWidth="1"/>
    <col min="4" max="4" width="0.5703125" style="5" customWidth="1"/>
    <col min="5" max="5" width="14.5703125" style="15" customWidth="1"/>
    <col min="6" max="6" width="0.5703125" style="44" customWidth="1"/>
    <col min="7" max="7" width="12.42578125" style="15" customWidth="1"/>
    <col min="8" max="8" width="0.5703125" style="44" customWidth="1"/>
    <col min="9" max="9" width="15" style="36" customWidth="1"/>
    <col min="10" max="10" width="0.5703125" style="44" customWidth="1"/>
    <col min="11" max="11" width="12.42578125" style="36" customWidth="1"/>
    <col min="12" max="16384" width="9.42578125" style="5"/>
  </cols>
  <sheetData>
    <row r="1" spans="1:11" ht="19.5" customHeight="1">
      <c r="A1" s="1" t="s">
        <v>0</v>
      </c>
      <c r="B1" s="1"/>
      <c r="C1" s="2"/>
      <c r="D1" s="2"/>
      <c r="E1" s="3"/>
      <c r="F1" s="4"/>
      <c r="G1" s="3"/>
      <c r="H1" s="4"/>
      <c r="I1" s="3"/>
      <c r="J1" s="4"/>
      <c r="K1" s="3"/>
    </row>
    <row r="2" spans="1:11" ht="19.5" customHeight="1">
      <c r="A2" s="6" t="s">
        <v>1</v>
      </c>
      <c r="B2" s="6"/>
      <c r="C2" s="2"/>
      <c r="D2" s="2"/>
      <c r="E2" s="3"/>
      <c r="F2" s="4"/>
      <c r="G2" s="3"/>
      <c r="H2" s="4"/>
      <c r="I2" s="7"/>
      <c r="J2" s="4"/>
      <c r="K2" s="7"/>
    </row>
    <row r="3" spans="1:11" ht="19.5" customHeight="1">
      <c r="A3" s="8" t="s">
        <v>183</v>
      </c>
      <c r="B3" s="8"/>
      <c r="C3" s="9"/>
      <c r="D3" s="9"/>
      <c r="E3" s="10"/>
      <c r="F3" s="11"/>
      <c r="G3" s="10"/>
      <c r="H3" s="11"/>
      <c r="I3" s="10"/>
      <c r="J3" s="11"/>
      <c r="K3" s="10"/>
    </row>
    <row r="4" spans="1:11" ht="19.5" customHeight="1">
      <c r="A4" s="6"/>
      <c r="B4" s="6"/>
      <c r="C4" s="2"/>
      <c r="D4" s="2"/>
      <c r="E4" s="3"/>
      <c r="F4" s="4"/>
      <c r="G4" s="3"/>
      <c r="H4" s="4"/>
      <c r="I4" s="3"/>
      <c r="J4" s="4"/>
      <c r="K4" s="3"/>
    </row>
    <row r="5" spans="1:11" ht="18.95" customHeight="1">
      <c r="A5" s="6"/>
      <c r="B5" s="6"/>
      <c r="C5" s="2"/>
      <c r="D5" s="2"/>
      <c r="E5" s="291" t="s">
        <v>2</v>
      </c>
      <c r="F5" s="291"/>
      <c r="G5" s="291"/>
      <c r="H5" s="12"/>
      <c r="I5" s="291" t="s">
        <v>3</v>
      </c>
      <c r="J5" s="291"/>
      <c r="K5" s="291"/>
    </row>
    <row r="6" spans="1:11" ht="18.95" customHeight="1">
      <c r="A6" s="6"/>
      <c r="B6" s="6"/>
      <c r="C6" s="2"/>
      <c r="D6" s="2"/>
      <c r="E6" s="14" t="s">
        <v>4</v>
      </c>
      <c r="F6" s="15"/>
      <c r="G6" s="14" t="s">
        <v>5</v>
      </c>
      <c r="H6" s="15"/>
      <c r="I6" s="14" t="s">
        <v>4</v>
      </c>
      <c r="J6" s="15"/>
      <c r="K6" s="14" t="s">
        <v>5</v>
      </c>
    </row>
    <row r="7" spans="1:11" ht="18.95" customHeight="1">
      <c r="A7" s="6"/>
      <c r="B7" s="6"/>
      <c r="E7" s="14" t="s">
        <v>173</v>
      </c>
      <c r="F7" s="15"/>
      <c r="G7" s="16" t="s">
        <v>6</v>
      </c>
      <c r="H7" s="15"/>
      <c r="I7" s="14" t="s">
        <v>173</v>
      </c>
      <c r="J7" s="15"/>
      <c r="K7" s="16" t="s">
        <v>6</v>
      </c>
    </row>
    <row r="8" spans="1:11" s="1" customFormat="1" ht="18.95" customHeight="1">
      <c r="C8" s="97"/>
      <c r="D8" s="97"/>
      <c r="E8" s="14" t="s">
        <v>181</v>
      </c>
      <c r="F8" s="17"/>
      <c r="G8" s="14" t="s">
        <v>7</v>
      </c>
      <c r="H8" s="17"/>
      <c r="I8" s="14" t="s">
        <v>181</v>
      </c>
      <c r="J8" s="17"/>
      <c r="K8" s="14" t="s">
        <v>7</v>
      </c>
    </row>
    <row r="9" spans="1:11" s="1" customFormat="1" ht="18.95" customHeight="1">
      <c r="C9" s="18" t="s">
        <v>8</v>
      </c>
      <c r="D9" s="19"/>
      <c r="E9" s="142" t="s">
        <v>9</v>
      </c>
      <c r="F9" s="20"/>
      <c r="G9" s="142" t="s">
        <v>9</v>
      </c>
      <c r="H9" s="20"/>
      <c r="I9" s="142" t="s">
        <v>9</v>
      </c>
      <c r="J9" s="20"/>
      <c r="K9" s="142" t="s">
        <v>9</v>
      </c>
    </row>
    <row r="10" spans="1:11" ht="18.95" customHeight="1">
      <c r="A10" s="1" t="s">
        <v>10</v>
      </c>
      <c r="B10" s="1"/>
      <c r="C10" s="140"/>
      <c r="D10" s="140"/>
      <c r="E10" s="21"/>
      <c r="F10" s="22"/>
      <c r="G10" s="23"/>
      <c r="H10" s="22"/>
      <c r="I10" s="24"/>
      <c r="J10" s="22"/>
      <c r="K10" s="25"/>
    </row>
    <row r="11" spans="1:11" ht="5.0999999999999996" customHeight="1">
      <c r="A11" s="1"/>
      <c r="B11" s="1"/>
      <c r="C11" s="140"/>
      <c r="D11" s="140"/>
      <c r="E11" s="21"/>
      <c r="F11" s="22"/>
      <c r="G11" s="23"/>
      <c r="H11" s="22"/>
      <c r="I11" s="24"/>
      <c r="J11" s="22"/>
      <c r="K11" s="25"/>
    </row>
    <row r="12" spans="1:11" ht="18.95" customHeight="1">
      <c r="A12" s="1" t="s">
        <v>11</v>
      </c>
      <c r="B12" s="1"/>
      <c r="C12" s="140"/>
      <c r="D12" s="140"/>
      <c r="E12" s="21"/>
      <c r="F12" s="22"/>
      <c r="G12" s="23"/>
      <c r="H12" s="22"/>
      <c r="I12" s="24"/>
      <c r="J12" s="22"/>
      <c r="K12" s="25"/>
    </row>
    <row r="13" spans="1:11" ht="5.0999999999999996" customHeight="1">
      <c r="A13" s="1"/>
      <c r="B13" s="1"/>
      <c r="C13" s="140"/>
      <c r="D13" s="140"/>
      <c r="E13" s="21"/>
      <c r="F13" s="22"/>
      <c r="G13" s="23"/>
      <c r="H13" s="22"/>
      <c r="I13" s="24"/>
      <c r="J13" s="22"/>
      <c r="K13" s="25"/>
    </row>
    <row r="14" spans="1:11" ht="18.95" customHeight="1">
      <c r="A14" s="139" t="s">
        <v>12</v>
      </c>
      <c r="B14" s="139"/>
      <c r="C14" s="140"/>
      <c r="D14" s="140"/>
      <c r="E14" s="26">
        <v>342992</v>
      </c>
      <c r="F14" s="27"/>
      <c r="G14" s="28">
        <v>849068</v>
      </c>
      <c r="H14" s="27"/>
      <c r="I14" s="26">
        <v>39884</v>
      </c>
      <c r="J14" s="27"/>
      <c r="K14" s="28">
        <v>79389</v>
      </c>
    </row>
    <row r="15" spans="1:11" ht="18.95" customHeight="1">
      <c r="A15" s="139" t="s">
        <v>13</v>
      </c>
      <c r="B15" s="139"/>
      <c r="C15" s="140"/>
      <c r="D15" s="140"/>
      <c r="E15" s="26">
        <v>5334</v>
      </c>
      <c r="F15" s="27"/>
      <c r="G15" s="28">
        <v>9125</v>
      </c>
      <c r="H15" s="27"/>
      <c r="I15" s="26">
        <v>5334</v>
      </c>
      <c r="J15" s="27"/>
      <c r="K15" s="28">
        <v>9125</v>
      </c>
    </row>
    <row r="16" spans="1:11" ht="18.95" customHeight="1">
      <c r="A16" s="139" t="s">
        <v>14</v>
      </c>
      <c r="B16" s="139"/>
      <c r="C16" s="140"/>
      <c r="D16" s="140"/>
      <c r="E16" s="26"/>
      <c r="F16" s="27"/>
      <c r="G16" s="28"/>
      <c r="H16" s="27"/>
      <c r="I16" s="26"/>
      <c r="J16" s="27"/>
      <c r="K16" s="28"/>
    </row>
    <row r="17" spans="1:11" ht="18.95" customHeight="1">
      <c r="A17" s="139"/>
      <c r="B17" s="139" t="s">
        <v>15</v>
      </c>
      <c r="C17" s="140"/>
      <c r="D17" s="140"/>
      <c r="E17" s="26">
        <v>2472</v>
      </c>
      <c r="F17" s="27"/>
      <c r="G17" s="28">
        <v>468</v>
      </c>
      <c r="H17" s="27"/>
      <c r="I17" s="26">
        <v>468</v>
      </c>
      <c r="J17" s="27"/>
      <c r="K17" s="28">
        <v>468</v>
      </c>
    </row>
    <row r="18" spans="1:11" ht="18.95" customHeight="1">
      <c r="A18" s="139" t="s">
        <v>16</v>
      </c>
      <c r="B18" s="139"/>
      <c r="C18" s="140">
        <v>7</v>
      </c>
      <c r="D18" s="140"/>
      <c r="E18" s="26">
        <v>381839</v>
      </c>
      <c r="F18" s="27"/>
      <c r="G18" s="28">
        <v>371513</v>
      </c>
      <c r="H18" s="27"/>
      <c r="I18" s="26">
        <v>284671</v>
      </c>
      <c r="J18" s="27"/>
      <c r="K18" s="28">
        <v>327699</v>
      </c>
    </row>
    <row r="19" spans="1:11" ht="18.95" customHeight="1">
      <c r="A19" s="29" t="s">
        <v>17</v>
      </c>
      <c r="C19" s="140"/>
      <c r="D19" s="140"/>
      <c r="E19" s="26"/>
      <c r="F19" s="27"/>
      <c r="G19" s="28"/>
      <c r="H19" s="27"/>
      <c r="I19" s="26"/>
      <c r="J19" s="27"/>
      <c r="K19" s="28"/>
    </row>
    <row r="20" spans="1:11" ht="18.95" customHeight="1">
      <c r="A20" s="29"/>
      <c r="B20" s="5" t="s">
        <v>18</v>
      </c>
      <c r="C20" s="140">
        <v>14.3</v>
      </c>
      <c r="D20" s="140"/>
      <c r="E20" s="26">
        <v>0</v>
      </c>
      <c r="F20" s="27"/>
      <c r="G20" s="28">
        <v>0</v>
      </c>
      <c r="H20" s="27"/>
      <c r="I20" s="26">
        <v>78670</v>
      </c>
      <c r="J20" s="27"/>
      <c r="K20" s="28">
        <v>78520</v>
      </c>
    </row>
    <row r="21" spans="1:11" ht="18.95" customHeight="1">
      <c r="A21" s="5" t="s">
        <v>19</v>
      </c>
      <c r="C21" s="140"/>
      <c r="D21" s="140"/>
      <c r="E21" s="26">
        <v>31699</v>
      </c>
      <c r="F21" s="27"/>
      <c r="G21" s="28">
        <v>26302</v>
      </c>
      <c r="H21" s="27"/>
      <c r="I21" s="26">
        <v>0</v>
      </c>
      <c r="J21" s="27"/>
      <c r="K21" s="28">
        <v>0</v>
      </c>
    </row>
    <row r="22" spans="1:11" ht="18.95" customHeight="1">
      <c r="A22" s="139" t="s">
        <v>20</v>
      </c>
      <c r="B22" s="139"/>
      <c r="C22" s="30"/>
      <c r="D22" s="140"/>
      <c r="E22" s="26">
        <v>47905</v>
      </c>
      <c r="F22" s="27"/>
      <c r="G22" s="28">
        <v>71077</v>
      </c>
      <c r="H22" s="27"/>
      <c r="I22" s="24">
        <v>0</v>
      </c>
      <c r="J22" s="27"/>
      <c r="K22" s="25">
        <v>0</v>
      </c>
    </row>
    <row r="23" spans="1:11" ht="18.95" customHeight="1">
      <c r="A23" s="139" t="s">
        <v>21</v>
      </c>
      <c r="B23" s="139"/>
      <c r="C23" s="30"/>
      <c r="D23" s="140"/>
      <c r="E23" s="26">
        <v>654616</v>
      </c>
      <c r="F23" s="27"/>
      <c r="G23" s="28">
        <v>419219</v>
      </c>
      <c r="H23" s="27"/>
      <c r="I23" s="24">
        <v>299</v>
      </c>
      <c r="J23" s="27"/>
      <c r="K23" s="25">
        <v>289</v>
      </c>
    </row>
    <row r="24" spans="1:11" ht="18.95" customHeight="1">
      <c r="A24" s="139" t="s">
        <v>22</v>
      </c>
      <c r="B24" s="139"/>
      <c r="C24" s="140"/>
      <c r="D24" s="140"/>
      <c r="E24" s="31">
        <v>5214</v>
      </c>
      <c r="F24" s="27"/>
      <c r="G24" s="32">
        <v>3152</v>
      </c>
      <c r="H24" s="27"/>
      <c r="I24" s="31">
        <v>5069</v>
      </c>
      <c r="J24" s="27"/>
      <c r="K24" s="32">
        <v>2884</v>
      </c>
    </row>
    <row r="25" spans="1:11" ht="5.0999999999999996" customHeight="1">
      <c r="A25" s="1"/>
      <c r="B25" s="1"/>
      <c r="C25" s="140"/>
      <c r="D25" s="140"/>
      <c r="E25" s="21"/>
      <c r="F25" s="22"/>
      <c r="G25" s="23"/>
      <c r="H25" s="22"/>
      <c r="I25" s="24"/>
      <c r="J25" s="22"/>
      <c r="K25" s="25"/>
    </row>
    <row r="26" spans="1:11" ht="18.95" customHeight="1">
      <c r="A26" s="6" t="s">
        <v>23</v>
      </c>
      <c r="B26" s="6"/>
      <c r="C26" s="140"/>
      <c r="D26" s="140"/>
      <c r="E26" s="31">
        <f>SUM(E14:E24)</f>
        <v>1472071</v>
      </c>
      <c r="F26" s="22"/>
      <c r="G26" s="32">
        <f>SUM(G14:G24)</f>
        <v>1749924</v>
      </c>
      <c r="H26" s="22"/>
      <c r="I26" s="31">
        <f>SUM(I14:I24)</f>
        <v>414395</v>
      </c>
      <c r="J26" s="22"/>
      <c r="K26" s="32">
        <f>SUM(K14:K24)</f>
        <v>498374</v>
      </c>
    </row>
    <row r="27" spans="1:11" ht="15" customHeight="1">
      <c r="A27" s="139"/>
      <c r="B27" s="139"/>
      <c r="C27" s="140"/>
      <c r="D27" s="140"/>
      <c r="E27" s="21"/>
      <c r="F27" s="22"/>
      <c r="G27" s="23"/>
      <c r="H27" s="22"/>
      <c r="I27" s="26"/>
      <c r="J27" s="22"/>
      <c r="K27" s="28"/>
    </row>
    <row r="28" spans="1:11" ht="18.95" customHeight="1">
      <c r="A28" s="6" t="s">
        <v>24</v>
      </c>
      <c r="B28" s="6"/>
      <c r="C28" s="140"/>
      <c r="D28" s="140"/>
      <c r="E28" s="21"/>
      <c r="F28" s="22"/>
      <c r="G28" s="23"/>
      <c r="H28" s="22"/>
      <c r="I28" s="24"/>
      <c r="J28" s="22"/>
      <c r="K28" s="25"/>
    </row>
    <row r="29" spans="1:11" ht="5.0999999999999996" customHeight="1">
      <c r="A29" s="1"/>
      <c r="B29" s="1"/>
      <c r="C29" s="140"/>
      <c r="D29" s="140"/>
      <c r="E29" s="21"/>
      <c r="F29" s="22"/>
      <c r="G29" s="23"/>
      <c r="H29" s="22"/>
      <c r="I29" s="24"/>
      <c r="J29" s="22"/>
      <c r="K29" s="25"/>
    </row>
    <row r="30" spans="1:11" ht="18.95" customHeight="1">
      <c r="A30" s="139" t="s">
        <v>25</v>
      </c>
      <c r="B30" s="139"/>
      <c r="C30" s="33"/>
      <c r="D30" s="140"/>
      <c r="E30" s="26">
        <v>50628</v>
      </c>
      <c r="F30" s="22"/>
      <c r="G30" s="28">
        <v>46237</v>
      </c>
      <c r="H30" s="27"/>
      <c r="I30" s="24">
        <v>1050</v>
      </c>
      <c r="J30" s="27"/>
      <c r="K30" s="28">
        <v>1050</v>
      </c>
    </row>
    <row r="31" spans="1:11" ht="18.95" customHeight="1">
      <c r="A31" s="139" t="s">
        <v>17</v>
      </c>
      <c r="B31" s="139"/>
      <c r="C31" s="140">
        <v>14.3</v>
      </c>
      <c r="D31" s="140"/>
      <c r="E31" s="26">
        <v>0</v>
      </c>
      <c r="F31" s="22"/>
      <c r="G31" s="28">
        <v>0</v>
      </c>
      <c r="H31" s="22"/>
      <c r="I31" s="24">
        <v>5908939</v>
      </c>
      <c r="J31" s="22"/>
      <c r="K31" s="28">
        <v>5830078</v>
      </c>
    </row>
    <row r="32" spans="1:11" ht="18.95" customHeight="1">
      <c r="A32" s="139" t="s">
        <v>26</v>
      </c>
      <c r="B32" s="139"/>
      <c r="C32" s="140">
        <v>14.2</v>
      </c>
      <c r="D32" s="140"/>
      <c r="E32" s="26">
        <v>0</v>
      </c>
      <c r="F32" s="22"/>
      <c r="G32" s="28">
        <v>0</v>
      </c>
      <c r="H32" s="22"/>
      <c r="I32" s="24">
        <v>404410</v>
      </c>
      <c r="J32" s="22"/>
      <c r="K32" s="28">
        <v>1383683</v>
      </c>
    </row>
    <row r="33" spans="1:11" ht="18.95" customHeight="1">
      <c r="A33" s="139" t="s">
        <v>27</v>
      </c>
      <c r="B33" s="139"/>
      <c r="C33" s="140">
        <v>8.1</v>
      </c>
      <c r="D33" s="140"/>
      <c r="E33" s="26">
        <v>0</v>
      </c>
      <c r="F33" s="22"/>
      <c r="G33" s="28">
        <v>0</v>
      </c>
      <c r="H33" s="22"/>
      <c r="I33" s="26">
        <v>2214150</v>
      </c>
      <c r="J33" s="22"/>
      <c r="K33" s="28">
        <v>1199150</v>
      </c>
    </row>
    <row r="34" spans="1:11" ht="18.95" customHeight="1">
      <c r="A34" s="139" t="s">
        <v>28</v>
      </c>
      <c r="B34" s="139"/>
      <c r="C34" s="140">
        <v>8.1999999999999993</v>
      </c>
      <c r="D34" s="140"/>
      <c r="E34" s="26">
        <v>2101029</v>
      </c>
      <c r="F34" s="22"/>
      <c r="G34" s="28">
        <v>2049707</v>
      </c>
      <c r="H34" s="22"/>
      <c r="I34" s="26">
        <v>350000</v>
      </c>
      <c r="J34" s="22"/>
      <c r="K34" s="28">
        <v>350000</v>
      </c>
    </row>
    <row r="35" spans="1:11" ht="18.95" customHeight="1">
      <c r="A35" s="139" t="s">
        <v>29</v>
      </c>
      <c r="B35" s="139"/>
      <c r="C35" s="33"/>
      <c r="D35" s="140"/>
      <c r="E35" s="26">
        <v>101211</v>
      </c>
      <c r="F35" s="22"/>
      <c r="G35" s="28">
        <v>101931</v>
      </c>
      <c r="H35" s="22"/>
      <c r="I35" s="26">
        <v>89978</v>
      </c>
      <c r="J35" s="22"/>
      <c r="K35" s="28">
        <v>89978</v>
      </c>
    </row>
    <row r="36" spans="1:11" ht="18.95" customHeight="1">
      <c r="A36" s="34" t="s">
        <v>30</v>
      </c>
      <c r="B36" s="139"/>
      <c r="C36" s="140">
        <v>9</v>
      </c>
      <c r="D36" s="140"/>
      <c r="E36" s="26">
        <v>11406130</v>
      </c>
      <c r="F36" s="22"/>
      <c r="G36" s="28">
        <v>10463170</v>
      </c>
      <c r="H36" s="22"/>
      <c r="I36" s="35">
        <v>84884</v>
      </c>
      <c r="J36" s="22"/>
      <c r="K36" s="36">
        <v>89745</v>
      </c>
    </row>
    <row r="37" spans="1:11" ht="18.95" customHeight="1">
      <c r="A37" s="34" t="s">
        <v>31</v>
      </c>
      <c r="B37" s="139"/>
      <c r="C37" s="140">
        <v>9</v>
      </c>
      <c r="D37" s="140"/>
      <c r="E37" s="26">
        <v>185934</v>
      </c>
      <c r="F37" s="22"/>
      <c r="G37" s="28">
        <v>302292</v>
      </c>
      <c r="H37" s="22"/>
      <c r="I37" s="35">
        <v>17000</v>
      </c>
      <c r="J37" s="22"/>
      <c r="K37" s="36">
        <v>22597</v>
      </c>
    </row>
    <row r="38" spans="1:11" ht="18.95" customHeight="1">
      <c r="A38" s="34" t="s">
        <v>32</v>
      </c>
      <c r="B38" s="139"/>
      <c r="C38" s="140">
        <v>12</v>
      </c>
      <c r="D38" s="140"/>
      <c r="E38" s="26">
        <v>133412</v>
      </c>
      <c r="F38" s="22"/>
      <c r="G38" s="28">
        <v>48540</v>
      </c>
      <c r="H38" s="22"/>
      <c r="I38" s="24">
        <v>0</v>
      </c>
      <c r="J38" s="22"/>
      <c r="K38" s="25">
        <v>0</v>
      </c>
    </row>
    <row r="39" spans="1:11" ht="18.95" customHeight="1">
      <c r="A39" s="139" t="s">
        <v>33</v>
      </c>
      <c r="B39" s="139"/>
      <c r="C39" s="140">
        <v>9</v>
      </c>
      <c r="D39" s="140"/>
      <c r="E39" s="26">
        <v>4790758</v>
      </c>
      <c r="F39" s="22"/>
      <c r="G39" s="28">
        <v>4885480</v>
      </c>
      <c r="H39" s="22"/>
      <c r="I39" s="26">
        <v>2207</v>
      </c>
      <c r="J39" s="22"/>
      <c r="K39" s="28">
        <v>3357</v>
      </c>
    </row>
    <row r="40" spans="1:11" ht="18.95" customHeight="1">
      <c r="A40" s="139" t="s">
        <v>34</v>
      </c>
      <c r="B40" s="139"/>
      <c r="C40" s="140"/>
      <c r="D40" s="140"/>
      <c r="E40" s="26">
        <v>22035</v>
      </c>
      <c r="F40" s="22"/>
      <c r="G40" s="28">
        <v>22021</v>
      </c>
      <c r="H40" s="22"/>
      <c r="I40" s="26">
        <v>0</v>
      </c>
      <c r="J40" s="22"/>
      <c r="K40" s="28">
        <v>0</v>
      </c>
    </row>
    <row r="41" spans="1:11" ht="18.95" customHeight="1">
      <c r="A41" s="5" t="s">
        <v>35</v>
      </c>
      <c r="C41" s="140"/>
      <c r="D41" s="140"/>
      <c r="E41" s="31">
        <v>37573</v>
      </c>
      <c r="F41" s="22"/>
      <c r="G41" s="32">
        <v>37615</v>
      </c>
      <c r="H41" s="22"/>
      <c r="I41" s="31">
        <v>20369</v>
      </c>
      <c r="J41" s="22"/>
      <c r="K41" s="32">
        <v>19812</v>
      </c>
    </row>
    <row r="42" spans="1:11" ht="5.0999999999999996" customHeight="1">
      <c r="A42" s="1"/>
      <c r="B42" s="1"/>
      <c r="C42" s="140"/>
      <c r="D42" s="140"/>
      <c r="E42" s="21"/>
      <c r="F42" s="22"/>
      <c r="G42" s="23"/>
      <c r="H42" s="22"/>
      <c r="I42" s="24"/>
      <c r="J42" s="22"/>
      <c r="K42" s="25"/>
    </row>
    <row r="43" spans="1:11" ht="18.95" customHeight="1">
      <c r="A43" s="1" t="s">
        <v>36</v>
      </c>
      <c r="B43" s="1"/>
      <c r="C43" s="140"/>
      <c r="D43" s="140"/>
      <c r="E43" s="31">
        <f>SUM(E30:E41)</f>
        <v>18828710</v>
      </c>
      <c r="F43" s="22"/>
      <c r="G43" s="32">
        <f>SUM(G30:G41)</f>
        <v>17956993</v>
      </c>
      <c r="H43" s="22"/>
      <c r="I43" s="31">
        <f>SUM(I30:I41)</f>
        <v>9092987</v>
      </c>
      <c r="J43" s="22"/>
      <c r="K43" s="32">
        <f>SUM(K30:K41)</f>
        <v>8989450</v>
      </c>
    </row>
    <row r="44" spans="1:11" ht="5.0999999999999996" customHeight="1">
      <c r="A44" s="1"/>
      <c r="B44" s="1"/>
      <c r="C44" s="140"/>
      <c r="D44" s="140"/>
      <c r="E44" s="21"/>
      <c r="F44" s="22"/>
      <c r="G44" s="23"/>
      <c r="H44" s="22"/>
      <c r="I44" s="24"/>
      <c r="J44" s="22"/>
      <c r="K44" s="25"/>
    </row>
    <row r="45" spans="1:11" ht="18.95" customHeight="1" thickBot="1">
      <c r="A45" s="1" t="s">
        <v>37</v>
      </c>
      <c r="B45" s="1"/>
      <c r="C45" s="140"/>
      <c r="D45" s="140"/>
      <c r="E45" s="37">
        <f>SUM(E26,E43)</f>
        <v>20300781</v>
      </c>
      <c r="F45" s="27"/>
      <c r="G45" s="38">
        <f>SUM(G26,G43)</f>
        <v>19706917</v>
      </c>
      <c r="H45" s="27"/>
      <c r="I45" s="37">
        <f>SUM(I26,I43)</f>
        <v>9507382</v>
      </c>
      <c r="J45" s="27"/>
      <c r="K45" s="38">
        <f>SUM(K26,K43)</f>
        <v>9487824</v>
      </c>
    </row>
    <row r="46" spans="1:11" ht="17.25" customHeight="1" thickTop="1">
      <c r="A46" s="1"/>
      <c r="B46" s="1"/>
      <c r="C46" s="140"/>
      <c r="D46" s="140"/>
      <c r="E46" s="28"/>
      <c r="F46" s="27"/>
      <c r="G46" s="28"/>
      <c r="H46" s="27"/>
      <c r="I46" s="28"/>
      <c r="J46" s="27"/>
      <c r="K46" s="28"/>
    </row>
    <row r="47" spans="1:11" ht="17.25" customHeight="1">
      <c r="A47" s="1"/>
      <c r="B47" s="1"/>
      <c r="C47" s="140"/>
      <c r="D47" s="140"/>
      <c r="E47" s="28"/>
      <c r="F47" s="27"/>
      <c r="G47" s="28"/>
      <c r="H47" s="27"/>
      <c r="I47" s="28"/>
      <c r="J47" s="27"/>
      <c r="K47" s="28"/>
    </row>
    <row r="48" spans="1:11" ht="13.7" customHeight="1">
      <c r="A48" s="1"/>
      <c r="B48" s="1"/>
      <c r="C48" s="140"/>
      <c r="D48" s="140"/>
      <c r="E48" s="28"/>
      <c r="F48" s="27"/>
      <c r="G48" s="28"/>
      <c r="H48" s="27"/>
      <c r="I48" s="28"/>
      <c r="J48" s="27"/>
      <c r="K48" s="28"/>
    </row>
    <row r="49" spans="1:11" ht="19.5" customHeight="1">
      <c r="A49" s="292" t="s">
        <v>38</v>
      </c>
      <c r="B49" s="292"/>
      <c r="C49" s="292"/>
      <c r="D49" s="292"/>
      <c r="E49" s="292"/>
      <c r="F49" s="292"/>
      <c r="G49" s="292"/>
      <c r="H49" s="292"/>
      <c r="I49" s="292"/>
      <c r="J49" s="292"/>
      <c r="K49" s="292"/>
    </row>
    <row r="50" spans="1:11" ht="19.5" customHeight="1">
      <c r="A50" s="140"/>
      <c r="B50" s="140"/>
      <c r="C50" s="140"/>
      <c r="D50" s="140"/>
      <c r="E50" s="140"/>
      <c r="F50" s="140"/>
      <c r="G50" s="140"/>
      <c r="H50" s="140"/>
      <c r="I50" s="140"/>
      <c r="J50" s="140"/>
      <c r="K50" s="140"/>
    </row>
    <row r="51" spans="1:11" ht="5.25" customHeight="1">
      <c r="A51" s="140"/>
      <c r="B51" s="140"/>
      <c r="C51" s="140"/>
      <c r="D51" s="140"/>
      <c r="E51" s="30"/>
      <c r="F51" s="140"/>
      <c r="G51" s="30"/>
      <c r="H51" s="140"/>
      <c r="I51" s="30"/>
      <c r="J51" s="140"/>
      <c r="K51" s="30"/>
    </row>
    <row r="52" spans="1:11" ht="22.7" customHeight="1">
      <c r="A52" s="293" t="s">
        <v>39</v>
      </c>
      <c r="B52" s="293"/>
      <c r="C52" s="293"/>
      <c r="D52" s="293"/>
      <c r="E52" s="293"/>
      <c r="F52" s="293"/>
      <c r="G52" s="293"/>
      <c r="H52" s="293"/>
      <c r="I52" s="293"/>
      <c r="J52" s="293"/>
      <c r="K52" s="293"/>
    </row>
    <row r="53" spans="1:11" ht="19.5" customHeight="1">
      <c r="A53" s="6" t="str">
        <f>A1</f>
        <v xml:space="preserve">บริษัท ไทย โซล่าร์ เอ็นเนอร์ยี่ จำกัด (มหาชน) </v>
      </c>
      <c r="B53" s="6"/>
      <c r="C53" s="2"/>
      <c r="D53" s="2"/>
      <c r="E53" s="3"/>
      <c r="F53" s="4"/>
      <c r="G53" s="3"/>
      <c r="H53" s="4"/>
      <c r="I53" s="39"/>
      <c r="J53" s="4"/>
      <c r="K53" s="39"/>
    </row>
    <row r="54" spans="1:11" ht="19.5" customHeight="1">
      <c r="A54" s="6" t="s">
        <v>40</v>
      </c>
      <c r="B54" s="6"/>
      <c r="C54" s="2"/>
      <c r="D54" s="2"/>
      <c r="E54" s="3"/>
      <c r="F54" s="4"/>
      <c r="G54" s="3"/>
      <c r="H54" s="4"/>
      <c r="I54" s="7"/>
      <c r="J54" s="4"/>
      <c r="K54" s="7"/>
    </row>
    <row r="55" spans="1:11" ht="19.5" customHeight="1">
      <c r="A55" s="8" t="str">
        <f>A3</f>
        <v>ณ วันที่ 30 กันยายน พ.ศ. 2565</v>
      </c>
      <c r="B55" s="8"/>
      <c r="C55" s="9"/>
      <c r="D55" s="9"/>
      <c r="E55" s="10"/>
      <c r="F55" s="11"/>
      <c r="G55" s="10"/>
      <c r="H55" s="11"/>
      <c r="I55" s="10"/>
      <c r="J55" s="11"/>
      <c r="K55" s="10"/>
    </row>
    <row r="56" spans="1:11" ht="16.149999999999999" customHeight="1">
      <c r="A56" s="6"/>
      <c r="B56" s="6"/>
      <c r="C56" s="2"/>
      <c r="D56" s="2"/>
      <c r="E56" s="3"/>
      <c r="F56" s="4"/>
      <c r="G56" s="3"/>
      <c r="H56" s="4"/>
      <c r="I56" s="3"/>
      <c r="J56" s="4"/>
      <c r="K56" s="3"/>
    </row>
    <row r="57" spans="1:11" ht="19.5" customHeight="1">
      <c r="A57" s="6"/>
      <c r="B57" s="6"/>
      <c r="C57" s="2"/>
      <c r="D57" s="2"/>
      <c r="E57" s="291" t="s">
        <v>2</v>
      </c>
      <c r="F57" s="291"/>
      <c r="G57" s="291"/>
      <c r="H57" s="12"/>
      <c r="I57" s="291" t="s">
        <v>3</v>
      </c>
      <c r="J57" s="291"/>
      <c r="K57" s="291"/>
    </row>
    <row r="58" spans="1:11" ht="19.5" customHeight="1">
      <c r="A58" s="6"/>
      <c r="B58" s="6"/>
      <c r="C58" s="2"/>
      <c r="D58" s="2"/>
      <c r="E58" s="14" t="s">
        <v>4</v>
      </c>
      <c r="F58" s="15"/>
      <c r="G58" s="14" t="s">
        <v>5</v>
      </c>
      <c r="H58" s="15"/>
      <c r="I58" s="14" t="s">
        <v>4</v>
      </c>
      <c r="J58" s="15"/>
      <c r="K58" s="14" t="s">
        <v>5</v>
      </c>
    </row>
    <row r="59" spans="1:11" ht="19.5" customHeight="1">
      <c r="A59" s="6"/>
      <c r="B59" s="6"/>
      <c r="E59" s="14" t="s">
        <v>173</v>
      </c>
      <c r="F59" s="15"/>
      <c r="G59" s="16" t="s">
        <v>6</v>
      </c>
      <c r="H59" s="15"/>
      <c r="I59" s="14" t="s">
        <v>173</v>
      </c>
      <c r="J59" s="15"/>
      <c r="K59" s="16" t="s">
        <v>6</v>
      </c>
    </row>
    <row r="60" spans="1:11" s="1" customFormat="1" ht="19.5" customHeight="1">
      <c r="C60" s="97"/>
      <c r="D60" s="97"/>
      <c r="E60" s="14" t="s">
        <v>181</v>
      </c>
      <c r="F60" s="17"/>
      <c r="G60" s="14" t="s">
        <v>7</v>
      </c>
      <c r="H60" s="17"/>
      <c r="I60" s="14" t="s">
        <v>181</v>
      </c>
      <c r="J60" s="17"/>
      <c r="K60" s="14" t="s">
        <v>7</v>
      </c>
    </row>
    <row r="61" spans="1:11" ht="19.5" customHeight="1">
      <c r="A61" s="1"/>
      <c r="B61" s="1"/>
      <c r="C61" s="18" t="s">
        <v>8</v>
      </c>
      <c r="D61" s="19"/>
      <c r="E61" s="142" t="s">
        <v>9</v>
      </c>
      <c r="F61" s="20"/>
      <c r="G61" s="142" t="s">
        <v>9</v>
      </c>
      <c r="H61" s="20"/>
      <c r="I61" s="142" t="s">
        <v>9</v>
      </c>
      <c r="J61" s="20"/>
      <c r="K61" s="142" t="s">
        <v>9</v>
      </c>
    </row>
    <row r="62" spans="1:11" ht="8.25" customHeight="1">
      <c r="A62" s="1"/>
      <c r="B62" s="1"/>
      <c r="C62" s="19"/>
      <c r="D62" s="19"/>
      <c r="E62" s="40"/>
      <c r="F62" s="20"/>
      <c r="G62" s="14"/>
      <c r="H62" s="20"/>
      <c r="I62" s="40"/>
      <c r="J62" s="20"/>
      <c r="K62" s="14"/>
    </row>
    <row r="63" spans="1:11" ht="19.5" customHeight="1">
      <c r="A63" s="6" t="s">
        <v>41</v>
      </c>
      <c r="B63" s="6"/>
      <c r="C63" s="140"/>
      <c r="D63" s="140"/>
      <c r="E63" s="21"/>
      <c r="F63" s="22"/>
      <c r="G63" s="23"/>
      <c r="H63" s="22"/>
      <c r="I63" s="26"/>
      <c r="J63" s="22"/>
      <c r="K63" s="28"/>
    </row>
    <row r="64" spans="1:11" ht="8.25" customHeight="1">
      <c r="A64" s="1"/>
      <c r="B64" s="1"/>
      <c r="C64" s="140"/>
      <c r="D64" s="140"/>
      <c r="E64" s="21"/>
      <c r="F64" s="22"/>
      <c r="G64" s="23"/>
      <c r="H64" s="22"/>
      <c r="I64" s="24"/>
      <c r="J64" s="22"/>
      <c r="K64" s="25"/>
    </row>
    <row r="65" spans="1:11" ht="19.5" customHeight="1">
      <c r="A65" s="1" t="s">
        <v>42</v>
      </c>
      <c r="B65" s="1"/>
      <c r="C65" s="140"/>
      <c r="D65" s="140"/>
      <c r="E65" s="21"/>
      <c r="F65" s="22"/>
      <c r="G65" s="23"/>
      <c r="H65" s="22"/>
      <c r="I65" s="24"/>
      <c r="J65" s="22"/>
      <c r="K65" s="25"/>
    </row>
    <row r="66" spans="1:11" ht="8.25" customHeight="1">
      <c r="A66" s="1"/>
      <c r="B66" s="1"/>
      <c r="C66" s="140"/>
      <c r="D66" s="140"/>
      <c r="E66" s="21"/>
      <c r="F66" s="22"/>
      <c r="G66" s="23"/>
      <c r="H66" s="22"/>
      <c r="I66" s="24"/>
      <c r="J66" s="22"/>
      <c r="K66" s="25"/>
    </row>
    <row r="67" spans="1:11" ht="19.5" customHeight="1">
      <c r="A67" s="5" t="s">
        <v>43</v>
      </c>
      <c r="C67" s="140">
        <v>10.1</v>
      </c>
      <c r="D67" s="140"/>
      <c r="E67" s="41">
        <v>689000</v>
      </c>
      <c r="F67" s="22"/>
      <c r="G67" s="15">
        <v>230000</v>
      </c>
      <c r="H67" s="22"/>
      <c r="I67" s="26">
        <v>689000</v>
      </c>
      <c r="J67" s="22"/>
      <c r="K67" s="28">
        <v>230000</v>
      </c>
    </row>
    <row r="68" spans="1:11" ht="19.5" customHeight="1">
      <c r="A68" s="5" t="s">
        <v>44</v>
      </c>
      <c r="C68" s="140"/>
      <c r="D68" s="140"/>
      <c r="E68" s="26">
        <v>161395</v>
      </c>
      <c r="F68" s="22"/>
      <c r="G68" s="28">
        <v>152266</v>
      </c>
      <c r="H68" s="27"/>
      <c r="I68" s="26">
        <v>64053</v>
      </c>
      <c r="J68" s="27"/>
      <c r="K68" s="28">
        <v>45075</v>
      </c>
    </row>
    <row r="69" spans="1:11" ht="19.5" customHeight="1">
      <c r="A69" s="29" t="s">
        <v>45</v>
      </c>
      <c r="C69" s="140"/>
      <c r="D69" s="140"/>
      <c r="E69" s="26"/>
      <c r="F69" s="22"/>
      <c r="G69" s="28"/>
      <c r="H69" s="27"/>
      <c r="I69" s="26"/>
      <c r="J69" s="27"/>
      <c r="K69" s="28"/>
    </row>
    <row r="70" spans="1:11" ht="19.5" customHeight="1">
      <c r="A70" s="29"/>
      <c r="B70" s="5" t="s">
        <v>46</v>
      </c>
      <c r="C70" s="140"/>
      <c r="D70" s="140"/>
      <c r="E70" s="26">
        <v>878</v>
      </c>
      <c r="F70" s="22"/>
      <c r="G70" s="28">
        <v>843</v>
      </c>
      <c r="H70" s="27"/>
      <c r="I70" s="26">
        <v>0</v>
      </c>
      <c r="J70" s="27"/>
      <c r="K70" s="28">
        <v>0</v>
      </c>
    </row>
    <row r="71" spans="1:11" ht="19.5" customHeight="1">
      <c r="A71" s="5" t="s">
        <v>47</v>
      </c>
      <c r="E71" s="24"/>
      <c r="F71" s="42"/>
      <c r="G71" s="25"/>
      <c r="H71" s="27"/>
      <c r="I71" s="26"/>
      <c r="J71" s="27"/>
      <c r="K71" s="28"/>
    </row>
    <row r="72" spans="1:11" ht="19.5" customHeight="1">
      <c r="B72" s="43" t="s">
        <v>46</v>
      </c>
      <c r="C72" s="140"/>
      <c r="E72" s="24">
        <v>19065</v>
      </c>
      <c r="F72" s="42"/>
      <c r="G72" s="25">
        <v>29092</v>
      </c>
      <c r="H72" s="27"/>
      <c r="I72" s="26">
        <v>4721</v>
      </c>
      <c r="J72" s="27"/>
      <c r="K72" s="28">
        <v>7989</v>
      </c>
    </row>
    <row r="73" spans="1:11" ht="19.5" customHeight="1">
      <c r="A73" s="5" t="s">
        <v>48</v>
      </c>
      <c r="C73" s="140"/>
      <c r="D73" s="140"/>
      <c r="E73" s="26"/>
      <c r="F73" s="22"/>
      <c r="G73" s="28"/>
      <c r="H73" s="27"/>
      <c r="I73" s="26"/>
      <c r="J73" s="27"/>
      <c r="K73" s="28"/>
    </row>
    <row r="74" spans="1:11" ht="19.5" customHeight="1">
      <c r="B74" s="5" t="s">
        <v>46</v>
      </c>
      <c r="C74" s="140">
        <v>10.199999999999999</v>
      </c>
      <c r="D74" s="140"/>
      <c r="E74" s="26">
        <v>499052</v>
      </c>
      <c r="F74" s="22"/>
      <c r="G74" s="28">
        <v>600856</v>
      </c>
      <c r="I74" s="26">
        <v>292688</v>
      </c>
      <c r="K74" s="28">
        <v>331321</v>
      </c>
    </row>
    <row r="75" spans="1:11" ht="19.5" customHeight="1">
      <c r="A75" s="5" t="s">
        <v>182</v>
      </c>
      <c r="C75" s="140">
        <v>10.3</v>
      </c>
      <c r="D75" s="140"/>
      <c r="E75" s="26">
        <v>3448925</v>
      </c>
      <c r="F75" s="22"/>
      <c r="G75" s="28">
        <v>2348498</v>
      </c>
      <c r="I75" s="26">
        <v>3448925</v>
      </c>
      <c r="K75" s="28">
        <v>2348498</v>
      </c>
    </row>
    <row r="76" spans="1:11" ht="19.5" customHeight="1">
      <c r="A76" s="5" t="s">
        <v>49</v>
      </c>
      <c r="C76" s="140"/>
      <c r="D76" s="140"/>
      <c r="E76" s="26">
        <v>2391</v>
      </c>
      <c r="F76" s="22"/>
      <c r="G76" s="28">
        <v>5537</v>
      </c>
      <c r="H76" s="22"/>
      <c r="I76" s="26">
        <v>0</v>
      </c>
      <c r="J76" s="22"/>
      <c r="K76" s="28">
        <v>0</v>
      </c>
    </row>
    <row r="77" spans="1:11" ht="19.5" customHeight="1">
      <c r="A77" s="5" t="s">
        <v>50</v>
      </c>
      <c r="C77" s="140"/>
      <c r="D77" s="140"/>
      <c r="E77" s="31">
        <v>34634</v>
      </c>
      <c r="F77" s="22"/>
      <c r="G77" s="32">
        <v>38949</v>
      </c>
      <c r="H77" s="22"/>
      <c r="I77" s="31">
        <v>9223</v>
      </c>
      <c r="J77" s="22"/>
      <c r="K77" s="32">
        <v>12705</v>
      </c>
    </row>
    <row r="78" spans="1:11" ht="8.25" customHeight="1">
      <c r="A78" s="1"/>
      <c r="B78" s="1"/>
      <c r="C78" s="140"/>
      <c r="D78" s="140"/>
      <c r="E78" s="24"/>
      <c r="F78" s="22"/>
      <c r="G78" s="25"/>
      <c r="H78" s="22"/>
      <c r="I78" s="24"/>
      <c r="J78" s="22"/>
      <c r="K78" s="25"/>
    </row>
    <row r="79" spans="1:11" ht="19.5" customHeight="1">
      <c r="A79" s="1" t="s">
        <v>51</v>
      </c>
      <c r="B79" s="1"/>
      <c r="C79" s="140"/>
      <c r="D79" s="140"/>
      <c r="E79" s="31">
        <f>SUM(E67:E77)</f>
        <v>4855340</v>
      </c>
      <c r="F79" s="23"/>
      <c r="G79" s="32">
        <f>SUM(G67:G77)</f>
        <v>3406041</v>
      </c>
      <c r="H79" s="23"/>
      <c r="I79" s="31">
        <f>SUM(I67:I77)</f>
        <v>4508610</v>
      </c>
      <c r="J79" s="23"/>
      <c r="K79" s="32">
        <f>SUM(K67:K77)</f>
        <v>2975588</v>
      </c>
    </row>
    <row r="80" spans="1:11" ht="19.5" customHeight="1">
      <c r="A80" s="1"/>
      <c r="B80" s="1"/>
      <c r="C80" s="140"/>
      <c r="D80" s="140"/>
      <c r="E80" s="24"/>
      <c r="F80" s="22"/>
      <c r="G80" s="25"/>
      <c r="H80" s="22"/>
      <c r="I80" s="24"/>
      <c r="J80" s="22"/>
      <c r="K80" s="25"/>
    </row>
    <row r="81" spans="1:11" ht="19.5" customHeight="1">
      <c r="A81" s="6" t="s">
        <v>52</v>
      </c>
      <c r="B81" s="6"/>
      <c r="C81" s="140"/>
      <c r="D81" s="140"/>
      <c r="E81" s="26"/>
      <c r="F81" s="22"/>
      <c r="G81" s="28"/>
      <c r="H81" s="22"/>
      <c r="I81" s="26"/>
      <c r="J81" s="22"/>
      <c r="K81" s="28"/>
    </row>
    <row r="82" spans="1:11" ht="8.25" customHeight="1">
      <c r="A82" s="1"/>
      <c r="B82" s="1"/>
      <c r="C82" s="140"/>
      <c r="D82" s="140"/>
      <c r="E82" s="24"/>
      <c r="F82" s="22"/>
      <c r="G82" s="25"/>
      <c r="H82" s="22"/>
      <c r="I82" s="24"/>
      <c r="J82" s="22"/>
      <c r="K82" s="25"/>
    </row>
    <row r="83" spans="1:11" ht="19.5" customHeight="1">
      <c r="A83" s="29" t="s">
        <v>45</v>
      </c>
      <c r="C83" s="140"/>
      <c r="D83" s="140"/>
      <c r="E83" s="26">
        <v>24269</v>
      </c>
      <c r="F83" s="22"/>
      <c r="G83" s="28">
        <v>24934</v>
      </c>
      <c r="H83" s="27"/>
      <c r="I83" s="26">
        <v>0</v>
      </c>
      <c r="J83" s="27"/>
      <c r="K83" s="28">
        <v>0</v>
      </c>
    </row>
    <row r="84" spans="1:11" ht="19.5" customHeight="1">
      <c r="A84" s="5" t="s">
        <v>47</v>
      </c>
      <c r="C84" s="140"/>
      <c r="D84" s="140"/>
      <c r="E84" s="26">
        <v>193899</v>
      </c>
      <c r="F84" s="22"/>
      <c r="G84" s="28">
        <v>288317</v>
      </c>
      <c r="H84" s="27"/>
      <c r="I84" s="26">
        <v>2373</v>
      </c>
      <c r="J84" s="27"/>
      <c r="K84" s="28">
        <v>4862</v>
      </c>
    </row>
    <row r="85" spans="1:11" ht="19.5" customHeight="1">
      <c r="A85" s="5" t="s">
        <v>53</v>
      </c>
      <c r="C85" s="140">
        <v>10.199999999999999</v>
      </c>
      <c r="D85" s="140"/>
      <c r="E85" s="26">
        <v>8730136</v>
      </c>
      <c r="F85" s="28"/>
      <c r="G85" s="28">
        <v>8393802</v>
      </c>
      <c r="H85" s="27"/>
      <c r="I85" s="26">
        <v>1641033</v>
      </c>
      <c r="J85" s="27"/>
      <c r="K85" s="28">
        <v>1854569</v>
      </c>
    </row>
    <row r="86" spans="1:11" ht="19.5" customHeight="1">
      <c r="A86" s="5" t="s">
        <v>54</v>
      </c>
      <c r="C86" s="140">
        <v>10.3</v>
      </c>
      <c r="D86" s="140"/>
      <c r="E86" s="26">
        <v>0</v>
      </c>
      <c r="F86" s="22"/>
      <c r="G86" s="28">
        <v>1098311</v>
      </c>
      <c r="H86" s="27"/>
      <c r="I86" s="26">
        <v>0</v>
      </c>
      <c r="J86" s="27"/>
      <c r="K86" s="28">
        <v>1098311</v>
      </c>
    </row>
    <row r="87" spans="1:11" ht="19.5" customHeight="1">
      <c r="A87" s="5" t="s">
        <v>55</v>
      </c>
      <c r="C87" s="140"/>
      <c r="D87" s="140"/>
      <c r="E87" s="26"/>
      <c r="F87" s="22"/>
      <c r="G87" s="28"/>
      <c r="H87" s="27"/>
      <c r="I87" s="26"/>
      <c r="J87" s="27"/>
      <c r="K87" s="28"/>
    </row>
    <row r="88" spans="1:11" ht="19.5" customHeight="1">
      <c r="B88" s="139" t="s">
        <v>56</v>
      </c>
      <c r="C88" s="140"/>
      <c r="D88" s="140"/>
      <c r="E88" s="26">
        <v>0</v>
      </c>
      <c r="F88" s="22"/>
      <c r="G88" s="28">
        <v>50463</v>
      </c>
      <c r="H88" s="27"/>
      <c r="I88" s="26">
        <v>0</v>
      </c>
      <c r="J88" s="27"/>
      <c r="K88" s="28">
        <v>0</v>
      </c>
    </row>
    <row r="89" spans="1:11" ht="19.5" customHeight="1">
      <c r="A89" s="5" t="s">
        <v>57</v>
      </c>
      <c r="C89" s="140"/>
      <c r="D89" s="140"/>
      <c r="E89" s="26">
        <v>21592</v>
      </c>
      <c r="F89" s="22"/>
      <c r="G89" s="28">
        <v>21559</v>
      </c>
      <c r="H89" s="27"/>
      <c r="I89" s="26">
        <v>21592</v>
      </c>
      <c r="J89" s="27"/>
      <c r="K89" s="28">
        <v>21559</v>
      </c>
    </row>
    <row r="90" spans="1:11" ht="19.5" customHeight="1">
      <c r="A90" s="289" t="s">
        <v>58</v>
      </c>
      <c r="B90" s="289"/>
      <c r="C90" s="140"/>
      <c r="D90" s="140"/>
      <c r="E90" s="26">
        <v>5923</v>
      </c>
      <c r="F90" s="22"/>
      <c r="G90" s="28">
        <v>31115</v>
      </c>
      <c r="H90" s="27"/>
      <c r="I90" s="26">
        <v>2775</v>
      </c>
      <c r="J90" s="27"/>
      <c r="K90" s="28">
        <v>2722</v>
      </c>
    </row>
    <row r="91" spans="1:11" ht="19.5" customHeight="1">
      <c r="A91" s="139" t="s">
        <v>59</v>
      </c>
      <c r="B91" s="139"/>
      <c r="C91" s="140"/>
      <c r="D91" s="140"/>
      <c r="E91" s="26">
        <v>74326</v>
      </c>
      <c r="F91" s="22"/>
      <c r="G91" s="28">
        <v>42924</v>
      </c>
      <c r="H91" s="27"/>
      <c r="I91" s="26">
        <v>2255</v>
      </c>
      <c r="J91" s="27"/>
      <c r="K91" s="28">
        <v>3557</v>
      </c>
    </row>
    <row r="92" spans="1:11" ht="19.5" customHeight="1">
      <c r="A92" s="5" t="s">
        <v>60</v>
      </c>
      <c r="B92" s="1"/>
      <c r="D92" s="140"/>
      <c r="E92" s="31">
        <v>72</v>
      </c>
      <c r="F92" s="22"/>
      <c r="G92" s="32">
        <v>72</v>
      </c>
      <c r="H92" s="27"/>
      <c r="I92" s="31">
        <v>72</v>
      </c>
      <c r="J92" s="27"/>
      <c r="K92" s="32">
        <v>72</v>
      </c>
    </row>
    <row r="93" spans="1:11" ht="8.25" customHeight="1">
      <c r="A93" s="1"/>
      <c r="B93" s="1"/>
      <c r="C93" s="140"/>
      <c r="D93" s="140"/>
      <c r="E93" s="24"/>
      <c r="F93" s="22"/>
      <c r="G93" s="25"/>
      <c r="H93" s="22"/>
      <c r="I93" s="24"/>
      <c r="J93" s="22"/>
      <c r="K93" s="25"/>
    </row>
    <row r="94" spans="1:11" ht="19.5" customHeight="1">
      <c r="A94" s="1" t="s">
        <v>61</v>
      </c>
      <c r="B94" s="1"/>
      <c r="C94" s="140"/>
      <c r="D94" s="140"/>
      <c r="E94" s="31">
        <f>SUM(E83:E92)</f>
        <v>9050217</v>
      </c>
      <c r="F94" s="22"/>
      <c r="G94" s="32">
        <f>SUM(G83:G92)</f>
        <v>9951497</v>
      </c>
      <c r="H94" s="22"/>
      <c r="I94" s="31">
        <f>SUM(I83:I92)</f>
        <v>1670100</v>
      </c>
      <c r="J94" s="22"/>
      <c r="K94" s="32">
        <f>SUM(K83:K92)</f>
        <v>2985652</v>
      </c>
    </row>
    <row r="95" spans="1:11" ht="8.25" customHeight="1">
      <c r="A95" s="1"/>
      <c r="B95" s="1"/>
      <c r="C95" s="140"/>
      <c r="D95" s="140"/>
      <c r="E95" s="24"/>
      <c r="F95" s="22"/>
      <c r="G95" s="25"/>
      <c r="H95" s="22"/>
      <c r="I95" s="24"/>
      <c r="J95" s="22"/>
      <c r="K95" s="25"/>
    </row>
    <row r="96" spans="1:11" ht="19.5" customHeight="1">
      <c r="A96" s="1" t="s">
        <v>62</v>
      </c>
      <c r="B96" s="1"/>
      <c r="C96" s="45"/>
      <c r="D96" s="45"/>
      <c r="E96" s="31">
        <f>SUM(E79:E92)</f>
        <v>13905557</v>
      </c>
      <c r="F96" s="46"/>
      <c r="G96" s="32">
        <f>SUM(G79:G92)</f>
        <v>13357538</v>
      </c>
      <c r="H96" s="46"/>
      <c r="I96" s="31">
        <f>SUM(I79:I92)</f>
        <v>6178710</v>
      </c>
      <c r="J96" s="46"/>
      <c r="K96" s="32">
        <f>SUM(K79:K92)</f>
        <v>5961240</v>
      </c>
    </row>
    <row r="97" spans="1:11" ht="19.5" customHeight="1">
      <c r="A97" s="1"/>
      <c r="B97" s="1"/>
      <c r="C97" s="45"/>
      <c r="D97" s="45"/>
      <c r="E97" s="28"/>
      <c r="F97" s="46"/>
      <c r="G97" s="28"/>
      <c r="H97" s="46"/>
      <c r="I97" s="28"/>
      <c r="J97" s="46"/>
      <c r="K97" s="28"/>
    </row>
    <row r="98" spans="1:11" ht="19.5" customHeight="1">
      <c r="A98" s="1"/>
      <c r="B98" s="1"/>
      <c r="C98" s="45"/>
      <c r="D98" s="45"/>
      <c r="E98" s="28"/>
      <c r="F98" s="46"/>
      <c r="G98" s="28"/>
      <c r="H98" s="46"/>
      <c r="I98" s="28"/>
      <c r="J98" s="46"/>
      <c r="K98" s="28"/>
    </row>
    <row r="99" spans="1:11" ht="19.5" customHeight="1">
      <c r="A99" s="1"/>
      <c r="B99" s="1"/>
      <c r="C99" s="45"/>
      <c r="D99" s="45"/>
      <c r="E99" s="28"/>
      <c r="F99" s="46"/>
      <c r="G99" s="28"/>
      <c r="H99" s="46"/>
      <c r="I99" s="28"/>
      <c r="J99" s="46"/>
      <c r="K99" s="28"/>
    </row>
    <row r="100" spans="1:11" ht="19.5" customHeight="1">
      <c r="A100" s="1"/>
      <c r="B100" s="1"/>
      <c r="C100" s="45"/>
      <c r="D100" s="45"/>
      <c r="E100" s="28"/>
      <c r="F100" s="46"/>
      <c r="G100" s="28"/>
      <c r="H100" s="46"/>
      <c r="I100" s="28"/>
      <c r="J100" s="46"/>
      <c r="K100" s="28"/>
    </row>
    <row r="101" spans="1:11" ht="6" customHeight="1">
      <c r="A101" s="1"/>
      <c r="B101" s="1"/>
      <c r="C101" s="45"/>
      <c r="D101" s="45"/>
      <c r="E101" s="28"/>
      <c r="F101" s="46"/>
      <c r="G101" s="28"/>
      <c r="H101" s="46"/>
      <c r="I101" s="28"/>
      <c r="J101" s="46"/>
      <c r="K101" s="28"/>
    </row>
    <row r="102" spans="1:11" ht="22.7" customHeight="1">
      <c r="A102" s="290" t="str">
        <f>A52</f>
        <v>หมายเหตุประกอบงบการเงินรวมและงบการเงินเฉพาะกิจการเป็นส่วนหนึ่งของงบการเงินนี้</v>
      </c>
      <c r="B102" s="290"/>
      <c r="C102" s="290"/>
      <c r="D102" s="290"/>
      <c r="E102" s="290"/>
      <c r="F102" s="290"/>
      <c r="G102" s="290"/>
      <c r="H102" s="290"/>
      <c r="I102" s="290"/>
      <c r="J102" s="290"/>
      <c r="K102" s="290"/>
    </row>
    <row r="103" spans="1:11" ht="19.5" customHeight="1">
      <c r="A103" s="6" t="str">
        <f>A1</f>
        <v xml:space="preserve">บริษัท ไทย โซล่าร์ เอ็นเนอร์ยี่ จำกัด (มหาชน) </v>
      </c>
      <c r="B103" s="6"/>
      <c r="C103" s="2"/>
      <c r="D103" s="2"/>
      <c r="E103" s="3"/>
      <c r="F103" s="4"/>
      <c r="G103" s="3"/>
      <c r="H103" s="4"/>
      <c r="I103" s="39"/>
      <c r="J103" s="4"/>
      <c r="K103" s="39"/>
    </row>
    <row r="104" spans="1:11" ht="19.5" customHeight="1">
      <c r="A104" s="6" t="s">
        <v>40</v>
      </c>
      <c r="B104" s="6"/>
      <c r="C104" s="2"/>
      <c r="D104" s="2"/>
      <c r="E104" s="3"/>
      <c r="F104" s="4"/>
      <c r="G104" s="3"/>
      <c r="H104" s="4"/>
      <c r="I104" s="7"/>
      <c r="J104" s="4"/>
      <c r="K104" s="7"/>
    </row>
    <row r="105" spans="1:11" ht="19.5" customHeight="1">
      <c r="A105" s="8" t="str">
        <f>A3</f>
        <v>ณ วันที่ 30 กันยายน พ.ศ. 2565</v>
      </c>
      <c r="B105" s="8"/>
      <c r="C105" s="9"/>
      <c r="D105" s="9"/>
      <c r="E105" s="10"/>
      <c r="F105" s="11"/>
      <c r="G105" s="10"/>
      <c r="H105" s="11"/>
      <c r="I105" s="10"/>
      <c r="J105" s="11"/>
      <c r="K105" s="10"/>
    </row>
    <row r="106" spans="1:11" ht="19.5" customHeight="1">
      <c r="A106" s="6"/>
      <c r="B106" s="6"/>
      <c r="C106" s="2"/>
      <c r="D106" s="2"/>
      <c r="E106" s="3"/>
      <c r="F106" s="4"/>
      <c r="G106" s="3"/>
      <c r="H106" s="4"/>
      <c r="I106" s="3"/>
      <c r="J106" s="4"/>
      <c r="K106" s="3"/>
    </row>
    <row r="107" spans="1:11" ht="19.5" customHeight="1">
      <c r="A107" s="6"/>
      <c r="B107" s="6"/>
      <c r="C107" s="2"/>
      <c r="D107" s="2"/>
      <c r="E107" s="291" t="s">
        <v>2</v>
      </c>
      <c r="F107" s="291"/>
      <c r="G107" s="291"/>
      <c r="H107" s="12"/>
      <c r="I107" s="291" t="s">
        <v>3</v>
      </c>
      <c r="J107" s="291"/>
      <c r="K107" s="291"/>
    </row>
    <row r="108" spans="1:11" ht="19.5" customHeight="1">
      <c r="A108" s="6"/>
      <c r="B108" s="6"/>
      <c r="C108" s="2"/>
      <c r="D108" s="2"/>
      <c r="E108" s="14" t="s">
        <v>4</v>
      </c>
      <c r="F108" s="15"/>
      <c r="G108" s="14" t="s">
        <v>5</v>
      </c>
      <c r="H108" s="15"/>
      <c r="I108" s="14" t="s">
        <v>4</v>
      </c>
      <c r="J108" s="15"/>
      <c r="K108" s="14" t="s">
        <v>5</v>
      </c>
    </row>
    <row r="109" spans="1:11" ht="19.5" customHeight="1">
      <c r="A109" s="6"/>
      <c r="B109" s="6"/>
      <c r="E109" s="14" t="s">
        <v>173</v>
      </c>
      <c r="F109" s="15"/>
      <c r="G109" s="16" t="s">
        <v>6</v>
      </c>
      <c r="H109" s="15"/>
      <c r="I109" s="14" t="s">
        <v>173</v>
      </c>
      <c r="J109" s="15"/>
      <c r="K109" s="16" t="s">
        <v>6</v>
      </c>
    </row>
    <row r="110" spans="1:11" s="1" customFormat="1" ht="19.5" customHeight="1">
      <c r="C110" s="5"/>
      <c r="D110" s="97"/>
      <c r="E110" s="14" t="s">
        <v>181</v>
      </c>
      <c r="F110" s="17"/>
      <c r="G110" s="14" t="s">
        <v>7</v>
      </c>
      <c r="H110" s="17"/>
      <c r="I110" s="14" t="s">
        <v>181</v>
      </c>
      <c r="J110" s="17"/>
      <c r="K110" s="14" t="s">
        <v>7</v>
      </c>
    </row>
    <row r="111" spans="1:11" ht="19.5" customHeight="1">
      <c r="A111" s="1"/>
      <c r="B111" s="1"/>
      <c r="D111" s="19"/>
      <c r="E111" s="142" t="s">
        <v>9</v>
      </c>
      <c r="F111" s="20"/>
      <c r="G111" s="142" t="s">
        <v>9</v>
      </c>
      <c r="H111" s="20"/>
      <c r="I111" s="142" t="s">
        <v>9</v>
      </c>
      <c r="J111" s="20"/>
      <c r="K111" s="142" t="s">
        <v>9</v>
      </c>
    </row>
    <row r="112" spans="1:11" ht="8.25" customHeight="1">
      <c r="A112" s="1"/>
      <c r="B112" s="1"/>
      <c r="D112" s="19"/>
      <c r="E112" s="40"/>
      <c r="F112" s="20"/>
      <c r="G112" s="14"/>
      <c r="H112" s="20"/>
      <c r="I112" s="40"/>
      <c r="J112" s="20"/>
      <c r="K112" s="14"/>
    </row>
    <row r="113" spans="1:11" ht="19.5" customHeight="1">
      <c r="A113" s="6" t="s">
        <v>63</v>
      </c>
      <c r="B113" s="6"/>
      <c r="C113" s="140"/>
      <c r="D113" s="140"/>
      <c r="E113" s="21"/>
      <c r="F113" s="22"/>
      <c r="G113" s="23"/>
      <c r="H113" s="22"/>
      <c r="I113" s="26"/>
      <c r="J113" s="22"/>
      <c r="K113" s="28"/>
    </row>
    <row r="114" spans="1:11" ht="8.25" customHeight="1">
      <c r="A114" s="1"/>
      <c r="B114" s="1"/>
      <c r="C114" s="140"/>
      <c r="D114" s="140"/>
      <c r="E114" s="21"/>
      <c r="F114" s="22"/>
      <c r="G114" s="23"/>
      <c r="H114" s="22"/>
      <c r="I114" s="24"/>
      <c r="J114" s="22"/>
      <c r="K114" s="25"/>
    </row>
    <row r="115" spans="1:11" ht="19.5" customHeight="1">
      <c r="A115" s="1" t="s">
        <v>64</v>
      </c>
      <c r="B115" s="1"/>
      <c r="C115" s="45"/>
      <c r="D115" s="45"/>
      <c r="E115" s="47"/>
      <c r="F115" s="46"/>
      <c r="G115" s="48"/>
      <c r="H115" s="46"/>
      <c r="I115" s="21"/>
      <c r="J115" s="46"/>
      <c r="K115" s="23"/>
    </row>
    <row r="116" spans="1:11" ht="8.25" customHeight="1">
      <c r="A116" s="1"/>
      <c r="B116" s="1"/>
      <c r="C116" s="140"/>
      <c r="D116" s="140"/>
      <c r="E116" s="21"/>
      <c r="F116" s="22"/>
      <c r="G116" s="23"/>
      <c r="H116" s="22"/>
      <c r="I116" s="24"/>
      <c r="J116" s="22"/>
      <c r="K116" s="25"/>
    </row>
    <row r="117" spans="1:11" ht="19.5" customHeight="1">
      <c r="A117" s="5" t="s">
        <v>65</v>
      </c>
      <c r="C117" s="140"/>
      <c r="D117" s="45"/>
      <c r="E117" s="47"/>
      <c r="F117" s="46"/>
      <c r="G117" s="48"/>
      <c r="H117" s="46"/>
      <c r="I117" s="21"/>
      <c r="J117" s="46"/>
      <c r="K117" s="23"/>
    </row>
    <row r="118" spans="1:11" ht="19.5" customHeight="1">
      <c r="B118" s="29" t="s">
        <v>66</v>
      </c>
      <c r="C118" s="140"/>
      <c r="D118" s="45"/>
      <c r="E118" s="47"/>
      <c r="F118" s="46"/>
      <c r="G118" s="48"/>
      <c r="H118" s="46"/>
      <c r="I118" s="21"/>
      <c r="J118" s="46"/>
      <c r="K118" s="23"/>
    </row>
    <row r="119" spans="1:11" ht="19.5" customHeight="1">
      <c r="B119" s="29" t="s">
        <v>67</v>
      </c>
      <c r="C119" s="140"/>
      <c r="D119" s="45"/>
      <c r="E119" s="47"/>
      <c r="F119" s="46"/>
      <c r="G119" s="48"/>
      <c r="H119" s="46"/>
      <c r="I119" s="21"/>
      <c r="J119" s="46"/>
      <c r="K119" s="23"/>
    </row>
    <row r="120" spans="1:11" ht="19.5" customHeight="1" thickBot="1">
      <c r="B120" s="29" t="s">
        <v>68</v>
      </c>
      <c r="C120" s="140"/>
      <c r="D120" s="45"/>
      <c r="E120" s="49">
        <v>2477474</v>
      </c>
      <c r="F120" s="46"/>
      <c r="G120" s="50">
        <v>2477474</v>
      </c>
      <c r="H120" s="46"/>
      <c r="I120" s="37">
        <v>2477474</v>
      </c>
      <c r="J120" s="46"/>
      <c r="K120" s="38">
        <v>2477474</v>
      </c>
    </row>
    <row r="121" spans="1:11" ht="8.25" customHeight="1" thickTop="1">
      <c r="A121" s="1"/>
      <c r="B121" s="1"/>
      <c r="C121" s="140"/>
      <c r="D121" s="140"/>
      <c r="E121" s="21"/>
      <c r="F121" s="22"/>
      <c r="G121" s="23"/>
      <c r="H121" s="22"/>
      <c r="I121" s="24"/>
      <c r="J121" s="22"/>
      <c r="K121" s="25"/>
    </row>
    <row r="122" spans="1:11" ht="19.5" customHeight="1">
      <c r="B122" s="29" t="s">
        <v>69</v>
      </c>
      <c r="C122" s="140"/>
      <c r="D122" s="45"/>
      <c r="E122" s="47"/>
      <c r="F122" s="46"/>
      <c r="G122" s="48"/>
      <c r="H122" s="46"/>
      <c r="I122" s="21"/>
      <c r="J122" s="46"/>
      <c r="K122" s="23"/>
    </row>
    <row r="123" spans="1:11" ht="19.5" customHeight="1">
      <c r="B123" s="29" t="s">
        <v>70</v>
      </c>
      <c r="C123" s="140"/>
      <c r="D123" s="45"/>
      <c r="E123" s="47"/>
      <c r="F123" s="46"/>
      <c r="G123" s="48"/>
      <c r="H123" s="46"/>
      <c r="I123" s="21"/>
      <c r="J123" s="46"/>
      <c r="K123" s="23"/>
    </row>
    <row r="124" spans="1:11" ht="19.5" customHeight="1">
      <c r="B124" s="29" t="s">
        <v>71</v>
      </c>
      <c r="C124" s="140"/>
      <c r="D124" s="45"/>
      <c r="E124" s="26">
        <v>2117716</v>
      </c>
      <c r="F124" s="51"/>
      <c r="G124" s="28">
        <v>2117716</v>
      </c>
      <c r="H124" s="27"/>
      <c r="I124" s="26">
        <v>2117716</v>
      </c>
      <c r="J124" s="27"/>
      <c r="K124" s="28">
        <v>2117716</v>
      </c>
    </row>
    <row r="125" spans="1:11" ht="19.5" customHeight="1">
      <c r="A125" s="5" t="s">
        <v>72</v>
      </c>
      <c r="B125" s="52"/>
      <c r="C125" s="140"/>
      <c r="D125" s="45"/>
      <c r="E125" s="26">
        <v>1045504</v>
      </c>
      <c r="F125" s="51"/>
      <c r="G125" s="28">
        <v>1045504</v>
      </c>
      <c r="H125" s="27"/>
      <c r="I125" s="26">
        <v>1045504</v>
      </c>
      <c r="J125" s="27"/>
      <c r="K125" s="28">
        <v>1045504</v>
      </c>
    </row>
    <row r="126" spans="1:11" ht="19.5" customHeight="1">
      <c r="A126" s="5" t="s">
        <v>73</v>
      </c>
      <c r="B126" s="52"/>
      <c r="E126" s="53"/>
      <c r="F126" s="5"/>
      <c r="G126" s="54"/>
      <c r="H126" s="5"/>
      <c r="I126" s="53"/>
      <c r="J126" s="5"/>
      <c r="K126" s="54"/>
    </row>
    <row r="127" spans="1:11" ht="19.5" customHeight="1">
      <c r="B127" s="5" t="s">
        <v>74</v>
      </c>
      <c r="C127" s="140"/>
      <c r="D127" s="45"/>
      <c r="E127" s="26">
        <v>146699</v>
      </c>
      <c r="F127" s="51"/>
      <c r="G127" s="28">
        <v>130022</v>
      </c>
      <c r="H127" s="27"/>
      <c r="I127" s="26">
        <v>91877</v>
      </c>
      <c r="J127" s="27"/>
      <c r="K127" s="28">
        <v>91877</v>
      </c>
    </row>
    <row r="128" spans="1:11" ht="19.5" customHeight="1">
      <c r="B128" s="5" t="s">
        <v>75</v>
      </c>
      <c r="C128" s="140"/>
      <c r="D128" s="140"/>
      <c r="E128" s="26">
        <v>3792179</v>
      </c>
      <c r="F128" s="27"/>
      <c r="G128" s="28">
        <v>3250080</v>
      </c>
      <c r="H128" s="27"/>
      <c r="I128" s="26">
        <v>73575</v>
      </c>
      <c r="J128" s="27"/>
      <c r="K128" s="28">
        <v>271487</v>
      </c>
    </row>
    <row r="129" spans="1:11" ht="19.5" customHeight="1">
      <c r="A129" s="29" t="s">
        <v>76</v>
      </c>
      <c r="B129" s="29"/>
      <c r="C129" s="140"/>
      <c r="D129" s="140"/>
      <c r="E129" s="31">
        <v>-706874</v>
      </c>
      <c r="F129" s="27"/>
      <c r="G129" s="32">
        <v>-193943</v>
      </c>
      <c r="H129" s="27"/>
      <c r="I129" s="31">
        <v>0</v>
      </c>
      <c r="J129" s="27"/>
      <c r="K129" s="32">
        <v>0</v>
      </c>
    </row>
    <row r="130" spans="1:11" ht="8.25" customHeight="1">
      <c r="A130" s="1"/>
      <c r="B130" s="1"/>
      <c r="C130" s="140"/>
      <c r="D130" s="140"/>
      <c r="E130" s="24"/>
      <c r="F130" s="22"/>
      <c r="G130" s="25"/>
      <c r="H130" s="22"/>
      <c r="I130" s="24"/>
      <c r="J130" s="22"/>
      <c r="K130" s="25"/>
    </row>
    <row r="131" spans="1:11" ht="19.5" customHeight="1">
      <c r="A131" s="55" t="s">
        <v>77</v>
      </c>
      <c r="B131" s="29"/>
      <c r="C131" s="140"/>
      <c r="D131" s="140"/>
      <c r="E131" s="26">
        <f>SUM(E124:E129)</f>
        <v>6395224</v>
      </c>
      <c r="F131" s="27"/>
      <c r="G131" s="28">
        <f>SUM(G124:G129)</f>
        <v>6349379</v>
      </c>
      <c r="H131" s="27"/>
      <c r="I131" s="26">
        <f>SUM(I124:I129)</f>
        <v>3328672</v>
      </c>
      <c r="J131" s="22"/>
      <c r="K131" s="28">
        <f>SUM(K124:K129)</f>
        <v>3526584</v>
      </c>
    </row>
    <row r="132" spans="1:11" ht="19.5" customHeight="1">
      <c r="A132" s="55" t="s">
        <v>78</v>
      </c>
      <c r="B132" s="29"/>
      <c r="C132" s="140"/>
      <c r="D132" s="140"/>
      <c r="E132" s="31">
        <v>0</v>
      </c>
      <c r="F132" s="22"/>
      <c r="G132" s="32">
        <v>0</v>
      </c>
      <c r="H132" s="22"/>
      <c r="I132" s="31">
        <v>0</v>
      </c>
      <c r="J132" s="22"/>
      <c r="K132" s="32">
        <v>0</v>
      </c>
    </row>
    <row r="133" spans="1:11" ht="8.25" customHeight="1">
      <c r="A133" s="1"/>
      <c r="B133" s="1"/>
      <c r="C133" s="140"/>
      <c r="D133" s="140"/>
      <c r="E133" s="24"/>
      <c r="F133" s="22"/>
      <c r="G133" s="25"/>
      <c r="H133" s="22"/>
      <c r="I133" s="24"/>
      <c r="J133" s="22"/>
      <c r="K133" s="25"/>
    </row>
    <row r="134" spans="1:11" ht="19.5" customHeight="1">
      <c r="A134" s="56" t="s">
        <v>79</v>
      </c>
      <c r="B134" s="29"/>
      <c r="C134" s="140"/>
      <c r="D134" s="140"/>
      <c r="E134" s="31">
        <f>SUM(E131:E132)</f>
        <v>6395224</v>
      </c>
      <c r="F134" s="22"/>
      <c r="G134" s="32">
        <f>SUM(G131:G132)</f>
        <v>6349379</v>
      </c>
      <c r="H134" s="22"/>
      <c r="I134" s="31">
        <f>SUM(I131:I132)</f>
        <v>3328672</v>
      </c>
      <c r="J134" s="22"/>
      <c r="K134" s="32">
        <f>SUM(K131:K132)</f>
        <v>3526584</v>
      </c>
    </row>
    <row r="135" spans="1:11" ht="8.25" customHeight="1">
      <c r="A135" s="1"/>
      <c r="B135" s="1"/>
      <c r="C135" s="140"/>
      <c r="D135" s="140"/>
      <c r="E135" s="24"/>
      <c r="F135" s="22"/>
      <c r="G135" s="25"/>
      <c r="H135" s="22"/>
      <c r="I135" s="24"/>
      <c r="J135" s="22"/>
      <c r="K135" s="25"/>
    </row>
    <row r="136" spans="1:11" ht="19.5" customHeight="1" thickBot="1">
      <c r="A136" s="57" t="s">
        <v>80</v>
      </c>
      <c r="B136" s="1"/>
      <c r="C136" s="140"/>
      <c r="D136" s="140"/>
      <c r="E136" s="37">
        <f>E134+E96</f>
        <v>20300781</v>
      </c>
      <c r="F136" s="22"/>
      <c r="G136" s="38">
        <f>G134+G96</f>
        <v>19706917</v>
      </c>
      <c r="H136" s="22"/>
      <c r="I136" s="37">
        <f>ROUNDUP(I134+I96,0)</f>
        <v>9507382</v>
      </c>
      <c r="J136" s="22"/>
      <c r="K136" s="38">
        <f>K134+K96</f>
        <v>9487824</v>
      </c>
    </row>
    <row r="137" spans="1:11" ht="19.5" customHeight="1" thickTop="1">
      <c r="A137" s="58"/>
      <c r="B137" s="1"/>
      <c r="C137" s="140"/>
      <c r="D137" s="140"/>
      <c r="E137" s="28"/>
      <c r="F137" s="28"/>
      <c r="G137" s="28"/>
      <c r="H137" s="28"/>
      <c r="I137" s="28"/>
      <c r="J137" s="28"/>
      <c r="K137" s="28"/>
    </row>
    <row r="138" spans="1:11" ht="19.5" customHeight="1">
      <c r="A138" s="58"/>
      <c r="B138" s="1"/>
      <c r="C138" s="140"/>
      <c r="D138" s="140"/>
      <c r="E138" s="28"/>
      <c r="F138" s="59"/>
      <c r="G138" s="28"/>
      <c r="H138" s="59"/>
      <c r="I138" s="28"/>
      <c r="J138" s="59"/>
      <c r="K138" s="28"/>
    </row>
    <row r="139" spans="1:11" ht="19.5" customHeight="1">
      <c r="A139" s="58"/>
      <c r="B139" s="1"/>
      <c r="C139" s="140"/>
      <c r="D139" s="140"/>
      <c r="E139" s="28"/>
      <c r="F139" s="28"/>
      <c r="G139" s="28"/>
      <c r="H139" s="28"/>
      <c r="I139" s="28"/>
      <c r="J139" s="28"/>
      <c r="K139" s="28"/>
    </row>
    <row r="140" spans="1:11" ht="19.5" customHeight="1">
      <c r="A140" s="58"/>
      <c r="B140" s="1"/>
      <c r="C140" s="140"/>
      <c r="D140" s="140"/>
      <c r="E140" s="28"/>
      <c r="F140" s="59"/>
      <c r="G140" s="28"/>
      <c r="H140" s="59"/>
      <c r="I140" s="28"/>
      <c r="J140" s="59"/>
      <c r="K140" s="28"/>
    </row>
    <row r="141" spans="1:11" ht="19.5" customHeight="1">
      <c r="A141" s="58"/>
      <c r="B141" s="1"/>
      <c r="C141" s="140"/>
      <c r="D141" s="140"/>
      <c r="E141" s="28"/>
      <c r="F141" s="59"/>
      <c r="G141" s="28"/>
      <c r="H141" s="59"/>
      <c r="I141" s="28"/>
      <c r="J141" s="59"/>
      <c r="K141" s="28"/>
    </row>
    <row r="142" spans="1:11" ht="19.5" customHeight="1">
      <c r="A142" s="58"/>
      <c r="B142" s="1"/>
      <c r="C142" s="140"/>
      <c r="D142" s="140"/>
      <c r="E142" s="28"/>
      <c r="F142" s="59"/>
      <c r="G142" s="28"/>
      <c r="H142" s="59"/>
      <c r="I142" s="28"/>
      <c r="J142" s="59"/>
      <c r="K142" s="28"/>
    </row>
    <row r="143" spans="1:11" ht="19.5" customHeight="1">
      <c r="A143" s="58"/>
      <c r="B143" s="1"/>
      <c r="C143" s="140"/>
      <c r="D143" s="140"/>
      <c r="E143" s="28"/>
      <c r="F143" s="59"/>
      <c r="G143" s="28"/>
      <c r="H143" s="59"/>
      <c r="I143" s="28"/>
      <c r="J143" s="59"/>
      <c r="K143" s="28"/>
    </row>
    <row r="144" spans="1:11" ht="19.5" customHeight="1">
      <c r="A144" s="58"/>
      <c r="B144" s="1"/>
      <c r="C144" s="140"/>
      <c r="D144" s="140"/>
      <c r="E144" s="28"/>
      <c r="F144" s="59"/>
      <c r="G144" s="28"/>
      <c r="H144" s="59"/>
      <c r="I144" s="28"/>
      <c r="J144" s="59"/>
      <c r="K144" s="28"/>
    </row>
    <row r="145" spans="1:11" ht="19.5" customHeight="1">
      <c r="A145" s="58"/>
      <c r="B145" s="1"/>
      <c r="C145" s="140"/>
      <c r="D145" s="140"/>
      <c r="E145" s="28"/>
      <c r="F145" s="59"/>
      <c r="G145" s="28"/>
      <c r="H145" s="59"/>
      <c r="I145" s="28"/>
      <c r="J145" s="59"/>
      <c r="K145" s="28"/>
    </row>
    <row r="146" spans="1:11" ht="19.5" customHeight="1">
      <c r="A146" s="58"/>
      <c r="B146" s="1"/>
      <c r="C146" s="140"/>
      <c r="D146" s="140"/>
      <c r="E146" s="28"/>
      <c r="F146" s="59"/>
      <c r="G146" s="28"/>
      <c r="H146" s="59"/>
      <c r="I146" s="28"/>
      <c r="J146" s="59"/>
      <c r="K146" s="28"/>
    </row>
    <row r="147" spans="1:11" ht="19.5" customHeight="1">
      <c r="A147" s="58"/>
      <c r="B147" s="1"/>
      <c r="C147" s="140"/>
      <c r="D147" s="140"/>
      <c r="E147" s="28"/>
      <c r="F147" s="59"/>
      <c r="G147" s="28"/>
      <c r="H147" s="59"/>
      <c r="I147" s="28"/>
      <c r="J147" s="59"/>
      <c r="K147" s="28"/>
    </row>
    <row r="148" spans="1:11" ht="19.5" customHeight="1">
      <c r="A148" s="58"/>
      <c r="B148" s="1"/>
      <c r="C148" s="140"/>
      <c r="D148" s="140"/>
      <c r="E148" s="28"/>
      <c r="F148" s="59"/>
      <c r="G148" s="28"/>
      <c r="H148" s="59"/>
      <c r="I148" s="28"/>
      <c r="J148" s="59"/>
      <c r="K148" s="28"/>
    </row>
    <row r="149" spans="1:11" ht="19.5" customHeight="1">
      <c r="A149" s="58"/>
      <c r="B149" s="1"/>
      <c r="C149" s="140"/>
      <c r="D149" s="140"/>
      <c r="E149" s="28"/>
      <c r="F149" s="59"/>
      <c r="G149" s="28"/>
      <c r="H149" s="59"/>
      <c r="I149" s="28"/>
      <c r="J149" s="59"/>
      <c r="K149" s="28"/>
    </row>
    <row r="150" spans="1:11" ht="21.75" customHeight="1">
      <c r="A150" s="58"/>
      <c r="B150" s="1"/>
      <c r="C150" s="140"/>
      <c r="D150" s="140"/>
      <c r="E150" s="28"/>
      <c r="F150" s="59"/>
      <c r="G150" s="28"/>
      <c r="H150" s="59"/>
      <c r="I150" s="28"/>
      <c r="J150" s="59"/>
      <c r="K150" s="28"/>
    </row>
    <row r="151" spans="1:11" ht="22.7" customHeight="1">
      <c r="A151" s="60" t="str">
        <f>+A102</f>
        <v>หมายเหตุประกอบงบการเงินรวมและงบการเงินเฉพาะกิจการเป็นส่วนหนึ่งของงบการเงินนี้</v>
      </c>
      <c r="B151" s="61"/>
      <c r="C151" s="61"/>
      <c r="D151" s="61"/>
      <c r="E151" s="62"/>
      <c r="F151" s="63"/>
      <c r="G151" s="62"/>
      <c r="H151" s="63"/>
      <c r="I151" s="62"/>
      <c r="J151" s="63"/>
      <c r="K151" s="62"/>
    </row>
  </sheetData>
  <mergeCells count="10">
    <mergeCell ref="A90:B90"/>
    <mergeCell ref="A102:K102"/>
    <mergeCell ref="E107:G107"/>
    <mergeCell ref="I107:K107"/>
    <mergeCell ref="E5:G5"/>
    <mergeCell ref="I5:K5"/>
    <mergeCell ref="A49:K49"/>
    <mergeCell ref="A52:K52"/>
    <mergeCell ref="E57:G57"/>
    <mergeCell ref="I57:K57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52" max="16383" man="1"/>
    <brk id="10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6"/>
  <sheetViews>
    <sheetView topLeftCell="A22" zoomScale="90" zoomScaleNormal="90" zoomScaleSheetLayoutView="85" workbookViewId="0">
      <selection activeCell="B172" sqref="B172"/>
    </sheetView>
  </sheetViews>
  <sheetFormatPr defaultColWidth="9.28515625" defaultRowHeight="18.75"/>
  <cols>
    <col min="1" max="1" width="39.28515625" style="69" customWidth="1"/>
    <col min="2" max="2" width="8" style="69" customWidth="1"/>
    <col min="3" max="3" width="0.7109375" style="71" customWidth="1"/>
    <col min="4" max="4" width="12.28515625" style="153" customWidth="1"/>
    <col min="5" max="5" width="0.7109375" style="143" customWidth="1"/>
    <col min="6" max="6" width="12.28515625" style="153" customWidth="1"/>
    <col min="7" max="7" width="0.7109375" style="143" customWidth="1"/>
    <col min="8" max="8" width="12.28515625" style="150" customWidth="1"/>
    <col min="9" max="9" width="0.7109375" style="111" customWidth="1"/>
    <col min="10" max="10" width="12.28515625" style="150" customWidth="1"/>
    <col min="11" max="16384" width="9.28515625" style="69"/>
  </cols>
  <sheetData>
    <row r="1" spans="1:10" ht="21.75" customHeight="1">
      <c r="A1" s="145" t="s">
        <v>0</v>
      </c>
      <c r="B1" s="146"/>
      <c r="C1" s="147"/>
      <c r="D1" s="148"/>
      <c r="E1" s="149"/>
      <c r="F1" s="148"/>
      <c r="G1" s="149"/>
    </row>
    <row r="2" spans="1:10" ht="21.75" customHeight="1">
      <c r="A2" s="151" t="s">
        <v>81</v>
      </c>
      <c r="B2" s="146"/>
      <c r="C2" s="152"/>
      <c r="E2" s="154"/>
      <c r="G2" s="154"/>
    </row>
    <row r="3" spans="1:10" ht="21.75" customHeight="1">
      <c r="A3" s="155" t="s">
        <v>184</v>
      </c>
      <c r="B3" s="156"/>
      <c r="C3" s="157"/>
      <c r="D3" s="158"/>
      <c r="E3" s="159"/>
      <c r="F3" s="158"/>
      <c r="G3" s="159"/>
      <c r="H3" s="158"/>
      <c r="I3" s="160"/>
      <c r="J3" s="158"/>
    </row>
    <row r="4" spans="1:10" ht="18" customHeight="1">
      <c r="B4" s="140"/>
      <c r="C4" s="161"/>
      <c r="E4" s="161"/>
      <c r="G4" s="161"/>
      <c r="H4" s="153"/>
      <c r="I4" s="162"/>
      <c r="J4" s="153"/>
    </row>
    <row r="5" spans="1:10" ht="18" customHeight="1">
      <c r="B5" s="163"/>
      <c r="C5" s="136"/>
      <c r="D5" s="294" t="s">
        <v>2</v>
      </c>
      <c r="E5" s="294"/>
      <c r="F5" s="294"/>
      <c r="G5" s="164"/>
      <c r="H5" s="295" t="s">
        <v>3</v>
      </c>
      <c r="I5" s="295"/>
      <c r="J5" s="295"/>
    </row>
    <row r="6" spans="1:10" ht="18" customHeight="1">
      <c r="B6" s="163"/>
      <c r="C6" s="136"/>
      <c r="D6" s="137" t="s">
        <v>173</v>
      </c>
      <c r="E6" s="111"/>
      <c r="F6" s="137" t="s">
        <v>173</v>
      </c>
      <c r="G6" s="111"/>
      <c r="H6" s="137" t="s">
        <v>173</v>
      </c>
      <c r="J6" s="137" t="s">
        <v>173</v>
      </c>
    </row>
    <row r="7" spans="1:10" ht="18" customHeight="1">
      <c r="B7" s="163"/>
      <c r="D7" s="137" t="s">
        <v>181</v>
      </c>
      <c r="E7" s="111"/>
      <c r="F7" s="137" t="s">
        <v>7</v>
      </c>
      <c r="G7" s="111"/>
      <c r="H7" s="137" t="s">
        <v>181</v>
      </c>
      <c r="J7" s="137" t="s">
        <v>7</v>
      </c>
    </row>
    <row r="8" spans="1:10" ht="18" customHeight="1">
      <c r="B8" s="288"/>
      <c r="C8" s="69"/>
      <c r="D8" s="166" t="s">
        <v>9</v>
      </c>
      <c r="E8" s="138"/>
      <c r="F8" s="166" t="s">
        <v>9</v>
      </c>
      <c r="G8" s="167"/>
      <c r="H8" s="166" t="s">
        <v>9</v>
      </c>
      <c r="I8" s="138"/>
      <c r="J8" s="166" t="s">
        <v>9</v>
      </c>
    </row>
    <row r="9" spans="1:10" ht="6" customHeight="1">
      <c r="A9" s="5"/>
      <c r="B9" s="288"/>
      <c r="C9" s="96"/>
      <c r="D9" s="40"/>
      <c r="E9" s="138"/>
      <c r="F9" s="14"/>
      <c r="G9" s="138"/>
      <c r="H9" s="168"/>
    </row>
    <row r="10" spans="1:10" ht="18" customHeight="1">
      <c r="A10" s="139" t="s">
        <v>172</v>
      </c>
      <c r="B10" s="288"/>
      <c r="C10" s="169"/>
      <c r="D10" s="170">
        <v>277962</v>
      </c>
      <c r="E10" s="171"/>
      <c r="F10" s="153">
        <v>360249</v>
      </c>
      <c r="G10" s="171"/>
      <c r="H10" s="170">
        <v>0</v>
      </c>
      <c r="I10" s="171"/>
      <c r="J10" s="153">
        <v>0</v>
      </c>
    </row>
    <row r="11" spans="1:10" ht="18" customHeight="1">
      <c r="A11" s="69" t="s">
        <v>215</v>
      </c>
      <c r="C11" s="69"/>
      <c r="D11" s="75">
        <v>40247</v>
      </c>
      <c r="E11" s="111"/>
      <c r="F11" s="143">
        <v>41221</v>
      </c>
      <c r="G11" s="111"/>
      <c r="H11" s="75">
        <v>0</v>
      </c>
      <c r="J11" s="143">
        <v>0</v>
      </c>
    </row>
    <row r="12" spans="1:10" ht="18" customHeight="1">
      <c r="A12" s="139" t="s">
        <v>82</v>
      </c>
      <c r="B12" s="140"/>
      <c r="C12" s="161"/>
      <c r="D12" s="172">
        <v>14642</v>
      </c>
      <c r="E12" s="161"/>
      <c r="F12" s="158">
        <v>12530</v>
      </c>
      <c r="G12" s="161"/>
      <c r="H12" s="172">
        <v>39780</v>
      </c>
      <c r="I12" s="161"/>
      <c r="J12" s="158">
        <v>31530</v>
      </c>
    </row>
    <row r="13" spans="1:10" ht="6" customHeight="1">
      <c r="A13" s="5"/>
      <c r="B13" s="19"/>
      <c r="C13" s="96"/>
      <c r="D13" s="168"/>
      <c r="E13" s="173"/>
      <c r="F13" s="150"/>
      <c r="G13" s="173"/>
      <c r="H13" s="168"/>
      <c r="I13" s="174"/>
    </row>
    <row r="14" spans="1:10" ht="18" customHeight="1">
      <c r="A14" s="6" t="s">
        <v>83</v>
      </c>
      <c r="B14" s="140"/>
      <c r="C14" s="161"/>
      <c r="D14" s="170">
        <f>SUM(D10:D12)</f>
        <v>332851</v>
      </c>
      <c r="E14" s="161"/>
      <c r="F14" s="153">
        <f>SUM(F10:F12)</f>
        <v>414000</v>
      </c>
      <c r="G14" s="161"/>
      <c r="H14" s="170">
        <f>SUM(H10:H12)</f>
        <v>39780</v>
      </c>
      <c r="I14" s="161"/>
      <c r="J14" s="153">
        <f>SUM(J10:J12)</f>
        <v>31530</v>
      </c>
    </row>
    <row r="15" spans="1:10" ht="18" customHeight="1">
      <c r="A15" s="139" t="s">
        <v>84</v>
      </c>
      <c r="B15" s="140"/>
      <c r="C15" s="161"/>
      <c r="D15" s="172">
        <v>-216808</v>
      </c>
      <c r="E15" s="161"/>
      <c r="F15" s="158">
        <v>-270186</v>
      </c>
      <c r="G15" s="161"/>
      <c r="H15" s="172">
        <v>-33308</v>
      </c>
      <c r="I15" s="161"/>
      <c r="J15" s="158">
        <v>-26044</v>
      </c>
    </row>
    <row r="16" spans="1:10" ht="6" customHeight="1">
      <c r="A16" s="5"/>
      <c r="B16" s="19"/>
      <c r="C16" s="96"/>
      <c r="D16" s="168"/>
      <c r="E16" s="173"/>
      <c r="F16" s="150"/>
      <c r="G16" s="173"/>
      <c r="H16" s="168"/>
      <c r="I16" s="174"/>
    </row>
    <row r="17" spans="1:10" ht="18" customHeight="1">
      <c r="A17" s="145" t="s">
        <v>85</v>
      </c>
      <c r="B17" s="145"/>
      <c r="C17" s="145"/>
      <c r="D17" s="175">
        <f>SUM(D14:D15)</f>
        <v>116043</v>
      </c>
      <c r="E17" s="173"/>
      <c r="F17" s="176">
        <f>SUM(F14:F15)</f>
        <v>143814</v>
      </c>
      <c r="G17" s="173"/>
      <c r="H17" s="175">
        <f>SUM(H14:H15)</f>
        <v>6472</v>
      </c>
      <c r="I17" s="173"/>
      <c r="J17" s="176">
        <f>SUM(J14:J15)</f>
        <v>5486</v>
      </c>
    </row>
    <row r="18" spans="1:10" ht="18" customHeight="1">
      <c r="A18" s="69" t="s">
        <v>86</v>
      </c>
      <c r="B18" s="140"/>
      <c r="C18" s="145"/>
      <c r="D18" s="170">
        <v>0</v>
      </c>
      <c r="E18" s="173"/>
      <c r="F18" s="153">
        <v>0</v>
      </c>
      <c r="G18" s="173"/>
      <c r="H18" s="170">
        <v>157100</v>
      </c>
      <c r="I18" s="173"/>
      <c r="J18" s="153">
        <v>151550</v>
      </c>
    </row>
    <row r="19" spans="1:10" ht="18" customHeight="1">
      <c r="A19" s="69" t="s">
        <v>87</v>
      </c>
      <c r="B19" s="145"/>
      <c r="C19" s="69"/>
      <c r="D19" s="170">
        <v>3029</v>
      </c>
      <c r="E19" s="173"/>
      <c r="F19" s="153">
        <v>997</v>
      </c>
      <c r="G19" s="173"/>
      <c r="H19" s="170">
        <v>3196</v>
      </c>
      <c r="I19" s="173"/>
      <c r="J19" s="153">
        <v>3830</v>
      </c>
    </row>
    <row r="20" spans="1:10" ht="18" customHeight="1">
      <c r="A20" s="113" t="s">
        <v>88</v>
      </c>
      <c r="C20" s="69"/>
      <c r="D20" s="170">
        <v>-42834</v>
      </c>
      <c r="E20" s="173"/>
      <c r="F20" s="153">
        <v>-53472</v>
      </c>
      <c r="G20" s="173"/>
      <c r="H20" s="170">
        <v>-24840</v>
      </c>
      <c r="I20" s="173"/>
      <c r="J20" s="153">
        <v>-34074</v>
      </c>
    </row>
    <row r="21" spans="1:10" ht="18" customHeight="1">
      <c r="A21" s="113" t="s">
        <v>213</v>
      </c>
      <c r="B21" s="163"/>
      <c r="C21" s="69"/>
      <c r="D21" s="170">
        <v>-22431</v>
      </c>
      <c r="E21" s="173"/>
      <c r="F21" s="153">
        <v>52752</v>
      </c>
      <c r="G21" s="173"/>
      <c r="H21" s="170">
        <v>47595</v>
      </c>
      <c r="I21" s="173"/>
      <c r="J21" s="153">
        <v>109277</v>
      </c>
    </row>
    <row r="22" spans="1:10" ht="18" customHeight="1">
      <c r="A22" s="69" t="s">
        <v>89</v>
      </c>
      <c r="B22" s="145"/>
      <c r="C22" s="145"/>
      <c r="D22" s="170">
        <v>-78532</v>
      </c>
      <c r="E22" s="173"/>
      <c r="F22" s="153">
        <v>-84367</v>
      </c>
      <c r="G22" s="173"/>
      <c r="H22" s="170">
        <v>-67869</v>
      </c>
      <c r="I22" s="173"/>
      <c r="J22" s="153">
        <v>-61844</v>
      </c>
    </row>
    <row r="23" spans="1:10" ht="18" customHeight="1">
      <c r="A23" s="113" t="s">
        <v>90</v>
      </c>
      <c r="B23" s="163"/>
      <c r="C23" s="69"/>
      <c r="D23" s="172">
        <v>148396</v>
      </c>
      <c r="E23" s="173"/>
      <c r="F23" s="158">
        <v>154153</v>
      </c>
      <c r="G23" s="173"/>
      <c r="H23" s="172">
        <v>0</v>
      </c>
      <c r="I23" s="27"/>
      <c r="J23" s="158">
        <v>0</v>
      </c>
    </row>
    <row r="24" spans="1:10" ht="6" customHeight="1">
      <c r="A24" s="5"/>
      <c r="B24" s="19"/>
      <c r="C24" s="28"/>
      <c r="D24" s="26"/>
      <c r="E24" s="173"/>
      <c r="F24" s="28"/>
      <c r="G24" s="173"/>
      <c r="H24" s="26"/>
      <c r="I24" s="27"/>
      <c r="J24" s="28"/>
    </row>
    <row r="25" spans="1:10" ht="18" customHeight="1">
      <c r="A25" s="104" t="s">
        <v>91</v>
      </c>
      <c r="C25" s="69"/>
      <c r="D25" s="175">
        <f>SUM(D17:D23)</f>
        <v>123671</v>
      </c>
      <c r="E25" s="173"/>
      <c r="F25" s="176">
        <f>SUM(F17:F23)</f>
        <v>213877</v>
      </c>
      <c r="G25" s="173"/>
      <c r="H25" s="175">
        <f>SUM(H17:H23)</f>
        <v>121654</v>
      </c>
      <c r="I25" s="27"/>
      <c r="J25" s="176">
        <f>SUM(J17:J23)</f>
        <v>174225</v>
      </c>
    </row>
    <row r="26" spans="1:10" ht="18" customHeight="1">
      <c r="A26" s="101" t="s">
        <v>92</v>
      </c>
      <c r="B26" s="140"/>
      <c r="C26" s="28"/>
      <c r="D26" s="172">
        <v>-2211</v>
      </c>
      <c r="E26" s="173"/>
      <c r="F26" s="158">
        <v>-5509</v>
      </c>
      <c r="G26" s="173"/>
      <c r="H26" s="172">
        <v>436</v>
      </c>
      <c r="I26" s="28"/>
      <c r="J26" s="77">
        <v>589</v>
      </c>
    </row>
    <row r="27" spans="1:10" ht="6" customHeight="1">
      <c r="A27" s="101"/>
      <c r="B27" s="19"/>
      <c r="C27" s="28"/>
      <c r="D27" s="26"/>
      <c r="E27" s="173"/>
      <c r="F27" s="28"/>
      <c r="G27" s="173"/>
      <c r="H27" s="26"/>
      <c r="I27" s="27"/>
      <c r="J27" s="28"/>
    </row>
    <row r="28" spans="1:10" ht="18" customHeight="1">
      <c r="A28" s="105" t="s">
        <v>93</v>
      </c>
      <c r="B28" s="19"/>
      <c r="C28" s="96"/>
      <c r="D28" s="175">
        <f>SUM(D25:D26)</f>
        <v>121460</v>
      </c>
      <c r="E28" s="173"/>
      <c r="F28" s="176">
        <f>SUM(F25:F26)</f>
        <v>208368</v>
      </c>
      <c r="G28" s="173"/>
      <c r="H28" s="175">
        <f>SUM(H25:H26)</f>
        <v>122090</v>
      </c>
      <c r="I28" s="143"/>
      <c r="J28" s="176">
        <f>SUM(J25:J26)</f>
        <v>174814</v>
      </c>
    </row>
    <row r="29" spans="1:10" ht="9.9499999999999993" customHeight="1">
      <c r="A29" s="101"/>
      <c r="B29" s="19"/>
      <c r="C29" s="28"/>
      <c r="D29" s="26"/>
      <c r="E29" s="173"/>
      <c r="F29" s="28"/>
      <c r="G29" s="173"/>
      <c r="H29" s="26"/>
      <c r="I29" s="27"/>
      <c r="J29" s="28"/>
    </row>
    <row r="30" spans="1:10" s="183" customFormat="1" ht="18" customHeight="1">
      <c r="A30" s="106" t="s">
        <v>167</v>
      </c>
      <c r="B30" s="177"/>
      <c r="C30" s="178"/>
      <c r="D30" s="179"/>
      <c r="E30" s="180"/>
      <c r="F30" s="181"/>
      <c r="G30" s="180"/>
      <c r="H30" s="179"/>
      <c r="I30" s="182"/>
      <c r="J30" s="181"/>
    </row>
    <row r="31" spans="1:10" s="183" customFormat="1" ht="18" customHeight="1">
      <c r="A31" s="107" t="s">
        <v>94</v>
      </c>
      <c r="B31" s="177"/>
      <c r="C31" s="178"/>
      <c r="D31" s="179"/>
      <c r="E31" s="180"/>
      <c r="F31" s="181"/>
      <c r="G31" s="180"/>
      <c r="H31" s="179"/>
      <c r="I31" s="182"/>
      <c r="J31" s="181"/>
    </row>
    <row r="32" spans="1:10" s="183" customFormat="1" ht="18" customHeight="1">
      <c r="A32" s="107" t="s">
        <v>95</v>
      </c>
      <c r="B32" s="177"/>
      <c r="C32" s="178"/>
      <c r="D32" s="179"/>
      <c r="E32" s="180"/>
      <c r="F32" s="181"/>
      <c r="G32" s="180"/>
      <c r="H32" s="179"/>
      <c r="I32" s="182"/>
      <c r="J32" s="181"/>
    </row>
    <row r="33" spans="1:10" s="183" customFormat="1" ht="18" customHeight="1">
      <c r="A33" s="107" t="s">
        <v>176</v>
      </c>
      <c r="B33" s="177"/>
      <c r="C33" s="178"/>
      <c r="D33" s="170">
        <v>103299</v>
      </c>
      <c r="E33" s="180"/>
      <c r="F33" s="153">
        <v>277769</v>
      </c>
      <c r="G33" s="180"/>
      <c r="H33" s="170">
        <v>0</v>
      </c>
      <c r="I33" s="161"/>
      <c r="J33" s="153">
        <v>0</v>
      </c>
    </row>
    <row r="34" spans="1:10" s="183" customFormat="1" ht="18" customHeight="1">
      <c r="A34" s="107" t="s">
        <v>178</v>
      </c>
      <c r="B34" s="177"/>
      <c r="C34" s="178"/>
      <c r="D34" s="170"/>
      <c r="E34" s="180"/>
      <c r="F34" s="153"/>
      <c r="G34" s="180"/>
      <c r="H34" s="170"/>
      <c r="I34" s="161"/>
      <c r="J34" s="153"/>
    </row>
    <row r="35" spans="1:10" s="183" customFormat="1" ht="18" customHeight="1">
      <c r="A35" s="107" t="s">
        <v>177</v>
      </c>
      <c r="B35" s="177"/>
      <c r="C35" s="178"/>
      <c r="D35" s="172">
        <v>0</v>
      </c>
      <c r="E35" s="180"/>
      <c r="F35" s="158">
        <v>5312</v>
      </c>
      <c r="G35" s="180"/>
      <c r="H35" s="172">
        <v>0</v>
      </c>
      <c r="I35" s="161"/>
      <c r="J35" s="158">
        <v>0</v>
      </c>
    </row>
    <row r="36" spans="1:10" ht="6" customHeight="1">
      <c r="A36" s="101"/>
      <c r="B36" s="19"/>
      <c r="C36" s="28"/>
      <c r="D36" s="26"/>
      <c r="E36" s="173"/>
      <c r="F36" s="28"/>
      <c r="G36" s="173"/>
      <c r="H36" s="26"/>
      <c r="I36" s="27"/>
      <c r="J36" s="28"/>
    </row>
    <row r="37" spans="1:10" s="183" customFormat="1" ht="18" customHeight="1" thickBot="1">
      <c r="A37" s="106" t="s">
        <v>166</v>
      </c>
      <c r="B37" s="177"/>
      <c r="C37" s="178"/>
      <c r="D37" s="184">
        <f>SUM(D28:D35)</f>
        <v>224759</v>
      </c>
      <c r="E37" s="180"/>
      <c r="F37" s="185">
        <f>SUM(F28:F35)</f>
        <v>491449</v>
      </c>
      <c r="G37" s="180"/>
      <c r="H37" s="184">
        <f>SUM(H28:H35)</f>
        <v>122090</v>
      </c>
      <c r="I37" s="182"/>
      <c r="J37" s="185">
        <f>SUM(J28:J35)</f>
        <v>174814</v>
      </c>
    </row>
    <row r="38" spans="1:10" ht="9.9499999999999993" customHeight="1" thickTop="1">
      <c r="A38" s="101"/>
      <c r="B38" s="19"/>
      <c r="C38" s="28"/>
      <c r="D38" s="26"/>
      <c r="E38" s="173"/>
      <c r="F38" s="28"/>
      <c r="G38" s="173"/>
      <c r="H38" s="26"/>
      <c r="I38" s="27"/>
      <c r="J38" s="28"/>
    </row>
    <row r="39" spans="1:10" ht="18" customHeight="1">
      <c r="A39" s="108" t="s">
        <v>96</v>
      </c>
      <c r="C39" s="69"/>
      <c r="D39" s="170"/>
      <c r="E39" s="111"/>
      <c r="G39" s="111"/>
      <c r="H39" s="170"/>
      <c r="I39" s="186"/>
      <c r="J39" s="153"/>
    </row>
    <row r="40" spans="1:10" ht="18" customHeight="1">
      <c r="A40" s="109" t="s">
        <v>97</v>
      </c>
      <c r="C40" s="69"/>
      <c r="D40" s="26">
        <f>D28</f>
        <v>121460</v>
      </c>
      <c r="E40" s="173"/>
      <c r="F40" s="28">
        <f>F28</f>
        <v>208368</v>
      </c>
      <c r="G40" s="173"/>
      <c r="H40" s="26">
        <f>H28</f>
        <v>122090</v>
      </c>
      <c r="I40" s="134"/>
      <c r="J40" s="134">
        <v>174814</v>
      </c>
    </row>
    <row r="41" spans="1:10" ht="18" customHeight="1">
      <c r="A41" s="110" t="s">
        <v>98</v>
      </c>
      <c r="B41" s="140"/>
      <c r="C41" s="161"/>
      <c r="D41" s="172">
        <v>0</v>
      </c>
      <c r="E41" s="161"/>
      <c r="F41" s="158">
        <v>0</v>
      </c>
      <c r="G41" s="161"/>
      <c r="H41" s="172">
        <v>0</v>
      </c>
      <c r="I41" s="144"/>
      <c r="J41" s="81">
        <v>0</v>
      </c>
    </row>
    <row r="42" spans="1:10" ht="6" customHeight="1">
      <c r="A42" s="111"/>
      <c r="B42" s="5"/>
      <c r="C42" s="54"/>
      <c r="D42" s="168"/>
      <c r="E42" s="173"/>
      <c r="F42" s="150"/>
      <c r="G42" s="173"/>
      <c r="H42" s="168"/>
      <c r="I42" s="162"/>
    </row>
    <row r="43" spans="1:10" ht="18" customHeight="1" thickBot="1">
      <c r="A43" s="105"/>
      <c r="B43" s="5"/>
      <c r="C43" s="54"/>
      <c r="D43" s="187">
        <f>SUM(D40:D41)</f>
        <v>121460</v>
      </c>
      <c r="E43" s="173"/>
      <c r="F43" s="188">
        <f>SUM(F40:F41)</f>
        <v>208368</v>
      </c>
      <c r="G43" s="173"/>
      <c r="H43" s="187">
        <f>SUM(H40:H41)</f>
        <v>122090</v>
      </c>
      <c r="I43" s="162"/>
      <c r="J43" s="188">
        <f>SUM(J40:J41)</f>
        <v>174814</v>
      </c>
    </row>
    <row r="44" spans="1:10" ht="9.9499999999999993" customHeight="1" thickTop="1">
      <c r="A44" s="101"/>
      <c r="B44" s="19"/>
      <c r="C44" s="28"/>
      <c r="D44" s="26"/>
      <c r="E44" s="173"/>
      <c r="F44" s="28"/>
      <c r="G44" s="173"/>
      <c r="H44" s="26"/>
      <c r="I44" s="27"/>
      <c r="J44" s="28"/>
    </row>
    <row r="45" spans="1:10" ht="18" customHeight="1">
      <c r="A45" s="108" t="s">
        <v>160</v>
      </c>
      <c r="C45" s="69"/>
      <c r="D45" s="170"/>
      <c r="E45" s="111"/>
      <c r="G45" s="111"/>
      <c r="H45" s="170"/>
      <c r="I45" s="186"/>
      <c r="J45" s="153"/>
    </row>
    <row r="46" spans="1:10" ht="18" customHeight="1">
      <c r="A46" s="109" t="s">
        <v>97</v>
      </c>
      <c r="C46" s="69"/>
      <c r="D46" s="170">
        <f>D37</f>
        <v>224759</v>
      </c>
      <c r="E46" s="173"/>
      <c r="F46" s="153">
        <f>F37</f>
        <v>491449</v>
      </c>
      <c r="G46" s="173"/>
      <c r="H46" s="170">
        <v>122090</v>
      </c>
      <c r="I46" s="134"/>
      <c r="J46" s="134">
        <v>174814</v>
      </c>
    </row>
    <row r="47" spans="1:10" ht="18" customHeight="1">
      <c r="A47" s="110" t="s">
        <v>98</v>
      </c>
      <c r="B47" s="140"/>
      <c r="C47" s="161"/>
      <c r="D47" s="172">
        <v>0</v>
      </c>
      <c r="E47" s="161"/>
      <c r="F47" s="158">
        <v>0</v>
      </c>
      <c r="G47" s="161"/>
      <c r="H47" s="172">
        <v>0</v>
      </c>
      <c r="I47" s="144"/>
      <c r="J47" s="81">
        <v>0</v>
      </c>
    </row>
    <row r="48" spans="1:10" ht="6" customHeight="1">
      <c r="A48" s="111"/>
      <c r="B48" s="5"/>
      <c r="C48" s="54"/>
      <c r="D48" s="168"/>
      <c r="E48" s="173"/>
      <c r="F48" s="150"/>
      <c r="G48" s="173"/>
      <c r="H48" s="168"/>
      <c r="I48" s="162"/>
    </row>
    <row r="49" spans="1:10" ht="18" customHeight="1" thickBot="1">
      <c r="A49" s="105"/>
      <c r="B49" s="5"/>
      <c r="C49" s="54"/>
      <c r="D49" s="187">
        <f>SUM(D46:D47)</f>
        <v>224759</v>
      </c>
      <c r="E49" s="173"/>
      <c r="F49" s="188">
        <f>SUM(F46:F47)</f>
        <v>491449</v>
      </c>
      <c r="G49" s="173"/>
      <c r="H49" s="187">
        <f>SUM(H46:H47)</f>
        <v>122090</v>
      </c>
      <c r="I49" s="162"/>
      <c r="J49" s="188">
        <f>SUM(J46:J47)</f>
        <v>174814</v>
      </c>
    </row>
    <row r="50" spans="1:10" ht="9.9499999999999993" customHeight="1" thickTop="1">
      <c r="A50" s="101"/>
      <c r="B50" s="19"/>
      <c r="C50" s="28"/>
      <c r="D50" s="28"/>
      <c r="E50" s="173"/>
      <c r="F50" s="28"/>
      <c r="G50" s="27"/>
      <c r="H50" s="28"/>
      <c r="I50" s="173"/>
      <c r="J50" s="28"/>
    </row>
    <row r="51" spans="1:10" ht="14.1" customHeight="1">
      <c r="A51" s="101"/>
      <c r="B51" s="19"/>
      <c r="C51" s="28"/>
      <c r="D51" s="166" t="s">
        <v>99</v>
      </c>
      <c r="E51" s="138"/>
      <c r="F51" s="166" t="s">
        <v>99</v>
      </c>
      <c r="G51" s="167"/>
      <c r="H51" s="166" t="s">
        <v>99</v>
      </c>
      <c r="I51" s="138"/>
      <c r="J51" s="166" t="s">
        <v>99</v>
      </c>
    </row>
    <row r="52" spans="1:10" ht="18" customHeight="1">
      <c r="A52" s="112" t="s">
        <v>212</v>
      </c>
      <c r="B52" s="140"/>
      <c r="C52" s="78"/>
      <c r="D52" s="170"/>
      <c r="H52" s="168"/>
    </row>
    <row r="53" spans="1:10" ht="6" customHeight="1">
      <c r="A53" s="111"/>
      <c r="B53" s="5"/>
      <c r="C53" s="54"/>
      <c r="D53" s="168"/>
      <c r="E53" s="173"/>
      <c r="F53" s="150"/>
      <c r="G53" s="162"/>
      <c r="H53" s="168"/>
      <c r="I53" s="173"/>
    </row>
    <row r="54" spans="1:10" ht="18" customHeight="1">
      <c r="A54" s="101" t="s">
        <v>100</v>
      </c>
      <c r="B54" s="140"/>
      <c r="C54" s="83"/>
      <c r="D54" s="189">
        <v>0.06</v>
      </c>
      <c r="E54" s="83"/>
      <c r="F54" s="83">
        <v>0.1</v>
      </c>
      <c r="G54" s="83"/>
      <c r="H54" s="189">
        <v>0.05</v>
      </c>
      <c r="I54" s="83"/>
      <c r="J54" s="83">
        <v>0.08</v>
      </c>
    </row>
    <row r="55" spans="1:10" ht="18" customHeight="1">
      <c r="A55" s="101"/>
      <c r="B55" s="140"/>
      <c r="C55" s="83"/>
      <c r="D55" s="28"/>
      <c r="E55" s="83"/>
      <c r="F55" s="28"/>
      <c r="G55" s="83"/>
      <c r="H55" s="28"/>
      <c r="I55" s="103"/>
      <c r="J55" s="28"/>
    </row>
    <row r="56" spans="1:10" s="111" customFormat="1" ht="22.7" customHeight="1">
      <c r="A56" s="190" t="s">
        <v>101</v>
      </c>
      <c r="B56" s="191"/>
      <c r="C56" s="192"/>
      <c r="D56" s="77"/>
      <c r="E56" s="192"/>
      <c r="F56" s="77"/>
      <c r="G56" s="193"/>
      <c r="H56" s="77"/>
      <c r="I56" s="193"/>
      <c r="J56" s="77"/>
    </row>
  </sheetData>
  <mergeCells count="2">
    <mergeCell ref="D5:F5"/>
    <mergeCell ref="H5:J5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58"/>
  <sheetViews>
    <sheetView topLeftCell="A22" zoomScaleNormal="100" zoomScaleSheetLayoutView="85" workbookViewId="0">
      <selection activeCell="B172" sqref="B172"/>
    </sheetView>
  </sheetViews>
  <sheetFormatPr defaultColWidth="9.28515625" defaultRowHeight="18.75"/>
  <cols>
    <col min="1" max="1" width="39.28515625" style="69" customWidth="1"/>
    <col min="2" max="2" width="8" style="69" customWidth="1"/>
    <col min="3" max="3" width="0.7109375" style="71" customWidth="1"/>
    <col min="4" max="4" width="12.28515625" style="153" customWidth="1"/>
    <col min="5" max="5" width="0.7109375" style="143" customWidth="1"/>
    <col min="6" max="6" width="12.28515625" style="153" customWidth="1"/>
    <col min="7" max="7" width="0.7109375" style="143" customWidth="1"/>
    <col min="8" max="8" width="12.28515625" style="150" customWidth="1"/>
    <col min="9" max="9" width="0.7109375" style="111" customWidth="1"/>
    <col min="10" max="10" width="12.28515625" style="150" customWidth="1"/>
    <col min="11" max="16384" width="9.28515625" style="69"/>
  </cols>
  <sheetData>
    <row r="1" spans="1:10" ht="21.75" customHeight="1">
      <c r="A1" s="145" t="s">
        <v>0</v>
      </c>
      <c r="B1" s="146"/>
      <c r="C1" s="147"/>
      <c r="D1" s="148"/>
      <c r="E1" s="149"/>
      <c r="F1" s="148"/>
      <c r="G1" s="149"/>
    </row>
    <row r="2" spans="1:10" ht="21.75" customHeight="1">
      <c r="A2" s="151" t="s">
        <v>81</v>
      </c>
      <c r="B2" s="146"/>
      <c r="C2" s="152"/>
      <c r="E2" s="154"/>
      <c r="G2" s="154"/>
    </row>
    <row r="3" spans="1:10" ht="21.75" customHeight="1">
      <c r="A3" s="155" t="s">
        <v>185</v>
      </c>
      <c r="B3" s="156"/>
      <c r="C3" s="157"/>
      <c r="D3" s="158"/>
      <c r="E3" s="159"/>
      <c r="F3" s="158"/>
      <c r="G3" s="159"/>
      <c r="H3" s="158"/>
      <c r="I3" s="160"/>
      <c r="J3" s="158"/>
    </row>
    <row r="4" spans="1:10" ht="18" customHeight="1">
      <c r="B4" s="140"/>
      <c r="C4" s="161"/>
      <c r="E4" s="161"/>
      <c r="G4" s="161"/>
      <c r="H4" s="153"/>
      <c r="I4" s="162"/>
      <c r="J4" s="153"/>
    </row>
    <row r="5" spans="1:10" ht="18" customHeight="1">
      <c r="B5" s="163"/>
      <c r="C5" s="136"/>
      <c r="D5" s="294" t="s">
        <v>2</v>
      </c>
      <c r="E5" s="294"/>
      <c r="F5" s="294"/>
      <c r="G5" s="164"/>
      <c r="H5" s="295" t="s">
        <v>3</v>
      </c>
      <c r="I5" s="295"/>
      <c r="J5" s="295"/>
    </row>
    <row r="6" spans="1:10" ht="18" customHeight="1">
      <c r="B6" s="163"/>
      <c r="C6" s="136"/>
      <c r="D6" s="137" t="s">
        <v>173</v>
      </c>
      <c r="E6" s="111"/>
      <c r="F6" s="137" t="s">
        <v>173</v>
      </c>
      <c r="G6" s="111"/>
      <c r="H6" s="137" t="s">
        <v>173</v>
      </c>
      <c r="J6" s="137" t="s">
        <v>173</v>
      </c>
    </row>
    <row r="7" spans="1:10" ht="18" customHeight="1">
      <c r="D7" s="137" t="s">
        <v>181</v>
      </c>
      <c r="E7" s="111"/>
      <c r="F7" s="137" t="s">
        <v>7</v>
      </c>
      <c r="G7" s="111"/>
      <c r="H7" s="137" t="s">
        <v>181</v>
      </c>
      <c r="J7" s="137" t="s">
        <v>7</v>
      </c>
    </row>
    <row r="8" spans="1:10" ht="18" customHeight="1">
      <c r="B8" s="165" t="s">
        <v>8</v>
      </c>
      <c r="C8" s="69"/>
      <c r="D8" s="166" t="s">
        <v>9</v>
      </c>
      <c r="E8" s="138"/>
      <c r="F8" s="166" t="s">
        <v>9</v>
      </c>
      <c r="G8" s="167"/>
      <c r="H8" s="166" t="s">
        <v>9</v>
      </c>
      <c r="I8" s="138"/>
      <c r="J8" s="166" t="s">
        <v>9</v>
      </c>
    </row>
    <row r="9" spans="1:10" ht="6" customHeight="1">
      <c r="A9" s="5"/>
      <c r="B9" s="19"/>
      <c r="C9" s="96"/>
      <c r="D9" s="40"/>
      <c r="E9" s="138"/>
      <c r="F9" s="14"/>
      <c r="G9" s="138"/>
      <c r="H9" s="168"/>
    </row>
    <row r="10" spans="1:10" ht="18" customHeight="1">
      <c r="A10" s="139" t="s">
        <v>172</v>
      </c>
      <c r="C10" s="169"/>
      <c r="D10" s="170">
        <v>830266</v>
      </c>
      <c r="E10" s="171"/>
      <c r="F10" s="153">
        <v>1042134</v>
      </c>
      <c r="G10" s="171"/>
      <c r="H10" s="170">
        <v>0</v>
      </c>
      <c r="I10" s="171"/>
      <c r="J10" s="153">
        <v>0</v>
      </c>
    </row>
    <row r="11" spans="1:10" ht="18" customHeight="1">
      <c r="A11" s="69" t="s">
        <v>215</v>
      </c>
      <c r="C11" s="69"/>
      <c r="D11" s="75">
        <v>126211</v>
      </c>
      <c r="E11" s="111"/>
      <c r="F11" s="143">
        <v>125770</v>
      </c>
      <c r="G11" s="111"/>
      <c r="H11" s="75">
        <v>0</v>
      </c>
      <c r="J11" s="143">
        <v>0</v>
      </c>
    </row>
    <row r="12" spans="1:10" ht="18" customHeight="1">
      <c r="A12" s="139" t="s">
        <v>82</v>
      </c>
      <c r="B12" s="140"/>
      <c r="C12" s="161"/>
      <c r="D12" s="172">
        <v>40616</v>
      </c>
      <c r="E12" s="161"/>
      <c r="F12" s="158">
        <v>36796</v>
      </c>
      <c r="G12" s="161"/>
      <c r="H12" s="172">
        <v>114108</v>
      </c>
      <c r="I12" s="161"/>
      <c r="J12" s="158">
        <v>160221</v>
      </c>
    </row>
    <row r="13" spans="1:10" ht="6" customHeight="1">
      <c r="A13" s="5"/>
      <c r="B13" s="19"/>
      <c r="C13" s="96"/>
      <c r="D13" s="168"/>
      <c r="E13" s="173"/>
      <c r="F13" s="150"/>
      <c r="G13" s="173"/>
      <c r="H13" s="168"/>
      <c r="I13" s="174"/>
    </row>
    <row r="14" spans="1:10" ht="18" customHeight="1">
      <c r="A14" s="6" t="s">
        <v>83</v>
      </c>
      <c r="B14" s="140"/>
      <c r="C14" s="161"/>
      <c r="D14" s="170">
        <f>SUM(D10:D12)</f>
        <v>997093</v>
      </c>
      <c r="E14" s="161"/>
      <c r="F14" s="153">
        <f>SUM(F10:F12)</f>
        <v>1204700</v>
      </c>
      <c r="G14" s="161"/>
      <c r="H14" s="170">
        <f>SUM(H10:H12)</f>
        <v>114108</v>
      </c>
      <c r="I14" s="161"/>
      <c r="J14" s="153">
        <f>SUM(J10:J12)</f>
        <v>160221</v>
      </c>
    </row>
    <row r="15" spans="1:10" ht="18" customHeight="1">
      <c r="A15" s="139" t="s">
        <v>84</v>
      </c>
      <c r="B15" s="140"/>
      <c r="C15" s="161"/>
      <c r="D15" s="172">
        <v>-663496</v>
      </c>
      <c r="E15" s="161"/>
      <c r="F15" s="158">
        <v>-798724</v>
      </c>
      <c r="G15" s="161"/>
      <c r="H15" s="172">
        <v>-96516</v>
      </c>
      <c r="I15" s="161"/>
      <c r="J15" s="158">
        <v>-75483</v>
      </c>
    </row>
    <row r="16" spans="1:10" ht="6" customHeight="1">
      <c r="A16" s="5"/>
      <c r="B16" s="19"/>
      <c r="C16" s="96"/>
      <c r="D16" s="168"/>
      <c r="E16" s="173"/>
      <c r="F16" s="150"/>
      <c r="G16" s="173"/>
      <c r="H16" s="168"/>
      <c r="I16" s="174"/>
    </row>
    <row r="17" spans="1:10" ht="18" customHeight="1">
      <c r="A17" s="145" t="s">
        <v>85</v>
      </c>
      <c r="B17" s="145"/>
      <c r="C17" s="145"/>
      <c r="D17" s="175">
        <f>SUM(D14:D15)</f>
        <v>333597</v>
      </c>
      <c r="E17" s="173"/>
      <c r="F17" s="176">
        <f>SUM(F14:F15)</f>
        <v>405976</v>
      </c>
      <c r="G17" s="173"/>
      <c r="H17" s="175">
        <f>SUM(H14:H15)</f>
        <v>17592</v>
      </c>
      <c r="I17" s="173"/>
      <c r="J17" s="176">
        <f>SUM(J14:J15)</f>
        <v>84738</v>
      </c>
    </row>
    <row r="18" spans="1:10" ht="18" customHeight="1">
      <c r="A18" s="69" t="s">
        <v>86</v>
      </c>
      <c r="B18" s="140">
        <v>14.1</v>
      </c>
      <c r="C18" s="145"/>
      <c r="D18" s="170">
        <v>0</v>
      </c>
      <c r="E18" s="173"/>
      <c r="F18" s="153">
        <v>0</v>
      </c>
      <c r="G18" s="173"/>
      <c r="H18" s="170">
        <v>480750</v>
      </c>
      <c r="I18" s="173"/>
      <c r="J18" s="153">
        <v>460888</v>
      </c>
    </row>
    <row r="19" spans="1:10" ht="18" customHeight="1">
      <c r="A19" s="69" t="s">
        <v>87</v>
      </c>
      <c r="B19" s="140"/>
      <c r="C19" s="69"/>
      <c r="D19" s="170">
        <v>6115</v>
      </c>
      <c r="E19" s="173"/>
      <c r="F19" s="153">
        <v>7189</v>
      </c>
      <c r="G19" s="173"/>
      <c r="H19" s="170">
        <v>8263</v>
      </c>
      <c r="I19" s="173"/>
      <c r="J19" s="153">
        <v>11655</v>
      </c>
    </row>
    <row r="20" spans="1:10" ht="18" customHeight="1">
      <c r="A20" s="113" t="s">
        <v>88</v>
      </c>
      <c r="C20" s="69"/>
      <c r="D20" s="170">
        <v>-163241</v>
      </c>
      <c r="E20" s="173"/>
      <c r="F20" s="153">
        <v>-139176</v>
      </c>
      <c r="G20" s="173"/>
      <c r="H20" s="170">
        <v>-95392</v>
      </c>
      <c r="I20" s="173"/>
      <c r="J20" s="153">
        <v>-83820</v>
      </c>
    </row>
    <row r="21" spans="1:10" ht="18" customHeight="1">
      <c r="A21" s="113" t="s">
        <v>213</v>
      </c>
      <c r="B21" s="275">
        <v>13</v>
      </c>
      <c r="C21" s="69"/>
      <c r="D21" s="170">
        <v>197969</v>
      </c>
      <c r="E21" s="173"/>
      <c r="F21" s="153">
        <v>62524</v>
      </c>
      <c r="G21" s="173"/>
      <c r="H21" s="170">
        <v>-342529</v>
      </c>
      <c r="I21" s="173"/>
      <c r="J21" s="153">
        <v>120428</v>
      </c>
    </row>
    <row r="22" spans="1:10" ht="18" customHeight="1">
      <c r="A22" s="69" t="s">
        <v>89</v>
      </c>
      <c r="B22" s="145"/>
      <c r="C22" s="145"/>
      <c r="D22" s="170">
        <v>-230570</v>
      </c>
      <c r="E22" s="173"/>
      <c r="F22" s="153">
        <v>-252408</v>
      </c>
      <c r="G22" s="173"/>
      <c r="H22" s="170">
        <v>-193778</v>
      </c>
      <c r="I22" s="173"/>
      <c r="J22" s="153">
        <v>-184956</v>
      </c>
    </row>
    <row r="23" spans="1:10" ht="18" customHeight="1">
      <c r="A23" s="113" t="s">
        <v>90</v>
      </c>
      <c r="B23" s="163">
        <v>8.1999999999999993</v>
      </c>
      <c r="C23" s="69"/>
      <c r="D23" s="172">
        <v>495122</v>
      </c>
      <c r="E23" s="173"/>
      <c r="F23" s="158">
        <v>513044</v>
      </c>
      <c r="G23" s="173"/>
      <c r="H23" s="172">
        <v>0</v>
      </c>
      <c r="I23" s="27"/>
      <c r="J23" s="158">
        <v>0</v>
      </c>
    </row>
    <row r="24" spans="1:10" ht="6" customHeight="1">
      <c r="A24" s="5"/>
      <c r="B24" s="19"/>
      <c r="C24" s="28"/>
      <c r="D24" s="26"/>
      <c r="E24" s="173"/>
      <c r="F24" s="28"/>
      <c r="G24" s="173"/>
      <c r="H24" s="26"/>
      <c r="I24" s="27"/>
      <c r="J24" s="28"/>
    </row>
    <row r="25" spans="1:10" ht="18" customHeight="1">
      <c r="A25" s="194" t="s">
        <v>204</v>
      </c>
      <c r="C25" s="69"/>
      <c r="D25" s="175">
        <f>SUM(D17:D23)</f>
        <v>638992</v>
      </c>
      <c r="E25" s="173"/>
      <c r="F25" s="176">
        <f>SUM(F17:F23)</f>
        <v>597149</v>
      </c>
      <c r="G25" s="173"/>
      <c r="H25" s="175">
        <f>SUM(H17:H23)</f>
        <v>-125094</v>
      </c>
      <c r="I25" s="27"/>
      <c r="J25" s="176">
        <f>SUM(J17:J23)</f>
        <v>408933</v>
      </c>
    </row>
    <row r="26" spans="1:10" ht="18" customHeight="1">
      <c r="A26" s="5" t="s">
        <v>92</v>
      </c>
      <c r="B26" s="140"/>
      <c r="C26" s="28"/>
      <c r="D26" s="172">
        <v>-7924</v>
      </c>
      <c r="E26" s="173"/>
      <c r="F26" s="158">
        <v>-3821</v>
      </c>
      <c r="G26" s="173"/>
      <c r="H26" s="172">
        <v>1302</v>
      </c>
      <c r="I26" s="28"/>
      <c r="J26" s="77">
        <v>1603</v>
      </c>
    </row>
    <row r="27" spans="1:10" ht="6" customHeight="1">
      <c r="A27" s="5"/>
      <c r="B27" s="19"/>
      <c r="C27" s="28"/>
      <c r="D27" s="26"/>
      <c r="E27" s="173"/>
      <c r="F27" s="28"/>
      <c r="G27" s="173"/>
      <c r="H27" s="26"/>
      <c r="I27" s="27"/>
      <c r="J27" s="28"/>
    </row>
    <row r="28" spans="1:10" ht="18" customHeight="1">
      <c r="A28" s="195" t="s">
        <v>205</v>
      </c>
      <c r="B28" s="19"/>
      <c r="C28" s="96"/>
      <c r="D28" s="175">
        <f>SUM(D25:D26)</f>
        <v>631068</v>
      </c>
      <c r="E28" s="173"/>
      <c r="F28" s="176">
        <f>SUM(F25:F26)</f>
        <v>593328</v>
      </c>
      <c r="G28" s="173"/>
      <c r="H28" s="175">
        <f>SUM(H25:H26)</f>
        <v>-123792</v>
      </c>
      <c r="I28" s="143"/>
      <c r="J28" s="176">
        <f>SUM(J25:J26)</f>
        <v>410536</v>
      </c>
    </row>
    <row r="29" spans="1:10" ht="9.9499999999999993" customHeight="1">
      <c r="A29" s="5"/>
      <c r="B29" s="19"/>
      <c r="C29" s="28"/>
      <c r="D29" s="26"/>
      <c r="E29" s="173"/>
      <c r="F29" s="28"/>
      <c r="G29" s="173"/>
      <c r="H29" s="26"/>
      <c r="I29" s="27"/>
      <c r="J29" s="28"/>
    </row>
    <row r="30" spans="1:10" s="183" customFormat="1" ht="18" customHeight="1">
      <c r="A30" s="106" t="s">
        <v>206</v>
      </c>
      <c r="B30" s="177"/>
      <c r="C30" s="178"/>
      <c r="D30" s="179"/>
      <c r="E30" s="180"/>
      <c r="F30" s="181"/>
      <c r="G30" s="180"/>
      <c r="H30" s="179"/>
      <c r="I30" s="182"/>
      <c r="J30" s="181"/>
    </row>
    <row r="31" spans="1:10" s="183" customFormat="1" ht="18" customHeight="1">
      <c r="A31" s="196" t="s">
        <v>94</v>
      </c>
      <c r="B31" s="177"/>
      <c r="C31" s="178"/>
      <c r="D31" s="179"/>
      <c r="E31" s="180"/>
      <c r="F31" s="181"/>
      <c r="G31" s="180"/>
      <c r="H31" s="179"/>
      <c r="I31" s="182"/>
      <c r="J31" s="181"/>
    </row>
    <row r="32" spans="1:10" s="183" customFormat="1" ht="18" customHeight="1">
      <c r="A32" s="196" t="s">
        <v>95</v>
      </c>
      <c r="B32" s="177"/>
      <c r="C32" s="178"/>
      <c r="D32" s="179"/>
      <c r="E32" s="180"/>
      <c r="F32" s="181"/>
      <c r="G32" s="180"/>
      <c r="H32" s="179"/>
      <c r="I32" s="182"/>
      <c r="J32" s="181"/>
    </row>
    <row r="33" spans="1:10" s="183" customFormat="1" ht="18" customHeight="1">
      <c r="A33" s="196" t="s">
        <v>176</v>
      </c>
      <c r="B33" s="177"/>
      <c r="C33" s="178"/>
      <c r="D33" s="170">
        <v>-559066</v>
      </c>
      <c r="E33" s="180"/>
      <c r="F33" s="153">
        <v>277050</v>
      </c>
      <c r="G33" s="180"/>
      <c r="H33" s="170">
        <v>0</v>
      </c>
      <c r="I33" s="161"/>
      <c r="J33" s="153">
        <v>0</v>
      </c>
    </row>
    <row r="34" spans="1:10" s="183" customFormat="1" ht="18" customHeight="1">
      <c r="A34" s="196" t="s">
        <v>178</v>
      </c>
      <c r="B34" s="177"/>
      <c r="C34" s="178"/>
      <c r="D34" s="170"/>
      <c r="E34" s="180"/>
      <c r="F34" s="153"/>
      <c r="G34" s="180"/>
      <c r="H34" s="170"/>
      <c r="I34" s="161"/>
      <c r="J34" s="153"/>
    </row>
    <row r="35" spans="1:10" s="183" customFormat="1" ht="18" customHeight="1">
      <c r="A35" s="196" t="s">
        <v>177</v>
      </c>
      <c r="B35" s="177"/>
      <c r="C35" s="178"/>
      <c r="D35" s="172">
        <v>0</v>
      </c>
      <c r="E35" s="180"/>
      <c r="F35" s="158">
        <v>2800</v>
      </c>
      <c r="G35" s="180"/>
      <c r="H35" s="172">
        <v>0</v>
      </c>
      <c r="I35" s="161"/>
      <c r="J35" s="158">
        <v>0</v>
      </c>
    </row>
    <row r="36" spans="1:10" ht="6" customHeight="1">
      <c r="A36" s="5"/>
      <c r="B36" s="19"/>
      <c r="C36" s="28"/>
      <c r="D36" s="26"/>
      <c r="E36" s="173"/>
      <c r="F36" s="28"/>
      <c r="G36" s="173"/>
      <c r="H36" s="26"/>
      <c r="I36" s="27"/>
      <c r="J36" s="28"/>
    </row>
    <row r="37" spans="1:10" s="183" customFormat="1" ht="18" customHeight="1" thickBot="1">
      <c r="A37" s="106" t="s">
        <v>207</v>
      </c>
      <c r="B37" s="177"/>
      <c r="C37" s="178"/>
      <c r="D37" s="184">
        <f>SUM(D28:D35)</f>
        <v>72002</v>
      </c>
      <c r="E37" s="180"/>
      <c r="F37" s="185">
        <f>SUM(F28:F35)</f>
        <v>873178</v>
      </c>
      <c r="G37" s="180"/>
      <c r="H37" s="184">
        <f>SUM(H28:H35)</f>
        <v>-123792</v>
      </c>
      <c r="I37" s="182"/>
      <c r="J37" s="185">
        <f>SUM(J28:J35)</f>
        <v>410536</v>
      </c>
    </row>
    <row r="38" spans="1:10" ht="9.9499999999999993" customHeight="1" thickTop="1">
      <c r="A38" s="5"/>
      <c r="B38" s="19"/>
      <c r="C38" s="28"/>
      <c r="D38" s="26"/>
      <c r="E38" s="173"/>
      <c r="F38" s="28"/>
      <c r="G38" s="173"/>
      <c r="H38" s="26"/>
      <c r="I38" s="27"/>
      <c r="J38" s="28"/>
    </row>
    <row r="39" spans="1:10" ht="18" customHeight="1">
      <c r="A39" s="145" t="s">
        <v>208</v>
      </c>
      <c r="C39" s="69"/>
      <c r="D39" s="170"/>
      <c r="E39" s="111"/>
      <c r="G39" s="111"/>
      <c r="H39" s="170"/>
      <c r="I39" s="186"/>
      <c r="J39" s="153"/>
    </row>
    <row r="40" spans="1:10" ht="18" customHeight="1">
      <c r="A40" s="113" t="s">
        <v>97</v>
      </c>
      <c r="C40" s="69"/>
      <c r="D40" s="26">
        <f>D28</f>
        <v>631068</v>
      </c>
      <c r="E40" s="173"/>
      <c r="F40" s="28">
        <v>593048</v>
      </c>
      <c r="G40" s="173"/>
      <c r="H40" s="26">
        <v>-123792</v>
      </c>
      <c r="I40" s="134"/>
      <c r="J40" s="134">
        <v>410536</v>
      </c>
    </row>
    <row r="41" spans="1:10" ht="18" customHeight="1">
      <c r="A41" s="139" t="s">
        <v>98</v>
      </c>
      <c r="B41" s="140"/>
      <c r="C41" s="161"/>
      <c r="D41" s="172">
        <v>0</v>
      </c>
      <c r="E41" s="161"/>
      <c r="F41" s="158">
        <v>280</v>
      </c>
      <c r="G41" s="161"/>
      <c r="H41" s="172">
        <v>0</v>
      </c>
      <c r="I41" s="144"/>
      <c r="J41" s="81">
        <v>0</v>
      </c>
    </row>
    <row r="42" spans="1:10" ht="6" customHeight="1">
      <c r="B42" s="5"/>
      <c r="C42" s="54"/>
      <c r="D42" s="168"/>
      <c r="E42" s="173"/>
      <c r="F42" s="150"/>
      <c r="G42" s="173"/>
      <c r="H42" s="168"/>
      <c r="I42" s="162"/>
    </row>
    <row r="43" spans="1:10" ht="18" customHeight="1" thickBot="1">
      <c r="A43" s="195"/>
      <c r="B43" s="5"/>
      <c r="C43" s="54"/>
      <c r="D43" s="187">
        <f>SUM(D40:D41)</f>
        <v>631068</v>
      </c>
      <c r="E43" s="173"/>
      <c r="F43" s="188">
        <f>SUM(F40:F41)</f>
        <v>593328</v>
      </c>
      <c r="G43" s="173"/>
      <c r="H43" s="187">
        <f>SUM(H40:H41)</f>
        <v>-123792</v>
      </c>
      <c r="I43" s="162"/>
      <c r="J43" s="188">
        <f>SUM(J40:J41)</f>
        <v>410536</v>
      </c>
    </row>
    <row r="44" spans="1:10" ht="9.9499999999999993" customHeight="1" thickTop="1">
      <c r="A44" s="5"/>
      <c r="B44" s="19"/>
      <c r="C44" s="28"/>
      <c r="D44" s="26"/>
      <c r="E44" s="173"/>
      <c r="F44" s="28"/>
      <c r="G44" s="173"/>
      <c r="H44" s="26"/>
      <c r="I44" s="27"/>
      <c r="J44" s="28"/>
    </row>
    <row r="45" spans="1:10" ht="18" customHeight="1">
      <c r="A45" s="108" t="s">
        <v>209</v>
      </c>
      <c r="C45" s="69"/>
      <c r="D45" s="170"/>
      <c r="E45" s="111"/>
      <c r="G45" s="111"/>
      <c r="H45" s="170"/>
      <c r="I45" s="186"/>
      <c r="J45" s="153"/>
    </row>
    <row r="46" spans="1:10" ht="18" customHeight="1">
      <c r="A46" s="113" t="s">
        <v>97</v>
      </c>
      <c r="C46" s="69"/>
      <c r="D46" s="170">
        <f>D37</f>
        <v>72002</v>
      </c>
      <c r="E46" s="173"/>
      <c r="F46" s="153">
        <v>872855</v>
      </c>
      <c r="G46" s="173"/>
      <c r="H46" s="26">
        <v>-123792</v>
      </c>
      <c r="I46" s="134"/>
      <c r="J46" s="134">
        <v>410536</v>
      </c>
    </row>
    <row r="47" spans="1:10" ht="18" customHeight="1">
      <c r="A47" s="139" t="s">
        <v>98</v>
      </c>
      <c r="B47" s="140"/>
      <c r="C47" s="161"/>
      <c r="D47" s="172">
        <v>0</v>
      </c>
      <c r="E47" s="161"/>
      <c r="F47" s="158">
        <v>323</v>
      </c>
      <c r="G47" s="161"/>
      <c r="H47" s="172">
        <v>0</v>
      </c>
      <c r="I47" s="144"/>
      <c r="J47" s="81">
        <v>0</v>
      </c>
    </row>
    <row r="48" spans="1:10" ht="6" customHeight="1">
      <c r="B48" s="5"/>
      <c r="C48" s="54"/>
      <c r="D48" s="168"/>
      <c r="E48" s="173"/>
      <c r="F48" s="150"/>
      <c r="G48" s="173"/>
      <c r="H48" s="168"/>
      <c r="I48" s="162"/>
    </row>
    <row r="49" spans="1:11" ht="18" customHeight="1" thickBot="1">
      <c r="A49" s="195"/>
      <c r="B49" s="5"/>
      <c r="C49" s="54"/>
      <c r="D49" s="187">
        <f>SUM(D46:D47)</f>
        <v>72002</v>
      </c>
      <c r="E49" s="173"/>
      <c r="F49" s="188">
        <f>SUM(F46:F47)</f>
        <v>873178</v>
      </c>
      <c r="G49" s="173"/>
      <c r="H49" s="187">
        <f>SUM(H46:H47)</f>
        <v>-123792</v>
      </c>
      <c r="I49" s="162"/>
      <c r="J49" s="188">
        <f>SUM(J46:J47)</f>
        <v>410536</v>
      </c>
    </row>
    <row r="50" spans="1:11" ht="9.9499999999999993" customHeight="1" thickTop="1">
      <c r="A50" s="5"/>
      <c r="B50" s="19"/>
      <c r="C50" s="28"/>
      <c r="D50" s="28"/>
      <c r="E50" s="173"/>
      <c r="F50" s="28"/>
      <c r="G50" s="27"/>
      <c r="H50" s="28"/>
      <c r="I50" s="173"/>
      <c r="J50" s="28"/>
    </row>
    <row r="51" spans="1:11" ht="14.1" customHeight="1">
      <c r="A51" s="5"/>
      <c r="B51" s="19"/>
      <c r="C51" s="28"/>
      <c r="D51" s="166" t="s">
        <v>99</v>
      </c>
      <c r="E51" s="138"/>
      <c r="F51" s="166" t="s">
        <v>99</v>
      </c>
      <c r="G51" s="167"/>
      <c r="H51" s="166" t="s">
        <v>99</v>
      </c>
      <c r="I51" s="138"/>
      <c r="J51" s="166" t="s">
        <v>99</v>
      </c>
    </row>
    <row r="52" spans="1:11" ht="18" customHeight="1">
      <c r="A52" s="6" t="s">
        <v>211</v>
      </c>
      <c r="B52" s="140"/>
      <c r="C52" s="78"/>
      <c r="D52" s="170"/>
      <c r="H52" s="168"/>
    </row>
    <row r="53" spans="1:11" ht="6" customHeight="1">
      <c r="B53" s="5"/>
      <c r="C53" s="54"/>
      <c r="D53" s="168"/>
      <c r="E53" s="173"/>
      <c r="F53" s="150"/>
      <c r="G53" s="162"/>
      <c r="H53" s="168"/>
      <c r="I53" s="173"/>
    </row>
    <row r="54" spans="1:11" ht="18" customHeight="1">
      <c r="A54" s="5" t="s">
        <v>210</v>
      </c>
      <c r="B54" s="140"/>
      <c r="C54" s="83"/>
      <c r="D54" s="189">
        <v>0.3</v>
      </c>
      <c r="E54" s="83"/>
      <c r="F54" s="83">
        <v>0.28000000000000003</v>
      </c>
      <c r="G54" s="83"/>
      <c r="H54" s="189">
        <v>-0.06</v>
      </c>
      <c r="I54" s="83"/>
      <c r="J54" s="83">
        <v>0.19</v>
      </c>
    </row>
    <row r="55" spans="1:11" ht="18" customHeight="1">
      <c r="A55" s="5"/>
      <c r="B55" s="140"/>
      <c r="C55" s="83"/>
      <c r="D55" s="28"/>
      <c r="E55" s="83"/>
      <c r="F55" s="28"/>
      <c r="G55" s="83"/>
      <c r="H55" s="28"/>
      <c r="I55" s="103"/>
      <c r="J55" s="28"/>
      <c r="K55" s="111"/>
    </row>
    <row r="56" spans="1:11" s="111" customFormat="1" ht="22.7" customHeight="1">
      <c r="A56" s="190" t="s">
        <v>101</v>
      </c>
      <c r="B56" s="191"/>
      <c r="C56" s="192"/>
      <c r="D56" s="77"/>
      <c r="E56" s="192"/>
      <c r="F56" s="77"/>
      <c r="G56" s="193"/>
      <c r="H56" s="77"/>
      <c r="I56" s="193"/>
      <c r="J56" s="77"/>
    </row>
    <row r="57" spans="1:11" s="111" customFormat="1">
      <c r="C57" s="143"/>
      <c r="D57" s="153"/>
      <c r="E57" s="143"/>
      <c r="F57" s="153"/>
      <c r="G57" s="143"/>
      <c r="H57" s="150"/>
      <c r="J57" s="150"/>
    </row>
    <row r="58" spans="1:11" s="111" customFormat="1">
      <c r="C58" s="143"/>
      <c r="D58" s="153"/>
      <c r="E58" s="143"/>
      <c r="F58" s="153"/>
      <c r="G58" s="143"/>
      <c r="H58" s="150"/>
      <c r="J58" s="150"/>
    </row>
  </sheetData>
  <mergeCells count="2">
    <mergeCell ref="D5:F5"/>
    <mergeCell ref="H5:J5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38"/>
  <sheetViews>
    <sheetView topLeftCell="A22" zoomScaleNormal="100" zoomScaleSheetLayoutView="85" workbookViewId="0">
      <selection activeCell="B172" sqref="B172"/>
    </sheetView>
  </sheetViews>
  <sheetFormatPr defaultColWidth="9.28515625" defaultRowHeight="21.75" customHeight="1"/>
  <cols>
    <col min="1" max="1" width="34.28515625" style="13" customWidth="1"/>
    <col min="2" max="2" width="3.85546875" style="13" customWidth="1"/>
    <col min="3" max="3" width="8.28515625" style="13" customWidth="1"/>
    <col min="4" max="4" width="0.7109375" style="133" customWidth="1"/>
    <col min="5" max="5" width="12.28515625" style="133" customWidth="1"/>
    <col min="6" max="6" width="0.7109375" style="133" customWidth="1"/>
    <col min="7" max="7" width="12.28515625" style="133" customWidth="1"/>
    <col min="8" max="8" width="0.7109375" style="133" customWidth="1"/>
    <col min="9" max="9" width="11.7109375" style="82" customWidth="1"/>
    <col min="10" max="10" width="0.7109375" style="82" customWidth="1"/>
    <col min="11" max="11" width="12.28515625" style="82" customWidth="1"/>
    <col min="12" max="12" width="0.7109375" style="82" customWidth="1"/>
    <col min="13" max="13" width="12.7109375" style="82" customWidth="1"/>
    <col min="14" max="14" width="0.7109375" style="82" customWidth="1"/>
    <col min="15" max="15" width="11.7109375" style="82" customWidth="1"/>
    <col min="16" max="16" width="0.7109375" style="82" customWidth="1"/>
    <col min="17" max="17" width="12.28515625" style="82" customWidth="1"/>
    <col min="18" max="18" width="0.7109375" style="82" customWidth="1"/>
    <col min="19" max="19" width="13" style="82" customWidth="1"/>
    <col min="20" max="20" width="0.7109375" style="82" customWidth="1"/>
    <col min="21" max="21" width="13.42578125" style="82" customWidth="1"/>
    <col min="22" max="22" width="0.7109375" style="82" customWidth="1"/>
    <col min="23" max="23" width="12" style="80" customWidth="1"/>
    <col min="24" max="24" width="12.28515625" style="13" customWidth="1"/>
    <col min="25" max="25" width="12.28515625" style="13" bestFit="1" customWidth="1"/>
    <col min="26" max="26" width="12" style="13" bestFit="1" customWidth="1"/>
    <col min="27" max="16384" width="9.28515625" style="13"/>
  </cols>
  <sheetData>
    <row r="1" spans="1:25" s="85" customFormat="1" ht="21.75" customHeight="1">
      <c r="A1" s="85" t="s">
        <v>0</v>
      </c>
      <c r="D1" s="119"/>
      <c r="E1" s="119"/>
      <c r="F1" s="119"/>
      <c r="G1" s="119"/>
      <c r="H1" s="119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120"/>
    </row>
    <row r="2" spans="1:25" s="85" customFormat="1" ht="21.75" customHeight="1">
      <c r="A2" s="85" t="s">
        <v>102</v>
      </c>
      <c r="D2" s="119"/>
      <c r="E2" s="119"/>
      <c r="F2" s="119"/>
      <c r="G2" s="119"/>
      <c r="H2" s="119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120"/>
    </row>
    <row r="3" spans="1:25" s="85" customFormat="1" ht="21.75" customHeight="1">
      <c r="A3" s="227" t="str">
        <f>'6(9M)'!A3</f>
        <v>สำหรับงวดเก้าเดือนสิ้นสุดวันที่ 30 กันยายน พ.ศ. 2565</v>
      </c>
      <c r="B3" s="121"/>
      <c r="C3" s="121"/>
      <c r="D3" s="122"/>
      <c r="E3" s="122"/>
      <c r="F3" s="122"/>
      <c r="G3" s="122"/>
      <c r="H3" s="122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90"/>
      <c r="W3" s="90"/>
    </row>
    <row r="4" spans="1:25" s="85" customFormat="1" ht="20.100000000000001" customHeight="1">
      <c r="A4" s="118"/>
      <c r="B4" s="118"/>
      <c r="C4" s="118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4"/>
      <c r="P4" s="124"/>
      <c r="Q4" s="124"/>
      <c r="R4" s="124"/>
      <c r="S4" s="120"/>
      <c r="T4" s="124"/>
      <c r="U4" s="124"/>
      <c r="V4" s="123"/>
      <c r="W4" s="124"/>
    </row>
    <row r="5" spans="1:25" s="85" customFormat="1" ht="20.100000000000001" customHeight="1">
      <c r="A5" s="118"/>
      <c r="B5" s="118"/>
      <c r="C5" s="118"/>
      <c r="D5" s="118"/>
      <c r="E5" s="296" t="s">
        <v>103</v>
      </c>
      <c r="F5" s="296"/>
      <c r="G5" s="296"/>
      <c r="H5" s="296"/>
      <c r="I5" s="296"/>
      <c r="J5" s="296"/>
      <c r="K5" s="296"/>
      <c r="L5" s="296"/>
      <c r="M5" s="296"/>
      <c r="N5" s="296"/>
      <c r="O5" s="296"/>
      <c r="P5" s="296"/>
      <c r="Q5" s="296"/>
      <c r="R5" s="296"/>
      <c r="S5" s="296"/>
      <c r="T5" s="296"/>
      <c r="U5" s="296"/>
      <c r="V5" s="296"/>
      <c r="W5" s="296"/>
    </row>
    <row r="6" spans="1:25" s="85" customFormat="1" ht="20.100000000000001" customHeight="1">
      <c r="A6" s="118"/>
      <c r="B6" s="118"/>
      <c r="C6" s="118"/>
      <c r="D6" s="118"/>
      <c r="E6" s="297" t="s">
        <v>104</v>
      </c>
      <c r="F6" s="297"/>
      <c r="G6" s="297"/>
      <c r="H6" s="297"/>
      <c r="I6" s="297"/>
      <c r="J6" s="297"/>
      <c r="K6" s="297"/>
      <c r="L6" s="297"/>
      <c r="M6" s="297"/>
      <c r="N6" s="297"/>
      <c r="O6" s="297"/>
      <c r="P6" s="297"/>
      <c r="Q6" s="297"/>
      <c r="R6" s="297"/>
      <c r="S6" s="297"/>
      <c r="T6" s="123"/>
      <c r="U6" s="123"/>
      <c r="V6" s="123"/>
      <c r="W6" s="123"/>
    </row>
    <row r="7" spans="1:25" s="85" customFormat="1" ht="20.100000000000001" customHeight="1">
      <c r="A7" s="118"/>
      <c r="B7" s="118"/>
      <c r="C7" s="118"/>
      <c r="D7" s="123"/>
      <c r="E7" s="123"/>
      <c r="F7" s="123"/>
      <c r="G7" s="123"/>
      <c r="H7" s="123"/>
      <c r="I7" s="296" t="s">
        <v>73</v>
      </c>
      <c r="J7" s="296"/>
      <c r="K7" s="296"/>
      <c r="L7" s="123"/>
      <c r="M7" s="296" t="s">
        <v>76</v>
      </c>
      <c r="N7" s="296"/>
      <c r="O7" s="296"/>
      <c r="P7" s="296"/>
      <c r="Q7" s="296"/>
      <c r="R7" s="124"/>
      <c r="S7" s="120"/>
      <c r="T7" s="124"/>
      <c r="U7" s="124"/>
      <c r="V7" s="123"/>
      <c r="W7" s="124"/>
    </row>
    <row r="8" spans="1:25" s="85" customFormat="1" ht="20.100000000000001" customHeight="1">
      <c r="A8" s="118"/>
      <c r="B8" s="118"/>
      <c r="C8" s="118"/>
      <c r="D8" s="123"/>
      <c r="E8" s="124" t="s">
        <v>65</v>
      </c>
      <c r="F8" s="123"/>
      <c r="G8" s="123"/>
      <c r="H8" s="123"/>
      <c r="I8" s="124" t="s">
        <v>105</v>
      </c>
      <c r="J8" s="123"/>
      <c r="K8" s="123"/>
      <c r="L8" s="123"/>
      <c r="M8" s="124" t="s">
        <v>106</v>
      </c>
      <c r="N8" s="124"/>
      <c r="O8" s="124"/>
      <c r="P8" s="124"/>
      <c r="Q8" s="124" t="s">
        <v>107</v>
      </c>
      <c r="R8" s="124"/>
      <c r="S8" s="73" t="s">
        <v>108</v>
      </c>
      <c r="T8" s="124"/>
      <c r="U8" s="124"/>
      <c r="V8" s="123"/>
      <c r="W8" s="124"/>
      <c r="Y8" s="99"/>
    </row>
    <row r="9" spans="1:25" ht="20.100000000000001" customHeight="1">
      <c r="A9" s="118"/>
      <c r="B9" s="118"/>
      <c r="C9" s="118"/>
      <c r="D9" s="124"/>
      <c r="E9" s="124" t="s">
        <v>109</v>
      </c>
      <c r="F9" s="124"/>
      <c r="G9" s="124" t="s">
        <v>110</v>
      </c>
      <c r="H9" s="123"/>
      <c r="I9" s="125" t="s">
        <v>111</v>
      </c>
      <c r="J9" s="124"/>
      <c r="K9" s="125"/>
      <c r="L9" s="124"/>
      <c r="M9" s="124" t="s">
        <v>112</v>
      </c>
      <c r="N9" s="124"/>
      <c r="O9" s="124" t="s">
        <v>113</v>
      </c>
      <c r="P9" s="124"/>
      <c r="Q9" s="124" t="s">
        <v>114</v>
      </c>
      <c r="R9" s="124"/>
      <c r="S9" s="124" t="s">
        <v>64</v>
      </c>
      <c r="T9" s="124"/>
      <c r="U9" s="73" t="s">
        <v>115</v>
      </c>
      <c r="V9" s="123"/>
    </row>
    <row r="10" spans="1:25" ht="20.100000000000001" customHeight="1">
      <c r="A10" s="118"/>
      <c r="B10" s="118"/>
      <c r="C10" s="118"/>
      <c r="D10" s="124"/>
      <c r="E10" s="124" t="s">
        <v>116</v>
      </c>
      <c r="F10" s="124"/>
      <c r="G10" s="124" t="s">
        <v>117</v>
      </c>
      <c r="H10" s="124"/>
      <c r="I10" s="124" t="s">
        <v>118</v>
      </c>
      <c r="J10" s="124"/>
      <c r="K10" s="124" t="s">
        <v>75</v>
      </c>
      <c r="L10" s="124"/>
      <c r="M10" s="124" t="s">
        <v>119</v>
      </c>
      <c r="N10" s="124"/>
      <c r="O10" s="124" t="s">
        <v>120</v>
      </c>
      <c r="P10" s="124"/>
      <c r="Q10" s="124" t="s">
        <v>121</v>
      </c>
      <c r="R10" s="124"/>
      <c r="S10" s="124" t="s">
        <v>122</v>
      </c>
      <c r="T10" s="124"/>
      <c r="U10" s="73" t="s">
        <v>123</v>
      </c>
      <c r="V10" s="124"/>
      <c r="W10" s="124" t="s">
        <v>108</v>
      </c>
    </row>
    <row r="11" spans="1:25" ht="20.100000000000001" customHeight="1">
      <c r="A11" s="126"/>
      <c r="B11" s="126"/>
      <c r="C11" s="72" t="s">
        <v>8</v>
      </c>
      <c r="D11" s="73"/>
      <c r="E11" s="90" t="s">
        <v>9</v>
      </c>
      <c r="F11" s="73"/>
      <c r="G11" s="90" t="s">
        <v>9</v>
      </c>
      <c r="H11" s="73"/>
      <c r="I11" s="90" t="s">
        <v>9</v>
      </c>
      <c r="J11" s="124"/>
      <c r="K11" s="90" t="s">
        <v>9</v>
      </c>
      <c r="L11" s="124"/>
      <c r="M11" s="127" t="s">
        <v>9</v>
      </c>
      <c r="N11" s="124"/>
      <c r="O11" s="90" t="s">
        <v>9</v>
      </c>
      <c r="P11" s="73"/>
      <c r="Q11" s="90" t="s">
        <v>9</v>
      </c>
      <c r="R11" s="73"/>
      <c r="S11" s="90" t="s">
        <v>9</v>
      </c>
      <c r="T11" s="73"/>
      <c r="U11" s="90" t="s">
        <v>9</v>
      </c>
      <c r="V11" s="73"/>
      <c r="W11" s="90" t="s">
        <v>9</v>
      </c>
    </row>
    <row r="12" spans="1:25" ht="6" customHeight="1">
      <c r="A12" s="118"/>
      <c r="B12" s="126"/>
      <c r="C12" s="126"/>
      <c r="D12" s="91"/>
      <c r="E12" s="116"/>
      <c r="F12" s="116"/>
      <c r="G12" s="116"/>
      <c r="H12" s="116"/>
      <c r="I12" s="116"/>
      <c r="J12" s="116"/>
      <c r="K12" s="116"/>
      <c r="L12" s="116"/>
      <c r="M12" s="116"/>
      <c r="N12" s="116"/>
      <c r="O12" s="116"/>
      <c r="P12" s="116"/>
      <c r="Q12" s="116"/>
      <c r="R12" s="116"/>
      <c r="S12" s="116"/>
      <c r="T12" s="116"/>
      <c r="U12" s="116"/>
      <c r="V12" s="116"/>
      <c r="W12" s="197"/>
    </row>
    <row r="13" spans="1:25" ht="20.100000000000001" customHeight="1">
      <c r="A13" s="118" t="s">
        <v>126</v>
      </c>
      <c r="B13" s="126"/>
      <c r="C13" s="126"/>
      <c r="D13" s="91"/>
      <c r="E13" s="36">
        <v>2117716</v>
      </c>
      <c r="F13" s="42"/>
      <c r="G13" s="36">
        <v>1045504</v>
      </c>
      <c r="H13" s="42"/>
      <c r="I13" s="36">
        <v>106758</v>
      </c>
      <c r="J13" s="42"/>
      <c r="K13" s="36">
        <v>2865347</v>
      </c>
      <c r="L13" s="42"/>
      <c r="M13" s="36">
        <v>-18292</v>
      </c>
      <c r="N13" s="42"/>
      <c r="O13" s="36">
        <v>-143759</v>
      </c>
      <c r="P13" s="42"/>
      <c r="Q13" s="36">
        <v>-55972</v>
      </c>
      <c r="R13" s="42"/>
      <c r="S13" s="211">
        <f>SUM(E13:Q13)</f>
        <v>5917302</v>
      </c>
      <c r="T13" s="42"/>
      <c r="U13" s="36">
        <v>2031</v>
      </c>
      <c r="V13" s="42"/>
      <c r="W13" s="218">
        <f>SUM(S13:U13)</f>
        <v>5919333</v>
      </c>
      <c r="X13" s="80"/>
      <c r="Y13" s="67"/>
    </row>
    <row r="14" spans="1:25" ht="6" customHeight="1">
      <c r="A14" s="118"/>
      <c r="B14" s="126"/>
      <c r="C14" s="126"/>
      <c r="D14" s="91"/>
      <c r="E14" s="211"/>
      <c r="F14" s="211"/>
      <c r="G14" s="211"/>
      <c r="H14" s="211"/>
      <c r="I14" s="211"/>
      <c r="J14" s="211"/>
      <c r="K14" s="211"/>
      <c r="L14" s="211"/>
      <c r="M14" s="211"/>
      <c r="N14" s="211"/>
      <c r="O14" s="211"/>
      <c r="P14" s="211"/>
      <c r="Q14" s="211"/>
      <c r="R14" s="211"/>
      <c r="S14" s="211"/>
      <c r="T14" s="211"/>
      <c r="U14" s="211"/>
      <c r="V14" s="211"/>
      <c r="W14" s="228"/>
    </row>
    <row r="15" spans="1:25" ht="20.100000000000001" customHeight="1">
      <c r="A15" s="118" t="s">
        <v>124</v>
      </c>
      <c r="B15" s="126"/>
      <c r="C15" s="126"/>
      <c r="D15" s="91"/>
      <c r="E15" s="211"/>
      <c r="F15" s="211"/>
      <c r="G15" s="211"/>
      <c r="H15" s="211"/>
      <c r="I15" s="211"/>
      <c r="J15" s="211"/>
      <c r="K15" s="211"/>
      <c r="L15" s="211"/>
      <c r="M15" s="211"/>
      <c r="N15" s="211"/>
      <c r="O15" s="211"/>
      <c r="P15" s="211"/>
      <c r="Q15" s="211"/>
      <c r="R15" s="211"/>
      <c r="S15" s="228"/>
      <c r="T15" s="218"/>
      <c r="U15" s="218"/>
      <c r="V15" s="218"/>
      <c r="W15" s="211"/>
    </row>
    <row r="16" spans="1:25" ht="20.100000000000001" customHeight="1">
      <c r="A16" s="128" t="s">
        <v>180</v>
      </c>
      <c r="B16" s="126"/>
      <c r="C16" s="126"/>
      <c r="D16" s="91"/>
      <c r="E16" s="211"/>
      <c r="F16" s="211"/>
      <c r="G16" s="211"/>
      <c r="H16" s="211"/>
      <c r="I16" s="211"/>
      <c r="J16" s="211"/>
      <c r="K16" s="211"/>
      <c r="L16" s="211"/>
      <c r="M16" s="211"/>
      <c r="N16" s="211"/>
      <c r="O16" s="211"/>
      <c r="P16" s="211"/>
      <c r="Q16" s="211"/>
      <c r="R16" s="211"/>
      <c r="S16" s="228"/>
      <c r="T16" s="218"/>
      <c r="U16" s="218"/>
      <c r="V16" s="218"/>
      <c r="W16" s="211"/>
    </row>
    <row r="17" spans="1:26" ht="20.100000000000001" customHeight="1">
      <c r="A17" s="13" t="s">
        <v>165</v>
      </c>
      <c r="B17" s="126"/>
      <c r="C17" s="126"/>
      <c r="D17" s="91"/>
      <c r="E17" s="211">
        <v>0</v>
      </c>
      <c r="F17" s="211"/>
      <c r="G17" s="211">
        <v>0</v>
      </c>
      <c r="H17" s="211"/>
      <c r="I17" s="211">
        <v>0</v>
      </c>
      <c r="J17" s="211"/>
      <c r="K17" s="211">
        <v>0</v>
      </c>
      <c r="L17" s="211"/>
      <c r="M17" s="211">
        <v>1828</v>
      </c>
      <c r="N17" s="211"/>
      <c r="O17" s="211">
        <v>0</v>
      </c>
      <c r="P17" s="211"/>
      <c r="Q17" s="211">
        <v>0</v>
      </c>
      <c r="R17" s="211"/>
      <c r="S17" s="211">
        <f t="shared" ref="S17:S20" si="0">SUM(E17:Q17)</f>
        <v>1828</v>
      </c>
      <c r="T17" s="218"/>
      <c r="U17" s="211">
        <v>-2354</v>
      </c>
      <c r="V17" s="218"/>
      <c r="W17" s="211">
        <f>SUM(S17:U17)</f>
        <v>-526</v>
      </c>
    </row>
    <row r="18" spans="1:26" ht="20.100000000000001" customHeight="1">
      <c r="A18" s="128" t="s">
        <v>125</v>
      </c>
      <c r="B18" s="126"/>
      <c r="C18" s="66"/>
      <c r="D18" s="91"/>
      <c r="E18" s="211">
        <v>0</v>
      </c>
      <c r="F18" s="211"/>
      <c r="G18" s="211">
        <v>0</v>
      </c>
      <c r="H18" s="211"/>
      <c r="I18" s="211">
        <v>19493</v>
      </c>
      <c r="J18" s="211"/>
      <c r="K18" s="211">
        <v>-19493</v>
      </c>
      <c r="L18" s="211"/>
      <c r="M18" s="211">
        <v>0</v>
      </c>
      <c r="N18" s="211"/>
      <c r="O18" s="211">
        <v>0</v>
      </c>
      <c r="P18" s="211"/>
      <c r="Q18" s="211">
        <v>0</v>
      </c>
      <c r="R18" s="211"/>
      <c r="S18" s="211">
        <f t="shared" si="0"/>
        <v>0</v>
      </c>
      <c r="T18" s="218"/>
      <c r="U18" s="218">
        <v>0</v>
      </c>
      <c r="V18" s="218"/>
      <c r="W18" s="211">
        <f t="shared" ref="W18:W20" si="1">SUM(S18:U18)</f>
        <v>0</v>
      </c>
    </row>
    <row r="19" spans="1:26" ht="20.100000000000001" customHeight="1">
      <c r="A19" s="128" t="s">
        <v>192</v>
      </c>
      <c r="B19" s="126"/>
      <c r="C19" s="66"/>
      <c r="D19" s="91"/>
      <c r="E19" s="211">
        <v>0</v>
      </c>
      <c r="F19" s="211"/>
      <c r="G19" s="211">
        <v>0</v>
      </c>
      <c r="H19" s="211"/>
      <c r="I19" s="211">
        <v>0</v>
      </c>
      <c r="J19" s="211"/>
      <c r="K19" s="211">
        <v>-84709</v>
      </c>
      <c r="L19" s="211"/>
      <c r="M19" s="211">
        <v>0</v>
      </c>
      <c r="N19" s="211"/>
      <c r="O19" s="211">
        <v>0</v>
      </c>
      <c r="P19" s="211"/>
      <c r="Q19" s="211">
        <v>0</v>
      </c>
      <c r="R19" s="211"/>
      <c r="S19" s="211">
        <f t="shared" si="0"/>
        <v>-84709</v>
      </c>
      <c r="T19" s="218"/>
      <c r="U19" s="218">
        <v>0</v>
      </c>
      <c r="V19" s="218"/>
      <c r="W19" s="211">
        <f t="shared" si="1"/>
        <v>-84709</v>
      </c>
    </row>
    <row r="20" spans="1:26" ht="20.100000000000001" customHeight="1">
      <c r="A20" s="129" t="s">
        <v>166</v>
      </c>
      <c r="B20" s="102"/>
      <c r="C20" s="131"/>
      <c r="D20" s="91"/>
      <c r="E20" s="229">
        <v>0</v>
      </c>
      <c r="F20" s="211"/>
      <c r="G20" s="229">
        <v>0</v>
      </c>
      <c r="H20" s="211"/>
      <c r="I20" s="229">
        <v>0</v>
      </c>
      <c r="J20" s="211"/>
      <c r="K20" s="229">
        <v>593048</v>
      </c>
      <c r="L20" s="211"/>
      <c r="M20" s="229">
        <v>0</v>
      </c>
      <c r="N20" s="211"/>
      <c r="O20" s="229">
        <v>277050</v>
      </c>
      <c r="P20" s="211"/>
      <c r="Q20" s="229">
        <v>2757</v>
      </c>
      <c r="R20" s="211"/>
      <c r="S20" s="229">
        <f t="shared" si="0"/>
        <v>872855</v>
      </c>
      <c r="T20" s="218"/>
      <c r="U20" s="135">
        <v>323</v>
      </c>
      <c r="V20" s="134"/>
      <c r="W20" s="230">
        <f t="shared" si="1"/>
        <v>873178</v>
      </c>
      <c r="Y20" s="129"/>
      <c r="Z20" s="102"/>
    </row>
    <row r="21" spans="1:26" ht="6" customHeight="1">
      <c r="A21" s="126" t="s">
        <v>161</v>
      </c>
      <c r="B21" s="126"/>
      <c r="C21" s="126"/>
      <c r="D21" s="91"/>
      <c r="E21" s="211"/>
      <c r="F21" s="211"/>
      <c r="G21" s="211"/>
      <c r="H21" s="211"/>
      <c r="I21" s="211"/>
      <c r="J21" s="211"/>
      <c r="K21" s="211"/>
      <c r="L21" s="211"/>
      <c r="M21" s="211"/>
      <c r="N21" s="211"/>
      <c r="O21" s="211"/>
      <c r="P21" s="211"/>
      <c r="Q21" s="211"/>
      <c r="R21" s="211"/>
      <c r="S21" s="211"/>
      <c r="T21" s="211"/>
      <c r="U21" s="211"/>
      <c r="V21" s="211"/>
      <c r="W21" s="228"/>
    </row>
    <row r="22" spans="1:26" ht="20.100000000000001" customHeight="1" thickBot="1">
      <c r="A22" s="118" t="s">
        <v>174</v>
      </c>
      <c r="B22" s="126"/>
      <c r="C22" s="126"/>
      <c r="D22" s="91"/>
      <c r="E22" s="231">
        <f>SUM(E13:E20)</f>
        <v>2117716</v>
      </c>
      <c r="F22" s="211"/>
      <c r="G22" s="231">
        <f>SUM(G13:G20)</f>
        <v>1045504</v>
      </c>
      <c r="H22" s="211"/>
      <c r="I22" s="231">
        <f>SUM(I13:I20)</f>
        <v>126251</v>
      </c>
      <c r="J22" s="211"/>
      <c r="K22" s="231">
        <f>SUM(K13:K20)</f>
        <v>3354193</v>
      </c>
      <c r="L22" s="211"/>
      <c r="M22" s="231">
        <f>SUM(M13:M20)</f>
        <v>-16464</v>
      </c>
      <c r="N22" s="211"/>
      <c r="O22" s="231">
        <f>SUM(O13:O20)</f>
        <v>133291</v>
      </c>
      <c r="P22" s="211"/>
      <c r="Q22" s="231">
        <f>SUM(Q13:Q20)</f>
        <v>-53215</v>
      </c>
      <c r="R22" s="211"/>
      <c r="S22" s="231">
        <f>SUM(S13:S20)</f>
        <v>6707276</v>
      </c>
      <c r="T22" s="211"/>
      <c r="U22" s="231">
        <f>SUM(U13:U20)</f>
        <v>0</v>
      </c>
      <c r="V22" s="211"/>
      <c r="W22" s="231">
        <f>SUM(W13:W20)</f>
        <v>6707276</v>
      </c>
      <c r="X22" s="130"/>
      <c r="Y22" s="80"/>
    </row>
    <row r="23" spans="1:26" ht="20.100000000000001" customHeight="1" thickTop="1">
      <c r="A23" s="126"/>
      <c r="B23" s="126"/>
      <c r="C23" s="232"/>
      <c r="D23" s="233"/>
      <c r="E23" s="233"/>
      <c r="F23" s="233"/>
      <c r="G23" s="233"/>
      <c r="H23" s="233"/>
      <c r="I23" s="233"/>
      <c r="J23" s="233"/>
      <c r="K23" s="233"/>
      <c r="L23" s="233"/>
      <c r="M23" s="233"/>
      <c r="N23" s="233"/>
      <c r="O23" s="233"/>
      <c r="P23" s="233"/>
      <c r="Q23" s="233"/>
      <c r="R23" s="233"/>
      <c r="S23" s="233"/>
      <c r="T23" s="233"/>
      <c r="U23" s="233"/>
      <c r="V23" s="233"/>
      <c r="W23" s="234"/>
      <c r="X23" s="5"/>
    </row>
    <row r="24" spans="1:26" ht="20.100000000000001" customHeight="1">
      <c r="A24" s="118" t="s">
        <v>186</v>
      </c>
      <c r="B24" s="126"/>
      <c r="C24" s="232"/>
      <c r="D24" s="233"/>
      <c r="E24" s="35">
        <v>2117716</v>
      </c>
      <c r="F24" s="42"/>
      <c r="G24" s="35">
        <v>1045504</v>
      </c>
      <c r="H24" s="42"/>
      <c r="I24" s="35">
        <v>130022</v>
      </c>
      <c r="J24" s="42"/>
      <c r="K24" s="35">
        <v>3250080</v>
      </c>
      <c r="L24" s="42"/>
      <c r="M24" s="35">
        <v>-16464</v>
      </c>
      <c r="N24" s="42"/>
      <c r="O24" s="35">
        <v>-129516</v>
      </c>
      <c r="P24" s="42"/>
      <c r="Q24" s="35">
        <v>-47963</v>
      </c>
      <c r="R24" s="42"/>
      <c r="S24" s="210">
        <f>SUM(E24:Q24)</f>
        <v>6349379</v>
      </c>
      <c r="T24" s="42"/>
      <c r="U24" s="35">
        <v>0</v>
      </c>
      <c r="V24" s="42"/>
      <c r="W24" s="53">
        <f>SUM(S24:U24)</f>
        <v>6349379</v>
      </c>
      <c r="X24" s="54"/>
      <c r="Y24" s="67"/>
    </row>
    <row r="25" spans="1:26" ht="6" customHeight="1">
      <c r="A25" s="118"/>
      <c r="B25" s="126"/>
      <c r="C25" s="232"/>
      <c r="D25" s="233"/>
      <c r="E25" s="210"/>
      <c r="F25" s="233"/>
      <c r="G25" s="210"/>
      <c r="H25" s="233"/>
      <c r="I25" s="210"/>
      <c r="J25" s="233"/>
      <c r="K25" s="210"/>
      <c r="L25" s="233"/>
      <c r="M25" s="210"/>
      <c r="N25" s="233"/>
      <c r="O25" s="210"/>
      <c r="P25" s="233"/>
      <c r="Q25" s="210"/>
      <c r="R25" s="233"/>
      <c r="S25" s="210"/>
      <c r="T25" s="233"/>
      <c r="U25" s="210"/>
      <c r="V25" s="233"/>
      <c r="W25" s="235"/>
      <c r="X25" s="5"/>
    </row>
    <row r="26" spans="1:26" ht="20.100000000000001" customHeight="1">
      <c r="A26" s="118" t="s">
        <v>124</v>
      </c>
      <c r="B26" s="126"/>
      <c r="C26" s="232"/>
      <c r="D26" s="233"/>
      <c r="E26" s="210"/>
      <c r="F26" s="233"/>
      <c r="G26" s="210"/>
      <c r="H26" s="233"/>
      <c r="I26" s="210"/>
      <c r="J26" s="233"/>
      <c r="K26" s="210"/>
      <c r="L26" s="233"/>
      <c r="M26" s="210"/>
      <c r="N26" s="233"/>
      <c r="O26" s="210"/>
      <c r="P26" s="233"/>
      <c r="Q26" s="210"/>
      <c r="R26" s="233"/>
      <c r="S26" s="235"/>
      <c r="T26" s="54"/>
      <c r="U26" s="53"/>
      <c r="V26" s="54"/>
      <c r="W26" s="210"/>
      <c r="X26" s="5"/>
    </row>
    <row r="27" spans="1:26" ht="20.100000000000001" customHeight="1">
      <c r="A27" s="13" t="s">
        <v>191</v>
      </c>
      <c r="B27" s="126"/>
      <c r="C27" s="232"/>
      <c r="D27" s="233"/>
      <c r="E27" s="210">
        <v>0</v>
      </c>
      <c r="F27" s="233"/>
      <c r="G27" s="210">
        <v>0</v>
      </c>
      <c r="H27" s="233"/>
      <c r="I27" s="210">
        <v>0</v>
      </c>
      <c r="J27" s="233"/>
      <c r="K27" s="210">
        <v>1828</v>
      </c>
      <c r="L27" s="233"/>
      <c r="M27" s="210">
        <v>-1828</v>
      </c>
      <c r="N27" s="233"/>
      <c r="O27" s="210">
        <v>0</v>
      </c>
      <c r="P27" s="233"/>
      <c r="Q27" s="210">
        <v>47963</v>
      </c>
      <c r="R27" s="233"/>
      <c r="S27" s="210">
        <f t="shared" ref="S27:S30" si="2">SUM(E27:Q27)</f>
        <v>47963</v>
      </c>
      <c r="T27" s="54"/>
      <c r="U27" s="210">
        <v>0</v>
      </c>
      <c r="V27" s="54"/>
      <c r="W27" s="210">
        <f>SUM(S27:U27)</f>
        <v>47963</v>
      </c>
      <c r="X27" s="5"/>
    </row>
    <row r="28" spans="1:26" ht="20.100000000000001" customHeight="1">
      <c r="A28" s="128" t="s">
        <v>125</v>
      </c>
      <c r="B28" s="126"/>
      <c r="C28" s="141"/>
      <c r="D28" s="233"/>
      <c r="E28" s="210">
        <v>0</v>
      </c>
      <c r="F28" s="233"/>
      <c r="G28" s="210">
        <v>0</v>
      </c>
      <c r="H28" s="233"/>
      <c r="I28" s="210">
        <v>16677</v>
      </c>
      <c r="J28" s="233"/>
      <c r="K28" s="210">
        <v>-16677</v>
      </c>
      <c r="L28" s="233"/>
      <c r="M28" s="210">
        <v>0</v>
      </c>
      <c r="N28" s="233"/>
      <c r="O28" s="210">
        <v>0</v>
      </c>
      <c r="P28" s="233"/>
      <c r="Q28" s="210">
        <v>0</v>
      </c>
      <c r="R28" s="233"/>
      <c r="S28" s="210">
        <f t="shared" si="2"/>
        <v>0</v>
      </c>
      <c r="T28" s="54"/>
      <c r="U28" s="53">
        <v>0</v>
      </c>
      <c r="V28" s="54"/>
      <c r="W28" s="210">
        <f t="shared" ref="W28:W30" si="3">SUM(S28:U28)</f>
        <v>0</v>
      </c>
      <c r="X28" s="5"/>
    </row>
    <row r="29" spans="1:26" ht="20.100000000000001" customHeight="1">
      <c r="A29" s="128" t="s">
        <v>192</v>
      </c>
      <c r="B29" s="126"/>
      <c r="C29" s="141">
        <v>11</v>
      </c>
      <c r="D29" s="233"/>
      <c r="E29" s="210">
        <v>0</v>
      </c>
      <c r="F29" s="233"/>
      <c r="G29" s="210">
        <v>0</v>
      </c>
      <c r="H29" s="233"/>
      <c r="I29" s="210">
        <v>0</v>
      </c>
      <c r="J29" s="233"/>
      <c r="K29" s="210">
        <v>-74120</v>
      </c>
      <c r="L29" s="233"/>
      <c r="M29" s="210">
        <v>0</v>
      </c>
      <c r="N29" s="233"/>
      <c r="O29" s="210">
        <v>0</v>
      </c>
      <c r="P29" s="233"/>
      <c r="Q29" s="210">
        <v>0</v>
      </c>
      <c r="R29" s="233"/>
      <c r="S29" s="210">
        <f t="shared" si="2"/>
        <v>-74120</v>
      </c>
      <c r="T29" s="54"/>
      <c r="U29" s="53">
        <v>0</v>
      </c>
      <c r="V29" s="54"/>
      <c r="W29" s="210">
        <f t="shared" si="3"/>
        <v>-74120</v>
      </c>
      <c r="X29" s="5"/>
    </row>
    <row r="30" spans="1:26" ht="20.100000000000001" customHeight="1">
      <c r="A30" s="129" t="s">
        <v>166</v>
      </c>
      <c r="B30" s="102"/>
      <c r="C30" s="236"/>
      <c r="D30" s="233"/>
      <c r="E30" s="237">
        <v>0</v>
      </c>
      <c r="F30" s="233"/>
      <c r="G30" s="237">
        <v>0</v>
      </c>
      <c r="H30" s="233"/>
      <c r="I30" s="237">
        <v>0</v>
      </c>
      <c r="J30" s="233"/>
      <c r="K30" s="237">
        <f>'6(9M)'!D40</f>
        <v>631068</v>
      </c>
      <c r="L30" s="233"/>
      <c r="M30" s="237">
        <v>0</v>
      </c>
      <c r="N30" s="233"/>
      <c r="O30" s="237">
        <v>-559066</v>
      </c>
      <c r="P30" s="233"/>
      <c r="Q30" s="237">
        <v>0</v>
      </c>
      <c r="R30" s="233"/>
      <c r="S30" s="237">
        <f t="shared" si="2"/>
        <v>72002</v>
      </c>
      <c r="T30" s="54"/>
      <c r="U30" s="238">
        <v>0</v>
      </c>
      <c r="V30" s="78"/>
      <c r="W30" s="239">
        <f t="shared" si="3"/>
        <v>72002</v>
      </c>
      <c r="X30" s="5"/>
      <c r="Y30" s="129"/>
      <c r="Z30" s="102"/>
    </row>
    <row r="31" spans="1:26" ht="6" customHeight="1">
      <c r="A31" s="126" t="s">
        <v>161</v>
      </c>
      <c r="B31" s="126"/>
      <c r="C31" s="232"/>
      <c r="D31" s="233"/>
      <c r="E31" s="210"/>
      <c r="F31" s="233"/>
      <c r="G31" s="210"/>
      <c r="H31" s="233"/>
      <c r="I31" s="210"/>
      <c r="J31" s="233"/>
      <c r="K31" s="210"/>
      <c r="L31" s="233"/>
      <c r="M31" s="210"/>
      <c r="N31" s="233"/>
      <c r="O31" s="210"/>
      <c r="P31" s="233"/>
      <c r="Q31" s="210"/>
      <c r="R31" s="233"/>
      <c r="S31" s="210"/>
      <c r="T31" s="233"/>
      <c r="U31" s="210"/>
      <c r="V31" s="233"/>
      <c r="W31" s="235"/>
      <c r="X31" s="5"/>
    </row>
    <row r="32" spans="1:26" ht="20.100000000000001" customHeight="1" thickBot="1">
      <c r="A32" s="118" t="s">
        <v>187</v>
      </c>
      <c r="B32" s="126"/>
      <c r="C32" s="232"/>
      <c r="D32" s="233"/>
      <c r="E32" s="240">
        <f>SUM(E24:E30)</f>
        <v>2117716</v>
      </c>
      <c r="F32" s="233"/>
      <c r="G32" s="240">
        <f>SUM(G24:G30)</f>
        <v>1045504</v>
      </c>
      <c r="H32" s="233"/>
      <c r="I32" s="240">
        <f>SUM(I24:I30)</f>
        <v>146699</v>
      </c>
      <c r="J32" s="233"/>
      <c r="K32" s="240">
        <f>SUM(K24:K30)</f>
        <v>3792179</v>
      </c>
      <c r="L32" s="233"/>
      <c r="M32" s="240">
        <f>SUM(M24:M30)</f>
        <v>-18292</v>
      </c>
      <c r="N32" s="233"/>
      <c r="O32" s="240">
        <f>SUM(O24:O30)</f>
        <v>-688582</v>
      </c>
      <c r="P32" s="233"/>
      <c r="Q32" s="240">
        <f>SUM(Q24:Q30)</f>
        <v>0</v>
      </c>
      <c r="R32" s="233"/>
      <c r="S32" s="240">
        <f>SUM(S24:S30)</f>
        <v>6395224</v>
      </c>
      <c r="T32" s="233"/>
      <c r="U32" s="240">
        <f>SUM(U24:U30)</f>
        <v>0</v>
      </c>
      <c r="V32" s="233"/>
      <c r="W32" s="240">
        <f>SUM(W24:W30)</f>
        <v>6395224</v>
      </c>
      <c r="X32" s="241"/>
      <c r="Y32" s="80"/>
    </row>
    <row r="33" spans="1:25" ht="21.75" customHeight="1" thickTop="1">
      <c r="A33" s="118"/>
      <c r="B33" s="126"/>
      <c r="C33" s="232"/>
      <c r="D33" s="233"/>
      <c r="E33" s="233"/>
      <c r="F33" s="233"/>
      <c r="G33" s="233"/>
      <c r="H33" s="233"/>
      <c r="I33" s="233"/>
      <c r="J33" s="233"/>
      <c r="K33" s="233"/>
      <c r="L33" s="233"/>
      <c r="M33" s="233"/>
      <c r="N33" s="233"/>
      <c r="O33" s="233"/>
      <c r="P33" s="233"/>
      <c r="Q33" s="233"/>
      <c r="R33" s="233"/>
      <c r="S33" s="233"/>
      <c r="T33" s="233"/>
      <c r="U33" s="233"/>
      <c r="V33" s="233"/>
      <c r="W33" s="233"/>
      <c r="X33" s="241"/>
      <c r="Y33" s="80"/>
    </row>
    <row r="34" spans="1:25" ht="21.75" customHeight="1">
      <c r="A34" s="118"/>
      <c r="B34" s="126"/>
      <c r="C34" s="232"/>
      <c r="D34" s="233"/>
      <c r="E34" s="233"/>
      <c r="F34" s="233"/>
      <c r="G34" s="233"/>
      <c r="H34" s="233"/>
      <c r="I34" s="233"/>
      <c r="J34" s="233"/>
      <c r="K34" s="233"/>
      <c r="L34" s="233"/>
      <c r="M34" s="233"/>
      <c r="N34" s="233"/>
      <c r="O34" s="233"/>
      <c r="P34" s="233"/>
      <c r="Q34" s="233"/>
      <c r="R34" s="233"/>
      <c r="S34" s="233"/>
      <c r="T34" s="233"/>
      <c r="U34" s="233"/>
      <c r="V34" s="233"/>
      <c r="W34" s="233"/>
      <c r="X34" s="241"/>
      <c r="Y34" s="80"/>
    </row>
    <row r="35" spans="1:25" ht="19.5" customHeight="1">
      <c r="A35" s="118"/>
      <c r="B35" s="126"/>
      <c r="C35" s="232"/>
      <c r="D35" s="233"/>
      <c r="E35" s="233"/>
      <c r="F35" s="233"/>
      <c r="G35" s="233"/>
      <c r="H35" s="233"/>
      <c r="I35" s="233"/>
      <c r="J35" s="233"/>
      <c r="K35" s="233"/>
      <c r="L35" s="233"/>
      <c r="M35" s="233"/>
      <c r="N35" s="233"/>
      <c r="O35" s="233"/>
      <c r="P35" s="233"/>
      <c r="Q35" s="233"/>
      <c r="R35" s="233"/>
      <c r="S35" s="233"/>
      <c r="T35" s="233"/>
      <c r="U35" s="233"/>
      <c r="V35" s="233"/>
      <c r="W35" s="233"/>
      <c r="X35" s="241"/>
      <c r="Y35" s="80"/>
    </row>
    <row r="36" spans="1:25" ht="8.25" customHeight="1">
      <c r="A36" s="118"/>
      <c r="B36" s="126"/>
      <c r="C36" s="126"/>
      <c r="D36" s="91"/>
      <c r="E36" s="91"/>
      <c r="F36" s="91"/>
      <c r="G36" s="91"/>
      <c r="H36" s="91"/>
      <c r="I36" s="91"/>
      <c r="J36" s="91"/>
      <c r="K36" s="91"/>
      <c r="L36" s="91"/>
      <c r="M36" s="91"/>
      <c r="N36" s="91"/>
      <c r="O36" s="91"/>
      <c r="P36" s="91"/>
      <c r="Q36" s="91"/>
      <c r="R36" s="91"/>
      <c r="S36" s="91"/>
      <c r="T36" s="91"/>
      <c r="U36" s="91"/>
      <c r="V36" s="91"/>
      <c r="W36" s="91"/>
      <c r="X36" s="130"/>
      <c r="Y36" s="80"/>
    </row>
    <row r="37" spans="1:25" ht="22.7" customHeight="1">
      <c r="A37" s="84" t="s">
        <v>101</v>
      </c>
      <c r="B37" s="84"/>
      <c r="C37" s="84"/>
      <c r="D37" s="132"/>
      <c r="E37" s="132"/>
      <c r="F37" s="132"/>
      <c r="G37" s="132"/>
      <c r="H37" s="132"/>
      <c r="I37" s="95"/>
      <c r="J37" s="95"/>
      <c r="K37" s="95"/>
      <c r="L37" s="95"/>
      <c r="M37" s="95"/>
      <c r="N37" s="95"/>
      <c r="O37" s="95"/>
      <c r="P37" s="95"/>
      <c r="Q37" s="95"/>
      <c r="R37" s="95"/>
      <c r="S37" s="95"/>
      <c r="T37" s="95"/>
      <c r="U37" s="95"/>
      <c r="V37" s="95"/>
      <c r="W37" s="95"/>
    </row>
    <row r="38" spans="1:25" ht="21.75" customHeight="1">
      <c r="W38" s="82"/>
    </row>
  </sheetData>
  <mergeCells count="4">
    <mergeCell ref="E5:W5"/>
    <mergeCell ref="E6:S6"/>
    <mergeCell ref="I7:K7"/>
    <mergeCell ref="M7:Q7"/>
  </mergeCells>
  <pageMargins left="0.3" right="0.3" top="0.5" bottom="0.6" header="0.49" footer="0.4"/>
  <pageSetup paperSize="9" scale="80" firstPageNumber="7" fitToHeight="0" orientation="landscape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51"/>
  <sheetViews>
    <sheetView tabSelected="1" topLeftCell="A10" zoomScaleNormal="100" zoomScaleSheetLayoutView="85" workbookViewId="0">
      <selection activeCell="B172" sqref="B172"/>
    </sheetView>
  </sheetViews>
  <sheetFormatPr defaultColWidth="9.28515625" defaultRowHeight="21.75" customHeight="1"/>
  <cols>
    <col min="1" max="1" width="39.85546875" style="65" customWidth="1"/>
    <col min="2" max="2" width="2.140625" style="65" customWidth="1"/>
    <col min="3" max="3" width="9.28515625" style="65" bestFit="1" customWidth="1"/>
    <col min="4" max="4" width="1" style="92" customWidth="1"/>
    <col min="5" max="5" width="15.28515625" style="92" customWidth="1"/>
    <col min="6" max="6" width="1" style="92" customWidth="1"/>
    <col min="7" max="7" width="15.28515625" style="92" customWidth="1"/>
    <col min="8" max="8" width="1" style="93" customWidth="1"/>
    <col min="9" max="9" width="17.7109375" style="68" customWidth="1"/>
    <col min="10" max="10" width="1" style="93" customWidth="1"/>
    <col min="11" max="11" width="15.28515625" style="68" customWidth="1"/>
    <col min="12" max="12" width="1" style="94" customWidth="1"/>
    <col min="13" max="13" width="15.28515625" style="70" customWidth="1"/>
    <col min="14" max="16384" width="9.28515625" style="65"/>
  </cols>
  <sheetData>
    <row r="1" spans="1:14" s="64" customFormat="1" ht="21.75" customHeight="1">
      <c r="A1" s="64" t="s">
        <v>0</v>
      </c>
      <c r="D1" s="86"/>
      <c r="E1" s="86"/>
      <c r="F1" s="86"/>
      <c r="G1" s="86"/>
      <c r="H1" s="87"/>
      <c r="I1" s="74"/>
      <c r="J1" s="87"/>
      <c r="K1" s="74"/>
      <c r="L1" s="88"/>
      <c r="M1" s="89"/>
    </row>
    <row r="2" spans="1:14" s="64" customFormat="1" ht="21.75" customHeight="1">
      <c r="A2" s="145" t="s">
        <v>193</v>
      </c>
      <c r="B2" s="145"/>
      <c r="C2" s="145"/>
      <c r="D2" s="242"/>
      <c r="E2" s="242"/>
      <c r="F2" s="242"/>
      <c r="G2" s="242"/>
      <c r="H2" s="243"/>
      <c r="I2" s="169"/>
      <c r="J2" s="243"/>
      <c r="K2" s="169"/>
      <c r="L2" s="244"/>
      <c r="M2" s="245"/>
      <c r="N2" s="145"/>
    </row>
    <row r="3" spans="1:14" s="64" customFormat="1" ht="21.75" customHeight="1">
      <c r="A3" s="246" t="str">
        <f>'6(9M)'!A3</f>
        <v>สำหรับงวดเก้าเดือนสิ้นสุดวันที่ 30 กันยายน พ.ศ. 2565</v>
      </c>
      <c r="B3" s="247"/>
      <c r="C3" s="247"/>
      <c r="D3" s="248"/>
      <c r="E3" s="248"/>
      <c r="F3" s="248"/>
      <c r="G3" s="248"/>
      <c r="H3" s="249"/>
      <c r="I3" s="250"/>
      <c r="J3" s="249"/>
      <c r="K3" s="250"/>
      <c r="L3" s="251"/>
      <c r="M3" s="250"/>
      <c r="N3" s="145"/>
    </row>
    <row r="4" spans="1:14" s="64" customFormat="1" ht="20.85" customHeight="1">
      <c r="A4" s="145"/>
      <c r="B4" s="145"/>
      <c r="C4" s="145"/>
      <c r="D4" s="242"/>
      <c r="E4" s="242"/>
      <c r="F4" s="242"/>
      <c r="G4" s="242"/>
      <c r="H4" s="243"/>
      <c r="I4" s="169"/>
      <c r="J4" s="243"/>
      <c r="K4" s="169"/>
      <c r="L4" s="244"/>
      <c r="M4" s="169"/>
      <c r="N4" s="145"/>
    </row>
    <row r="5" spans="1:14" s="64" customFormat="1" ht="20.85" customHeight="1">
      <c r="A5" s="252"/>
      <c r="B5" s="252"/>
      <c r="C5" s="252"/>
      <c r="D5" s="252"/>
      <c r="E5" s="298" t="s">
        <v>3</v>
      </c>
      <c r="F5" s="298"/>
      <c r="G5" s="298"/>
      <c r="H5" s="298"/>
      <c r="I5" s="298"/>
      <c r="J5" s="298"/>
      <c r="K5" s="298"/>
      <c r="L5" s="298"/>
      <c r="M5" s="298"/>
      <c r="N5" s="145"/>
    </row>
    <row r="6" spans="1:14" s="64" customFormat="1" ht="20.85" customHeight="1">
      <c r="A6" s="252"/>
      <c r="B6" s="252"/>
      <c r="C6" s="252"/>
      <c r="D6" s="253"/>
      <c r="E6" s="253" t="s">
        <v>65</v>
      </c>
      <c r="F6" s="253"/>
      <c r="G6" s="253"/>
      <c r="H6" s="254"/>
      <c r="I6" s="299" t="s">
        <v>73</v>
      </c>
      <c r="J6" s="299"/>
      <c r="K6" s="299"/>
      <c r="L6" s="254"/>
      <c r="M6" s="253"/>
      <c r="N6" s="145"/>
    </row>
    <row r="7" spans="1:14" ht="20.85" customHeight="1">
      <c r="A7" s="252"/>
      <c r="B7" s="252"/>
      <c r="C7" s="252"/>
      <c r="D7" s="253"/>
      <c r="E7" s="253" t="s">
        <v>109</v>
      </c>
      <c r="F7" s="253"/>
      <c r="G7" s="253" t="s">
        <v>110</v>
      </c>
      <c r="H7" s="254"/>
      <c r="I7" s="255" t="s">
        <v>127</v>
      </c>
      <c r="J7" s="254"/>
      <c r="K7" s="255"/>
      <c r="L7" s="254"/>
      <c r="M7" s="71"/>
      <c r="N7" s="69"/>
    </row>
    <row r="8" spans="1:14" ht="20.85" customHeight="1">
      <c r="A8" s="252"/>
      <c r="B8" s="252"/>
      <c r="C8" s="252"/>
      <c r="D8" s="253"/>
      <c r="E8" s="253" t="s">
        <v>116</v>
      </c>
      <c r="F8" s="253"/>
      <c r="G8" s="253" t="s">
        <v>117</v>
      </c>
      <c r="H8" s="256"/>
      <c r="I8" s="253" t="s">
        <v>128</v>
      </c>
      <c r="J8" s="256"/>
      <c r="K8" s="253" t="s">
        <v>75</v>
      </c>
      <c r="L8" s="256"/>
      <c r="M8" s="253" t="s">
        <v>108</v>
      </c>
      <c r="N8" s="69"/>
    </row>
    <row r="9" spans="1:14" ht="20.85" customHeight="1">
      <c r="A9" s="128"/>
      <c r="B9" s="128"/>
      <c r="C9" s="165" t="s">
        <v>8</v>
      </c>
      <c r="D9" s="96"/>
      <c r="E9" s="257" t="s">
        <v>9</v>
      </c>
      <c r="F9" s="96"/>
      <c r="G9" s="257" t="s">
        <v>9</v>
      </c>
      <c r="H9" s="96"/>
      <c r="I9" s="257" t="s">
        <v>9</v>
      </c>
      <c r="J9" s="96"/>
      <c r="K9" s="257" t="s">
        <v>9</v>
      </c>
      <c r="L9" s="96"/>
      <c r="M9" s="257" t="s">
        <v>9</v>
      </c>
      <c r="N9" s="69"/>
    </row>
    <row r="10" spans="1:14" ht="20.85" customHeight="1">
      <c r="A10" s="128"/>
      <c r="B10" s="128"/>
      <c r="C10" s="128"/>
      <c r="D10" s="253"/>
      <c r="E10" s="258"/>
      <c r="F10" s="258"/>
      <c r="G10" s="258"/>
      <c r="H10" s="259"/>
      <c r="I10" s="258"/>
      <c r="J10" s="259"/>
      <c r="K10" s="258"/>
      <c r="L10" s="259"/>
      <c r="M10" s="258"/>
      <c r="N10" s="69"/>
    </row>
    <row r="11" spans="1:14" ht="20.85" customHeight="1">
      <c r="A11" s="252" t="s">
        <v>214</v>
      </c>
      <c r="B11" s="128"/>
      <c r="C11" s="128"/>
      <c r="D11" s="233"/>
      <c r="E11" s="260">
        <v>2117716</v>
      </c>
      <c r="F11" s="211"/>
      <c r="G11" s="260">
        <v>1045504</v>
      </c>
      <c r="H11" s="261"/>
      <c r="I11" s="161">
        <v>80091</v>
      </c>
      <c r="J11" s="261"/>
      <c r="K11" s="260">
        <v>188686</v>
      </c>
      <c r="L11" s="261"/>
      <c r="M11" s="28">
        <f>SUM(E11:K11)</f>
        <v>3431997</v>
      </c>
      <c r="N11" s="69"/>
    </row>
    <row r="12" spans="1:14" ht="6" customHeight="1">
      <c r="A12" s="252"/>
      <c r="B12" s="128"/>
      <c r="C12" s="128"/>
      <c r="D12" s="233"/>
      <c r="E12" s="211"/>
      <c r="F12" s="211"/>
      <c r="G12" s="211"/>
      <c r="H12" s="261"/>
      <c r="I12" s="211"/>
      <c r="J12" s="261"/>
      <c r="K12" s="211"/>
      <c r="L12" s="261"/>
      <c r="M12" s="28"/>
      <c r="N12" s="69"/>
    </row>
    <row r="13" spans="1:14" ht="20.85" customHeight="1">
      <c r="A13" s="252" t="s">
        <v>124</v>
      </c>
      <c r="B13" s="128"/>
      <c r="C13" s="128"/>
      <c r="D13" s="233"/>
      <c r="E13" s="211"/>
      <c r="F13" s="211"/>
      <c r="G13" s="211"/>
      <c r="H13" s="261"/>
      <c r="I13" s="211"/>
      <c r="J13" s="261"/>
      <c r="K13" s="211"/>
      <c r="L13" s="261"/>
      <c r="M13" s="28"/>
      <c r="N13" s="69"/>
    </row>
    <row r="14" spans="1:14" ht="20.85" customHeight="1">
      <c r="A14" s="128" t="s">
        <v>125</v>
      </c>
      <c r="B14" s="128"/>
      <c r="C14" s="141"/>
      <c r="D14" s="233"/>
      <c r="E14" s="211">
        <v>0</v>
      </c>
      <c r="F14" s="211"/>
      <c r="G14" s="211">
        <v>0</v>
      </c>
      <c r="H14" s="261"/>
      <c r="I14" s="211">
        <v>11786</v>
      </c>
      <c r="J14" s="261"/>
      <c r="K14" s="211">
        <v>-11786</v>
      </c>
      <c r="L14" s="261"/>
      <c r="M14" s="28">
        <f>SUM(E14:K14)</f>
        <v>0</v>
      </c>
      <c r="N14" s="69"/>
    </row>
    <row r="15" spans="1:14" ht="20.85" customHeight="1">
      <c r="A15" s="128" t="s">
        <v>192</v>
      </c>
      <c r="B15" s="128"/>
      <c r="C15" s="141"/>
      <c r="D15" s="233"/>
      <c r="E15" s="211">
        <v>0</v>
      </c>
      <c r="F15" s="211"/>
      <c r="G15" s="211">
        <v>0</v>
      </c>
      <c r="H15" s="261"/>
      <c r="I15" s="211">
        <v>0</v>
      </c>
      <c r="J15" s="261"/>
      <c r="K15" s="211">
        <v>-84709</v>
      </c>
      <c r="L15" s="261"/>
      <c r="M15" s="28">
        <f>SUM(E15:K15)</f>
        <v>-84709</v>
      </c>
      <c r="N15" s="69"/>
    </row>
    <row r="16" spans="1:14" ht="20.85" customHeight="1">
      <c r="A16" s="129" t="s">
        <v>166</v>
      </c>
      <c r="B16" s="111"/>
      <c r="C16" s="128"/>
      <c r="D16" s="233"/>
      <c r="E16" s="229">
        <v>0</v>
      </c>
      <c r="F16" s="211"/>
      <c r="G16" s="229">
        <v>0</v>
      </c>
      <c r="H16" s="261"/>
      <c r="I16" s="229">
        <v>0</v>
      </c>
      <c r="J16" s="261"/>
      <c r="K16" s="229">
        <v>410536</v>
      </c>
      <c r="L16" s="261"/>
      <c r="M16" s="77">
        <f>SUM(E16:K16)</f>
        <v>410536</v>
      </c>
      <c r="N16" s="69"/>
    </row>
    <row r="17" spans="1:14" ht="6" customHeight="1">
      <c r="A17" s="128"/>
      <c r="B17" s="128"/>
      <c r="C17" s="128"/>
      <c r="D17" s="233"/>
      <c r="E17" s="211"/>
      <c r="F17" s="211"/>
      <c r="G17" s="211"/>
      <c r="H17" s="261"/>
      <c r="I17" s="211"/>
      <c r="J17" s="261"/>
      <c r="K17" s="211"/>
      <c r="L17" s="261"/>
      <c r="M17" s="228"/>
      <c r="N17" s="69"/>
    </row>
    <row r="18" spans="1:14" ht="20.85" customHeight="1" thickBot="1">
      <c r="A18" s="252" t="s">
        <v>174</v>
      </c>
      <c r="B18" s="128"/>
      <c r="C18" s="128"/>
      <c r="D18" s="262"/>
      <c r="E18" s="263">
        <f>SUM(E11:E16)</f>
        <v>2117716</v>
      </c>
      <c r="F18" s="260"/>
      <c r="G18" s="263">
        <f>SUM(G11:G16)</f>
        <v>1045504</v>
      </c>
      <c r="H18" s="264"/>
      <c r="I18" s="263">
        <f>SUM(I11:I16)</f>
        <v>91877</v>
      </c>
      <c r="J18" s="264"/>
      <c r="K18" s="263">
        <f>SUM(K11:K16)</f>
        <v>502727</v>
      </c>
      <c r="L18" s="264"/>
      <c r="M18" s="263">
        <f>SUM(M11:M16)</f>
        <v>3757824</v>
      </c>
      <c r="N18" s="69"/>
    </row>
    <row r="19" spans="1:14" ht="21.75" customHeight="1" thickTop="1">
      <c r="A19" s="252"/>
      <c r="B19" s="128"/>
      <c r="C19" s="128"/>
      <c r="D19" s="262"/>
      <c r="E19" s="262"/>
      <c r="F19" s="262"/>
      <c r="G19" s="262"/>
      <c r="H19" s="265"/>
      <c r="I19" s="262"/>
      <c r="J19" s="265"/>
      <c r="K19" s="262"/>
      <c r="L19" s="265"/>
      <c r="M19" s="262"/>
      <c r="N19" s="69"/>
    </row>
    <row r="20" spans="1:14" ht="20.85" customHeight="1">
      <c r="A20" s="252" t="s">
        <v>188</v>
      </c>
      <c r="B20" s="128"/>
      <c r="C20" s="128"/>
      <c r="D20" s="233"/>
      <c r="E20" s="266">
        <v>2117716</v>
      </c>
      <c r="F20" s="233"/>
      <c r="G20" s="266">
        <v>1045504</v>
      </c>
      <c r="H20" s="267"/>
      <c r="I20" s="268">
        <v>91877</v>
      </c>
      <c r="J20" s="267"/>
      <c r="K20" s="266">
        <v>271487</v>
      </c>
      <c r="L20" s="267"/>
      <c r="M20" s="26">
        <f>SUM(E20:K20)</f>
        <v>3526584</v>
      </c>
      <c r="N20" s="69"/>
    </row>
    <row r="21" spans="1:14" ht="6" customHeight="1">
      <c r="A21" s="252"/>
      <c r="B21" s="128"/>
      <c r="C21" s="128"/>
      <c r="D21" s="233"/>
      <c r="E21" s="210"/>
      <c r="F21" s="233"/>
      <c r="G21" s="210"/>
      <c r="H21" s="267"/>
      <c r="I21" s="210"/>
      <c r="J21" s="267"/>
      <c r="K21" s="210"/>
      <c r="L21" s="267"/>
      <c r="M21" s="26"/>
      <c r="N21" s="69"/>
    </row>
    <row r="22" spans="1:14" ht="20.85" customHeight="1">
      <c r="A22" s="252" t="s">
        <v>124</v>
      </c>
      <c r="B22" s="128"/>
      <c r="C22" s="128"/>
      <c r="D22" s="233"/>
      <c r="E22" s="210"/>
      <c r="F22" s="233"/>
      <c r="G22" s="210"/>
      <c r="H22" s="267"/>
      <c r="I22" s="210"/>
      <c r="J22" s="267"/>
      <c r="K22" s="210"/>
      <c r="L22" s="267"/>
      <c r="M22" s="26"/>
      <c r="N22" s="69"/>
    </row>
    <row r="23" spans="1:14" ht="20.85" customHeight="1">
      <c r="A23" s="128" t="s">
        <v>192</v>
      </c>
      <c r="B23" s="128"/>
      <c r="C23" s="141">
        <v>11</v>
      </c>
      <c r="D23" s="233"/>
      <c r="E23" s="210">
        <v>0</v>
      </c>
      <c r="F23" s="233"/>
      <c r="G23" s="210">
        <v>0</v>
      </c>
      <c r="H23" s="267"/>
      <c r="I23" s="210">
        <v>0</v>
      </c>
      <c r="J23" s="267"/>
      <c r="K23" s="210">
        <v>-74120</v>
      </c>
      <c r="L23" s="267"/>
      <c r="M23" s="26">
        <f>SUM(E23:K23)</f>
        <v>-74120</v>
      </c>
      <c r="N23" s="69"/>
    </row>
    <row r="24" spans="1:14" ht="20.85" customHeight="1">
      <c r="A24" s="129" t="s">
        <v>166</v>
      </c>
      <c r="B24" s="111"/>
      <c r="C24" s="128"/>
      <c r="D24" s="233"/>
      <c r="E24" s="237">
        <v>0</v>
      </c>
      <c r="F24" s="233"/>
      <c r="G24" s="237">
        <v>0</v>
      </c>
      <c r="H24" s="267"/>
      <c r="I24" s="237">
        <v>0</v>
      </c>
      <c r="J24" s="267"/>
      <c r="K24" s="237">
        <v>-123792</v>
      </c>
      <c r="L24" s="267"/>
      <c r="M24" s="76">
        <f>SUM(E24:K24)</f>
        <v>-123792</v>
      </c>
      <c r="N24" s="69"/>
    </row>
    <row r="25" spans="1:14" ht="6" customHeight="1">
      <c r="A25" s="128"/>
      <c r="B25" s="128"/>
      <c r="C25" s="128"/>
      <c r="D25" s="233"/>
      <c r="E25" s="210"/>
      <c r="F25" s="233"/>
      <c r="G25" s="210"/>
      <c r="H25" s="267"/>
      <c r="I25" s="210"/>
      <c r="J25" s="267"/>
      <c r="K25" s="210"/>
      <c r="L25" s="267"/>
      <c r="M25" s="235"/>
      <c r="N25" s="69"/>
    </row>
    <row r="26" spans="1:14" ht="20.85" customHeight="1" thickBot="1">
      <c r="A26" s="252" t="s">
        <v>187</v>
      </c>
      <c r="B26" s="128"/>
      <c r="C26" s="128"/>
      <c r="D26" s="262"/>
      <c r="E26" s="269">
        <f>SUM(E20:E24)</f>
        <v>2117716</v>
      </c>
      <c r="F26" s="262"/>
      <c r="G26" s="269">
        <f>SUM(G20:G24)</f>
        <v>1045504</v>
      </c>
      <c r="H26" s="265"/>
      <c r="I26" s="269">
        <f>SUM(I20:I24)</f>
        <v>91877</v>
      </c>
      <c r="J26" s="265"/>
      <c r="K26" s="269">
        <f>SUM(K20:K24)</f>
        <v>73575</v>
      </c>
      <c r="L26" s="265"/>
      <c r="M26" s="269">
        <f>SUM(M20:M24)</f>
        <v>3328672</v>
      </c>
      <c r="N26" s="69"/>
    </row>
    <row r="27" spans="1:14" ht="20.85" customHeight="1" thickTop="1">
      <c r="A27" s="252"/>
      <c r="B27" s="128"/>
      <c r="C27" s="129"/>
      <c r="D27" s="260"/>
      <c r="E27" s="278"/>
      <c r="F27" s="260"/>
      <c r="G27" s="278"/>
      <c r="H27" s="264"/>
      <c r="I27" s="278"/>
      <c r="J27" s="264"/>
      <c r="K27" s="278"/>
      <c r="L27" s="264"/>
      <c r="M27" s="278"/>
      <c r="N27" s="69"/>
    </row>
    <row r="28" spans="1:14" ht="8.25" customHeight="1">
      <c r="A28" s="252"/>
      <c r="B28" s="128"/>
      <c r="C28" s="129"/>
      <c r="D28" s="260"/>
      <c r="E28" s="260"/>
      <c r="F28" s="260"/>
      <c r="G28" s="260"/>
      <c r="H28" s="264"/>
      <c r="I28" s="260"/>
      <c r="J28" s="264"/>
      <c r="K28" s="260"/>
      <c r="L28" s="264"/>
      <c r="M28" s="260"/>
      <c r="N28" s="69"/>
    </row>
    <row r="29" spans="1:14" ht="22.7" customHeight="1">
      <c r="A29" s="270" t="s">
        <v>101</v>
      </c>
      <c r="B29" s="270"/>
      <c r="C29" s="160"/>
      <c r="D29" s="279"/>
      <c r="E29" s="279"/>
      <c r="F29" s="279"/>
      <c r="G29" s="279"/>
      <c r="H29" s="280"/>
      <c r="I29" s="281"/>
      <c r="J29" s="280"/>
      <c r="K29" s="281"/>
      <c r="L29" s="282"/>
      <c r="M29" s="281"/>
      <c r="N29" s="69"/>
    </row>
    <row r="30" spans="1:14" ht="21.75" customHeight="1">
      <c r="A30" s="69"/>
      <c r="B30" s="69"/>
      <c r="C30" s="69"/>
      <c r="D30" s="271"/>
      <c r="E30" s="271"/>
      <c r="F30" s="271"/>
      <c r="G30" s="271"/>
      <c r="H30" s="272"/>
      <c r="I30" s="136"/>
      <c r="J30" s="272"/>
      <c r="K30" s="136"/>
      <c r="L30" s="273"/>
      <c r="M30" s="71"/>
      <c r="N30" s="69"/>
    </row>
    <row r="31" spans="1:14" ht="21.75" customHeight="1">
      <c r="A31" s="69"/>
      <c r="B31" s="69"/>
      <c r="C31" s="69"/>
      <c r="D31" s="271"/>
      <c r="E31" s="271"/>
      <c r="F31" s="271"/>
      <c r="G31" s="271"/>
      <c r="H31" s="272"/>
      <c r="I31" s="136"/>
      <c r="J31" s="272"/>
      <c r="K31" s="136"/>
      <c r="L31" s="273"/>
      <c r="M31" s="71"/>
      <c r="N31" s="69"/>
    </row>
    <row r="32" spans="1:14" ht="21.75" customHeight="1">
      <c r="A32" s="69"/>
      <c r="B32" s="69"/>
      <c r="C32" s="69"/>
      <c r="D32" s="271"/>
      <c r="E32" s="271"/>
      <c r="F32" s="271"/>
      <c r="G32" s="271"/>
      <c r="H32" s="272"/>
      <c r="I32" s="136"/>
      <c r="J32" s="272"/>
      <c r="K32" s="136"/>
      <c r="L32" s="273"/>
      <c r="M32" s="71"/>
      <c r="N32" s="69"/>
    </row>
    <row r="33" spans="1:14" ht="21.75" customHeight="1">
      <c r="A33" s="69"/>
      <c r="B33" s="69"/>
      <c r="C33" s="69"/>
      <c r="D33" s="271"/>
      <c r="E33" s="271"/>
      <c r="F33" s="271"/>
      <c r="G33" s="271"/>
      <c r="H33" s="272"/>
      <c r="I33" s="136"/>
      <c r="J33" s="272"/>
      <c r="K33" s="136"/>
      <c r="L33" s="273"/>
      <c r="M33" s="71"/>
      <c r="N33" s="69"/>
    </row>
    <row r="34" spans="1:14" ht="21.75" customHeight="1">
      <c r="A34" s="69"/>
      <c r="B34" s="69"/>
      <c r="C34" s="69"/>
      <c r="D34" s="271"/>
      <c r="E34" s="271"/>
      <c r="F34" s="271"/>
      <c r="G34" s="271"/>
      <c r="H34" s="272"/>
      <c r="I34" s="136"/>
      <c r="J34" s="272"/>
      <c r="K34" s="136"/>
      <c r="L34" s="273"/>
      <c r="M34" s="71"/>
      <c r="N34" s="69"/>
    </row>
    <row r="35" spans="1:14" ht="21.75" customHeight="1">
      <c r="A35" s="69"/>
      <c r="B35" s="69"/>
      <c r="C35" s="69"/>
      <c r="D35" s="271"/>
      <c r="E35" s="271"/>
      <c r="F35" s="271"/>
      <c r="G35" s="271"/>
      <c r="H35" s="272"/>
      <c r="I35" s="136"/>
      <c r="J35" s="272"/>
      <c r="K35" s="136"/>
      <c r="L35" s="273"/>
      <c r="M35" s="71"/>
      <c r="N35" s="69"/>
    </row>
    <row r="36" spans="1:14" ht="21.75" customHeight="1">
      <c r="A36" s="69"/>
      <c r="B36" s="69"/>
      <c r="C36" s="69"/>
      <c r="D36" s="271"/>
      <c r="E36" s="271"/>
      <c r="F36" s="271"/>
      <c r="G36" s="271"/>
      <c r="H36" s="272"/>
      <c r="I36" s="136"/>
      <c r="J36" s="272"/>
      <c r="K36" s="136"/>
      <c r="L36" s="273"/>
      <c r="M36" s="71"/>
      <c r="N36" s="69"/>
    </row>
    <row r="37" spans="1:14" ht="21.75" customHeight="1">
      <c r="A37" s="69"/>
      <c r="B37" s="69"/>
      <c r="C37" s="69"/>
      <c r="D37" s="271"/>
      <c r="E37" s="271"/>
      <c r="F37" s="271"/>
      <c r="G37" s="271"/>
      <c r="H37" s="272"/>
      <c r="I37" s="136"/>
      <c r="J37" s="272"/>
      <c r="K37" s="136"/>
      <c r="L37" s="273"/>
      <c r="M37" s="71"/>
      <c r="N37" s="69"/>
    </row>
    <row r="38" spans="1:14" ht="21.75" customHeight="1">
      <c r="A38" s="69"/>
      <c r="B38" s="69"/>
      <c r="C38" s="69"/>
      <c r="D38" s="271"/>
      <c r="E38" s="271"/>
      <c r="F38" s="271"/>
      <c r="G38" s="271"/>
      <c r="H38" s="272"/>
      <c r="I38" s="136"/>
      <c r="J38" s="272"/>
      <c r="K38" s="136"/>
      <c r="L38" s="273"/>
      <c r="M38" s="71"/>
      <c r="N38" s="69"/>
    </row>
    <row r="39" spans="1:14" ht="21.75" customHeight="1">
      <c r="A39" s="69"/>
      <c r="B39" s="69"/>
      <c r="C39" s="69"/>
      <c r="D39" s="271"/>
      <c r="E39" s="271"/>
      <c r="F39" s="271"/>
      <c r="G39" s="271"/>
      <c r="H39" s="272"/>
      <c r="I39" s="136"/>
      <c r="J39" s="272"/>
      <c r="K39" s="136"/>
      <c r="L39" s="273"/>
      <c r="M39" s="71"/>
      <c r="N39" s="69"/>
    </row>
    <row r="40" spans="1:14" ht="21.75" customHeight="1">
      <c r="A40" s="69"/>
      <c r="B40" s="69"/>
      <c r="C40" s="69"/>
      <c r="D40" s="271"/>
      <c r="E40" s="271"/>
      <c r="F40" s="271"/>
      <c r="G40" s="271"/>
      <c r="H40" s="272"/>
      <c r="I40" s="136"/>
      <c r="J40" s="272"/>
      <c r="K40" s="136"/>
      <c r="L40" s="273"/>
      <c r="M40" s="71"/>
      <c r="N40" s="69"/>
    </row>
    <row r="41" spans="1:14" ht="21.75" customHeight="1">
      <c r="A41" s="69"/>
      <c r="B41" s="69"/>
      <c r="C41" s="69"/>
      <c r="D41" s="271"/>
      <c r="E41" s="271"/>
      <c r="F41" s="271"/>
      <c r="G41" s="271"/>
      <c r="H41" s="272"/>
      <c r="I41" s="136"/>
      <c r="J41" s="272"/>
      <c r="K41" s="136"/>
      <c r="L41" s="273"/>
      <c r="M41" s="71"/>
      <c r="N41" s="69"/>
    </row>
    <row r="42" spans="1:14" ht="21.75" customHeight="1">
      <c r="A42" s="69"/>
      <c r="B42" s="69"/>
      <c r="C42" s="69"/>
      <c r="D42" s="271"/>
      <c r="E42" s="271"/>
      <c r="F42" s="271"/>
      <c r="G42" s="271"/>
      <c r="H42" s="272"/>
      <c r="I42" s="136"/>
      <c r="J42" s="272"/>
      <c r="K42" s="136"/>
      <c r="L42" s="273"/>
      <c r="M42" s="71"/>
      <c r="N42" s="69"/>
    </row>
    <row r="43" spans="1:14" ht="21.75" customHeight="1">
      <c r="A43" s="69"/>
      <c r="B43" s="69"/>
      <c r="C43" s="69"/>
      <c r="D43" s="271"/>
      <c r="E43" s="271"/>
      <c r="F43" s="271"/>
      <c r="G43" s="271"/>
      <c r="H43" s="272"/>
      <c r="I43" s="136"/>
      <c r="J43" s="272"/>
      <c r="K43" s="136"/>
      <c r="L43" s="273"/>
      <c r="M43" s="71"/>
      <c r="N43" s="69"/>
    </row>
    <row r="44" spans="1:14" ht="21.75" customHeight="1">
      <c r="A44" s="69"/>
      <c r="B44" s="69"/>
      <c r="C44" s="69"/>
      <c r="D44" s="271"/>
      <c r="E44" s="271"/>
      <c r="F44" s="271"/>
      <c r="G44" s="271"/>
      <c r="H44" s="272"/>
      <c r="I44" s="136"/>
      <c r="J44" s="272"/>
      <c r="K44" s="136"/>
      <c r="L44" s="273"/>
      <c r="M44" s="71"/>
      <c r="N44" s="69"/>
    </row>
    <row r="45" spans="1:14" ht="21.75" customHeight="1">
      <c r="A45" s="69"/>
      <c r="B45" s="69"/>
      <c r="C45" s="69"/>
      <c r="D45" s="271"/>
      <c r="E45" s="271"/>
      <c r="F45" s="271"/>
      <c r="G45" s="271"/>
      <c r="H45" s="272"/>
      <c r="I45" s="136"/>
      <c r="J45" s="272"/>
      <c r="K45" s="136"/>
      <c r="L45" s="273"/>
      <c r="M45" s="71"/>
      <c r="N45" s="69"/>
    </row>
    <row r="46" spans="1:14" ht="21.75" customHeight="1">
      <c r="A46" s="69"/>
      <c r="B46" s="69"/>
      <c r="C46" s="69"/>
      <c r="D46" s="271"/>
      <c r="E46" s="271"/>
      <c r="F46" s="271"/>
      <c r="G46" s="271"/>
      <c r="H46" s="272"/>
      <c r="I46" s="136"/>
      <c r="J46" s="272"/>
      <c r="K46" s="136"/>
      <c r="L46" s="273"/>
      <c r="M46" s="71"/>
      <c r="N46" s="69"/>
    </row>
    <row r="47" spans="1:14" ht="21.75" customHeight="1">
      <c r="A47" s="69"/>
      <c r="B47" s="69"/>
      <c r="C47" s="69"/>
      <c r="D47" s="271"/>
      <c r="E47" s="271"/>
      <c r="F47" s="271"/>
      <c r="G47" s="271"/>
      <c r="H47" s="272"/>
      <c r="I47" s="136"/>
      <c r="J47" s="272"/>
      <c r="K47" s="136"/>
      <c r="L47" s="273"/>
      <c r="M47" s="71"/>
      <c r="N47" s="69"/>
    </row>
    <row r="48" spans="1:14" ht="21.75" customHeight="1">
      <c r="A48" s="69"/>
      <c r="B48" s="69"/>
      <c r="C48" s="69"/>
      <c r="D48" s="271"/>
      <c r="E48" s="271"/>
      <c r="F48" s="271"/>
      <c r="G48" s="271"/>
      <c r="H48" s="272"/>
      <c r="I48" s="136"/>
      <c r="J48" s="272"/>
      <c r="K48" s="136"/>
      <c r="L48" s="273"/>
      <c r="M48" s="71"/>
      <c r="N48" s="69"/>
    </row>
    <row r="49" spans="1:14" ht="21.75" customHeight="1">
      <c r="A49" s="69"/>
      <c r="B49" s="69"/>
      <c r="C49" s="69"/>
      <c r="D49" s="271"/>
      <c r="E49" s="271"/>
      <c r="F49" s="271"/>
      <c r="G49" s="271"/>
      <c r="H49" s="272"/>
      <c r="I49" s="136"/>
      <c r="J49" s="272"/>
      <c r="K49" s="136"/>
      <c r="L49" s="273"/>
      <c r="M49" s="71"/>
      <c r="N49" s="69"/>
    </row>
    <row r="50" spans="1:14" ht="21.75" customHeight="1">
      <c r="A50" s="69"/>
      <c r="B50" s="69"/>
      <c r="C50" s="69"/>
      <c r="D50" s="271"/>
      <c r="E50" s="271"/>
      <c r="F50" s="271"/>
      <c r="G50" s="271"/>
      <c r="H50" s="272"/>
      <c r="I50" s="136"/>
      <c r="J50" s="272"/>
      <c r="K50" s="136"/>
      <c r="L50" s="273"/>
      <c r="M50" s="71"/>
      <c r="N50" s="69"/>
    </row>
    <row r="51" spans="1:14" ht="21.75" customHeight="1">
      <c r="A51" s="69"/>
      <c r="B51" s="69"/>
      <c r="C51" s="69"/>
      <c r="D51" s="271"/>
      <c r="E51" s="271"/>
      <c r="F51" s="271"/>
      <c r="G51" s="271"/>
      <c r="H51" s="272"/>
      <c r="I51" s="136"/>
      <c r="J51" s="272"/>
      <c r="K51" s="136"/>
      <c r="L51" s="273"/>
      <c r="M51" s="71"/>
      <c r="N51" s="69"/>
    </row>
  </sheetData>
  <mergeCells count="2">
    <mergeCell ref="E5:M5"/>
    <mergeCell ref="I6:K6"/>
  </mergeCells>
  <pageMargins left="0.6" right="0.6" top="0.5" bottom="0.6" header="0.49" footer="0.4"/>
  <pageSetup paperSize="9" firstPageNumber="8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141"/>
  <sheetViews>
    <sheetView topLeftCell="A106" zoomScaleNormal="100" zoomScaleSheetLayoutView="85" workbookViewId="0">
      <selection activeCell="B172" sqref="B172"/>
    </sheetView>
  </sheetViews>
  <sheetFormatPr defaultColWidth="9.28515625" defaultRowHeight="18.75"/>
  <cols>
    <col min="1" max="1" width="1.7109375" style="5" customWidth="1"/>
    <col min="2" max="2" width="39" style="5" customWidth="1"/>
    <col min="3" max="3" width="7.7109375" style="140" customWidth="1"/>
    <col min="4" max="4" width="0.7109375" style="5" customWidth="1"/>
    <col min="5" max="5" width="12" style="134" customWidth="1"/>
    <col min="6" max="6" width="0.7109375" style="101" customWidth="1"/>
    <col min="7" max="7" width="12" style="134" customWidth="1"/>
    <col min="8" max="8" width="0.7109375" style="101" customWidth="1"/>
    <col min="9" max="9" width="12" style="134" customWidth="1"/>
    <col min="10" max="10" width="0.7109375" style="218" customWidth="1"/>
    <col min="11" max="11" width="12" style="134" customWidth="1"/>
    <col min="12" max="16384" width="9.28515625" style="5"/>
  </cols>
  <sheetData>
    <row r="1" spans="1:11" s="1" customFormat="1" ht="21.75" customHeight="1">
      <c r="A1" s="145" t="s">
        <v>0</v>
      </c>
      <c r="B1" s="6"/>
      <c r="C1" s="140"/>
      <c r="D1" s="2"/>
      <c r="E1" s="134"/>
      <c r="F1" s="198"/>
      <c r="G1" s="134"/>
      <c r="H1" s="198"/>
      <c r="I1" s="138"/>
      <c r="J1" s="199"/>
      <c r="K1" s="138"/>
    </row>
    <row r="2" spans="1:11" s="1" customFormat="1" ht="21.75" customHeight="1">
      <c r="A2" s="6" t="s">
        <v>129</v>
      </c>
      <c r="B2" s="6"/>
      <c r="C2" s="140"/>
      <c r="D2" s="2"/>
      <c r="E2" s="134"/>
      <c r="F2" s="198"/>
      <c r="G2" s="134"/>
      <c r="H2" s="198"/>
      <c r="I2" s="134"/>
      <c r="J2" s="199"/>
      <c r="K2" s="134"/>
    </row>
    <row r="3" spans="1:11" s="1" customFormat="1" ht="21.75" customHeight="1">
      <c r="A3" s="200" t="str">
        <f>'6(9M)'!A3</f>
        <v>สำหรับงวดเก้าเดือนสิ้นสุดวันที่ 30 กันยายน พ.ศ. 2565</v>
      </c>
      <c r="B3" s="200"/>
      <c r="C3" s="201"/>
      <c r="D3" s="202"/>
      <c r="E3" s="135"/>
      <c r="F3" s="203"/>
      <c r="G3" s="135"/>
      <c r="H3" s="203"/>
      <c r="I3" s="135"/>
      <c r="J3" s="204"/>
      <c r="K3" s="135"/>
    </row>
    <row r="4" spans="1:11" s="1" customFormat="1" ht="18.600000000000001" customHeight="1">
      <c r="A4" s="6"/>
      <c r="B4" s="6"/>
      <c r="C4" s="140"/>
      <c r="D4" s="2"/>
      <c r="E4" s="134"/>
      <c r="F4" s="198"/>
      <c r="G4" s="134"/>
      <c r="H4" s="198"/>
      <c r="I4" s="134"/>
      <c r="J4" s="199"/>
      <c r="K4" s="134"/>
    </row>
    <row r="5" spans="1:11" s="1" customFormat="1" ht="18.600000000000001" customHeight="1">
      <c r="A5" s="6"/>
      <c r="B5" s="6"/>
      <c r="C5" s="140"/>
      <c r="D5" s="2"/>
      <c r="E5" s="294" t="s">
        <v>2</v>
      </c>
      <c r="F5" s="294"/>
      <c r="G5" s="294"/>
      <c r="H5" s="164"/>
      <c r="I5" s="295" t="s">
        <v>3</v>
      </c>
      <c r="J5" s="295"/>
      <c r="K5" s="295"/>
    </row>
    <row r="6" spans="1:11" s="1" customFormat="1" ht="18.600000000000001" customHeight="1">
      <c r="A6" s="6"/>
      <c r="B6" s="6"/>
      <c r="C6" s="140"/>
      <c r="D6" s="2"/>
      <c r="E6" s="205" t="s">
        <v>173</v>
      </c>
      <c r="F6" s="111"/>
      <c r="G6" s="205" t="s">
        <v>173</v>
      </c>
      <c r="H6" s="111"/>
      <c r="I6" s="205" t="s">
        <v>173</v>
      </c>
      <c r="J6" s="111"/>
      <c r="K6" s="205" t="s">
        <v>173</v>
      </c>
    </row>
    <row r="7" spans="1:11" ht="18.600000000000001" customHeight="1">
      <c r="C7" s="97"/>
      <c r="D7" s="97"/>
      <c r="E7" s="137" t="s">
        <v>181</v>
      </c>
      <c r="F7" s="111"/>
      <c r="G7" s="137" t="s">
        <v>7</v>
      </c>
      <c r="H7" s="111"/>
      <c r="I7" s="137" t="s">
        <v>181</v>
      </c>
      <c r="J7" s="111"/>
      <c r="K7" s="137" t="s">
        <v>7</v>
      </c>
    </row>
    <row r="8" spans="1:11" s="1" customFormat="1" ht="18.600000000000001" customHeight="1">
      <c r="A8" s="5"/>
      <c r="B8" s="5"/>
      <c r="C8" s="165" t="s">
        <v>8</v>
      </c>
      <c r="D8" s="19"/>
      <c r="E8" s="206" t="s">
        <v>9</v>
      </c>
      <c r="F8" s="138"/>
      <c r="G8" s="206" t="s">
        <v>9</v>
      </c>
      <c r="H8" s="167"/>
      <c r="I8" s="206" t="s">
        <v>9</v>
      </c>
      <c r="J8" s="138"/>
      <c r="K8" s="206" t="s">
        <v>9</v>
      </c>
    </row>
    <row r="9" spans="1:11" s="1" customFormat="1" ht="6" customHeight="1">
      <c r="A9" s="5"/>
      <c r="B9" s="5"/>
      <c r="C9" s="19"/>
      <c r="D9" s="19"/>
      <c r="E9" s="207"/>
      <c r="F9" s="138"/>
      <c r="G9" s="138"/>
      <c r="H9" s="167"/>
      <c r="I9" s="207"/>
      <c r="J9" s="138"/>
      <c r="K9" s="138"/>
    </row>
    <row r="10" spans="1:11" ht="18.600000000000001" customHeight="1">
      <c r="A10" s="208" t="s">
        <v>130</v>
      </c>
      <c r="B10" s="1"/>
      <c r="D10" s="140"/>
      <c r="E10" s="79"/>
      <c r="F10" s="117"/>
      <c r="H10" s="117"/>
      <c r="I10" s="79"/>
      <c r="J10" s="134"/>
    </row>
    <row r="11" spans="1:11" ht="18.600000000000001" customHeight="1">
      <c r="A11" s="139" t="s">
        <v>204</v>
      </c>
      <c r="B11" s="114"/>
      <c r="D11" s="140"/>
      <c r="E11" s="26">
        <f>ROUND('6(9M)'!D25,0)</f>
        <v>638992</v>
      </c>
      <c r="F11" s="28"/>
      <c r="G11" s="28">
        <f>ROUND('6(9M)'!F25,0)</f>
        <v>597149</v>
      </c>
      <c r="H11" s="28"/>
      <c r="I11" s="26">
        <f>ROUND('6(9M)'!H25,0)</f>
        <v>-125094</v>
      </c>
      <c r="J11" s="28"/>
      <c r="K11" s="28">
        <f>ROUND('6(9M)'!J25,0)</f>
        <v>408933</v>
      </c>
    </row>
    <row r="12" spans="1:11" ht="18.600000000000001" customHeight="1">
      <c r="A12" s="139" t="s">
        <v>131</v>
      </c>
      <c r="B12" s="114"/>
      <c r="E12" s="24"/>
      <c r="F12" s="25"/>
      <c r="G12" s="25"/>
      <c r="H12" s="25"/>
      <c r="I12" s="24"/>
      <c r="J12" s="101"/>
      <c r="K12" s="25"/>
    </row>
    <row r="13" spans="1:11" ht="18.600000000000001" customHeight="1">
      <c r="B13" s="139" t="s">
        <v>132</v>
      </c>
      <c r="C13" s="209"/>
      <c r="D13" s="140"/>
      <c r="E13" s="26">
        <v>200739</v>
      </c>
      <c r="F13" s="28"/>
      <c r="G13" s="28">
        <v>281496</v>
      </c>
      <c r="H13" s="28"/>
      <c r="I13" s="26">
        <v>11810</v>
      </c>
      <c r="J13" s="22"/>
      <c r="K13" s="28">
        <v>10325</v>
      </c>
    </row>
    <row r="14" spans="1:11" ht="18.600000000000001" customHeight="1">
      <c r="B14" s="139" t="s">
        <v>133</v>
      </c>
      <c r="C14" s="209">
        <v>9</v>
      </c>
      <c r="D14" s="140"/>
      <c r="E14" s="26">
        <v>49122</v>
      </c>
      <c r="F14" s="28"/>
      <c r="G14" s="28">
        <v>44913</v>
      </c>
      <c r="H14" s="28"/>
      <c r="I14" s="26">
        <v>1461</v>
      </c>
      <c r="J14" s="22"/>
      <c r="K14" s="28">
        <v>1504</v>
      </c>
    </row>
    <row r="15" spans="1:11" ht="18.600000000000001" customHeight="1">
      <c r="B15" s="139" t="s">
        <v>90</v>
      </c>
      <c r="C15" s="277">
        <v>8.1999999999999993</v>
      </c>
      <c r="D15" s="140"/>
      <c r="E15" s="26">
        <v>-495122</v>
      </c>
      <c r="F15" s="28"/>
      <c r="G15" s="28">
        <v>-513044</v>
      </c>
      <c r="H15" s="28"/>
      <c r="I15" s="26">
        <v>0</v>
      </c>
      <c r="J15" s="22"/>
      <c r="K15" s="28">
        <v>0</v>
      </c>
    </row>
    <row r="16" spans="1:11" ht="18.600000000000001" customHeight="1">
      <c r="B16" s="139" t="s">
        <v>134</v>
      </c>
      <c r="C16" s="209"/>
      <c r="D16" s="140"/>
      <c r="E16" s="26">
        <v>3632</v>
      </c>
      <c r="F16" s="28"/>
      <c r="G16" s="28">
        <v>3229</v>
      </c>
      <c r="H16" s="28"/>
      <c r="I16" s="26">
        <v>3632</v>
      </c>
      <c r="J16" s="22"/>
      <c r="K16" s="28">
        <v>3229</v>
      </c>
    </row>
    <row r="17" spans="1:11" ht="18.600000000000001" customHeight="1">
      <c r="B17" s="5" t="s">
        <v>171</v>
      </c>
      <c r="C17" s="209"/>
      <c r="D17" s="140"/>
      <c r="E17" s="26"/>
      <c r="F17" s="28"/>
      <c r="G17" s="28"/>
      <c r="H17" s="28"/>
      <c r="I17" s="26"/>
      <c r="J17" s="22"/>
      <c r="K17" s="28"/>
    </row>
    <row r="18" spans="1:11" ht="18.600000000000001" customHeight="1">
      <c r="B18" s="5" t="s">
        <v>170</v>
      </c>
      <c r="C18" s="209"/>
      <c r="D18" s="140"/>
      <c r="E18" s="210">
        <v>0</v>
      </c>
      <c r="F18" s="28"/>
      <c r="G18" s="211">
        <v>-34754</v>
      </c>
      <c r="H18" s="28"/>
      <c r="I18" s="26">
        <v>0</v>
      </c>
      <c r="J18" s="22"/>
      <c r="K18" s="28">
        <v>0</v>
      </c>
    </row>
    <row r="19" spans="1:11" ht="18.600000000000001" customHeight="1">
      <c r="B19" s="5" t="s">
        <v>194</v>
      </c>
      <c r="C19" s="209"/>
      <c r="D19" s="140"/>
      <c r="E19" s="210">
        <v>-68404</v>
      </c>
      <c r="F19" s="211"/>
      <c r="G19" s="211">
        <v>93599</v>
      </c>
      <c r="H19" s="211"/>
      <c r="I19" s="210">
        <v>335204</v>
      </c>
      <c r="J19" s="22"/>
      <c r="K19" s="211">
        <v>-122231</v>
      </c>
    </row>
    <row r="20" spans="1:11" ht="18.600000000000001" customHeight="1">
      <c r="B20" s="110" t="s">
        <v>169</v>
      </c>
      <c r="C20" s="209"/>
      <c r="D20" s="140"/>
      <c r="E20" s="210">
        <v>0</v>
      </c>
      <c r="F20" s="28"/>
      <c r="G20" s="211">
        <v>4646</v>
      </c>
      <c r="H20" s="28"/>
      <c r="I20" s="26">
        <v>0</v>
      </c>
      <c r="J20" s="22"/>
      <c r="K20" s="28">
        <v>-4</v>
      </c>
    </row>
    <row r="21" spans="1:11" ht="18.600000000000001" customHeight="1">
      <c r="B21" s="139" t="s">
        <v>195</v>
      </c>
      <c r="C21" s="209">
        <v>8.1</v>
      </c>
      <c r="D21" s="140"/>
      <c r="E21" s="210">
        <v>-234437</v>
      </c>
      <c r="F21" s="28"/>
      <c r="G21" s="211">
        <v>-101154</v>
      </c>
      <c r="H21" s="28"/>
      <c r="I21" s="26">
        <v>0</v>
      </c>
      <c r="J21" s="22"/>
      <c r="K21" s="28">
        <v>0</v>
      </c>
    </row>
    <row r="22" spans="1:11" ht="18.600000000000001" customHeight="1">
      <c r="B22" s="139" t="s">
        <v>216</v>
      </c>
      <c r="C22" s="209"/>
      <c r="D22" s="140"/>
      <c r="E22" s="210">
        <v>66</v>
      </c>
      <c r="F22" s="28"/>
      <c r="G22" s="211">
        <v>2</v>
      </c>
      <c r="H22" s="28"/>
      <c r="I22" s="26">
        <v>0</v>
      </c>
      <c r="J22" s="22"/>
      <c r="K22" s="28">
        <v>0</v>
      </c>
    </row>
    <row r="23" spans="1:11" ht="18.600000000000001" customHeight="1">
      <c r="B23" s="139" t="s">
        <v>86</v>
      </c>
      <c r="C23" s="277">
        <v>14.1</v>
      </c>
      <c r="D23" s="140"/>
      <c r="E23" s="210">
        <v>0</v>
      </c>
      <c r="F23" s="28"/>
      <c r="G23" s="211">
        <v>0</v>
      </c>
      <c r="H23" s="28"/>
      <c r="I23" s="26">
        <v>-480750</v>
      </c>
      <c r="J23" s="22"/>
      <c r="K23" s="28">
        <v>-460888</v>
      </c>
    </row>
    <row r="24" spans="1:11" ht="18.600000000000001" customHeight="1">
      <c r="B24" s="139" t="s">
        <v>135</v>
      </c>
      <c r="C24" s="209"/>
      <c r="D24" s="140"/>
      <c r="E24" s="210">
        <v>-371</v>
      </c>
      <c r="F24" s="28"/>
      <c r="G24" s="211">
        <v>-3728</v>
      </c>
      <c r="H24" s="28"/>
      <c r="I24" s="26">
        <v>-6306</v>
      </c>
      <c r="J24" s="22"/>
      <c r="K24" s="28">
        <v>-10734</v>
      </c>
    </row>
    <row r="25" spans="1:11" ht="18.600000000000001" customHeight="1">
      <c r="B25" s="5" t="s">
        <v>89</v>
      </c>
      <c r="C25" s="209"/>
      <c r="D25" s="140"/>
      <c r="E25" s="210">
        <v>230570</v>
      </c>
      <c r="F25" s="28"/>
      <c r="G25" s="211">
        <v>252408</v>
      </c>
      <c r="H25" s="28"/>
      <c r="I25" s="26">
        <v>193778</v>
      </c>
      <c r="J25" s="22"/>
      <c r="K25" s="28">
        <v>184956</v>
      </c>
    </row>
    <row r="26" spans="1:11" ht="18.600000000000001" customHeight="1">
      <c r="B26" s="5" t="s">
        <v>136</v>
      </c>
      <c r="C26" s="209"/>
      <c r="D26" s="140"/>
      <c r="E26" s="76">
        <v>2849</v>
      </c>
      <c r="F26" s="28"/>
      <c r="G26" s="77">
        <v>1732</v>
      </c>
      <c r="H26" s="28"/>
      <c r="I26" s="76">
        <v>0</v>
      </c>
      <c r="J26" s="22"/>
      <c r="K26" s="77">
        <v>0</v>
      </c>
    </row>
    <row r="27" spans="1:11" ht="6" customHeight="1">
      <c r="A27" s="114"/>
      <c r="B27" s="114"/>
      <c r="D27" s="140"/>
      <c r="E27" s="26"/>
      <c r="F27" s="59"/>
      <c r="G27" s="28"/>
      <c r="H27" s="59"/>
      <c r="I27" s="26"/>
      <c r="J27" s="117"/>
      <c r="K27" s="28"/>
    </row>
    <row r="28" spans="1:11" ht="18.600000000000001" customHeight="1">
      <c r="C28" s="209"/>
      <c r="D28" s="140"/>
      <c r="E28" s="26">
        <f>SUM(E11:E26)</f>
        <v>327636</v>
      </c>
      <c r="F28" s="212"/>
      <c r="G28" s="28">
        <f>SUM(G11:G26)</f>
        <v>626494</v>
      </c>
      <c r="H28" s="212"/>
      <c r="I28" s="26">
        <f>SUM(I11:I26)</f>
        <v>-66265</v>
      </c>
      <c r="J28" s="117"/>
      <c r="K28" s="28">
        <f>SUM(K11:K26)</f>
        <v>15090</v>
      </c>
    </row>
    <row r="29" spans="1:11" ht="18.600000000000001" customHeight="1">
      <c r="A29" s="139" t="s">
        <v>137</v>
      </c>
      <c r="B29" s="114"/>
      <c r="D29" s="140"/>
      <c r="E29" s="26"/>
      <c r="F29" s="212"/>
      <c r="G29" s="28"/>
      <c r="H29" s="212"/>
      <c r="I29" s="26"/>
      <c r="J29" s="117"/>
      <c r="K29" s="28"/>
    </row>
    <row r="30" spans="1:11" ht="18.600000000000001" customHeight="1">
      <c r="B30" s="34" t="s">
        <v>16</v>
      </c>
      <c r="D30" s="140"/>
      <c r="E30" s="26">
        <v>-2267</v>
      </c>
      <c r="F30" s="212"/>
      <c r="G30" s="28">
        <v>-15985</v>
      </c>
      <c r="H30" s="212"/>
      <c r="I30" s="26">
        <v>36286</v>
      </c>
      <c r="J30" s="22"/>
      <c r="K30" s="28">
        <v>-75889</v>
      </c>
    </row>
    <row r="31" spans="1:11" ht="18.600000000000001" customHeight="1">
      <c r="B31" s="5" t="s">
        <v>19</v>
      </c>
      <c r="C31" s="209"/>
      <c r="D31" s="140"/>
      <c r="E31" s="26">
        <v>-5398</v>
      </c>
      <c r="F31" s="212"/>
      <c r="G31" s="28">
        <v>-17228</v>
      </c>
      <c r="H31" s="212"/>
      <c r="I31" s="26" t="s">
        <v>190</v>
      </c>
      <c r="J31" s="22"/>
      <c r="K31" s="28">
        <v>0</v>
      </c>
    </row>
    <row r="32" spans="1:11" ht="18.600000000000001" customHeight="1">
      <c r="B32" s="34" t="s">
        <v>20</v>
      </c>
      <c r="D32" s="140"/>
      <c r="E32" s="26">
        <v>23172</v>
      </c>
      <c r="F32" s="212"/>
      <c r="G32" s="28">
        <v>27821</v>
      </c>
      <c r="H32" s="212"/>
      <c r="I32" s="26" t="s">
        <v>190</v>
      </c>
      <c r="J32" s="22"/>
      <c r="K32" s="28">
        <v>0</v>
      </c>
    </row>
    <row r="33" spans="1:11" ht="18.600000000000001" customHeight="1">
      <c r="B33" s="34" t="s">
        <v>21</v>
      </c>
      <c r="D33" s="140"/>
      <c r="E33" s="26">
        <v>-235397</v>
      </c>
      <c r="F33" s="212"/>
      <c r="G33" s="28">
        <v>-152660</v>
      </c>
      <c r="H33" s="212"/>
      <c r="I33" s="26">
        <v>-10</v>
      </c>
      <c r="J33" s="22"/>
      <c r="K33" s="28">
        <v>-209</v>
      </c>
    </row>
    <row r="34" spans="1:11" ht="18.600000000000001" customHeight="1">
      <c r="B34" s="34" t="s">
        <v>22</v>
      </c>
      <c r="D34" s="140"/>
      <c r="E34" s="26">
        <v>-354</v>
      </c>
      <c r="F34" s="212"/>
      <c r="G34" s="28">
        <v>1386</v>
      </c>
      <c r="H34" s="212"/>
      <c r="I34" s="26">
        <v>-647</v>
      </c>
      <c r="J34" s="22"/>
      <c r="K34" s="28">
        <v>0</v>
      </c>
    </row>
    <row r="35" spans="1:11" ht="18.600000000000001" customHeight="1">
      <c r="B35" s="34" t="s">
        <v>35</v>
      </c>
      <c r="D35" s="140"/>
      <c r="E35" s="26">
        <v>120</v>
      </c>
      <c r="F35" s="212"/>
      <c r="G35" s="28">
        <v>-4536</v>
      </c>
      <c r="H35" s="212"/>
      <c r="I35" s="26">
        <v>-571</v>
      </c>
      <c r="J35" s="22"/>
      <c r="K35" s="28">
        <v>-60</v>
      </c>
    </row>
    <row r="36" spans="1:11" ht="18.600000000000001" customHeight="1">
      <c r="B36" s="34" t="s">
        <v>138</v>
      </c>
      <c r="D36" s="140"/>
      <c r="E36" s="26">
        <v>-17645</v>
      </c>
      <c r="F36" s="212"/>
      <c r="G36" s="28">
        <v>18122</v>
      </c>
      <c r="H36" s="212"/>
      <c r="I36" s="26">
        <v>8696</v>
      </c>
      <c r="J36" s="22"/>
      <c r="K36" s="28">
        <v>18966</v>
      </c>
    </row>
    <row r="37" spans="1:11" ht="18.600000000000001" customHeight="1">
      <c r="B37" s="34" t="s">
        <v>50</v>
      </c>
      <c r="C37" s="141"/>
      <c r="D37" s="141"/>
      <c r="E37" s="26">
        <v>-6645</v>
      </c>
      <c r="F37" s="212"/>
      <c r="G37" s="28">
        <v>-29230</v>
      </c>
      <c r="H37" s="212"/>
      <c r="I37" s="26">
        <v>-3481</v>
      </c>
      <c r="J37" s="22"/>
      <c r="K37" s="28">
        <v>3890</v>
      </c>
    </row>
    <row r="38" spans="1:11" ht="18.600000000000001" customHeight="1">
      <c r="B38" s="34" t="s">
        <v>196</v>
      </c>
      <c r="D38" s="140"/>
      <c r="E38" s="76">
        <v>-3599</v>
      </c>
      <c r="F38" s="212"/>
      <c r="G38" s="77">
        <v>0</v>
      </c>
      <c r="H38" s="212"/>
      <c r="I38" s="76">
        <v>-3599</v>
      </c>
      <c r="J38" s="22"/>
      <c r="K38" s="77">
        <v>0</v>
      </c>
    </row>
    <row r="39" spans="1:11" ht="6" customHeight="1">
      <c r="A39" s="114"/>
      <c r="B39" s="114"/>
      <c r="D39" s="140"/>
      <c r="E39" s="26"/>
      <c r="F39" s="59"/>
      <c r="G39" s="28"/>
      <c r="H39" s="59"/>
      <c r="I39" s="26"/>
      <c r="J39" s="117"/>
      <c r="K39" s="28"/>
    </row>
    <row r="40" spans="1:11" ht="18.600000000000001" customHeight="1">
      <c r="A40" s="5" t="s">
        <v>198</v>
      </c>
      <c r="B40" s="1"/>
      <c r="D40" s="140"/>
      <c r="E40" s="26">
        <f>SUM(E28:E38)</f>
        <v>79623</v>
      </c>
      <c r="F40" s="59"/>
      <c r="G40" s="28">
        <f>SUM(G28:G38)</f>
        <v>454184</v>
      </c>
      <c r="H40" s="59"/>
      <c r="I40" s="26">
        <f>SUM(I28:I38)</f>
        <v>-29591</v>
      </c>
      <c r="J40" s="117"/>
      <c r="K40" s="28">
        <f>SUM(K28:K38)</f>
        <v>-38212</v>
      </c>
    </row>
    <row r="41" spans="1:11" ht="18.600000000000001" customHeight="1">
      <c r="A41" s="5" t="s">
        <v>218</v>
      </c>
      <c r="C41" s="141"/>
      <c r="D41" s="141"/>
      <c r="E41" s="26">
        <v>3724</v>
      </c>
      <c r="F41" s="59"/>
      <c r="G41" s="28">
        <v>0</v>
      </c>
      <c r="H41" s="59"/>
      <c r="I41" s="26">
        <v>2693</v>
      </c>
      <c r="J41" s="117"/>
      <c r="K41" s="28">
        <v>0</v>
      </c>
    </row>
    <row r="42" spans="1:11" ht="18.600000000000001" customHeight="1">
      <c r="A42" s="5" t="s">
        <v>197</v>
      </c>
      <c r="D42" s="140"/>
      <c r="E42" s="76">
        <v>-17996</v>
      </c>
      <c r="F42" s="59"/>
      <c r="G42" s="77">
        <v>-9704</v>
      </c>
      <c r="H42" s="59"/>
      <c r="I42" s="76">
        <v>-4233</v>
      </c>
      <c r="J42" s="22"/>
      <c r="K42" s="77">
        <v>-2510</v>
      </c>
    </row>
    <row r="43" spans="1:11" ht="6" customHeight="1">
      <c r="A43" s="114"/>
      <c r="B43" s="114"/>
      <c r="D43" s="140"/>
      <c r="E43" s="26"/>
      <c r="F43" s="59"/>
      <c r="G43" s="28"/>
      <c r="H43" s="117"/>
      <c r="I43" s="26"/>
      <c r="J43" s="28"/>
      <c r="K43" s="28"/>
    </row>
    <row r="44" spans="1:11" ht="18.600000000000001" customHeight="1">
      <c r="A44" s="5" t="s">
        <v>199</v>
      </c>
      <c r="D44" s="140"/>
      <c r="E44" s="76">
        <f>SUM(E40:E42)</f>
        <v>65351</v>
      </c>
      <c r="F44" s="59"/>
      <c r="G44" s="77">
        <f>SUM(G40:G42)</f>
        <v>444480</v>
      </c>
      <c r="H44" s="117"/>
      <c r="I44" s="76">
        <f>SUM(I40:I42)</f>
        <v>-31131</v>
      </c>
      <c r="J44" s="28"/>
      <c r="K44" s="77">
        <f>SUM(K40:K42)</f>
        <v>-40722</v>
      </c>
    </row>
    <row r="45" spans="1:11" ht="18.600000000000001" customHeight="1">
      <c r="C45" s="117"/>
      <c r="D45" s="117"/>
      <c r="E45" s="28"/>
      <c r="F45" s="59"/>
      <c r="G45" s="28"/>
      <c r="H45" s="117"/>
      <c r="I45" s="28"/>
      <c r="J45" s="28"/>
      <c r="K45" s="28"/>
    </row>
    <row r="46" spans="1:11" ht="18.600000000000001" customHeight="1">
      <c r="C46" s="117"/>
      <c r="D46" s="117"/>
      <c r="E46" s="28"/>
      <c r="F46" s="59"/>
      <c r="G46" s="28"/>
      <c r="H46" s="117"/>
      <c r="I46" s="28"/>
      <c r="J46" s="28"/>
      <c r="K46" s="28"/>
    </row>
    <row r="47" spans="1:11" ht="18.600000000000001" customHeight="1">
      <c r="C47" s="117"/>
      <c r="D47" s="117"/>
      <c r="E47" s="28"/>
      <c r="F47" s="59"/>
      <c r="G47" s="28"/>
      <c r="H47" s="117"/>
      <c r="I47" s="28"/>
      <c r="J47" s="28"/>
      <c r="K47" s="28"/>
    </row>
    <row r="48" spans="1:11" ht="13.7" customHeight="1">
      <c r="C48" s="117"/>
      <c r="D48" s="117"/>
      <c r="E48" s="28"/>
      <c r="F48" s="59"/>
      <c r="G48" s="28"/>
      <c r="H48" s="117"/>
      <c r="I48" s="28"/>
      <c r="J48" s="28"/>
      <c r="K48" s="28"/>
    </row>
    <row r="49" spans="1:11" ht="10.5" customHeight="1">
      <c r="C49" s="117"/>
      <c r="D49" s="117"/>
      <c r="E49" s="28"/>
      <c r="F49" s="59"/>
      <c r="G49" s="28"/>
      <c r="H49" s="117"/>
      <c r="I49" s="28"/>
      <c r="J49" s="28"/>
      <c r="K49" s="28"/>
    </row>
    <row r="50" spans="1:11" ht="22.7" customHeight="1">
      <c r="A50" s="300" t="s">
        <v>101</v>
      </c>
      <c r="B50" s="300"/>
      <c r="C50" s="300"/>
      <c r="D50" s="300"/>
      <c r="E50" s="300"/>
      <c r="F50" s="300"/>
      <c r="G50" s="300"/>
      <c r="H50" s="300"/>
      <c r="I50" s="300"/>
      <c r="J50" s="300"/>
      <c r="K50" s="300"/>
    </row>
    <row r="51" spans="1:11" ht="21.75" customHeight="1">
      <c r="A51" s="6" t="str">
        <f>A1</f>
        <v xml:space="preserve">บริษัท ไทย โซล่าร์ เอ็นเนอร์ยี่ จำกัด (มหาชน) </v>
      </c>
      <c r="B51" s="6"/>
      <c r="D51" s="2"/>
      <c r="F51" s="198"/>
      <c r="H51" s="198"/>
      <c r="I51" s="138"/>
      <c r="J51" s="199"/>
      <c r="K51" s="138"/>
    </row>
    <row r="52" spans="1:11" ht="21.75" customHeight="1">
      <c r="A52" s="6" t="s">
        <v>189</v>
      </c>
      <c r="B52" s="6"/>
      <c r="D52" s="2"/>
      <c r="F52" s="198"/>
      <c r="H52" s="198"/>
      <c r="J52" s="199"/>
    </row>
    <row r="53" spans="1:11" ht="21.75" customHeight="1">
      <c r="A53" s="200" t="str">
        <f>+A3</f>
        <v>สำหรับงวดเก้าเดือนสิ้นสุดวันที่ 30 กันยายน พ.ศ. 2565</v>
      </c>
      <c r="B53" s="200"/>
      <c r="C53" s="201"/>
      <c r="D53" s="202"/>
      <c r="E53" s="135"/>
      <c r="F53" s="203"/>
      <c r="G53" s="135"/>
      <c r="H53" s="203"/>
      <c r="I53" s="135"/>
      <c r="J53" s="204"/>
      <c r="K53" s="135"/>
    </row>
    <row r="54" spans="1:11" ht="18.600000000000001" customHeight="1">
      <c r="A54" s="6"/>
      <c r="B54" s="6"/>
      <c r="D54" s="2"/>
      <c r="F54" s="198"/>
      <c r="H54" s="198"/>
      <c r="J54" s="199"/>
    </row>
    <row r="55" spans="1:11" ht="18.600000000000001" customHeight="1">
      <c r="A55" s="6"/>
      <c r="B55" s="6"/>
      <c r="D55" s="2"/>
      <c r="E55" s="294" t="s">
        <v>2</v>
      </c>
      <c r="F55" s="294"/>
      <c r="G55" s="294"/>
      <c r="H55" s="164"/>
      <c r="I55" s="295" t="s">
        <v>3</v>
      </c>
      <c r="J55" s="295"/>
      <c r="K55" s="295"/>
    </row>
    <row r="56" spans="1:11" ht="18.600000000000001" customHeight="1">
      <c r="A56" s="6"/>
      <c r="B56" s="6"/>
      <c r="D56" s="2"/>
      <c r="E56" s="205" t="s">
        <v>173</v>
      </c>
      <c r="F56" s="111"/>
      <c r="G56" s="205" t="s">
        <v>173</v>
      </c>
      <c r="H56" s="111"/>
      <c r="I56" s="205" t="s">
        <v>173</v>
      </c>
      <c r="J56" s="111"/>
      <c r="K56" s="205" t="s">
        <v>173</v>
      </c>
    </row>
    <row r="57" spans="1:11" ht="18.600000000000001" customHeight="1">
      <c r="C57" s="19"/>
      <c r="D57" s="19"/>
      <c r="E57" s="137" t="s">
        <v>181</v>
      </c>
      <c r="F57" s="111"/>
      <c r="G57" s="137" t="s">
        <v>7</v>
      </c>
      <c r="H57" s="111"/>
      <c r="I57" s="137" t="s">
        <v>181</v>
      </c>
      <c r="J57" s="111"/>
      <c r="K57" s="137" t="s">
        <v>7</v>
      </c>
    </row>
    <row r="58" spans="1:11" s="1" customFormat="1" ht="18.600000000000001" customHeight="1">
      <c r="A58" s="5"/>
      <c r="B58" s="5"/>
      <c r="C58" s="213" t="s">
        <v>8</v>
      </c>
      <c r="D58" s="19"/>
      <c r="E58" s="206" t="s">
        <v>9</v>
      </c>
      <c r="F58" s="138"/>
      <c r="G58" s="206" t="s">
        <v>9</v>
      </c>
      <c r="H58" s="167"/>
      <c r="I58" s="206" t="s">
        <v>9</v>
      </c>
      <c r="J58" s="138"/>
      <c r="K58" s="206" t="s">
        <v>9</v>
      </c>
    </row>
    <row r="59" spans="1:11" s="1" customFormat="1" ht="6" customHeight="1">
      <c r="A59" s="5"/>
      <c r="B59" s="5"/>
      <c r="C59" s="214"/>
      <c r="D59" s="19"/>
      <c r="E59" s="207"/>
      <c r="F59" s="138"/>
      <c r="G59" s="138"/>
      <c r="H59" s="167"/>
      <c r="I59" s="207"/>
      <c r="J59" s="138"/>
      <c r="K59" s="138"/>
    </row>
    <row r="60" spans="1:11" ht="18.600000000000001" customHeight="1">
      <c r="A60" s="1" t="s">
        <v>139</v>
      </c>
      <c r="B60" s="1"/>
      <c r="D60" s="140"/>
      <c r="E60" s="79"/>
      <c r="F60" s="134"/>
      <c r="H60" s="117"/>
      <c r="I60" s="79"/>
      <c r="J60" s="134"/>
    </row>
    <row r="61" spans="1:11" ht="18.600000000000001" customHeight="1">
      <c r="A61" s="215" t="s">
        <v>220</v>
      </c>
      <c r="B61" s="215"/>
      <c r="C61" s="140" t="s">
        <v>219</v>
      </c>
      <c r="D61" s="140"/>
      <c r="E61" s="26">
        <v>-493386</v>
      </c>
      <c r="F61" s="134"/>
      <c r="G61" s="134">
        <v>0</v>
      </c>
      <c r="H61" s="134"/>
      <c r="I61" s="26">
        <v>-1015000</v>
      </c>
      <c r="J61" s="117"/>
      <c r="K61" s="134">
        <v>0</v>
      </c>
    </row>
    <row r="62" spans="1:11" ht="18.600000000000001" customHeight="1">
      <c r="A62" s="215" t="s">
        <v>175</v>
      </c>
      <c r="B62" s="215"/>
      <c r="C62" s="140">
        <v>8.1</v>
      </c>
      <c r="D62" s="140"/>
      <c r="E62" s="79">
        <v>530869</v>
      </c>
      <c r="F62" s="134"/>
      <c r="G62" s="134">
        <v>319510</v>
      </c>
      <c r="H62" s="134"/>
      <c r="I62" s="26">
        <v>0</v>
      </c>
      <c r="J62" s="117"/>
      <c r="K62" s="134">
        <v>0</v>
      </c>
    </row>
    <row r="63" spans="1:11" ht="18.600000000000001" customHeight="1">
      <c r="A63" s="215" t="s">
        <v>168</v>
      </c>
      <c r="B63" s="215"/>
      <c r="D63" s="140"/>
      <c r="E63" s="26">
        <v>-600</v>
      </c>
      <c r="F63" s="27"/>
      <c r="G63" s="28">
        <v>-3850</v>
      </c>
      <c r="H63" s="27"/>
      <c r="I63" s="26">
        <v>3791</v>
      </c>
      <c r="J63" s="98"/>
      <c r="K63" s="134">
        <v>-29</v>
      </c>
    </row>
    <row r="64" spans="1:11" s="13" customFormat="1" ht="20.85" customHeight="1">
      <c r="A64" s="284" t="s">
        <v>221</v>
      </c>
      <c r="B64" s="284"/>
      <c r="C64" s="66"/>
      <c r="D64" s="66"/>
      <c r="E64" s="285"/>
      <c r="F64" s="286"/>
      <c r="G64" s="287"/>
      <c r="H64" s="286"/>
      <c r="I64" s="285"/>
      <c r="J64" s="98"/>
      <c r="K64" s="78"/>
    </row>
    <row r="65" spans="1:13" ht="18.600000000000001" customHeight="1">
      <c r="A65" s="215" t="s">
        <v>222</v>
      </c>
      <c r="B65" s="215"/>
      <c r="D65" s="140"/>
      <c r="E65" s="79">
        <v>-2000</v>
      </c>
      <c r="F65" s="27"/>
      <c r="G65" s="134">
        <v>0</v>
      </c>
      <c r="H65" s="27"/>
      <c r="I65" s="26">
        <v>0</v>
      </c>
      <c r="J65" s="98"/>
      <c r="K65" s="134">
        <v>0</v>
      </c>
    </row>
    <row r="66" spans="1:13" ht="18.600000000000001" customHeight="1">
      <c r="A66" s="183" t="s">
        <v>17</v>
      </c>
      <c r="C66" s="140">
        <v>14.3</v>
      </c>
      <c r="D66" s="140"/>
      <c r="E66" s="79">
        <v>0</v>
      </c>
      <c r="F66" s="27"/>
      <c r="G66" s="134">
        <v>0</v>
      </c>
      <c r="H66" s="27"/>
      <c r="I66" s="210">
        <v>-694188</v>
      </c>
      <c r="J66" s="98"/>
      <c r="K66" s="134">
        <v>-154450</v>
      </c>
    </row>
    <row r="67" spans="1:13" ht="18.600000000000001" customHeight="1">
      <c r="A67" s="183" t="s">
        <v>140</v>
      </c>
      <c r="C67" s="140">
        <v>14.3</v>
      </c>
      <c r="D67" s="140"/>
      <c r="E67" s="79">
        <v>0</v>
      </c>
      <c r="F67" s="27"/>
      <c r="G67" s="134">
        <v>0</v>
      </c>
      <c r="H67" s="27"/>
      <c r="I67" s="210">
        <v>284631</v>
      </c>
      <c r="J67" s="98"/>
      <c r="K67" s="25">
        <v>352829</v>
      </c>
    </row>
    <row r="68" spans="1:13" s="1" customFormat="1" ht="18.600000000000001" customHeight="1">
      <c r="A68" s="215" t="s">
        <v>141</v>
      </c>
      <c r="C68" s="140"/>
      <c r="D68" s="140"/>
      <c r="E68" s="79">
        <v>-2916550</v>
      </c>
      <c r="F68" s="27"/>
      <c r="G68" s="134">
        <v>-1431861</v>
      </c>
      <c r="H68" s="27"/>
      <c r="I68" s="26">
        <v>-696</v>
      </c>
      <c r="J68" s="98"/>
      <c r="K68" s="134">
        <v>-259</v>
      </c>
    </row>
    <row r="69" spans="1:13" s="1" customFormat="1" ht="18.600000000000001" customHeight="1">
      <c r="A69" s="215" t="s">
        <v>200</v>
      </c>
      <c r="C69" s="141"/>
      <c r="D69" s="141"/>
      <c r="E69" s="79"/>
      <c r="F69" s="27"/>
      <c r="G69" s="134"/>
      <c r="H69" s="27"/>
      <c r="I69" s="26"/>
      <c r="J69" s="98"/>
      <c r="K69" s="134"/>
    </row>
    <row r="70" spans="1:13" s="1" customFormat="1" ht="18.600000000000001" customHeight="1">
      <c r="A70" s="274"/>
      <c r="B70" s="5" t="s">
        <v>201</v>
      </c>
      <c r="C70" s="141"/>
      <c r="D70" s="141"/>
      <c r="E70" s="79">
        <v>-81852</v>
      </c>
      <c r="F70" s="27"/>
      <c r="G70" s="134">
        <v>-81566</v>
      </c>
      <c r="H70" s="27"/>
      <c r="I70" s="26">
        <v>0</v>
      </c>
      <c r="J70" s="98"/>
      <c r="K70" s="134">
        <v>0</v>
      </c>
    </row>
    <row r="71" spans="1:13" s="1" customFormat="1" ht="18.600000000000001" customHeight="1">
      <c r="A71" s="215" t="s">
        <v>142</v>
      </c>
      <c r="C71" s="140"/>
      <c r="D71" s="140"/>
      <c r="E71" s="79">
        <v>0</v>
      </c>
      <c r="F71" s="27"/>
      <c r="G71" s="134">
        <v>0</v>
      </c>
      <c r="H71" s="27"/>
      <c r="I71" s="26">
        <v>0</v>
      </c>
      <c r="J71" s="98"/>
      <c r="K71" s="134">
        <v>4</v>
      </c>
    </row>
    <row r="72" spans="1:13" s="1" customFormat="1" ht="18.600000000000001" customHeight="1">
      <c r="A72" s="215" t="s">
        <v>143</v>
      </c>
      <c r="C72" s="140">
        <v>9</v>
      </c>
      <c r="D72" s="140"/>
      <c r="E72" s="26">
        <v>-2111</v>
      </c>
      <c r="F72" s="27"/>
      <c r="G72" s="28">
        <v>-674</v>
      </c>
      <c r="H72" s="27"/>
      <c r="I72" s="26">
        <v>-311</v>
      </c>
      <c r="J72" s="98"/>
      <c r="K72" s="134">
        <v>-244</v>
      </c>
      <c r="M72" s="283"/>
    </row>
    <row r="73" spans="1:13" s="1" customFormat="1" ht="18.600000000000001" customHeight="1">
      <c r="A73" s="215" t="s">
        <v>144</v>
      </c>
      <c r="C73" s="140"/>
      <c r="D73" s="140"/>
      <c r="E73" s="26">
        <v>219</v>
      </c>
      <c r="F73" s="27"/>
      <c r="G73" s="28">
        <v>3647</v>
      </c>
      <c r="H73" s="27"/>
      <c r="I73" s="26">
        <v>11</v>
      </c>
      <c r="J73" s="98"/>
      <c r="K73" s="134">
        <v>6287</v>
      </c>
      <c r="M73" s="283"/>
    </row>
    <row r="74" spans="1:13" s="1" customFormat="1" ht="18.600000000000001" customHeight="1">
      <c r="A74" s="215" t="s">
        <v>145</v>
      </c>
      <c r="C74" s="140"/>
      <c r="D74" s="140"/>
      <c r="E74" s="26">
        <v>452200</v>
      </c>
      <c r="F74" s="27"/>
      <c r="G74" s="28">
        <v>398238</v>
      </c>
      <c r="H74" s="27"/>
      <c r="I74" s="26">
        <v>489150</v>
      </c>
      <c r="J74" s="98"/>
      <c r="K74" s="135">
        <v>398238</v>
      </c>
    </row>
    <row r="75" spans="1:13" ht="6" customHeight="1">
      <c r="A75" s="114"/>
      <c r="B75" s="114"/>
      <c r="D75" s="140"/>
      <c r="E75" s="216"/>
      <c r="F75" s="27"/>
      <c r="G75" s="217"/>
      <c r="H75" s="27"/>
      <c r="I75" s="216"/>
      <c r="J75" s="22"/>
      <c r="K75" s="217"/>
    </row>
    <row r="76" spans="1:13" ht="18.600000000000001" customHeight="1">
      <c r="A76" s="139" t="s">
        <v>146</v>
      </c>
      <c r="B76" s="6"/>
      <c r="D76" s="140"/>
      <c r="E76" s="76">
        <f>SUM(E61:E74)</f>
        <v>-2513211</v>
      </c>
      <c r="F76" s="27"/>
      <c r="G76" s="77">
        <f>SUM(G61:G74)</f>
        <v>-796556</v>
      </c>
      <c r="H76" s="27"/>
      <c r="I76" s="76">
        <f>SUM(I61:I74)</f>
        <v>-932612</v>
      </c>
      <c r="J76" s="98"/>
      <c r="K76" s="77">
        <f>SUM(K61:K74)</f>
        <v>602376</v>
      </c>
    </row>
    <row r="77" spans="1:13" ht="15" customHeight="1">
      <c r="A77" s="114"/>
      <c r="B77" s="114"/>
      <c r="D77" s="140"/>
      <c r="E77" s="216"/>
      <c r="F77" s="27"/>
      <c r="G77" s="217"/>
      <c r="H77" s="27"/>
      <c r="I77" s="216"/>
      <c r="J77" s="22"/>
      <c r="K77" s="217"/>
    </row>
    <row r="78" spans="1:13" ht="18.600000000000001" customHeight="1">
      <c r="A78" s="1" t="s">
        <v>147</v>
      </c>
      <c r="B78" s="1"/>
      <c r="D78" s="140"/>
      <c r="E78" s="24"/>
      <c r="F78" s="98"/>
      <c r="G78" s="25"/>
      <c r="H78" s="98"/>
      <c r="I78" s="24"/>
      <c r="J78" s="98"/>
      <c r="K78" s="25"/>
    </row>
    <row r="79" spans="1:13" ht="18.600000000000001" customHeight="1">
      <c r="A79" s="215" t="s">
        <v>202</v>
      </c>
      <c r="C79" s="141"/>
      <c r="D79" s="141"/>
      <c r="E79" s="53">
        <v>0</v>
      </c>
      <c r="G79" s="218">
        <v>0</v>
      </c>
      <c r="I79" s="53">
        <v>979273</v>
      </c>
      <c r="J79" s="101"/>
      <c r="K79" s="218">
        <v>0</v>
      </c>
    </row>
    <row r="80" spans="1:13" ht="18.600000000000001" customHeight="1">
      <c r="A80" s="215" t="s">
        <v>148</v>
      </c>
      <c r="D80" s="140"/>
      <c r="E80" s="53"/>
      <c r="G80" s="218"/>
      <c r="I80" s="53"/>
      <c r="J80" s="101"/>
      <c r="K80" s="218"/>
    </row>
    <row r="81" spans="1:11" ht="18.600000000000001" customHeight="1">
      <c r="A81" s="215"/>
      <c r="B81" s="215" t="s">
        <v>149</v>
      </c>
      <c r="C81" s="140">
        <v>10.1</v>
      </c>
      <c r="D81" s="140"/>
      <c r="E81" s="24">
        <v>655000</v>
      </c>
      <c r="F81" s="98"/>
      <c r="G81" s="25">
        <v>60000</v>
      </c>
      <c r="H81" s="98"/>
      <c r="I81" s="24">
        <v>655000</v>
      </c>
      <c r="J81" s="98"/>
      <c r="K81" s="25">
        <v>60000</v>
      </c>
    </row>
    <row r="82" spans="1:11" ht="18.600000000000001" customHeight="1">
      <c r="A82" s="215" t="s">
        <v>159</v>
      </c>
      <c r="B82" s="215"/>
      <c r="C82" s="140">
        <v>10.1</v>
      </c>
      <c r="D82" s="140"/>
      <c r="E82" s="24">
        <v>-196000</v>
      </c>
      <c r="F82" s="98"/>
      <c r="G82" s="25">
        <v>-60000</v>
      </c>
      <c r="H82" s="98"/>
      <c r="I82" s="24">
        <v>-196000</v>
      </c>
      <c r="J82" s="98"/>
      <c r="K82" s="25">
        <v>-60000</v>
      </c>
    </row>
    <row r="83" spans="1:11" ht="18.600000000000001" customHeight="1">
      <c r="A83" s="215" t="s">
        <v>162</v>
      </c>
      <c r="B83" s="215"/>
      <c r="D83" s="140"/>
      <c r="E83" s="24">
        <v>-25846</v>
      </c>
      <c r="F83" s="98"/>
      <c r="G83" s="25">
        <v>-30492</v>
      </c>
      <c r="H83" s="98"/>
      <c r="I83" s="24">
        <v>-6722</v>
      </c>
      <c r="J83" s="98"/>
      <c r="K83" s="25">
        <v>-6810</v>
      </c>
    </row>
    <row r="84" spans="1:11" ht="18.600000000000001" customHeight="1">
      <c r="A84" s="215" t="s">
        <v>217</v>
      </c>
      <c r="B84" s="215"/>
      <c r="C84" s="140">
        <v>10.199999999999999</v>
      </c>
      <c r="D84" s="140"/>
      <c r="E84" s="24">
        <v>2287451</v>
      </c>
      <c r="F84" s="98"/>
      <c r="G84" s="25">
        <v>1553591</v>
      </c>
      <c r="H84" s="98"/>
      <c r="I84" s="24">
        <v>0</v>
      </c>
      <c r="J84" s="98"/>
      <c r="K84" s="25">
        <v>0</v>
      </c>
    </row>
    <row r="85" spans="1:11" ht="18.600000000000001" customHeight="1">
      <c r="A85" s="215" t="s">
        <v>163</v>
      </c>
      <c r="B85" s="215"/>
      <c r="C85" s="140">
        <v>10.199999999999999</v>
      </c>
      <c r="D85" s="140"/>
      <c r="E85" s="24">
        <v>-407084</v>
      </c>
      <c r="F85" s="98"/>
      <c r="G85" s="25">
        <v>-526677</v>
      </c>
      <c r="H85" s="98"/>
      <c r="I85" s="24">
        <v>-253449</v>
      </c>
      <c r="J85" s="22"/>
      <c r="K85" s="28">
        <v>-303344</v>
      </c>
    </row>
    <row r="86" spans="1:11" ht="18.600000000000001" customHeight="1">
      <c r="A86" s="215" t="s">
        <v>223</v>
      </c>
      <c r="B86" s="215"/>
      <c r="C86" s="288"/>
      <c r="D86" s="288"/>
      <c r="E86" s="24">
        <v>-117642</v>
      </c>
      <c r="F86" s="98"/>
      <c r="G86" s="25">
        <v>0</v>
      </c>
      <c r="H86" s="98"/>
      <c r="I86" s="24">
        <v>0</v>
      </c>
      <c r="J86" s="22"/>
      <c r="K86" s="28">
        <v>0</v>
      </c>
    </row>
    <row r="87" spans="1:11" ht="18.600000000000001" customHeight="1">
      <c r="A87" s="215" t="s">
        <v>150</v>
      </c>
      <c r="B87" s="215"/>
      <c r="C87" s="140">
        <v>11</v>
      </c>
      <c r="D87" s="140"/>
      <c r="E87" s="24">
        <v>-74120</v>
      </c>
      <c r="F87" s="98"/>
      <c r="G87" s="25">
        <v>-105885</v>
      </c>
      <c r="H87" s="98"/>
      <c r="I87" s="24">
        <v>-74120</v>
      </c>
      <c r="J87" s="22"/>
      <c r="K87" s="28">
        <v>-105885</v>
      </c>
    </row>
    <row r="88" spans="1:11" ht="18.600000000000001" customHeight="1">
      <c r="A88" s="215" t="s">
        <v>164</v>
      </c>
      <c r="B88" s="215"/>
      <c r="D88" s="140"/>
      <c r="E88" s="24"/>
      <c r="F88" s="98"/>
      <c r="G88" s="25"/>
      <c r="H88" s="98"/>
      <c r="I88" s="24"/>
      <c r="J88" s="22"/>
      <c r="K88" s="28"/>
    </row>
    <row r="89" spans="1:11" ht="18.600000000000001" customHeight="1">
      <c r="A89" s="215" t="s">
        <v>165</v>
      </c>
      <c r="B89" s="215"/>
      <c r="D89" s="140"/>
      <c r="E89" s="24">
        <v>0</v>
      </c>
      <c r="F89" s="98"/>
      <c r="G89" s="25">
        <v>-526</v>
      </c>
      <c r="H89" s="98"/>
      <c r="I89" s="24">
        <v>0</v>
      </c>
      <c r="J89" s="22"/>
      <c r="K89" s="28">
        <v>0</v>
      </c>
    </row>
    <row r="90" spans="1:11" ht="18.600000000000001" customHeight="1">
      <c r="A90" s="215" t="s">
        <v>151</v>
      </c>
      <c r="D90" s="140"/>
      <c r="E90" s="76">
        <v>-191041</v>
      </c>
      <c r="F90" s="98"/>
      <c r="G90" s="77">
        <v>-313464</v>
      </c>
      <c r="H90" s="98"/>
      <c r="I90" s="76">
        <v>-179739</v>
      </c>
      <c r="J90" s="98"/>
      <c r="K90" s="77">
        <v>-179491</v>
      </c>
    </row>
    <row r="91" spans="1:11" ht="6" customHeight="1">
      <c r="A91" s="114"/>
      <c r="B91" s="114"/>
      <c r="D91" s="140"/>
      <c r="E91" s="26"/>
      <c r="F91" s="22"/>
      <c r="G91" s="28"/>
      <c r="H91" s="22"/>
      <c r="I91" s="26"/>
      <c r="J91" s="27"/>
      <c r="K91" s="28"/>
    </row>
    <row r="92" spans="1:11" ht="18.600000000000001" customHeight="1">
      <c r="A92" s="139" t="s">
        <v>179</v>
      </c>
      <c r="B92" s="139"/>
      <c r="D92" s="140"/>
      <c r="E92" s="76">
        <f>SUM(E79:E90)</f>
        <v>1930718</v>
      </c>
      <c r="F92" s="27"/>
      <c r="G92" s="77">
        <f>SUM(G79:G90)</f>
        <v>576547</v>
      </c>
      <c r="H92" s="98"/>
      <c r="I92" s="76">
        <f>SUM(I79:I90)</f>
        <v>924243</v>
      </c>
      <c r="J92" s="27"/>
      <c r="K92" s="77">
        <f>SUM(K79:K90)</f>
        <v>-595530</v>
      </c>
    </row>
    <row r="93" spans="1:11" s="101" customFormat="1" ht="20.25" customHeight="1">
      <c r="A93" s="110"/>
      <c r="B93" s="110"/>
      <c r="C93" s="117"/>
      <c r="D93" s="117"/>
      <c r="E93" s="28"/>
      <c r="F93" s="27"/>
      <c r="G93" s="28"/>
      <c r="H93" s="98"/>
      <c r="I93" s="28"/>
      <c r="J93" s="27"/>
      <c r="K93" s="28"/>
    </row>
    <row r="94" spans="1:11" s="101" customFormat="1" ht="20.25" customHeight="1">
      <c r="A94" s="110"/>
      <c r="B94" s="110"/>
      <c r="C94" s="117"/>
      <c r="D94" s="117"/>
      <c r="E94" s="28"/>
      <c r="F94" s="27"/>
      <c r="G94" s="28"/>
      <c r="H94" s="98"/>
      <c r="I94" s="28"/>
      <c r="J94" s="27"/>
      <c r="K94" s="28"/>
    </row>
    <row r="95" spans="1:11" s="101" customFormat="1" ht="20.25" customHeight="1">
      <c r="A95" s="110"/>
      <c r="B95" s="110"/>
      <c r="C95" s="117"/>
      <c r="D95" s="117"/>
      <c r="E95" s="28"/>
      <c r="F95" s="27"/>
      <c r="G95" s="28"/>
      <c r="H95" s="98"/>
      <c r="I95" s="28"/>
      <c r="J95" s="27"/>
      <c r="K95" s="28"/>
    </row>
    <row r="96" spans="1:11" s="101" customFormat="1" ht="20.25" customHeight="1">
      <c r="A96" s="110"/>
      <c r="B96" s="110"/>
      <c r="C96" s="117"/>
      <c r="D96" s="117"/>
      <c r="E96" s="28"/>
      <c r="F96" s="27"/>
      <c r="G96" s="28"/>
      <c r="H96" s="98"/>
      <c r="I96" s="28"/>
      <c r="J96" s="27"/>
      <c r="K96" s="28"/>
    </row>
    <row r="97" spans="1:11" s="101" customFormat="1" ht="24.75" customHeight="1">
      <c r="A97" s="110"/>
      <c r="B97" s="110"/>
      <c r="C97" s="117"/>
      <c r="D97" s="117"/>
      <c r="E97" s="28"/>
      <c r="F97" s="27"/>
      <c r="G97" s="28"/>
      <c r="H97" s="98"/>
      <c r="I97" s="28"/>
      <c r="J97" s="27"/>
      <c r="K97" s="28"/>
    </row>
    <row r="98" spans="1:11" ht="22.7" customHeight="1">
      <c r="A98" s="219" t="str">
        <f>+A50</f>
        <v>หมายเหตุประกอบข้อมูลทางการเงินเป็นส่วนหนึ่งของข้อมูลทางการเงินระหว่างกาลนี้</v>
      </c>
      <c r="B98" s="220"/>
      <c r="C98" s="201"/>
      <c r="D98" s="201"/>
      <c r="E98" s="77"/>
      <c r="F98" s="221"/>
      <c r="G98" s="77"/>
      <c r="H98" s="222"/>
      <c r="I98" s="77"/>
      <c r="J98" s="221"/>
      <c r="K98" s="77"/>
    </row>
    <row r="99" spans="1:11" ht="21.75" customHeight="1">
      <c r="A99" s="6" t="str">
        <f>+A1</f>
        <v xml:space="preserve">บริษัท ไทย โซล่าร์ เอ็นเนอร์ยี่ จำกัด (มหาชน) </v>
      </c>
      <c r="B99" s="6"/>
      <c r="D99" s="2"/>
      <c r="F99" s="198"/>
      <c r="H99" s="198"/>
      <c r="I99" s="138"/>
      <c r="J99" s="199"/>
      <c r="K99" s="138"/>
    </row>
    <row r="100" spans="1:11" ht="21.75" customHeight="1">
      <c r="A100" s="6" t="s">
        <v>189</v>
      </c>
      <c r="B100" s="6"/>
      <c r="D100" s="2"/>
      <c r="F100" s="198"/>
      <c r="H100" s="198"/>
      <c r="J100" s="199"/>
    </row>
    <row r="101" spans="1:11" ht="21.75" customHeight="1">
      <c r="A101" s="200" t="str">
        <f>+A3</f>
        <v>สำหรับงวดเก้าเดือนสิ้นสุดวันที่ 30 กันยายน พ.ศ. 2565</v>
      </c>
      <c r="B101" s="200"/>
      <c r="C101" s="201"/>
      <c r="D101" s="202"/>
      <c r="E101" s="135"/>
      <c r="F101" s="203"/>
      <c r="G101" s="135"/>
      <c r="H101" s="203"/>
      <c r="I101" s="135"/>
      <c r="J101" s="204"/>
      <c r="K101" s="135"/>
    </row>
    <row r="102" spans="1:11" ht="21.75" customHeight="1">
      <c r="A102" s="6"/>
      <c r="B102" s="6"/>
      <c r="D102" s="2"/>
      <c r="F102" s="198"/>
      <c r="H102" s="198"/>
      <c r="J102" s="199"/>
    </row>
    <row r="103" spans="1:11" ht="21.75" customHeight="1">
      <c r="A103" s="6"/>
      <c r="B103" s="6"/>
      <c r="D103" s="2"/>
      <c r="E103" s="294" t="s">
        <v>2</v>
      </c>
      <c r="F103" s="294"/>
      <c r="G103" s="294"/>
      <c r="H103" s="164"/>
      <c r="I103" s="295" t="s">
        <v>3</v>
      </c>
      <c r="J103" s="295"/>
      <c r="K103" s="295"/>
    </row>
    <row r="104" spans="1:11" ht="21.75" customHeight="1">
      <c r="A104" s="6"/>
      <c r="B104" s="6"/>
      <c r="D104" s="2"/>
      <c r="E104" s="205" t="s">
        <v>173</v>
      </c>
      <c r="F104" s="111"/>
      <c r="G104" s="205" t="s">
        <v>173</v>
      </c>
      <c r="H104" s="111"/>
      <c r="I104" s="205" t="s">
        <v>173</v>
      </c>
      <c r="J104" s="111"/>
      <c r="K104" s="205" t="s">
        <v>173</v>
      </c>
    </row>
    <row r="105" spans="1:11" ht="21.75" customHeight="1">
      <c r="C105" s="19"/>
      <c r="D105" s="19"/>
      <c r="E105" s="137" t="s">
        <v>181</v>
      </c>
      <c r="F105" s="111"/>
      <c r="G105" s="137" t="s">
        <v>7</v>
      </c>
      <c r="H105" s="111"/>
      <c r="I105" s="137" t="s">
        <v>181</v>
      </c>
      <c r="J105" s="111"/>
      <c r="K105" s="137" t="s">
        <v>7</v>
      </c>
    </row>
    <row r="106" spans="1:11" s="1" customFormat="1" ht="21.75" customHeight="1">
      <c r="A106" s="5"/>
      <c r="B106" s="5"/>
      <c r="C106" s="19"/>
      <c r="D106" s="19"/>
      <c r="E106" s="206" t="s">
        <v>9</v>
      </c>
      <c r="F106" s="138"/>
      <c r="G106" s="206" t="s">
        <v>9</v>
      </c>
      <c r="H106" s="167"/>
      <c r="I106" s="206" t="s">
        <v>9</v>
      </c>
      <c r="J106" s="138"/>
      <c r="K106" s="206" t="s">
        <v>9</v>
      </c>
    </row>
    <row r="107" spans="1:11" s="1" customFormat="1" ht="8.25" customHeight="1">
      <c r="A107" s="5"/>
      <c r="B107" s="5"/>
      <c r="C107" s="214"/>
      <c r="D107" s="19"/>
      <c r="E107" s="207"/>
      <c r="F107" s="138"/>
      <c r="G107" s="138"/>
      <c r="H107" s="167"/>
      <c r="I107" s="207"/>
      <c r="J107" s="138"/>
      <c r="K107" s="138"/>
    </row>
    <row r="108" spans="1:11" ht="21.75" customHeight="1">
      <c r="A108" s="115" t="s">
        <v>203</v>
      </c>
      <c r="B108" s="115"/>
      <c r="D108" s="140"/>
      <c r="E108" s="26">
        <f>E44+E76+E92</f>
        <v>-517142</v>
      </c>
      <c r="F108" s="28"/>
      <c r="G108" s="28">
        <f>G44+G76+G92</f>
        <v>224471</v>
      </c>
      <c r="H108" s="28"/>
      <c r="I108" s="26">
        <f>I92+I76+I44</f>
        <v>-39500</v>
      </c>
      <c r="J108" s="28"/>
      <c r="K108" s="28">
        <f>K44+K76+K92</f>
        <v>-33876</v>
      </c>
    </row>
    <row r="109" spans="1:11" ht="21.75" customHeight="1">
      <c r="A109" s="34" t="s">
        <v>152</v>
      </c>
      <c r="B109" s="34"/>
      <c r="D109" s="140"/>
      <c r="E109" s="26">
        <v>849068</v>
      </c>
      <c r="F109" s="27"/>
      <c r="G109" s="28">
        <v>883246</v>
      </c>
      <c r="H109" s="27"/>
      <c r="I109" s="26">
        <v>79389</v>
      </c>
      <c r="J109" s="22"/>
      <c r="K109" s="28">
        <v>124975</v>
      </c>
    </row>
    <row r="110" spans="1:11" ht="21.75" customHeight="1">
      <c r="A110" s="43" t="s">
        <v>153</v>
      </c>
      <c r="B110" s="43"/>
      <c r="D110" s="140"/>
      <c r="E110" s="26">
        <v>5</v>
      </c>
      <c r="F110" s="27"/>
      <c r="G110" s="28">
        <v>-60</v>
      </c>
      <c r="H110" s="27"/>
      <c r="I110" s="26">
        <v>-5</v>
      </c>
      <c r="J110" s="22"/>
      <c r="K110" s="28">
        <v>72</v>
      </c>
    </row>
    <row r="111" spans="1:11" ht="21.75" customHeight="1">
      <c r="A111" s="34" t="s">
        <v>154</v>
      </c>
      <c r="B111" s="34"/>
      <c r="D111" s="140"/>
      <c r="E111" s="76">
        <v>11061</v>
      </c>
      <c r="F111" s="27"/>
      <c r="G111" s="77">
        <v>-521</v>
      </c>
      <c r="H111" s="27"/>
      <c r="I111" s="76">
        <v>0</v>
      </c>
      <c r="J111" s="98"/>
      <c r="K111" s="77">
        <v>0</v>
      </c>
    </row>
    <row r="112" spans="1:11" ht="8.25" customHeight="1">
      <c r="A112" s="114"/>
      <c r="B112" s="114"/>
      <c r="D112" s="140"/>
      <c r="E112" s="216"/>
      <c r="F112" s="27"/>
      <c r="G112" s="217"/>
      <c r="H112" s="27"/>
      <c r="I112" s="216"/>
      <c r="J112" s="22"/>
      <c r="K112" s="217"/>
    </row>
    <row r="113" spans="1:11" ht="21.75" customHeight="1" thickBot="1">
      <c r="A113" s="6" t="s">
        <v>155</v>
      </c>
      <c r="B113" s="6"/>
      <c r="D113" s="140"/>
      <c r="E113" s="187">
        <f>SUM(E108:E111)</f>
        <v>342992</v>
      </c>
      <c r="F113" s="27"/>
      <c r="G113" s="188">
        <f>SUM(G108:G111)</f>
        <v>1107136</v>
      </c>
      <c r="H113" s="27"/>
      <c r="I113" s="187">
        <f>SUM(I108:I111)</f>
        <v>39884</v>
      </c>
      <c r="J113" s="98"/>
      <c r="K113" s="188">
        <f>SUM(K108:K111)</f>
        <v>91171</v>
      </c>
    </row>
    <row r="114" spans="1:11" ht="21.75" customHeight="1" thickTop="1">
      <c r="A114" s="6"/>
      <c r="B114" s="114"/>
      <c r="D114" s="140"/>
      <c r="E114" s="26"/>
      <c r="F114" s="27"/>
      <c r="G114" s="28"/>
      <c r="H114" s="27"/>
      <c r="I114" s="26"/>
      <c r="J114" s="22"/>
      <c r="K114" s="28"/>
    </row>
    <row r="115" spans="1:11" ht="21.75" customHeight="1">
      <c r="A115" s="6" t="s">
        <v>156</v>
      </c>
      <c r="B115" s="114"/>
      <c r="D115" s="140"/>
      <c r="E115" s="26"/>
      <c r="F115" s="27"/>
      <c r="G115" s="28"/>
      <c r="H115" s="27"/>
      <c r="I115" s="26"/>
      <c r="J115" s="22"/>
      <c r="K115" s="28"/>
    </row>
    <row r="116" spans="1:11" ht="8.25" customHeight="1">
      <c r="A116" s="114"/>
      <c r="B116" s="114"/>
      <c r="D116" s="140"/>
      <c r="E116" s="26"/>
      <c r="F116" s="27"/>
      <c r="G116" s="28"/>
      <c r="H116" s="27"/>
      <c r="I116" s="26"/>
      <c r="J116" s="22"/>
      <c r="K116" s="28"/>
    </row>
    <row r="117" spans="1:11" ht="21.75" customHeight="1">
      <c r="A117" s="223" t="s">
        <v>157</v>
      </c>
      <c r="B117" s="224"/>
      <c r="D117" s="140"/>
      <c r="E117" s="79"/>
      <c r="F117" s="225"/>
      <c r="H117" s="225"/>
      <c r="I117" s="79"/>
      <c r="J117" s="225"/>
    </row>
    <row r="118" spans="1:11" ht="21.75" customHeight="1">
      <c r="A118" s="223" t="s">
        <v>158</v>
      </c>
      <c r="B118" s="224"/>
      <c r="D118" s="140"/>
      <c r="E118" s="79">
        <v>408</v>
      </c>
      <c r="F118" s="225"/>
      <c r="G118" s="134">
        <v>10012</v>
      </c>
      <c r="H118" s="225"/>
      <c r="I118" s="79">
        <v>8</v>
      </c>
      <c r="J118" s="42"/>
      <c r="K118" s="134">
        <v>0</v>
      </c>
    </row>
    <row r="119" spans="1:11" ht="21.75" customHeight="1">
      <c r="A119" s="100"/>
      <c r="B119" s="224"/>
      <c r="D119" s="140"/>
      <c r="F119" s="225"/>
      <c r="H119" s="225"/>
      <c r="J119" s="226"/>
    </row>
    <row r="120" spans="1:11" ht="21.75" customHeight="1">
      <c r="A120" s="100"/>
      <c r="B120" s="224"/>
      <c r="D120" s="140"/>
      <c r="F120" s="225"/>
      <c r="H120" s="225"/>
      <c r="J120" s="226"/>
    </row>
    <row r="121" spans="1:11" ht="21.75" customHeight="1">
      <c r="A121" s="100"/>
      <c r="B121" s="224"/>
      <c r="D121" s="140"/>
      <c r="F121" s="225"/>
      <c r="H121" s="225"/>
      <c r="J121" s="226"/>
    </row>
    <row r="122" spans="1:11" ht="21.75" customHeight="1">
      <c r="A122" s="100"/>
      <c r="B122" s="224"/>
      <c r="D122" s="140"/>
      <c r="F122" s="225"/>
      <c r="H122" s="225"/>
      <c r="J122" s="226"/>
    </row>
    <row r="123" spans="1:11" ht="21.75" customHeight="1">
      <c r="A123" s="100"/>
      <c r="B123" s="224"/>
      <c r="D123" s="140"/>
      <c r="F123" s="225"/>
      <c r="H123" s="225"/>
      <c r="J123" s="226"/>
    </row>
    <row r="124" spans="1:11" ht="21.75" customHeight="1">
      <c r="A124" s="100"/>
      <c r="B124" s="224"/>
      <c r="D124" s="140"/>
      <c r="F124" s="225"/>
      <c r="H124" s="225"/>
      <c r="J124" s="226"/>
    </row>
    <row r="125" spans="1:11" ht="21.75" customHeight="1">
      <c r="A125" s="100"/>
      <c r="B125" s="224"/>
      <c r="D125" s="140"/>
      <c r="F125" s="225"/>
      <c r="H125" s="225"/>
      <c r="J125" s="226"/>
    </row>
    <row r="126" spans="1:11" ht="21.75" customHeight="1">
      <c r="A126" s="100"/>
      <c r="B126" s="224"/>
      <c r="D126" s="140"/>
      <c r="F126" s="225"/>
      <c r="H126" s="225"/>
      <c r="J126" s="226"/>
    </row>
    <row r="127" spans="1:11" ht="21.75" customHeight="1">
      <c r="A127" s="100"/>
      <c r="B127" s="224"/>
      <c r="D127" s="140"/>
      <c r="F127" s="225"/>
      <c r="H127" s="225"/>
      <c r="J127" s="226"/>
    </row>
    <row r="128" spans="1:11" ht="21.75" customHeight="1">
      <c r="A128" s="100"/>
      <c r="B128" s="224"/>
      <c r="D128" s="140"/>
      <c r="F128" s="225"/>
      <c r="H128" s="225"/>
      <c r="J128" s="226"/>
    </row>
    <row r="129" spans="1:11" ht="21.75" customHeight="1">
      <c r="A129" s="100"/>
      <c r="B129" s="224"/>
      <c r="D129" s="140"/>
      <c r="F129" s="225"/>
      <c r="H129" s="225"/>
      <c r="J129" s="226"/>
    </row>
    <row r="130" spans="1:11" ht="21.75" customHeight="1">
      <c r="A130" s="100"/>
      <c r="B130" s="224"/>
      <c r="D130" s="140"/>
      <c r="F130" s="225"/>
      <c r="H130" s="225"/>
      <c r="J130" s="226"/>
    </row>
    <row r="131" spans="1:11" ht="21.75" customHeight="1">
      <c r="A131" s="100"/>
      <c r="B131" s="224"/>
      <c r="D131" s="140"/>
      <c r="F131" s="225"/>
      <c r="H131" s="225"/>
      <c r="J131" s="226"/>
    </row>
    <row r="132" spans="1:11" ht="21.75" customHeight="1">
      <c r="A132" s="100"/>
      <c r="B132" s="224"/>
      <c r="D132" s="140"/>
      <c r="F132" s="225"/>
      <c r="H132" s="225"/>
      <c r="J132" s="226"/>
    </row>
    <row r="133" spans="1:11" ht="21.75" customHeight="1">
      <c r="A133" s="100"/>
      <c r="B133" s="224"/>
      <c r="D133" s="140"/>
      <c r="F133" s="225"/>
      <c r="H133" s="225"/>
      <c r="J133" s="226"/>
    </row>
    <row r="134" spans="1:11" ht="21.75" customHeight="1">
      <c r="A134" s="100"/>
      <c r="B134" s="224"/>
      <c r="D134" s="140"/>
      <c r="F134" s="225"/>
      <c r="H134" s="225"/>
      <c r="J134" s="226"/>
    </row>
    <row r="135" spans="1:11" ht="21.75" customHeight="1">
      <c r="A135" s="100"/>
      <c r="B135" s="224"/>
      <c r="D135" s="140"/>
      <c r="F135" s="225"/>
      <c r="H135" s="225"/>
      <c r="J135" s="226"/>
    </row>
    <row r="136" spans="1:11" ht="21.75" customHeight="1">
      <c r="A136" s="100"/>
      <c r="B136" s="224"/>
      <c r="D136" s="140"/>
      <c r="F136" s="225"/>
      <c r="H136" s="225"/>
      <c r="J136" s="226"/>
    </row>
    <row r="137" spans="1:11" ht="21.75" customHeight="1">
      <c r="A137" s="100"/>
      <c r="B137" s="224"/>
      <c r="C137" s="276"/>
      <c r="D137" s="276"/>
      <c r="F137" s="225"/>
      <c r="H137" s="225"/>
      <c r="J137" s="226"/>
    </row>
    <row r="138" spans="1:11" ht="21.75" customHeight="1">
      <c r="A138" s="100"/>
      <c r="B138" s="224"/>
      <c r="D138" s="140"/>
      <c r="F138" s="225"/>
      <c r="H138" s="225"/>
      <c r="J138" s="226"/>
    </row>
    <row r="139" spans="1:11" ht="18.95" customHeight="1">
      <c r="A139" s="100"/>
      <c r="B139" s="224"/>
      <c r="D139" s="140"/>
      <c r="F139" s="225"/>
      <c r="H139" s="225"/>
      <c r="J139" s="226"/>
    </row>
    <row r="140" spans="1:11" ht="6.75" customHeight="1">
      <c r="A140" s="100"/>
      <c r="B140" s="224"/>
      <c r="D140" s="140"/>
      <c r="F140" s="225"/>
      <c r="H140" s="225"/>
      <c r="J140" s="226"/>
    </row>
    <row r="141" spans="1:11" ht="22.7" customHeight="1">
      <c r="A141" s="300" t="str">
        <f>A50</f>
        <v>หมายเหตุประกอบข้อมูลทางการเงินเป็นส่วนหนึ่งของข้อมูลทางการเงินระหว่างกาลนี้</v>
      </c>
      <c r="B141" s="300"/>
      <c r="C141" s="300"/>
      <c r="D141" s="300"/>
      <c r="E141" s="300"/>
      <c r="F141" s="300"/>
      <c r="G141" s="300"/>
      <c r="H141" s="300"/>
      <c r="I141" s="300"/>
      <c r="J141" s="300"/>
      <c r="K141" s="300"/>
    </row>
  </sheetData>
  <mergeCells count="8">
    <mergeCell ref="E103:G103"/>
    <mergeCell ref="I103:K103"/>
    <mergeCell ref="A141:K141"/>
    <mergeCell ref="E5:G5"/>
    <mergeCell ref="I5:K5"/>
    <mergeCell ref="A50:K50"/>
    <mergeCell ref="E55:G55"/>
    <mergeCell ref="I55:K55"/>
  </mergeCells>
  <pageMargins left="0.8" right="0.5" top="0.5" bottom="0.6" header="0.49" footer="0.4"/>
  <pageSetup paperSize="9" scale="90" firstPageNumber="9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0" max="16383" man="1"/>
    <brk id="9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5(3M)</vt:lpstr>
      <vt:lpstr>6(9M)</vt:lpstr>
      <vt:lpstr>7</vt:lpstr>
      <vt:lpstr>8</vt:lpstr>
      <vt:lpstr>9-11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Krisana Yumthieng</dc:creator>
  <cp:lastModifiedBy>Siriwan Boonsawat</cp:lastModifiedBy>
  <cp:lastPrinted>2022-10-28T01:42:40Z</cp:lastPrinted>
  <dcterms:created xsi:type="dcterms:W3CDTF">2021-05-12T10:52:47Z</dcterms:created>
  <dcterms:modified xsi:type="dcterms:W3CDTF">2022-10-28T01:51:59Z</dcterms:modified>
</cp:coreProperties>
</file>