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 Q2_2022\"/>
    </mc:Choice>
  </mc:AlternateContent>
  <xr:revisionPtr revIDLastSave="0" documentId="13_ncr:1_{3EBE46D6-EF28-4F96-B9FD-F830F264EEF5}" xr6:coauthVersionLast="36" xr6:coauthVersionMax="47" xr10:uidLastSave="{00000000-0000-0000-0000-000000000000}"/>
  <bookViews>
    <workbookView xWindow="-120" yWindow="-120" windowWidth="24240" windowHeight="13140" xr2:uid="{70007942-829D-4A75-95BF-797C6DA735CC}"/>
  </bookViews>
  <sheets>
    <sheet name="2-3" sheetId="1" r:id="rId1"/>
    <sheet name="4 PL (3Month)" sheetId="2" r:id="rId2"/>
    <sheet name="5 PL (3Month)" sheetId="3" r:id="rId3"/>
    <sheet name="6 PL (6Month)" sheetId="4" r:id="rId4"/>
    <sheet name="7 PL (6Month)" sheetId="5" r:id="rId5"/>
    <sheet name=" 8TH" sheetId="6" r:id="rId6"/>
    <sheet name="9 TH" sheetId="7" r:id="rId7"/>
    <sheet name="10-11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6" i="8" l="1"/>
  <c r="M88" i="8" s="1"/>
  <c r="M92" i="8" s="1"/>
  <c r="K86" i="8"/>
  <c r="I86" i="8"/>
  <c r="I88" i="8" s="1"/>
  <c r="I92" i="8" s="1"/>
  <c r="G86" i="8"/>
  <c r="M81" i="8"/>
  <c r="K81" i="8"/>
  <c r="I81" i="8"/>
  <c r="G81" i="8"/>
  <c r="M63" i="8"/>
  <c r="I63" i="8"/>
  <c r="M45" i="8"/>
  <c r="M32" i="8"/>
  <c r="I32" i="8"/>
  <c r="I45" i="8" s="1"/>
  <c r="P25" i="7"/>
  <c r="J25" i="7"/>
  <c r="H25" i="7"/>
  <c r="F25" i="7"/>
  <c r="T23" i="7"/>
  <c r="P23" i="7"/>
  <c r="R21" i="7"/>
  <c r="T21" i="7" s="1"/>
  <c r="P19" i="7"/>
  <c r="N19" i="7"/>
  <c r="L19" i="7"/>
  <c r="J19" i="7"/>
  <c r="H19" i="7"/>
  <c r="F19" i="7"/>
  <c r="R17" i="7"/>
  <c r="T17" i="7" s="1"/>
  <c r="T16" i="7"/>
  <c r="R16" i="7"/>
  <c r="T15" i="7"/>
  <c r="T19" i="7" s="1"/>
  <c r="R15" i="7"/>
  <c r="R19" i="7" s="1"/>
  <c r="A3" i="7"/>
  <c r="R25" i="6"/>
  <c r="J25" i="6"/>
  <c r="H25" i="6"/>
  <c r="F25" i="6"/>
  <c r="V23" i="6"/>
  <c r="T23" i="6"/>
  <c r="N22" i="6"/>
  <c r="N25" i="6" s="1"/>
  <c r="T21" i="6"/>
  <c r="V21" i="6" s="1"/>
  <c r="R19" i="6"/>
  <c r="P19" i="6"/>
  <c r="N19" i="6"/>
  <c r="L19" i="6"/>
  <c r="J19" i="6"/>
  <c r="H19" i="6"/>
  <c r="F19" i="6"/>
  <c r="T16" i="6"/>
  <c r="V16" i="6" s="1"/>
  <c r="V19" i="6" s="1"/>
  <c r="T15" i="6"/>
  <c r="T19" i="6" s="1"/>
  <c r="A3" i="6"/>
  <c r="A3" i="8" s="1"/>
  <c r="A51" i="8" s="1"/>
  <c r="L31" i="5"/>
  <c r="J31" i="5"/>
  <c r="H31" i="5"/>
  <c r="F31" i="5"/>
  <c r="P22" i="6" s="1"/>
  <c r="P25" i="6" s="1"/>
  <c r="L21" i="5"/>
  <c r="J21" i="5"/>
  <c r="N22" i="7" s="1"/>
  <c r="H21" i="5"/>
  <c r="F21" i="5"/>
  <c r="A3" i="5"/>
  <c r="A45" i="4"/>
  <c r="L25" i="4"/>
  <c r="L27" i="4" s="1"/>
  <c r="L32" i="4" s="1"/>
  <c r="L35" i="4" s="1"/>
  <c r="L40" i="4" s="1"/>
  <c r="J25" i="4"/>
  <c r="H25" i="4"/>
  <c r="F25" i="4"/>
  <c r="H21" i="4"/>
  <c r="H27" i="4" s="1"/>
  <c r="H32" i="4" s="1"/>
  <c r="H35" i="4" s="1"/>
  <c r="H40" i="4" s="1"/>
  <c r="F21" i="4"/>
  <c r="F27" i="4" s="1"/>
  <c r="F32" i="4" s="1"/>
  <c r="L14" i="4"/>
  <c r="L21" i="4" s="1"/>
  <c r="J14" i="4"/>
  <c r="J21" i="4" s="1"/>
  <c r="H14" i="4"/>
  <c r="F14" i="4"/>
  <c r="L31" i="3"/>
  <c r="J31" i="3"/>
  <c r="H31" i="3"/>
  <c r="F31" i="3"/>
  <c r="L21" i="3"/>
  <c r="L33" i="3" s="1"/>
  <c r="L35" i="3" s="1"/>
  <c r="J21" i="3"/>
  <c r="J33" i="3" s="1"/>
  <c r="H21" i="3"/>
  <c r="H33" i="3" s="1"/>
  <c r="H35" i="3" s="1"/>
  <c r="F21" i="3"/>
  <c r="F33" i="3" s="1"/>
  <c r="A3" i="3"/>
  <c r="A45" i="2"/>
  <c r="A46" i="3" s="1"/>
  <c r="A30" i="6" s="1"/>
  <c r="A28" i="7" s="1"/>
  <c r="L27" i="2"/>
  <c r="L32" i="2" s="1"/>
  <c r="L35" i="2" s="1"/>
  <c r="L40" i="2" s="1"/>
  <c r="L25" i="2"/>
  <c r="J25" i="2"/>
  <c r="H25" i="2"/>
  <c r="F25" i="2"/>
  <c r="F27" i="2" s="1"/>
  <c r="F32" i="2" s="1"/>
  <c r="F35" i="2" s="1"/>
  <c r="L21" i="2"/>
  <c r="J21" i="2"/>
  <c r="J27" i="2" s="1"/>
  <c r="J32" i="2" s="1"/>
  <c r="J35" i="2" s="1"/>
  <c r="H21" i="2"/>
  <c r="H27" i="2" s="1"/>
  <c r="H32" i="2" s="1"/>
  <c r="H35" i="2" s="1"/>
  <c r="H40" i="2" s="1"/>
  <c r="L14" i="2"/>
  <c r="J14" i="2"/>
  <c r="H14" i="2"/>
  <c r="F14" i="2"/>
  <c r="F21" i="2" s="1"/>
  <c r="A109" i="1"/>
  <c r="L104" i="1"/>
  <c r="J104" i="1"/>
  <c r="H104" i="1"/>
  <c r="F104" i="1"/>
  <c r="L82" i="1"/>
  <c r="J82" i="1"/>
  <c r="H82" i="1"/>
  <c r="F82" i="1"/>
  <c r="L75" i="1"/>
  <c r="L85" i="1" s="1"/>
  <c r="L107" i="1" s="1"/>
  <c r="J75" i="1"/>
  <c r="J85" i="1" s="1"/>
  <c r="J107" i="1" s="1"/>
  <c r="H75" i="1"/>
  <c r="H85" i="1" s="1"/>
  <c r="H107" i="1" s="1"/>
  <c r="J72" i="1"/>
  <c r="F72" i="1"/>
  <c r="F75" i="1" s="1"/>
  <c r="F85" i="1" s="1"/>
  <c r="F107" i="1" s="1"/>
  <c r="A55" i="1"/>
  <c r="L39" i="1"/>
  <c r="J39" i="1"/>
  <c r="H39" i="1"/>
  <c r="F39" i="1"/>
  <c r="L24" i="1"/>
  <c r="L42" i="1" s="1"/>
  <c r="J24" i="1"/>
  <c r="J42" i="1" s="1"/>
  <c r="H24" i="1"/>
  <c r="H42" i="1" s="1"/>
  <c r="F24" i="1"/>
  <c r="F42" i="1" s="1"/>
  <c r="H33" i="5" l="1"/>
  <c r="H35" i="5" s="1"/>
  <c r="L33" i="5"/>
  <c r="L35" i="5" s="1"/>
  <c r="F33" i="5"/>
  <c r="G11" i="8"/>
  <c r="G32" i="8" s="1"/>
  <c r="G45" i="8" s="1"/>
  <c r="G59" i="8" s="1"/>
  <c r="G63" i="8" s="1"/>
  <c r="G88" i="8" s="1"/>
  <c r="G92" i="8" s="1"/>
  <c r="F35" i="4"/>
  <c r="J40" i="2"/>
  <c r="J11" i="3"/>
  <c r="J35" i="3" s="1"/>
  <c r="F40" i="2"/>
  <c r="F11" i="3"/>
  <c r="F35" i="3" s="1"/>
  <c r="A100" i="8"/>
  <c r="A48" i="8"/>
  <c r="N25" i="7"/>
  <c r="R22" i="7"/>
  <c r="R25" i="7" s="1"/>
  <c r="J27" i="4"/>
  <c r="J32" i="4" s="1"/>
  <c r="A48" i="5"/>
  <c r="J33" i="5"/>
  <c r="T22" i="6"/>
  <c r="T25" i="6" s="1"/>
  <c r="K11" i="8" l="1"/>
  <c r="K32" i="8" s="1"/>
  <c r="K45" i="8" s="1"/>
  <c r="K59" i="8" s="1"/>
  <c r="K63" i="8" s="1"/>
  <c r="K88" i="8" s="1"/>
  <c r="K92" i="8" s="1"/>
  <c r="J35" i="4"/>
  <c r="F40" i="4"/>
  <c r="F11" i="5"/>
  <c r="F35" i="5" s="1"/>
  <c r="L22" i="6"/>
  <c r="V22" i="6" l="1"/>
  <c r="V25" i="6" s="1"/>
  <c r="L25" i="6"/>
  <c r="L22" i="7"/>
  <c r="J11" i="5"/>
  <c r="J35" i="5" s="1"/>
  <c r="J40" i="4"/>
  <c r="L25" i="7" l="1"/>
  <c r="T22" i="7"/>
  <c r="T25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Pavitchaya Jeensri</author>
  </authors>
  <commentList>
    <comment ref="F72" authorId="0" shapeId="0" xr:uid="{E9097C00-EEFD-43B2-AC42-FD49ACA8F13C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72" authorId="0" shapeId="0" xr:uid="{6C28177F-D3B9-4056-B4E8-874497DB5B55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<sst xmlns="http://schemas.openxmlformats.org/spreadsheetml/2006/main" count="467" uniqueCount="209">
  <si>
    <t>บริษัท ไทยสแตนเลย์การไฟฟ้า จำกัด (มหาชน)</t>
  </si>
  <si>
    <t>งบแสดงฐานะการเงิน</t>
  </si>
  <si>
    <t>ณ วันที่ 30 กันยายน พ.ศ. 2565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</si>
  <si>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</si>
  <si>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</si>
  <si>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</si>
  <si>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</si>
  <si>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</si>
  <si>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</si>
  <si>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มีนาคม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</si>
  <si>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</si>
  <si>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</si>
  <si>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</si>
  <si>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</si>
  <si>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</si>
  <si>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</si>
  <si>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</si>
  <si>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</si>
  <si>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</si>
  <si>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</si>
  <si>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</si>
  <si>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</si>
  <si>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</si>
  <si>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</si>
  <si>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</si>
  <si>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</si>
  <si>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</si>
  <si>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</si>
  <si>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</si>
  <si>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</si>
  <si>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</si>
  <si>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</si>
  <si>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</si>
  <si>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</si>
  <si>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</si>
  <si>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</si>
  <si>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</si>
  <si>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 </t>
  </si>
  <si>
    <t xml:space="preserve">กรรมการ    ___________________________________  </t>
  </si>
  <si>
    <t xml:space="preserve">  (นายโคอิจิ  นางาโนะ)</t>
  </si>
  <si>
    <t xml:space="preserve">           (นายอภิชาต ลี้อิสสระนุกูล)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</si>
  <si>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</si>
  <si>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</si>
  <si>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</si>
  <si>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เจ้าหนี้การค้า - บริษัทอื่น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</si>
  <si>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</si>
  <si>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เจ้าหนี้อื่น - บริษัทอื่น</t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</si>
  <si>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</si>
  <si>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หนี้สินอนุพันธ์ทางการเงิน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</si>
  <si>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</si>
  <si>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</si>
  <si>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</si>
  <si>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</si>
  <si>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</si>
  <si>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</si>
  <si>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</si>
  <si>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</si>
  <si>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</si>
  <si>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</si>
  <si>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</si>
  <si>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</si>
  <si>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</si>
  <si>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</si>
  <si>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หุ้นสามัญ 76,625,000 หุ้น</t>
  </si>
  <si>
    <t xml:space="preserve">   มูลค่าที่ได้รับชำระแล้วหุ้นละ 5 บาท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</si>
  <si>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</si>
  <si>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</si>
  <si>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</si>
  <si>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</si>
  <si>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</si>
  <si>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</si>
  <si>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</si>
  <si>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</si>
  <si>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</si>
  <si>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กันยายน พ.ศ. 2565</t>
  </si>
  <si>
    <t>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</si>
  <si>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</si>
  <si>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</si>
  <si>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</si>
  <si>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</si>
  <si>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</si>
  <si>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- กำไรจากอัตราแลกเปลี่ยน สุทธิ</t>
  </si>
  <si>
    <t>- ดอกเบี้ยรับ</t>
  </si>
  <si>
    <t xml:space="preserve">- อื่นๆ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</si>
  <si>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</si>
  <si>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</si>
  <si>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</si>
  <si>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</si>
  <si>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</si>
  <si>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ส่วนแบ่งผลกำไรจากเงินลงทุนใน</t>
  </si>
  <si>
    <t>บริษัทร่วมและการร่วมค้า</t>
  </si>
  <si>
    <t>กำไรก่อนภาษีเงินได้</t>
  </si>
  <si>
    <t>ภาษีเงินได้</t>
  </si>
  <si>
    <t>กำไรสุทธิสำหรับงวด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</si>
  <si>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</si>
  <si>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</si>
  <si>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</si>
  <si>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ข้อมูลทางการเงินที่แสดง</t>
  </si>
  <si>
    <t>เงินลงทุนตามวิธีส่วนได้เสีย</t>
  </si>
  <si>
    <t>กำไร(ขาดทุน)เบ็ดเสร็จอื่นสำหรับงวดหลังภาษี:</t>
  </si>
  <si>
    <t>รายการที่จะไม่จัดประเภทรายการใหม่เข้าไปยังกำไร</t>
  </si>
  <si>
    <t>หรือขาดทุนในภายหลัง</t>
  </si>
  <si>
    <t>กำไร(ขาดทุน)จากการวัดมูลค่าเงินลงทุนในตราสารทุน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</si>
  <si>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</si>
  <si>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</si>
  <si>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</si>
  <si>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</si>
  <si>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กำไรหรือขาดทุนในภายหลัง</t>
  </si>
  <si>
    <t>รายการที่จะจัดประเภทรายการใหม่เข้าไปยังกำไร</t>
  </si>
  <si>
    <t>ผลต่างจากการแปลงค่าข้อมูลทางการเงินของ</t>
  </si>
  <si>
    <t>ภาษีเงินได้ที่เกี่ยวกับรายการที่จะจัดประเภท</t>
  </si>
  <si>
    <t>รายการใหม่เข้าไปยังกำไรหรือขาดทุนในภายหลัง</t>
  </si>
  <si>
    <t>รวมรายการที่จะจัดประเภทรายการใหม่เข้าไปยัง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</si>
  <si>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</si>
  <si>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</si>
  <si>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สำหรับงวดหกเดือนสิ้นสุดวันที่ 30 กันยายน พ.ศ. 2565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</si>
  <si>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</si>
  <si>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</si>
  <si>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กำไร(ขาดทุน)เบ็ดเสร็จอื่น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</si>
  <si>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</si>
  <si>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</si>
  <si>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</si>
  <si>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</si>
  <si>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</si>
  <si>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</si>
  <si>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</si>
  <si>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ข้อมูลทางการเงิน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</si>
  <si>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</si>
  <si>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</si>
  <si>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</si>
  <si>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</si>
  <si>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</si>
  <si>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</si>
  <si>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</si>
  <si>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</si>
  <si>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</si>
  <si>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</si>
  <si>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</si>
  <si>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</si>
  <si>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</si>
  <si>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</si>
  <si>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</si>
  <si>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</si>
  <si>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</si>
  <si>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ยอดคงเหลือต้นงวด ณ วันที่ 1 เมษายน พ.ศ. 2564</t>
  </si>
  <si>
    <t>เงินปันผลจ่าย</t>
  </si>
  <si>
    <t>ยอดคงเหลือปลายงวด ณ วันที่ 30 กันยายน พ.ศ. 2564</t>
  </si>
  <si>
    <t>ยอดคงเหลือต้นงวด ณ วันที่ 1 เมษายน พ.ศ. 2565</t>
  </si>
  <si>
    <t>เงินปันผลจ่าย (หมายเหตุ 16)</t>
  </si>
  <si>
    <t>ยอดคงเหลือปลายงวด ณ วันที่ 30 กันยายน พ.ศ. 2565</t>
  </si>
  <si>
    <t>ข้อมูลทางการเงินเฉพาะกิจการ (ยังไม่ได้ตรวจสอบ)</t>
  </si>
  <si>
    <t>ยังไม่ได้</t>
  </si>
  <si>
    <t>จัดสรร</t>
  </si>
  <si>
    <t>-</t>
  </si>
  <si>
    <t xml:space="preserve">บริษัท ไทยสแตนเลย์การไฟฟ้า จำกัด (มหาชน)                                                                                      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</si>
  <si>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</si>
  <si>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</si>
  <si>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</si>
  <si>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</si>
  <si>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</si>
  <si>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</si>
  <si>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</si>
  <si>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ส่วนแบ่งผลกำไรจากเงินลงทุนในบริษัทร่วม</t>
  </si>
  <si>
    <t>- เงินลงทุนในตราสารทุนที่วัดมูลค่าด้วย</t>
  </si>
  <si>
    <t>- เงินลงทุนในบริษัทร่วม</t>
  </si>
  <si>
    <t>8, 12</t>
  </si>
  <si>
    <t>- กำไรจากการจำหน่ายอุปกรณ์</t>
  </si>
  <si>
    <t>- กำไรจากการวัดมูลค่าอนุพันธ์ทางการเงิน</t>
  </si>
  <si>
    <t>- (กลับรายการ)ค่าเผื่อสินค้าเสื่อมสภาพและล้าสมัย</t>
  </si>
  <si>
    <t>- (กลับรายการ)ค่าเผื่อมูลค่าสุทธิของสินค้าคงเหลือ</t>
  </si>
  <si>
    <t>ที่จะได้รับต่ำกว่าราคาทุน</t>
  </si>
  <si>
    <t>- ประมาณการหนี้สินภาระผูกพันผลประโยชน์พนักงาน</t>
  </si>
  <si>
    <t>- กำไรจากอัตราแลกเปลี่ยนที่ยังไม่เกิดขึ้น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</si>
  <si>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</si>
  <si>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</si>
  <si>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</si>
  <si>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</si>
  <si>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</si>
  <si>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</si>
  <si>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</si>
  <si>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</si>
  <si>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</si>
  <si>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</si>
  <si>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</si>
  <si>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</si>
  <si>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</si>
  <si>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</si>
  <si>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</si>
  <si>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</si>
  <si>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</si>
  <si>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</si>
  <si>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เงินสดจ่ายเพื่อซื้อสินทรัพย์ทางการเงินอื่นที่วัดมูลค่าด้วย</t>
  </si>
  <si>
    <t>เงินสดจากการรับชำระหนี้เงินให้กู้ยืมแก่พนักงาน</t>
  </si>
  <si>
    <t>เงินสดจ่ายเพื่อซื้อที่ดิน อาคาร และอุปกรณ์</t>
  </si>
  <si>
    <t>เงินสดรับจากการขายอุปกรณ์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</si>
  <si>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</si>
  <si>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</si>
  <si>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</si>
  <si>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</si>
  <si>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</si>
  <si>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</si>
  <si>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</si>
  <si>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</si>
  <si>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</si>
  <si>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</si>
  <si>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ผลกระทบของการเปลี่ยนแปลงอัตราแลกเปลี่ยน</t>
  </si>
  <si>
    <t>เงินสดและรายการเทียบเท่าเงินสดปลายงวด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</si>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</sst>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#,##0;\(#,##0\)"/>
    <numFmt numFmtId="188" formatCode="#,##0;\(#,##0\);\-"/>
    <numFmt numFmtId="189" formatCode="_(* #,##0.00_);_(* \(#,##0.00\);_(* &quot;-&quot;??_);_(@_)"/>
    <numFmt numFmtId="190" formatCode="_(* #,##0_);_(* \(#,##0\);_(* &quot;-&quot;??_);_(@_)"/>
    <numFmt numFmtId="191" formatCode="#,##0.00;\(#,##0.00\);\-"/>
    <numFmt numFmtId="192" formatCode="#,##0;\(#,##0\);&quot;-&quot;;@"/>
  </numFmts>
  <fonts count="17" x14ac:knownFonts="1">
    <font>
      <sz val="14"/>
      <name val="Angsana New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4"/>
      <name val="Angsana New"/>
      <family val="1"/>
    </font>
    <font>
      <sz val="12"/>
      <color indexed="9"/>
      <name val="Browallia New"/>
      <family val="2"/>
    </font>
    <font>
      <sz val="12"/>
      <color indexed="8"/>
      <name val="Browallia New"/>
      <family val="2"/>
    </font>
    <font>
      <b/>
      <sz val="9"/>
      <color indexed="81"/>
      <name val="Tahoma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2"/>
      <color indexed="10"/>
      <name val="Browallia New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0" fontId="13" fillId="0" borderId="0"/>
    <xf numFmtId="0" fontId="13" fillId="0" borderId="0"/>
  </cellStyleXfs>
  <cellXfs count="196">
    <xf numFmtId="0" fontId="0" fillId="0" borderId="0" xfId="0"/>
    <xf numFmtId="0" fontId="1" fillId="0" borderId="0" xfId="0" applyFont="1" applyAlignment="1">
      <alignment horizontal="left" vertical="center"/>
    </xf>
    <xf numFmtId="187" fontId="1" fillId="0" borderId="0" xfId="0" applyNumberFormat="1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87" fontId="1" fillId="0" borderId="1" xfId="0" applyNumberFormat="1" applyFont="1" applyBorder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vertical="center"/>
    </xf>
    <xf numFmtId="187" fontId="2" fillId="0" borderId="1" xfId="0" applyNumberFormat="1" applyFont="1" applyBorder="1" applyAlignment="1">
      <alignment vertical="center"/>
    </xf>
    <xf numFmtId="188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left" vertical="center"/>
    </xf>
    <xf numFmtId="188" fontId="4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right" vertical="center"/>
    </xf>
    <xf numFmtId="188" fontId="3" fillId="0" borderId="1" xfId="0" applyNumberFormat="1" applyFont="1" applyBorder="1" applyAlignment="1">
      <alignment horizontal="right" vertical="center"/>
    </xf>
    <xf numFmtId="188" fontId="4" fillId="2" borderId="0" xfId="0" applyNumberFormat="1" applyFont="1" applyFill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188" fontId="4" fillId="2" borderId="0" xfId="0" applyNumberFormat="1" applyFont="1" applyFill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90" fontId="4" fillId="0" borderId="0" xfId="1" applyNumberFormat="1" applyFont="1" applyFill="1" applyBorder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5" fillId="0" borderId="2" xfId="0" applyNumberFormat="1" applyFont="1" applyBorder="1" applyAlignment="1">
      <alignment horizontal="right" vertical="center"/>
    </xf>
    <xf numFmtId="188" fontId="4" fillId="0" borderId="1" xfId="0" applyNumberFormat="1" applyFont="1" applyBorder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88" fontId="4" fillId="2" borderId="2" xfId="0" applyNumberFormat="1" applyFont="1" applyFill="1" applyBorder="1" applyAlignment="1">
      <alignment horizontal="right" vertical="center"/>
    </xf>
    <xf numFmtId="188" fontId="4" fillId="2" borderId="3" xfId="0" applyNumberFormat="1" applyFont="1" applyFill="1" applyBorder="1" applyAlignment="1">
      <alignment horizontal="right" vertical="center"/>
    </xf>
    <xf numFmtId="188" fontId="5" fillId="0" borderId="3" xfId="0" applyNumberFormat="1" applyFont="1" applyBorder="1" applyAlignment="1">
      <alignment horizontal="right" vertical="center"/>
    </xf>
    <xf numFmtId="188" fontId="4" fillId="2" borderId="4" xfId="0" applyNumberFormat="1" applyFont="1" applyFill="1" applyBorder="1" applyAlignment="1">
      <alignment vertical="center"/>
    </xf>
    <xf numFmtId="188" fontId="4" fillId="0" borderId="4" xfId="0" applyNumberFormat="1" applyFont="1" applyBorder="1" applyAlignment="1">
      <alignment vertical="center"/>
    </xf>
    <xf numFmtId="18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87" fontId="2" fillId="0" borderId="1" xfId="0" applyNumberFormat="1" applyFont="1" applyBorder="1" applyAlignment="1">
      <alignment horizontal="left" vertical="center"/>
    </xf>
    <xf numFmtId="0" fontId="4" fillId="0" borderId="0" xfId="3" applyFont="1" applyAlignment="1">
      <alignment horizontal="left" vertical="center"/>
    </xf>
    <xf numFmtId="188" fontId="4" fillId="2" borderId="1" xfId="0" applyNumberFormat="1" applyFont="1" applyFill="1" applyBorder="1" applyAlignment="1">
      <alignment vertical="center"/>
    </xf>
    <xf numFmtId="188" fontId="4" fillId="0" borderId="1" xfId="0" applyNumberFormat="1" applyFont="1" applyBorder="1" applyAlignment="1">
      <alignment horizontal="right" vertical="center"/>
    </xf>
    <xf numFmtId="188" fontId="4" fillId="2" borderId="5" xfId="0" applyNumberFormat="1" applyFont="1" applyFill="1" applyBorder="1" applyAlignment="1">
      <alignment horizontal="right" vertical="center"/>
    </xf>
    <xf numFmtId="188" fontId="4" fillId="0" borderId="5" xfId="0" applyNumberFormat="1" applyFont="1" applyBorder="1" applyAlignment="1">
      <alignment horizontal="right" vertical="center"/>
    </xf>
    <xf numFmtId="187" fontId="4" fillId="2" borderId="0" xfId="0" applyNumberFormat="1" applyFont="1" applyFill="1" applyAlignment="1">
      <alignment vertical="center"/>
    </xf>
    <xf numFmtId="187" fontId="4" fillId="0" borderId="6" xfId="0" applyNumberFormat="1" applyFont="1" applyBorder="1" applyAlignment="1">
      <alignment vertical="center"/>
    </xf>
    <xf numFmtId="188" fontId="4" fillId="2" borderId="6" xfId="0" applyNumberFormat="1" applyFont="1" applyFill="1" applyBorder="1" applyAlignment="1">
      <alignment vertical="center"/>
    </xf>
    <xf numFmtId="187" fontId="4" fillId="0" borderId="0" xfId="0" quotePrefix="1" applyNumberFormat="1" applyFont="1" applyAlignment="1">
      <alignment horizontal="left" vertical="center"/>
    </xf>
    <xf numFmtId="188" fontId="4" fillId="2" borderId="2" xfId="0" applyNumberFormat="1" applyFont="1" applyFill="1" applyBorder="1" applyAlignment="1">
      <alignment vertical="center"/>
    </xf>
    <xf numFmtId="188" fontId="4" fillId="0" borderId="2" xfId="0" applyNumberFormat="1" applyFont="1" applyBorder="1" applyAlignment="1">
      <alignment vertical="center"/>
    </xf>
    <xf numFmtId="188" fontId="4" fillId="2" borderId="4" xfId="0" applyNumberFormat="1" applyFont="1" applyFill="1" applyBorder="1" applyAlignment="1">
      <alignment horizontal="right" vertical="center"/>
    </xf>
    <xf numFmtId="188" fontId="4" fillId="0" borderId="4" xfId="0" applyNumberFormat="1" applyFont="1" applyBorder="1" applyAlignment="1">
      <alignment horizontal="right" vertical="center"/>
    </xf>
    <xf numFmtId="187" fontId="10" fillId="0" borderId="0" xfId="4" applyNumberFormat="1" applyFont="1" applyAlignment="1">
      <alignment vertical="center"/>
    </xf>
    <xf numFmtId="187" fontId="11" fillId="0" borderId="0" xfId="4" applyNumberFormat="1" applyFont="1" applyAlignment="1">
      <alignment horizontal="center" vertical="center"/>
    </xf>
    <xf numFmtId="187" fontId="11" fillId="0" borderId="0" xfId="4" applyNumberFormat="1" applyFont="1" applyAlignment="1">
      <alignment vertical="center"/>
    </xf>
    <xf numFmtId="188" fontId="11" fillId="0" borderId="0" xfId="4" applyNumberFormat="1" applyFont="1" applyAlignment="1">
      <alignment vertical="center"/>
    </xf>
    <xf numFmtId="188" fontId="11" fillId="0" borderId="0" xfId="4" applyNumberFormat="1" applyFont="1" applyAlignment="1">
      <alignment horizontal="right" vertical="center"/>
    </xf>
    <xf numFmtId="187" fontId="11" fillId="0" borderId="0" xfId="4" applyNumberFormat="1" applyFont="1" applyAlignment="1">
      <alignment horizontal="right" vertical="center"/>
    </xf>
    <xf numFmtId="187" fontId="10" fillId="0" borderId="1" xfId="4" applyNumberFormat="1" applyFont="1" applyBorder="1" applyAlignment="1">
      <alignment vertical="center"/>
    </xf>
    <xf numFmtId="187" fontId="11" fillId="0" borderId="1" xfId="4" applyNumberFormat="1" applyFont="1" applyBorder="1" applyAlignment="1">
      <alignment horizontal="center" vertical="center"/>
    </xf>
    <xf numFmtId="187" fontId="11" fillId="0" borderId="1" xfId="4" applyNumberFormat="1" applyFont="1" applyBorder="1" applyAlignment="1">
      <alignment vertical="center"/>
    </xf>
    <xf numFmtId="188" fontId="11" fillId="0" borderId="1" xfId="4" applyNumberFormat="1" applyFont="1" applyBorder="1" applyAlignment="1">
      <alignment vertical="center"/>
    </xf>
    <xf numFmtId="188" fontId="11" fillId="0" borderId="1" xfId="4" applyNumberFormat="1" applyFont="1" applyBorder="1" applyAlignment="1">
      <alignment horizontal="right" vertical="center"/>
    </xf>
    <xf numFmtId="187" fontId="11" fillId="0" borderId="1" xfId="4" applyNumberFormat="1" applyFont="1" applyBorder="1" applyAlignment="1">
      <alignment horizontal="right" vertical="center"/>
    </xf>
    <xf numFmtId="187" fontId="10" fillId="0" borderId="0" xfId="4" applyNumberFormat="1" applyFont="1" applyAlignment="1">
      <alignment horizontal="right" vertical="center"/>
    </xf>
    <xf numFmtId="187" fontId="11" fillId="0" borderId="0" xfId="4" applyNumberFormat="1" applyFont="1" applyAlignment="1">
      <alignment horizontal="left" vertical="center"/>
    </xf>
    <xf numFmtId="188" fontId="10" fillId="0" borderId="0" xfId="4" applyNumberFormat="1" applyFont="1" applyAlignment="1">
      <alignment horizontal="right" vertical="center"/>
    </xf>
    <xf numFmtId="187" fontId="10" fillId="0" borderId="0" xfId="4" applyNumberFormat="1" applyFont="1" applyAlignment="1">
      <alignment horizontal="center" vertical="center"/>
    </xf>
    <xf numFmtId="188" fontId="10" fillId="0" borderId="1" xfId="4" applyNumberFormat="1" applyFont="1" applyBorder="1" applyAlignment="1">
      <alignment horizontal="right" vertical="center"/>
    </xf>
    <xf numFmtId="188" fontId="10" fillId="2" borderId="0" xfId="4" applyNumberFormat="1" applyFont="1" applyFill="1" applyAlignment="1">
      <alignment horizontal="right" vertical="center"/>
    </xf>
    <xf numFmtId="188" fontId="11" fillId="2" borderId="0" xfId="4" applyNumberFormat="1" applyFont="1" applyFill="1" applyAlignment="1">
      <alignment horizontal="right" vertical="center"/>
    </xf>
    <xf numFmtId="188" fontId="11" fillId="2" borderId="1" xfId="4" applyNumberFormat="1" applyFont="1" applyFill="1" applyBorder="1" applyAlignment="1">
      <alignment horizontal="right" vertical="center"/>
    </xf>
    <xf numFmtId="187" fontId="11" fillId="0" borderId="0" xfId="4" quotePrefix="1" applyNumberFormat="1" applyFont="1" applyAlignment="1">
      <alignment vertical="center"/>
    </xf>
    <xf numFmtId="188" fontId="11" fillId="2" borderId="0" xfId="1" quotePrefix="1" applyNumberFormat="1" applyFont="1" applyFill="1" applyAlignment="1">
      <alignment horizontal="right" vertical="center"/>
    </xf>
    <xf numFmtId="188" fontId="11" fillId="0" borderId="0" xfId="1" quotePrefix="1" applyNumberFormat="1" applyFont="1" applyFill="1" applyAlignment="1">
      <alignment horizontal="right" vertical="center"/>
    </xf>
    <xf numFmtId="188" fontId="11" fillId="2" borderId="0" xfId="4" applyNumberFormat="1" applyFont="1" applyFill="1" applyAlignment="1">
      <alignment vertical="center"/>
    </xf>
    <xf numFmtId="188" fontId="11" fillId="2" borderId="1" xfId="4" applyNumberFormat="1" applyFont="1" applyFill="1" applyBorder="1" applyAlignment="1">
      <alignment vertical="center"/>
    </xf>
    <xf numFmtId="187" fontId="11" fillId="0" borderId="0" xfId="4" quotePrefix="1" applyNumberFormat="1" applyFont="1" applyAlignment="1">
      <alignment horizontal="center" vertical="center"/>
    </xf>
    <xf numFmtId="188" fontId="11" fillId="2" borderId="4" xfId="4" applyNumberFormat="1" applyFont="1" applyFill="1" applyBorder="1" applyAlignment="1">
      <alignment horizontal="right" vertical="center"/>
    </xf>
    <xf numFmtId="188" fontId="11" fillId="0" borderId="4" xfId="4" applyNumberFormat="1" applyFont="1" applyBorder="1" applyAlignment="1">
      <alignment horizontal="right" vertical="center"/>
    </xf>
    <xf numFmtId="9" fontId="11" fillId="2" borderId="0" xfId="2" applyFont="1" applyFill="1" applyAlignment="1">
      <alignment vertical="center"/>
    </xf>
    <xf numFmtId="9" fontId="11" fillId="0" borderId="0" xfId="2" applyFont="1" applyFill="1" applyBorder="1" applyAlignment="1">
      <alignment vertical="center"/>
    </xf>
    <xf numFmtId="9" fontId="11" fillId="0" borderId="0" xfId="2" applyFont="1" applyFill="1" applyAlignment="1">
      <alignment vertical="center"/>
    </xf>
    <xf numFmtId="10" fontId="11" fillId="2" borderId="0" xfId="2" applyNumberFormat="1" applyFont="1" applyFill="1" applyAlignment="1">
      <alignment vertical="center"/>
    </xf>
    <xf numFmtId="10" fontId="11" fillId="0" borderId="0" xfId="2" applyNumberFormat="1" applyFont="1" applyFill="1" applyAlignment="1">
      <alignment vertical="center"/>
    </xf>
    <xf numFmtId="191" fontId="11" fillId="2" borderId="4" xfId="4" applyNumberFormat="1" applyFont="1" applyFill="1" applyBorder="1" applyAlignment="1">
      <alignment horizontal="right" vertical="center"/>
    </xf>
    <xf numFmtId="191" fontId="11" fillId="0" borderId="4" xfId="4" applyNumberFormat="1" applyFont="1" applyBorder="1" applyAlignment="1">
      <alignment horizontal="right" vertical="center"/>
    </xf>
    <xf numFmtId="191" fontId="11" fillId="0" borderId="0" xfId="4" applyNumberFormat="1" applyFont="1" applyAlignment="1">
      <alignment horizontal="right" vertical="center"/>
    </xf>
    <xf numFmtId="37" fontId="10" fillId="0" borderId="0" xfId="4" applyNumberFormat="1" applyFont="1" applyAlignment="1">
      <alignment vertical="center"/>
    </xf>
    <xf numFmtId="187" fontId="2" fillId="0" borderId="0" xfId="3" applyNumberFormat="1" applyFont="1" applyAlignment="1">
      <alignment vertical="center"/>
    </xf>
    <xf numFmtId="187" fontId="1" fillId="0" borderId="0" xfId="3" applyNumberFormat="1" applyFont="1" applyAlignment="1">
      <alignment vertical="center"/>
    </xf>
    <xf numFmtId="37" fontId="11" fillId="0" borderId="0" xfId="4" applyNumberFormat="1" applyFont="1" applyAlignment="1">
      <alignment vertical="center"/>
    </xf>
    <xf numFmtId="187" fontId="11" fillId="2" borderId="0" xfId="4" applyNumberFormat="1" applyFont="1" applyFill="1" applyAlignment="1">
      <alignment horizontal="right" vertical="center"/>
    </xf>
    <xf numFmtId="187" fontId="10" fillId="0" borderId="1" xfId="4" applyNumberFormat="1" applyFont="1" applyBorder="1" applyAlignment="1">
      <alignment horizontal="center" vertical="center"/>
    </xf>
    <xf numFmtId="3" fontId="11" fillId="0" borderId="0" xfId="4" applyNumberFormat="1" applyFont="1" applyAlignment="1">
      <alignment horizontal="right" vertical="center" wrapText="1"/>
    </xf>
    <xf numFmtId="188" fontId="11" fillId="0" borderId="0" xfId="2" applyNumberFormat="1" applyFont="1" applyFill="1" applyAlignment="1">
      <alignment horizontal="center" vertical="center"/>
    </xf>
    <xf numFmtId="188" fontId="11" fillId="0" borderId="0" xfId="4" applyNumberFormat="1" applyFont="1" applyAlignment="1">
      <alignment horizontal="center" vertical="center"/>
    </xf>
    <xf numFmtId="189" fontId="11" fillId="0" borderId="0" xfId="1" applyFont="1" applyFill="1" applyAlignment="1">
      <alignment horizontal="right" vertical="center"/>
    </xf>
    <xf numFmtId="187" fontId="12" fillId="0" borderId="0" xfId="4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12" fillId="0" borderId="0" xfId="4" applyNumberFormat="1" applyFont="1" applyAlignment="1">
      <alignment horizontal="right" vertical="center"/>
    </xf>
    <xf numFmtId="187" fontId="12" fillId="0" borderId="0" xfId="4" applyNumberFormat="1" applyFont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187" fontId="5" fillId="0" borderId="0" xfId="4" applyNumberFormat="1" applyFont="1" applyAlignment="1">
      <alignment horizontal="right" vertical="center"/>
    </xf>
    <xf numFmtId="187" fontId="12" fillId="0" borderId="1" xfId="4" applyNumberFormat="1" applyFont="1" applyBorder="1" applyAlignment="1">
      <alignment horizontal="right" vertical="center"/>
    </xf>
    <xf numFmtId="0" fontId="12" fillId="0" borderId="0" xfId="4" applyFont="1" applyAlignment="1">
      <alignment vertical="center"/>
    </xf>
    <xf numFmtId="192" fontId="4" fillId="0" borderId="0" xfId="3" applyNumberFormat="1" applyFont="1" applyAlignment="1">
      <alignment vertical="center"/>
    </xf>
    <xf numFmtId="187" fontId="5" fillId="0" borderId="0" xfId="5" applyNumberFormat="1" applyFont="1" applyFill="1" applyAlignment="1">
      <alignment horizontal="right" vertical="center"/>
    </xf>
    <xf numFmtId="187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188" fontId="5" fillId="0" borderId="0" xfId="4" applyNumberFormat="1" applyFont="1" applyAlignment="1">
      <alignment horizontal="right" vertical="center"/>
    </xf>
    <xf numFmtId="189" fontId="5" fillId="0" borderId="0" xfId="1" applyFont="1" applyFill="1" applyBorder="1" applyAlignment="1">
      <alignment horizontal="right" vertical="center"/>
    </xf>
    <xf numFmtId="189" fontId="5" fillId="0" borderId="0" xfId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87" fontId="5" fillId="0" borderId="0" xfId="5" applyNumberFormat="1" applyFont="1" applyFill="1" applyBorder="1" applyAlignment="1">
      <alignment vertical="center"/>
    </xf>
    <xf numFmtId="0" fontId="5" fillId="0" borderId="0" xfId="4" applyFont="1" applyAlignment="1">
      <alignment vertical="center"/>
    </xf>
    <xf numFmtId="188" fontId="5" fillId="0" borderId="1" xfId="4" applyNumberFormat="1" applyFont="1" applyBorder="1" applyAlignment="1">
      <alignment horizontal="right" vertical="center"/>
    </xf>
    <xf numFmtId="189" fontId="5" fillId="0" borderId="0" xfId="1" applyFont="1" applyFill="1" applyAlignment="1">
      <alignment horizontal="right" vertical="center"/>
    </xf>
    <xf numFmtId="189" fontId="5" fillId="0" borderId="0" xfId="1" applyFont="1" applyFill="1" applyAlignment="1">
      <alignment vertical="center"/>
    </xf>
    <xf numFmtId="192" fontId="4" fillId="0" borderId="1" xfId="3" applyNumberFormat="1" applyFont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87" fontId="5" fillId="0" borderId="0" xfId="5" applyNumberFormat="1" applyFont="1" applyFill="1" applyAlignment="1">
      <alignment vertical="center"/>
    </xf>
    <xf numFmtId="187" fontId="5" fillId="0" borderId="4" xfId="5" applyNumberFormat="1" applyFont="1" applyFill="1" applyBorder="1" applyAlignment="1">
      <alignment vertical="center"/>
    </xf>
    <xf numFmtId="188" fontId="5" fillId="0" borderId="4" xfId="4" applyNumberFormat="1" applyFont="1" applyBorder="1" applyAlignment="1">
      <alignment horizontal="right" vertical="center"/>
    </xf>
    <xf numFmtId="187" fontId="12" fillId="0" borderId="0" xfId="6" applyNumberFormat="1" applyFont="1" applyAlignment="1">
      <alignment vertical="center"/>
    </xf>
    <xf numFmtId="187" fontId="5" fillId="0" borderId="0" xfId="6" applyNumberFormat="1" applyFont="1" applyAlignment="1">
      <alignment vertical="center"/>
    </xf>
    <xf numFmtId="188" fontId="5" fillId="0" borderId="0" xfId="6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4" fillId="2" borderId="0" xfId="3" applyNumberFormat="1" applyFont="1" applyFill="1" applyAlignment="1">
      <alignment vertical="center"/>
    </xf>
    <xf numFmtId="192" fontId="5" fillId="2" borderId="0" xfId="3" applyNumberFormat="1" applyFont="1" applyFill="1" applyAlignment="1">
      <alignment vertical="center"/>
    </xf>
    <xf numFmtId="187" fontId="5" fillId="0" borderId="0" xfId="6" applyNumberFormat="1" applyFont="1" applyAlignment="1">
      <alignment horizontal="center" vertical="center"/>
    </xf>
    <xf numFmtId="192" fontId="5" fillId="0" borderId="0" xfId="3" applyNumberFormat="1" applyFont="1" applyAlignment="1">
      <alignment vertical="center"/>
    </xf>
    <xf numFmtId="192" fontId="5" fillId="2" borderId="1" xfId="3" applyNumberFormat="1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5" fillId="2" borderId="0" xfId="5" applyNumberFormat="1" applyFont="1" applyFill="1" applyAlignment="1">
      <alignment horizontal="right" vertical="center"/>
    </xf>
    <xf numFmtId="187" fontId="5" fillId="2" borderId="0" xfId="5" applyNumberFormat="1" applyFont="1" applyFill="1" applyAlignment="1">
      <alignment horizontal="right" vertical="center"/>
    </xf>
    <xf numFmtId="0" fontId="5" fillId="0" borderId="0" xfId="5" applyNumberFormat="1" applyFont="1" applyFill="1" applyAlignment="1">
      <alignment horizontal="right" vertical="center"/>
    </xf>
    <xf numFmtId="187" fontId="5" fillId="2" borderId="0" xfId="5" applyNumberFormat="1" applyFont="1" applyFill="1" applyAlignment="1">
      <alignment vertical="center"/>
    </xf>
    <xf numFmtId="0" fontId="14" fillId="0" borderId="0" xfId="4" applyFont="1" applyAlignment="1">
      <alignment vertical="center"/>
    </xf>
    <xf numFmtId="187" fontId="5" fillId="2" borderId="4" xfId="5" applyNumberFormat="1" applyFont="1" applyFill="1" applyBorder="1" applyAlignment="1">
      <alignment vertical="center"/>
    </xf>
    <xf numFmtId="188" fontId="5" fillId="2" borderId="4" xfId="4" applyNumberFormat="1" applyFont="1" applyFill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11" fillId="0" borderId="1" xfId="4" applyFont="1" applyBorder="1" applyAlignment="1">
      <alignment vertical="center"/>
    </xf>
    <xf numFmtId="187" fontId="12" fillId="0" borderId="7" xfId="4" applyNumberFormat="1" applyFont="1" applyBorder="1" applyAlignment="1">
      <alignment vertical="center"/>
    </xf>
    <xf numFmtId="192" fontId="5" fillId="0" borderId="1" xfId="3" applyNumberFormat="1" applyFont="1" applyBorder="1" applyAlignment="1">
      <alignment vertical="center"/>
    </xf>
    <xf numFmtId="187" fontId="5" fillId="0" borderId="1" xfId="3" applyNumberFormat="1" applyFont="1" applyBorder="1" applyAlignment="1">
      <alignment vertical="center"/>
    </xf>
    <xf numFmtId="187" fontId="5" fillId="0" borderId="1" xfId="5" applyNumberFormat="1" applyFont="1" applyFill="1" applyBorder="1" applyAlignment="1">
      <alignment vertical="center"/>
    </xf>
    <xf numFmtId="187" fontId="5" fillId="0" borderId="0" xfId="5" applyNumberFormat="1" applyFont="1" applyFill="1" applyBorder="1" applyAlignment="1">
      <alignment horizontal="right" vertical="center"/>
    </xf>
    <xf numFmtId="187" fontId="5" fillId="0" borderId="0" xfId="5" applyNumberFormat="1" applyFont="1" applyFill="1" applyAlignment="1">
      <alignment horizontal="center" vertical="center"/>
    </xf>
    <xf numFmtId="0" fontId="5" fillId="0" borderId="0" xfId="4" applyFont="1" applyAlignment="1">
      <alignment horizontal="center" vertical="center"/>
    </xf>
    <xf numFmtId="187" fontId="5" fillId="2" borderId="1" xfId="5" applyNumberFormat="1" applyFont="1" applyFill="1" applyBorder="1" applyAlignment="1">
      <alignment vertical="center"/>
    </xf>
    <xf numFmtId="187" fontId="5" fillId="2" borderId="0" xfId="5" applyNumberFormat="1" applyFont="1" applyFill="1" applyAlignment="1">
      <alignment horizontal="center" vertical="center"/>
    </xf>
    <xf numFmtId="187" fontId="5" fillId="0" borderId="0" xfId="5" applyNumberFormat="1" applyFont="1" applyFill="1" applyBorder="1" applyAlignment="1">
      <alignment horizontal="center" vertical="center"/>
    </xf>
    <xf numFmtId="187" fontId="5" fillId="0" borderId="0" xfId="4" applyNumberFormat="1" applyFont="1" applyAlignment="1">
      <alignment horizontal="left" vertical="center"/>
    </xf>
    <xf numFmtId="188" fontId="12" fillId="0" borderId="0" xfId="4" applyNumberFormat="1" applyFont="1" applyAlignment="1">
      <alignment horizontal="right" vertical="center"/>
    </xf>
    <xf numFmtId="187" fontId="12" fillId="0" borderId="1" xfId="4" applyNumberFormat="1" applyFont="1" applyBorder="1" applyAlignment="1">
      <alignment horizontal="center" vertical="center"/>
    </xf>
    <xf numFmtId="187" fontId="5" fillId="2" borderId="0" xfId="4" applyNumberFormat="1" applyFont="1" applyFill="1" applyAlignment="1">
      <alignment horizontal="right" vertical="center"/>
    </xf>
    <xf numFmtId="187" fontId="5" fillId="0" borderId="0" xfId="4" quotePrefix="1" applyNumberFormat="1" applyFont="1" applyAlignment="1">
      <alignment vertical="center"/>
    </xf>
    <xf numFmtId="188" fontId="5" fillId="2" borderId="0" xfId="4" applyNumberFormat="1" applyFont="1" applyFill="1" applyAlignment="1">
      <alignment horizontal="right" vertical="center"/>
    </xf>
    <xf numFmtId="187" fontId="15" fillId="0" borderId="0" xfId="4" applyNumberFormat="1" applyFont="1" applyAlignment="1">
      <alignment vertical="center"/>
    </xf>
    <xf numFmtId="187" fontId="5" fillId="2" borderId="1" xfId="4" applyNumberFormat="1" applyFont="1" applyFill="1" applyBorder="1" applyAlignment="1">
      <alignment horizontal="right" vertical="center"/>
    </xf>
    <xf numFmtId="187" fontId="5" fillId="0" borderId="1" xfId="4" applyNumberFormat="1" applyFont="1" applyBorder="1" applyAlignment="1">
      <alignment horizontal="right" vertical="center"/>
    </xf>
    <xf numFmtId="188" fontId="5" fillId="2" borderId="1" xfId="4" applyNumberFormat="1" applyFont="1" applyFill="1" applyBorder="1" applyAlignment="1">
      <alignment horizontal="right" vertical="center"/>
    </xf>
    <xf numFmtId="187" fontId="5" fillId="2" borderId="0" xfId="4" applyNumberFormat="1" applyFont="1" applyFill="1" applyAlignment="1">
      <alignment vertical="center"/>
    </xf>
    <xf numFmtId="187" fontId="12" fillId="2" borderId="0" xfId="4" applyNumberFormat="1" applyFont="1" applyFill="1" applyAlignment="1">
      <alignment horizontal="right" vertical="center"/>
    </xf>
    <xf numFmtId="187" fontId="16" fillId="0" borderId="0" xfId="7" applyNumberFormat="1" applyFont="1" applyAlignment="1">
      <alignment horizontal="center" vertical="center"/>
    </xf>
    <xf numFmtId="188" fontId="16" fillId="0" borderId="0" xfId="7" applyNumberFormat="1" applyFont="1" applyAlignment="1">
      <alignment horizontal="right" vertical="center"/>
    </xf>
    <xf numFmtId="187" fontId="3" fillId="0" borderId="0" xfId="4" applyNumberFormat="1" applyFont="1" applyAlignment="1">
      <alignment vertical="center"/>
    </xf>
    <xf numFmtId="187" fontId="4" fillId="0" borderId="0" xfId="4" applyNumberFormat="1" applyFont="1" applyAlignment="1">
      <alignment vertical="center"/>
    </xf>
    <xf numFmtId="187" fontId="4" fillId="0" borderId="0" xfId="4" applyNumberFormat="1" applyFont="1" applyAlignment="1">
      <alignment horizontal="center" vertical="center"/>
    </xf>
    <xf numFmtId="187" fontId="4" fillId="2" borderId="0" xfId="4" applyNumberFormat="1" applyFont="1" applyFill="1" applyAlignment="1">
      <alignment horizontal="right" vertical="center"/>
    </xf>
    <xf numFmtId="187" fontId="4" fillId="0" borderId="0" xfId="4" applyNumberFormat="1" applyFont="1" applyAlignment="1">
      <alignment horizontal="right" vertical="center"/>
    </xf>
    <xf numFmtId="187" fontId="4" fillId="2" borderId="1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2" borderId="4" xfId="4" applyNumberFormat="1" applyFont="1" applyFill="1" applyBorder="1" applyAlignment="1">
      <alignment horizontal="right" vertical="center"/>
    </xf>
    <xf numFmtId="187" fontId="4" fillId="0" borderId="4" xfId="4" applyNumberFormat="1" applyFont="1" applyBorder="1" applyAlignment="1">
      <alignment horizontal="right" vertical="center"/>
    </xf>
    <xf numFmtId="187" fontId="12" fillId="0" borderId="0" xfId="4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87" fontId="10" fillId="0" borderId="0" xfId="4" applyNumberFormat="1" applyFont="1" applyAlignment="1">
      <alignment horizontal="right" vertical="center"/>
    </xf>
    <xf numFmtId="187" fontId="10" fillId="0" borderId="1" xfId="4" applyNumberFormat="1" applyFont="1" applyBorder="1" applyAlignment="1">
      <alignment horizontal="right" vertical="center"/>
    </xf>
    <xf numFmtId="187" fontId="12" fillId="0" borderId="1" xfId="4" applyNumberFormat="1" applyFont="1" applyBorder="1" applyAlignment="1">
      <alignment horizontal="center" vertical="center"/>
    </xf>
    <xf numFmtId="187" fontId="12" fillId="0" borderId="5" xfId="4" applyNumberFormat="1" applyFont="1" applyBorder="1" applyAlignment="1">
      <alignment horizontal="center" vertical="center"/>
    </xf>
    <xf numFmtId="187" fontId="12" fillId="0" borderId="0" xfId="4" applyNumberFormat="1" applyFont="1" applyAlignment="1">
      <alignment horizontal="right" vertical="center"/>
    </xf>
    <xf numFmtId="187" fontId="12" fillId="0" borderId="1" xfId="4" applyNumberFormat="1" applyFont="1" applyBorder="1" applyAlignment="1">
      <alignment horizontal="right" vertical="center"/>
    </xf>
  </cellXfs>
  <cellStyles count="8">
    <cellStyle name="Comma" xfId="1" builtinId="3"/>
    <cellStyle name="Comma 2 2" xfId="5" xr:uid="{F0148150-EFBB-4C97-A6BA-D9EB06CA5B4C}"/>
    <cellStyle name="Normal" xfId="0" builtinId="0"/>
    <cellStyle name="Normal 11 2" xfId="6" xr:uid="{BDA34DD9-2B52-4460-9D55-75092F12E459}"/>
    <cellStyle name="Normal 2" xfId="3" xr:uid="{F2112A99-CB0A-4475-ADA7-BE9717138332}"/>
    <cellStyle name="Normal 2 2" xfId="7" xr:uid="{B171EC29-1A37-49D4-B974-32BB890BB02F}"/>
    <cellStyle name="Normal 21" xfId="4" xr:uid="{652A7129-89AF-4FD1-B899-BBB37C5431F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8F3C-9AA9-4046-AA0F-D4F04E1635CC}">
  <dimension ref="A1:L109"/>
  <sheetViews>
    <sheetView tabSelected="1" zoomScale="110" zoomScaleNormal="110" zoomScaleSheetLayoutView="100" workbookViewId="0">
      <selection activeCell="C1" sqref="C1"/>
    </sheetView>
  </sheetViews>
  <sheetFormatPr defaultColWidth="9.44140625" defaultRowHeight="21.25" customHeight="1" x14ac:dyDescent="0.6"/>
  <cols>
    <col min="1" max="1" width="1.44140625" style="44" customWidth="1"/>
    <col min="2" max="2" width="1" style="43" customWidth="1"/>
    <col min="3" max="3" width="40.44140625" style="43" customWidth="1"/>
    <col min="4" max="4" width="8.44140625" style="3" customWidth="1"/>
    <col min="5" max="5" width="0.44140625" style="3" customWidth="1"/>
    <col min="6" max="6" width="15.44140625" style="4" customWidth="1"/>
    <col min="7" max="7" width="0.44140625" style="5" customWidth="1"/>
    <col min="8" max="8" width="14.77734375" style="4" customWidth="1"/>
    <col min="9" max="9" width="0.44140625" style="5" customWidth="1"/>
    <col min="10" max="10" width="15.44140625" style="6" customWidth="1"/>
    <col min="11" max="11" width="0.44140625" style="7" customWidth="1"/>
    <col min="12" max="12" width="14.77734375" style="6" customWidth="1"/>
    <col min="13" max="16384" width="9.44140625" style="5"/>
  </cols>
  <sheetData>
    <row r="1" spans="1:12" ht="21.25" customHeight="1" x14ac:dyDescent="0.6">
      <c r="A1" s="1" t="s">
        <v>0</v>
      </c>
      <c r="B1" s="2"/>
      <c r="C1" s="2"/>
    </row>
    <row r="2" spans="1:12" ht="21.25" customHeight="1" x14ac:dyDescent="0.6">
      <c r="A2" s="1" t="s">
        <v>1</v>
      </c>
      <c r="B2" s="2"/>
      <c r="C2" s="2"/>
    </row>
    <row r="3" spans="1:12" ht="21.25" customHeight="1" x14ac:dyDescent="0.6">
      <c r="A3" s="8" t="s">
        <v>2</v>
      </c>
      <c r="B3" s="9"/>
      <c r="C3" s="9"/>
      <c r="D3" s="10"/>
      <c r="E3" s="10"/>
      <c r="F3" s="11"/>
      <c r="G3" s="12"/>
      <c r="H3" s="11"/>
      <c r="I3" s="12"/>
      <c r="J3" s="13"/>
      <c r="K3" s="14"/>
      <c r="L3" s="13"/>
    </row>
    <row r="4" spans="1:12" ht="18" customHeight="1" x14ac:dyDescent="0.6">
      <c r="A4" s="1"/>
      <c r="B4" s="2"/>
      <c r="C4" s="2"/>
    </row>
    <row r="5" spans="1:12" ht="18" customHeight="1" x14ac:dyDescent="0.6">
      <c r="A5" s="15"/>
      <c r="B5" s="16"/>
      <c r="C5" s="16"/>
      <c r="D5" s="17"/>
      <c r="E5" s="17"/>
      <c r="F5" s="188" t="s">
        <v>3</v>
      </c>
      <c r="G5" s="188"/>
      <c r="H5" s="188"/>
      <c r="I5" s="18"/>
      <c r="J5" s="19"/>
      <c r="K5" s="20"/>
      <c r="L5" s="20"/>
    </row>
    <row r="6" spans="1:12" ht="18" customHeight="1" x14ac:dyDescent="0.6">
      <c r="A6" s="15"/>
      <c r="B6" s="16"/>
      <c r="C6" s="16"/>
      <c r="D6" s="17"/>
      <c r="E6" s="17"/>
      <c r="F6" s="189" t="s">
        <v>4</v>
      </c>
      <c r="G6" s="189"/>
      <c r="H6" s="189"/>
      <c r="I6" s="18"/>
      <c r="J6" s="189" t="s">
        <v>5</v>
      </c>
      <c r="K6" s="189"/>
      <c r="L6" s="189"/>
    </row>
    <row r="7" spans="1:12" ht="18" customHeight="1" x14ac:dyDescent="0.6">
      <c r="A7" s="15"/>
      <c r="B7" s="16"/>
      <c r="C7" s="16"/>
      <c r="D7" s="17"/>
      <c r="E7" s="17"/>
      <c r="F7" s="21" t="s">
        <v>6</v>
      </c>
      <c r="G7" s="20"/>
      <c r="H7" s="21" t="s">
        <v>7</v>
      </c>
      <c r="I7" s="18"/>
      <c r="J7" s="22" t="s">
        <v>6</v>
      </c>
      <c r="K7" s="20"/>
      <c r="L7" s="21" t="s">
        <v>7</v>
      </c>
    </row>
    <row r="8" spans="1:12" ht="18" customHeight="1" x14ac:dyDescent="0.6">
      <c r="A8" s="15"/>
      <c r="B8" s="16"/>
      <c r="C8" s="16"/>
      <c r="D8" s="17"/>
      <c r="E8" s="17"/>
      <c r="F8" s="21" t="s">
        <v>8</v>
      </c>
      <c r="G8" s="21"/>
      <c r="H8" s="21" t="s">
        <v>9</v>
      </c>
      <c r="I8" s="18"/>
      <c r="J8" s="21" t="s">
        <v>8</v>
      </c>
      <c r="K8" s="21"/>
      <c r="L8" s="21" t="s">
        <v>9</v>
      </c>
    </row>
    <row r="9" spans="1:12" ht="18" customHeight="1" x14ac:dyDescent="0.6">
      <c r="A9" s="23"/>
      <c r="B9" s="18"/>
      <c r="C9" s="18"/>
      <c r="D9" s="17"/>
      <c r="E9" s="17"/>
      <c r="F9" s="21" t="s">
        <v>10</v>
      </c>
      <c r="G9" s="21"/>
      <c r="H9" s="21" t="s">
        <v>10</v>
      </c>
      <c r="I9" s="24"/>
      <c r="J9" s="22" t="s">
        <v>10</v>
      </c>
      <c r="K9" s="21"/>
      <c r="L9" s="21" t="s">
        <v>10</v>
      </c>
    </row>
    <row r="10" spans="1:12" ht="18" customHeight="1" x14ac:dyDescent="0.6">
      <c r="A10" s="23"/>
      <c r="B10" s="18"/>
      <c r="C10" s="18"/>
      <c r="D10" s="25" t="s">
        <v>11</v>
      </c>
      <c r="E10" s="17"/>
      <c r="F10" s="26" t="s">
        <v>12</v>
      </c>
      <c r="G10" s="24"/>
      <c r="H10" s="26" t="s">
        <v>12</v>
      </c>
      <c r="I10" s="24"/>
      <c r="J10" s="27" t="s">
        <v>12</v>
      </c>
      <c r="K10" s="21"/>
      <c r="L10" s="26" t="s">
        <v>12</v>
      </c>
    </row>
    <row r="11" spans="1:12" ht="18" customHeight="1" x14ac:dyDescent="0.6">
      <c r="A11" s="15" t="s">
        <v>13</v>
      </c>
      <c r="B11" s="18"/>
      <c r="C11" s="18"/>
      <c r="D11" s="17"/>
      <c r="E11" s="17"/>
      <c r="F11" s="28"/>
      <c r="G11" s="29"/>
      <c r="H11" s="30"/>
      <c r="I11" s="29"/>
      <c r="J11" s="31"/>
      <c r="K11" s="20"/>
      <c r="L11" s="19"/>
    </row>
    <row r="12" spans="1:12" ht="5.15" customHeight="1" x14ac:dyDescent="0.6">
      <c r="A12" s="15"/>
      <c r="B12" s="18"/>
      <c r="C12" s="18"/>
      <c r="D12" s="17"/>
      <c r="E12" s="17"/>
      <c r="F12" s="28"/>
      <c r="G12" s="29"/>
      <c r="H12" s="30"/>
      <c r="I12" s="29"/>
      <c r="J12" s="31"/>
      <c r="K12" s="20"/>
      <c r="L12" s="19"/>
    </row>
    <row r="13" spans="1:12" ht="18" customHeight="1" x14ac:dyDescent="0.6">
      <c r="A13" s="15" t="s">
        <v>14</v>
      </c>
      <c r="B13" s="18"/>
      <c r="C13" s="18"/>
      <c r="D13" s="17"/>
      <c r="E13" s="17"/>
      <c r="F13" s="28"/>
      <c r="G13" s="29"/>
      <c r="H13" s="30"/>
      <c r="I13" s="29"/>
      <c r="J13" s="31"/>
      <c r="K13" s="20"/>
      <c r="L13" s="19"/>
    </row>
    <row r="14" spans="1:12" ht="5.15" customHeight="1" x14ac:dyDescent="0.6">
      <c r="A14" s="15"/>
      <c r="B14" s="18"/>
      <c r="C14" s="18"/>
      <c r="D14" s="17"/>
      <c r="E14" s="17"/>
      <c r="F14" s="28"/>
      <c r="G14" s="29"/>
      <c r="H14" s="30"/>
      <c r="I14" s="29"/>
      <c r="J14" s="31"/>
      <c r="K14" s="20"/>
      <c r="L14" s="19"/>
    </row>
    <row r="15" spans="1:12" ht="18" customHeight="1" x14ac:dyDescent="0.6">
      <c r="A15" s="23" t="s">
        <v>15</v>
      </c>
      <c r="B15" s="18"/>
      <c r="C15" s="18"/>
      <c r="D15" s="17"/>
      <c r="E15" s="17"/>
      <c r="F15" s="31">
        <v>2035437781</v>
      </c>
      <c r="G15" s="20"/>
      <c r="H15" s="32">
        <v>2655943140</v>
      </c>
      <c r="I15" s="17"/>
      <c r="J15" s="31">
        <v>2035437781</v>
      </c>
      <c r="K15" s="17"/>
      <c r="L15" s="32">
        <v>2655943140</v>
      </c>
    </row>
    <row r="16" spans="1:12" ht="18" customHeight="1" x14ac:dyDescent="0.6">
      <c r="A16" s="23" t="s">
        <v>16</v>
      </c>
      <c r="B16" s="18"/>
      <c r="C16" s="18"/>
      <c r="D16" s="17">
        <v>6</v>
      </c>
      <c r="E16" s="17"/>
      <c r="F16" s="31">
        <v>4891000000</v>
      </c>
      <c r="G16" s="33"/>
      <c r="H16" s="32">
        <v>3483000000</v>
      </c>
      <c r="I16" s="17"/>
      <c r="J16" s="31">
        <v>4891000000</v>
      </c>
      <c r="K16" s="17"/>
      <c r="L16" s="32">
        <v>3483000000</v>
      </c>
    </row>
    <row r="17" spans="1:12" ht="18" customHeight="1" x14ac:dyDescent="0.6">
      <c r="A17" s="23" t="s">
        <v>17</v>
      </c>
      <c r="B17" s="18"/>
      <c r="C17" s="18"/>
      <c r="D17" s="17">
        <v>7</v>
      </c>
      <c r="E17" s="17"/>
      <c r="F17" s="31">
        <v>2213976154</v>
      </c>
      <c r="G17" s="20"/>
      <c r="H17" s="32">
        <v>2617502108</v>
      </c>
      <c r="I17" s="29"/>
      <c r="J17" s="31">
        <v>2213976154</v>
      </c>
      <c r="K17" s="19"/>
      <c r="L17" s="32">
        <v>2617502108</v>
      </c>
    </row>
    <row r="18" spans="1:12" ht="18" customHeight="1" x14ac:dyDescent="0.6">
      <c r="A18" s="23" t="s">
        <v>18</v>
      </c>
      <c r="B18" s="18"/>
      <c r="C18" s="18"/>
      <c r="D18" s="17">
        <v>9</v>
      </c>
      <c r="E18" s="17"/>
      <c r="F18" s="31">
        <v>748601171</v>
      </c>
      <c r="G18" s="20"/>
      <c r="H18" s="32">
        <v>717823866</v>
      </c>
      <c r="I18" s="17"/>
      <c r="J18" s="31">
        <v>748601171</v>
      </c>
      <c r="K18" s="17"/>
      <c r="L18" s="32">
        <v>717823866</v>
      </c>
    </row>
    <row r="19" spans="1:12" ht="18" customHeight="1" x14ac:dyDescent="0.6">
      <c r="A19" s="23" t="s">
        <v>19</v>
      </c>
      <c r="B19" s="18"/>
      <c r="C19" s="18"/>
      <c r="D19" s="17"/>
      <c r="E19" s="17"/>
      <c r="F19" s="31"/>
      <c r="G19" s="20"/>
      <c r="H19" s="19"/>
      <c r="I19" s="20"/>
      <c r="J19" s="31"/>
      <c r="K19" s="29"/>
      <c r="L19" s="19"/>
    </row>
    <row r="20" spans="1:12" ht="18" customHeight="1" x14ac:dyDescent="0.6">
      <c r="A20" s="23"/>
      <c r="B20" s="18" t="s">
        <v>20</v>
      </c>
      <c r="C20" s="18"/>
      <c r="D20" s="17">
        <v>10</v>
      </c>
      <c r="E20" s="17"/>
      <c r="F20" s="31">
        <v>40197701</v>
      </c>
      <c r="G20" s="20"/>
      <c r="H20" s="32">
        <v>54958494</v>
      </c>
      <c r="I20" s="17"/>
      <c r="J20" s="31">
        <v>40197701</v>
      </c>
      <c r="K20" s="17"/>
      <c r="L20" s="32">
        <v>54958494</v>
      </c>
    </row>
    <row r="21" spans="1:12" ht="18" hidden="1" customHeight="1" x14ac:dyDescent="0.6">
      <c r="A21" s="23" t="s">
        <v>21</v>
      </c>
      <c r="B21" s="18"/>
      <c r="C21" s="18"/>
      <c r="D21" s="17">
        <v>5</v>
      </c>
      <c r="E21" s="17"/>
      <c r="F21" s="31"/>
      <c r="G21" s="20"/>
      <c r="H21" s="32"/>
      <c r="I21" s="17"/>
      <c r="J21" s="31"/>
      <c r="K21" s="17"/>
      <c r="L21" s="32"/>
    </row>
    <row r="22" spans="1:12" ht="18" customHeight="1" x14ac:dyDescent="0.6">
      <c r="A22" s="23" t="s">
        <v>22</v>
      </c>
      <c r="B22" s="18"/>
      <c r="C22" s="18"/>
      <c r="D22" s="17"/>
      <c r="E22" s="17"/>
      <c r="F22" s="34">
        <v>8494609</v>
      </c>
      <c r="G22" s="20"/>
      <c r="H22" s="35">
        <v>9913992</v>
      </c>
      <c r="I22" s="17"/>
      <c r="J22" s="34">
        <v>8494609</v>
      </c>
      <c r="K22" s="17"/>
      <c r="L22" s="35">
        <v>9913992</v>
      </c>
    </row>
    <row r="23" spans="1:12" ht="5.15" customHeight="1" x14ac:dyDescent="0.6">
      <c r="A23" s="23"/>
      <c r="B23" s="18"/>
      <c r="C23" s="18"/>
      <c r="D23" s="17"/>
      <c r="E23" s="17"/>
      <c r="F23" s="31"/>
      <c r="G23" s="20"/>
      <c r="H23" s="19"/>
      <c r="I23" s="20"/>
      <c r="J23" s="31"/>
      <c r="K23" s="29"/>
      <c r="L23" s="19"/>
    </row>
    <row r="24" spans="1:12" ht="18" customHeight="1" x14ac:dyDescent="0.6">
      <c r="A24" s="15" t="s">
        <v>23</v>
      </c>
      <c r="B24" s="18"/>
      <c r="C24" s="18"/>
      <c r="D24" s="17"/>
      <c r="E24" s="17"/>
      <c r="F24" s="34">
        <f>SUM(F15:F23)</f>
        <v>9937707416</v>
      </c>
      <c r="G24" s="20"/>
      <c r="H24" s="36">
        <f>SUM(H15:H22)</f>
        <v>9539141600</v>
      </c>
      <c r="I24" s="20"/>
      <c r="J24" s="34">
        <f>SUM(J15:J23)</f>
        <v>9937707416</v>
      </c>
      <c r="K24" s="29"/>
      <c r="L24" s="36">
        <f>SUM(L15:L23)</f>
        <v>9539141600</v>
      </c>
    </row>
    <row r="25" spans="1:12" ht="10.15" customHeight="1" x14ac:dyDescent="0.6">
      <c r="A25" s="15"/>
      <c r="B25" s="18"/>
      <c r="C25" s="18"/>
      <c r="D25" s="17"/>
      <c r="E25" s="17"/>
      <c r="F25" s="31"/>
      <c r="G25" s="20"/>
      <c r="H25" s="19"/>
      <c r="I25" s="20"/>
      <c r="J25" s="31"/>
      <c r="K25" s="29"/>
      <c r="L25" s="19"/>
    </row>
    <row r="26" spans="1:12" ht="18" customHeight="1" x14ac:dyDescent="0.6">
      <c r="A26" s="15" t="s">
        <v>24</v>
      </c>
      <c r="B26" s="18"/>
      <c r="C26" s="18"/>
      <c r="D26" s="17"/>
      <c r="E26" s="17"/>
      <c r="F26" s="31"/>
      <c r="G26" s="20"/>
      <c r="H26" s="19"/>
      <c r="I26" s="20"/>
      <c r="J26" s="31"/>
      <c r="K26" s="29"/>
      <c r="L26" s="19"/>
    </row>
    <row r="27" spans="1:12" ht="5.15" customHeight="1" x14ac:dyDescent="0.6">
      <c r="A27" s="15"/>
      <c r="B27" s="18"/>
      <c r="C27" s="18"/>
      <c r="D27" s="17"/>
      <c r="E27" s="17"/>
      <c r="F27" s="31"/>
      <c r="G27" s="20"/>
      <c r="H27" s="19"/>
      <c r="I27" s="20"/>
      <c r="J27" s="31"/>
      <c r="K27" s="29"/>
      <c r="L27" s="19"/>
    </row>
    <row r="28" spans="1:12" ht="18.5" x14ac:dyDescent="0.6">
      <c r="A28" s="23" t="s">
        <v>25</v>
      </c>
      <c r="B28" s="18"/>
      <c r="C28" s="18"/>
      <c r="D28" s="17"/>
      <c r="E28" s="17"/>
      <c r="F28" s="31"/>
      <c r="G28" s="20"/>
      <c r="H28" s="19"/>
      <c r="I28" s="20"/>
      <c r="J28" s="31"/>
      <c r="K28" s="29"/>
      <c r="L28" s="19"/>
    </row>
    <row r="29" spans="1:12" ht="18.75" customHeight="1" x14ac:dyDescent="0.6">
      <c r="A29" s="23"/>
      <c r="B29" s="23" t="s">
        <v>26</v>
      </c>
      <c r="C29" s="18"/>
      <c r="D29" s="17">
        <v>11</v>
      </c>
      <c r="E29" s="17"/>
      <c r="F29" s="31">
        <v>18983191</v>
      </c>
      <c r="G29" s="20"/>
      <c r="H29" s="19">
        <v>0</v>
      </c>
      <c r="I29" s="20"/>
      <c r="J29" s="31">
        <v>18983191</v>
      </c>
      <c r="K29" s="29"/>
      <c r="L29" s="19">
        <v>0</v>
      </c>
    </row>
    <row r="30" spans="1:12" ht="18" customHeight="1" x14ac:dyDescent="0.6">
      <c r="A30" s="23" t="s">
        <v>27</v>
      </c>
      <c r="B30" s="18"/>
      <c r="C30" s="18"/>
      <c r="D30" s="17">
        <v>10</v>
      </c>
      <c r="E30" s="17"/>
      <c r="F30" s="31">
        <v>24486779</v>
      </c>
      <c r="G30" s="20"/>
      <c r="H30" s="32">
        <v>41490171</v>
      </c>
      <c r="I30" s="17"/>
      <c r="J30" s="31">
        <v>24486779</v>
      </c>
      <c r="K30" s="17"/>
      <c r="L30" s="32">
        <v>41490171</v>
      </c>
    </row>
    <row r="31" spans="1:12" ht="18" customHeight="1" x14ac:dyDescent="0.6">
      <c r="A31" s="18" t="s">
        <v>28</v>
      </c>
      <c r="B31" s="18"/>
      <c r="C31" s="18"/>
      <c r="D31" s="17"/>
      <c r="E31" s="17"/>
      <c r="F31" s="31"/>
      <c r="G31" s="20"/>
      <c r="H31" s="32"/>
      <c r="I31" s="17"/>
      <c r="J31" s="31"/>
      <c r="K31" s="17"/>
      <c r="L31" s="32"/>
    </row>
    <row r="32" spans="1:12" ht="18" customHeight="1" x14ac:dyDescent="0.6">
      <c r="A32" s="23"/>
      <c r="B32" s="18" t="s">
        <v>29</v>
      </c>
      <c r="C32" s="18"/>
      <c r="D32" s="17">
        <v>5</v>
      </c>
      <c r="E32" s="17"/>
      <c r="F32" s="31">
        <v>1620987447</v>
      </c>
      <c r="G32" s="20"/>
      <c r="H32" s="32">
        <v>1485400982</v>
      </c>
      <c r="I32" s="17"/>
      <c r="J32" s="31">
        <v>1620987447</v>
      </c>
      <c r="K32" s="17"/>
      <c r="L32" s="32">
        <v>1485400982</v>
      </c>
    </row>
    <row r="33" spans="1:12" ht="18" customHeight="1" x14ac:dyDescent="0.6">
      <c r="A33" s="23" t="s">
        <v>30</v>
      </c>
      <c r="B33" s="18"/>
      <c r="C33" s="18"/>
      <c r="D33" s="17">
        <v>12</v>
      </c>
      <c r="E33" s="17"/>
      <c r="F33" s="31">
        <v>2047993978</v>
      </c>
      <c r="G33" s="20"/>
      <c r="H33" s="32">
        <v>1885457013</v>
      </c>
      <c r="I33" s="17"/>
      <c r="J33" s="31">
        <v>54044189</v>
      </c>
      <c r="K33" s="37"/>
      <c r="L33" s="32">
        <v>54044189</v>
      </c>
    </row>
    <row r="34" spans="1:12" ht="18" customHeight="1" x14ac:dyDescent="0.6">
      <c r="A34" s="23" t="s">
        <v>31</v>
      </c>
      <c r="B34" s="18"/>
      <c r="C34" s="18"/>
      <c r="D34" s="17">
        <v>12</v>
      </c>
      <c r="E34" s="17"/>
      <c r="F34" s="31">
        <v>27355828</v>
      </c>
      <c r="G34" s="20"/>
      <c r="H34" s="32">
        <v>23446570</v>
      </c>
      <c r="I34" s="17"/>
      <c r="J34" s="31">
        <v>3132500</v>
      </c>
      <c r="K34" s="37"/>
      <c r="L34" s="32">
        <v>3132500</v>
      </c>
    </row>
    <row r="35" spans="1:12" ht="18" customHeight="1" x14ac:dyDescent="0.6">
      <c r="A35" s="23" t="s">
        <v>32</v>
      </c>
      <c r="B35" s="18"/>
      <c r="C35" s="18"/>
      <c r="D35" s="17">
        <v>13</v>
      </c>
      <c r="E35" s="17"/>
      <c r="F35" s="31">
        <v>8678787048</v>
      </c>
      <c r="G35" s="20"/>
      <c r="H35" s="32">
        <v>9076819631</v>
      </c>
      <c r="I35" s="17"/>
      <c r="J35" s="31">
        <v>8678787048</v>
      </c>
      <c r="K35" s="37"/>
      <c r="L35" s="32">
        <v>9076819631</v>
      </c>
    </row>
    <row r="36" spans="1:12" ht="18" customHeight="1" x14ac:dyDescent="0.6">
      <c r="A36" s="23" t="s">
        <v>33</v>
      </c>
      <c r="B36" s="18"/>
      <c r="C36" s="18"/>
      <c r="D36" s="17"/>
      <c r="E36" s="17"/>
      <c r="F36" s="31">
        <v>946546434</v>
      </c>
      <c r="G36" s="20"/>
      <c r="H36" s="32">
        <v>988701728</v>
      </c>
      <c r="I36" s="17"/>
      <c r="J36" s="31">
        <v>946546434</v>
      </c>
      <c r="K36" s="37"/>
      <c r="L36" s="32">
        <v>988701728</v>
      </c>
    </row>
    <row r="37" spans="1:12" ht="18" customHeight="1" x14ac:dyDescent="0.6">
      <c r="A37" s="23" t="s">
        <v>34</v>
      </c>
      <c r="B37" s="18"/>
      <c r="C37" s="18"/>
      <c r="D37" s="17"/>
      <c r="E37" s="17"/>
      <c r="F37" s="38">
        <v>16191520</v>
      </c>
      <c r="G37" s="20"/>
      <c r="H37" s="35">
        <v>16197777</v>
      </c>
      <c r="I37" s="17"/>
      <c r="J37" s="38">
        <v>16191520</v>
      </c>
      <c r="K37" s="17"/>
      <c r="L37" s="35">
        <v>16197777</v>
      </c>
    </row>
    <row r="38" spans="1:12" ht="5.15" customHeight="1" x14ac:dyDescent="0.6">
      <c r="A38" s="23"/>
      <c r="B38" s="18"/>
      <c r="C38" s="18"/>
      <c r="D38" s="17"/>
      <c r="E38" s="17"/>
      <c r="F38" s="31"/>
      <c r="G38" s="20"/>
      <c r="H38" s="19"/>
      <c r="I38" s="20"/>
      <c r="J38" s="31"/>
      <c r="K38" s="29"/>
      <c r="L38" s="19"/>
    </row>
    <row r="39" spans="1:12" ht="18" customHeight="1" x14ac:dyDescent="0.6">
      <c r="A39" s="15" t="s">
        <v>35</v>
      </c>
      <c r="B39" s="18"/>
      <c r="C39" s="18"/>
      <c r="D39" s="17"/>
      <c r="E39" s="17"/>
      <c r="F39" s="38">
        <f>SUM(F29:F38)</f>
        <v>13381332225</v>
      </c>
      <c r="G39" s="20"/>
      <c r="H39" s="35">
        <f>SUM(H30:H38)</f>
        <v>13517513872</v>
      </c>
      <c r="I39" s="17"/>
      <c r="J39" s="38">
        <f>SUM(J29:J38)</f>
        <v>11363159108</v>
      </c>
      <c r="K39" s="17"/>
      <c r="L39" s="35">
        <f>SUM(L30:L38)</f>
        <v>11665786978</v>
      </c>
    </row>
    <row r="40" spans="1:12" ht="18" customHeight="1" x14ac:dyDescent="0.6">
      <c r="A40" s="15"/>
      <c r="B40" s="18"/>
      <c r="C40" s="18"/>
      <c r="D40" s="17"/>
      <c r="E40" s="17"/>
      <c r="F40" s="39"/>
      <c r="G40" s="20"/>
      <c r="H40" s="40"/>
      <c r="I40" s="17"/>
      <c r="J40" s="39"/>
      <c r="K40" s="17"/>
      <c r="L40" s="40"/>
    </row>
    <row r="41" spans="1:12" ht="5.15" customHeight="1" x14ac:dyDescent="0.6">
      <c r="A41" s="23"/>
      <c r="B41" s="18"/>
      <c r="C41" s="18"/>
      <c r="D41" s="17"/>
      <c r="E41" s="17"/>
      <c r="F41" s="31"/>
      <c r="G41" s="20"/>
      <c r="H41" s="19"/>
      <c r="I41" s="29"/>
      <c r="J41" s="31"/>
      <c r="K41" s="20"/>
      <c r="L41" s="19"/>
    </row>
    <row r="42" spans="1:12" ht="18" customHeight="1" thickBot="1" x14ac:dyDescent="0.65">
      <c r="A42" s="15" t="s">
        <v>36</v>
      </c>
      <c r="B42" s="18"/>
      <c r="C42" s="18"/>
      <c r="D42" s="17"/>
      <c r="E42" s="17"/>
      <c r="F42" s="41">
        <f>SUM(F24+F39)</f>
        <v>23319039641</v>
      </c>
      <c r="G42" s="20"/>
      <c r="H42" s="42">
        <f>SUM(H24+H39)</f>
        <v>23056655472</v>
      </c>
      <c r="I42" s="29"/>
      <c r="J42" s="41">
        <f>SUM(J24+J39)</f>
        <v>21300866524</v>
      </c>
      <c r="K42" s="20"/>
      <c r="L42" s="42">
        <f>SUM(L24+L39)</f>
        <v>21204928578</v>
      </c>
    </row>
    <row r="43" spans="1:12" ht="18" customHeight="1" thickTop="1" x14ac:dyDescent="0.6">
      <c r="A43" s="1"/>
      <c r="I43" s="4"/>
      <c r="J43" s="4"/>
      <c r="K43" s="4"/>
      <c r="L43" s="4"/>
    </row>
    <row r="44" spans="1:12" ht="18" customHeight="1" x14ac:dyDescent="0.6">
      <c r="A44" s="1" t="s">
        <v>37</v>
      </c>
      <c r="I44" s="4"/>
      <c r="J44" s="4"/>
      <c r="K44" s="4"/>
      <c r="L44" s="4"/>
    </row>
    <row r="45" spans="1:12" ht="18" customHeight="1" x14ac:dyDescent="0.6">
      <c r="A45" s="1"/>
      <c r="I45" s="4"/>
      <c r="J45" s="4"/>
      <c r="K45" s="4"/>
      <c r="L45" s="4"/>
    </row>
    <row r="46" spans="1:12" ht="18" customHeight="1" x14ac:dyDescent="0.6">
      <c r="A46" s="1"/>
      <c r="I46" s="4"/>
      <c r="J46" s="4"/>
      <c r="K46" s="4"/>
      <c r="L46" s="4"/>
    </row>
    <row r="47" spans="1:12" ht="18" customHeight="1" x14ac:dyDescent="0.6">
      <c r="A47" s="1"/>
      <c r="I47" s="4"/>
      <c r="J47" s="4"/>
      <c r="K47" s="4"/>
      <c r="L47" s="4"/>
    </row>
    <row r="48" spans="1:12" ht="16.5" customHeight="1" x14ac:dyDescent="0.6">
      <c r="A48" s="1"/>
      <c r="I48" s="4"/>
      <c r="J48" s="4"/>
      <c r="K48" s="4"/>
      <c r="L48" s="4"/>
    </row>
    <row r="49" spans="1:12" ht="18" customHeight="1" x14ac:dyDescent="0.6">
      <c r="A49" s="44" t="s">
        <v>38</v>
      </c>
      <c r="D49" s="5"/>
      <c r="E49" s="5"/>
      <c r="F49" s="4" t="s">
        <v>38</v>
      </c>
      <c r="L49" s="4"/>
    </row>
    <row r="50" spans="1:12" ht="16.5" customHeight="1" x14ac:dyDescent="0.6">
      <c r="A50" s="187" t="s">
        <v>39</v>
      </c>
      <c r="B50" s="187"/>
      <c r="C50" s="187"/>
      <c r="D50" s="187"/>
      <c r="E50" s="187"/>
      <c r="F50" s="187" t="s">
        <v>40</v>
      </c>
      <c r="G50" s="187"/>
      <c r="H50" s="187"/>
      <c r="I50" s="187"/>
      <c r="J50" s="187"/>
      <c r="K50" s="187"/>
      <c r="L50" s="4"/>
    </row>
    <row r="51" spans="1:12" ht="15.75" customHeight="1" x14ac:dyDescent="0.6">
      <c r="F51" s="45"/>
      <c r="G51" s="3"/>
      <c r="H51" s="45"/>
      <c r="I51" s="3"/>
      <c r="J51" s="45"/>
      <c r="K51" s="3"/>
      <c r="L51" s="45"/>
    </row>
    <row r="52" spans="1:12" ht="22" customHeight="1" x14ac:dyDescent="0.6">
      <c r="A52" s="46" t="s">
        <v>41</v>
      </c>
      <c r="B52" s="47"/>
      <c r="C52" s="47"/>
      <c r="D52" s="10"/>
      <c r="E52" s="10"/>
      <c r="F52" s="11"/>
      <c r="G52" s="12"/>
      <c r="H52" s="11"/>
      <c r="I52" s="12"/>
      <c r="J52" s="13"/>
      <c r="K52" s="14"/>
      <c r="L52" s="13"/>
    </row>
    <row r="53" spans="1:12" ht="20.149999999999999" customHeight="1" x14ac:dyDescent="0.6">
      <c r="A53" s="1" t="s">
        <v>0</v>
      </c>
      <c r="B53" s="2"/>
      <c r="C53" s="2"/>
    </row>
    <row r="54" spans="1:12" ht="20.149999999999999" customHeight="1" x14ac:dyDescent="0.6">
      <c r="A54" s="1" t="s">
        <v>1</v>
      </c>
      <c r="B54" s="2"/>
      <c r="C54" s="2"/>
    </row>
    <row r="55" spans="1:12" ht="20.149999999999999" customHeight="1" x14ac:dyDescent="0.6">
      <c r="A55" s="8" t="str">
        <f>A3</f>
        <v>ณ วันที่ 30 กันยายน พ.ศ. 2565</v>
      </c>
      <c r="B55" s="9"/>
      <c r="C55" s="9"/>
      <c r="D55" s="10"/>
      <c r="E55" s="10"/>
      <c r="F55" s="11"/>
      <c r="G55" s="12"/>
      <c r="H55" s="11"/>
      <c r="I55" s="12"/>
      <c r="J55" s="13"/>
      <c r="K55" s="14"/>
      <c r="L55" s="13"/>
    </row>
    <row r="56" spans="1:12" ht="12" customHeight="1" x14ac:dyDescent="0.6">
      <c r="A56" s="1"/>
      <c r="B56" s="2"/>
      <c r="C56" s="2"/>
    </row>
    <row r="57" spans="1:12" s="29" customFormat="1" ht="18" customHeight="1" x14ac:dyDescent="0.6">
      <c r="A57" s="15"/>
      <c r="B57" s="16"/>
      <c r="C57" s="16"/>
      <c r="D57" s="17"/>
      <c r="E57" s="17"/>
      <c r="F57" s="188" t="s">
        <v>3</v>
      </c>
      <c r="G57" s="188"/>
      <c r="H57" s="188"/>
      <c r="I57" s="18"/>
      <c r="J57" s="19"/>
      <c r="K57" s="20"/>
      <c r="L57" s="20"/>
    </row>
    <row r="58" spans="1:12" s="29" customFormat="1" ht="18" customHeight="1" x14ac:dyDescent="0.6">
      <c r="A58" s="15"/>
      <c r="B58" s="16"/>
      <c r="C58" s="16"/>
      <c r="D58" s="17"/>
      <c r="E58" s="17"/>
      <c r="F58" s="189" t="s">
        <v>4</v>
      </c>
      <c r="G58" s="189"/>
      <c r="H58" s="189"/>
      <c r="I58" s="18"/>
      <c r="J58" s="189" t="s">
        <v>5</v>
      </c>
      <c r="K58" s="189"/>
      <c r="L58" s="189"/>
    </row>
    <row r="59" spans="1:12" s="29" customFormat="1" ht="18" customHeight="1" x14ac:dyDescent="0.6">
      <c r="A59" s="15"/>
      <c r="B59" s="16"/>
      <c r="C59" s="16"/>
      <c r="D59" s="17"/>
      <c r="E59" s="17"/>
      <c r="F59" s="21" t="s">
        <v>6</v>
      </c>
      <c r="G59" s="20"/>
      <c r="H59" s="21" t="s">
        <v>7</v>
      </c>
      <c r="I59" s="18"/>
      <c r="J59" s="22" t="s">
        <v>6</v>
      </c>
      <c r="K59" s="20"/>
      <c r="L59" s="21" t="s">
        <v>7</v>
      </c>
    </row>
    <row r="60" spans="1:12" s="29" customFormat="1" ht="18" customHeight="1" x14ac:dyDescent="0.6">
      <c r="A60" s="15"/>
      <c r="B60" s="16"/>
      <c r="C60" s="16"/>
      <c r="D60" s="17"/>
      <c r="E60" s="17"/>
      <c r="F60" s="21" t="s">
        <v>8</v>
      </c>
      <c r="G60" s="21"/>
      <c r="H60" s="21" t="s">
        <v>9</v>
      </c>
      <c r="I60" s="18"/>
      <c r="J60" s="21" t="s">
        <v>8</v>
      </c>
      <c r="K60" s="21"/>
      <c r="L60" s="21" t="s">
        <v>9</v>
      </c>
    </row>
    <row r="61" spans="1:12" s="29" customFormat="1" ht="18" customHeight="1" x14ac:dyDescent="0.6">
      <c r="A61" s="15"/>
      <c r="B61" s="16"/>
      <c r="C61" s="16"/>
      <c r="D61" s="17"/>
      <c r="E61" s="17"/>
      <c r="F61" s="21" t="s">
        <v>10</v>
      </c>
      <c r="G61" s="21"/>
      <c r="H61" s="21" t="s">
        <v>10</v>
      </c>
      <c r="I61" s="24"/>
      <c r="J61" s="22" t="s">
        <v>10</v>
      </c>
      <c r="K61" s="21"/>
      <c r="L61" s="21" t="s">
        <v>10</v>
      </c>
    </row>
    <row r="62" spans="1:12" s="29" customFormat="1" ht="18" customHeight="1" x14ac:dyDescent="0.6">
      <c r="A62" s="15"/>
      <c r="B62" s="16"/>
      <c r="C62" s="16"/>
      <c r="D62" s="25" t="s">
        <v>11</v>
      </c>
      <c r="E62" s="17"/>
      <c r="F62" s="26" t="s">
        <v>12</v>
      </c>
      <c r="G62" s="24"/>
      <c r="H62" s="26" t="s">
        <v>12</v>
      </c>
      <c r="I62" s="24"/>
      <c r="J62" s="27" t="s">
        <v>12</v>
      </c>
      <c r="K62" s="21"/>
      <c r="L62" s="26" t="s">
        <v>12</v>
      </c>
    </row>
    <row r="63" spans="1:12" s="29" customFormat="1" ht="18" customHeight="1" x14ac:dyDescent="0.6">
      <c r="A63" s="15" t="s">
        <v>42</v>
      </c>
      <c r="B63" s="16"/>
      <c r="C63" s="18"/>
      <c r="D63" s="17"/>
      <c r="E63" s="17"/>
      <c r="F63" s="28"/>
      <c r="H63" s="30"/>
      <c r="J63" s="31"/>
      <c r="K63" s="20"/>
      <c r="L63" s="19"/>
    </row>
    <row r="64" spans="1:12" s="29" customFormat="1" ht="4.75" customHeight="1" x14ac:dyDescent="0.6">
      <c r="A64" s="15"/>
      <c r="B64" s="16"/>
      <c r="C64" s="18"/>
      <c r="D64" s="17"/>
      <c r="E64" s="17"/>
      <c r="F64" s="28"/>
      <c r="H64" s="30"/>
      <c r="J64" s="31"/>
      <c r="K64" s="20"/>
      <c r="L64" s="19"/>
    </row>
    <row r="65" spans="1:12" s="29" customFormat="1" ht="18" customHeight="1" x14ac:dyDescent="0.6">
      <c r="A65" s="15" t="s">
        <v>43</v>
      </c>
      <c r="B65" s="18"/>
      <c r="C65" s="18"/>
      <c r="D65" s="17"/>
      <c r="E65" s="17"/>
      <c r="F65" s="28"/>
      <c r="H65" s="30"/>
      <c r="J65" s="31"/>
      <c r="K65" s="20"/>
      <c r="L65" s="19"/>
    </row>
    <row r="66" spans="1:12" s="29" customFormat="1" ht="4.75" customHeight="1" x14ac:dyDescent="0.6">
      <c r="A66" s="15"/>
      <c r="B66" s="16"/>
      <c r="C66" s="18"/>
      <c r="D66" s="17"/>
      <c r="E66" s="17"/>
      <c r="F66" s="28"/>
      <c r="H66" s="30"/>
      <c r="J66" s="31"/>
      <c r="K66" s="20"/>
      <c r="L66" s="19"/>
    </row>
    <row r="67" spans="1:12" s="29" customFormat="1" ht="18" customHeight="1" x14ac:dyDescent="0.6">
      <c r="A67" s="23" t="s">
        <v>44</v>
      </c>
      <c r="B67" s="18"/>
      <c r="C67" s="18"/>
      <c r="D67" s="17"/>
      <c r="E67" s="17"/>
      <c r="F67" s="31">
        <v>475971235</v>
      </c>
      <c r="H67" s="32">
        <v>558504822</v>
      </c>
      <c r="I67" s="17"/>
      <c r="J67" s="31">
        <v>475971235</v>
      </c>
      <c r="K67" s="17"/>
      <c r="L67" s="32">
        <v>558504822</v>
      </c>
    </row>
    <row r="68" spans="1:12" s="29" customFormat="1" ht="18" customHeight="1" x14ac:dyDescent="0.6">
      <c r="A68" s="23" t="s">
        <v>45</v>
      </c>
      <c r="B68" s="18"/>
      <c r="C68" s="18"/>
      <c r="D68" s="17">
        <v>8</v>
      </c>
      <c r="E68" s="17"/>
      <c r="F68" s="31">
        <v>431697213</v>
      </c>
      <c r="H68" s="32">
        <v>495951982</v>
      </c>
      <c r="I68" s="17"/>
      <c r="J68" s="31">
        <v>431697213</v>
      </c>
      <c r="K68" s="17"/>
      <c r="L68" s="32">
        <v>495951982</v>
      </c>
    </row>
    <row r="69" spans="1:12" s="29" customFormat="1" ht="18" customHeight="1" x14ac:dyDescent="0.6">
      <c r="A69" s="23" t="s">
        <v>46</v>
      </c>
      <c r="B69" s="18"/>
      <c r="C69" s="18"/>
      <c r="D69" s="17"/>
      <c r="E69" s="17"/>
      <c r="F69" s="31">
        <v>117185437</v>
      </c>
      <c r="H69" s="32">
        <v>248353113</v>
      </c>
      <c r="I69" s="17"/>
      <c r="J69" s="31">
        <v>117185437</v>
      </c>
      <c r="K69" s="17"/>
      <c r="L69" s="32">
        <v>248353113</v>
      </c>
    </row>
    <row r="70" spans="1:12" s="29" customFormat="1" ht="18" customHeight="1" x14ac:dyDescent="0.6">
      <c r="A70" s="23" t="s">
        <v>47</v>
      </c>
      <c r="B70" s="18"/>
      <c r="C70" s="18"/>
      <c r="D70" s="17">
        <v>8</v>
      </c>
      <c r="E70" s="17"/>
      <c r="F70" s="31">
        <v>170769775</v>
      </c>
      <c r="H70" s="32">
        <v>173557965</v>
      </c>
      <c r="I70" s="17"/>
      <c r="J70" s="31">
        <v>170769775</v>
      </c>
      <c r="K70" s="17"/>
      <c r="L70" s="32">
        <v>173557965</v>
      </c>
    </row>
    <row r="71" spans="1:12" s="29" customFormat="1" ht="18" customHeight="1" x14ac:dyDescent="0.6">
      <c r="A71" s="48" t="s">
        <v>48</v>
      </c>
      <c r="B71" s="18"/>
      <c r="C71" s="18"/>
      <c r="D71" s="17">
        <v>5</v>
      </c>
      <c r="E71" s="17"/>
      <c r="F71" s="31">
        <v>123870</v>
      </c>
      <c r="H71" s="32">
        <v>780983</v>
      </c>
      <c r="I71" s="17"/>
      <c r="J71" s="31">
        <v>123870</v>
      </c>
      <c r="K71" s="17"/>
      <c r="L71" s="32">
        <v>780983</v>
      </c>
    </row>
    <row r="72" spans="1:12" s="29" customFormat="1" ht="18" customHeight="1" x14ac:dyDescent="0.6">
      <c r="A72" s="23" t="s">
        <v>49</v>
      </c>
      <c r="B72" s="18"/>
      <c r="C72" s="18"/>
      <c r="D72" s="17"/>
      <c r="E72" s="17"/>
      <c r="F72" s="31">
        <f>165944437+1</f>
        <v>165944438</v>
      </c>
      <c r="H72" s="32">
        <v>177386425</v>
      </c>
      <c r="I72" s="17"/>
      <c r="J72" s="31">
        <f>165944437+1</f>
        <v>165944438</v>
      </c>
      <c r="K72" s="17"/>
      <c r="L72" s="32">
        <v>177386425</v>
      </c>
    </row>
    <row r="73" spans="1:12" s="29" customFormat="1" ht="18" customHeight="1" x14ac:dyDescent="0.6">
      <c r="A73" s="23" t="s">
        <v>50</v>
      </c>
      <c r="B73" s="18"/>
      <c r="C73" s="18"/>
      <c r="D73" s="17">
        <v>14</v>
      </c>
      <c r="E73" s="17"/>
      <c r="F73" s="38">
        <v>485178242</v>
      </c>
      <c r="H73" s="35">
        <v>410699808</v>
      </c>
      <c r="I73" s="17"/>
      <c r="J73" s="38">
        <v>485178242</v>
      </c>
      <c r="K73" s="17"/>
      <c r="L73" s="35">
        <v>410699808</v>
      </c>
    </row>
    <row r="74" spans="1:12" s="29" customFormat="1" ht="4.75" customHeight="1" x14ac:dyDescent="0.6">
      <c r="A74" s="23"/>
      <c r="B74" s="18"/>
      <c r="C74" s="18"/>
      <c r="D74" s="17"/>
      <c r="E74" s="17"/>
      <c r="F74" s="31"/>
      <c r="H74" s="19"/>
      <c r="J74" s="31"/>
      <c r="L74" s="19"/>
    </row>
    <row r="75" spans="1:12" s="29" customFormat="1" ht="18" customHeight="1" x14ac:dyDescent="0.6">
      <c r="A75" s="15" t="s">
        <v>51</v>
      </c>
      <c r="B75" s="18"/>
      <c r="C75" s="18"/>
      <c r="D75" s="17"/>
      <c r="E75" s="17"/>
      <c r="F75" s="49">
        <f>SUM(F67:F73)</f>
        <v>1846870210</v>
      </c>
      <c r="H75" s="50">
        <f>SUM(H67:H73)</f>
        <v>2065235098</v>
      </c>
      <c r="J75" s="34">
        <f>SUM(J67:J73)</f>
        <v>1846870210</v>
      </c>
      <c r="L75" s="50">
        <f>SUM(L67:L73)</f>
        <v>2065235098</v>
      </c>
    </row>
    <row r="76" spans="1:12" s="29" customFormat="1" ht="8.15" customHeight="1" x14ac:dyDescent="0.6">
      <c r="A76" s="23"/>
      <c r="B76" s="18"/>
      <c r="C76" s="18"/>
      <c r="D76" s="17"/>
      <c r="E76" s="17"/>
      <c r="F76" s="31"/>
      <c r="H76" s="19"/>
      <c r="J76" s="31"/>
      <c r="L76" s="19"/>
    </row>
    <row r="77" spans="1:12" s="29" customFormat="1" ht="18" customHeight="1" x14ac:dyDescent="0.6">
      <c r="A77" s="15" t="s">
        <v>52</v>
      </c>
      <c r="B77" s="18"/>
      <c r="C77" s="18"/>
      <c r="D77" s="17"/>
      <c r="E77" s="17"/>
      <c r="F77" s="31"/>
      <c r="H77" s="19"/>
      <c r="J77" s="31"/>
      <c r="L77" s="19"/>
    </row>
    <row r="78" spans="1:12" s="29" customFormat="1" ht="4.75" customHeight="1" x14ac:dyDescent="0.6">
      <c r="A78" s="15"/>
      <c r="B78" s="18"/>
      <c r="C78" s="18"/>
      <c r="D78" s="17"/>
      <c r="E78" s="17"/>
      <c r="F78" s="31"/>
      <c r="H78" s="19"/>
      <c r="J78" s="31"/>
      <c r="L78" s="19"/>
    </row>
    <row r="79" spans="1:12" s="29" customFormat="1" ht="18" customHeight="1" x14ac:dyDescent="0.6">
      <c r="A79" s="23" t="s">
        <v>53</v>
      </c>
      <c r="B79" s="18"/>
      <c r="C79" s="18"/>
      <c r="D79" s="17"/>
      <c r="E79" s="17"/>
      <c r="F79" s="31">
        <v>622653894</v>
      </c>
      <c r="H79" s="32">
        <v>555038867</v>
      </c>
      <c r="I79" s="17"/>
      <c r="J79" s="31">
        <v>219019271</v>
      </c>
      <c r="K79" s="17"/>
      <c r="L79" s="32">
        <v>184693488</v>
      </c>
    </row>
    <row r="80" spans="1:12" s="29" customFormat="1" ht="18" customHeight="1" x14ac:dyDescent="0.6">
      <c r="A80" s="23" t="s">
        <v>54</v>
      </c>
      <c r="B80" s="18"/>
      <c r="C80" s="18"/>
      <c r="D80" s="17"/>
      <c r="E80" s="17"/>
      <c r="F80" s="34">
        <v>430413787</v>
      </c>
      <c r="H80" s="35">
        <v>409603994</v>
      </c>
      <c r="I80" s="17"/>
      <c r="J80" s="38">
        <v>430413787</v>
      </c>
      <c r="K80" s="17"/>
      <c r="L80" s="35">
        <v>409603994</v>
      </c>
    </row>
    <row r="81" spans="1:12" s="29" customFormat="1" ht="4.75" customHeight="1" x14ac:dyDescent="0.6">
      <c r="A81" s="23"/>
      <c r="B81" s="18"/>
      <c r="C81" s="18"/>
      <c r="D81" s="17"/>
      <c r="E81" s="17"/>
      <c r="F81" s="31"/>
      <c r="H81" s="19"/>
      <c r="J81" s="31"/>
      <c r="L81" s="19"/>
    </row>
    <row r="82" spans="1:12" s="29" customFormat="1" ht="18" customHeight="1" x14ac:dyDescent="0.6">
      <c r="A82" s="15" t="s">
        <v>55</v>
      </c>
      <c r="B82" s="18"/>
      <c r="C82" s="18"/>
      <c r="D82" s="17"/>
      <c r="E82" s="17"/>
      <c r="F82" s="34">
        <f>SUM(F79:F80)</f>
        <v>1053067681</v>
      </c>
      <c r="H82" s="50">
        <f>SUM(H79:H80)</f>
        <v>964642861</v>
      </c>
      <c r="J82" s="34">
        <f>SUM(J79:J80)</f>
        <v>649433058</v>
      </c>
      <c r="K82" s="20"/>
      <c r="L82" s="50">
        <f>SUM(L79:L80)</f>
        <v>594297482</v>
      </c>
    </row>
    <row r="83" spans="1:12" s="29" customFormat="1" ht="8.15" customHeight="1" x14ac:dyDescent="0.6">
      <c r="A83" s="15"/>
      <c r="B83" s="18"/>
      <c r="C83" s="18"/>
      <c r="D83" s="17"/>
      <c r="E83" s="17"/>
      <c r="F83" s="51"/>
      <c r="H83" s="52"/>
      <c r="J83" s="51"/>
      <c r="K83" s="20"/>
      <c r="L83" s="52"/>
    </row>
    <row r="84" spans="1:12" s="29" customFormat="1" ht="5.15" customHeight="1" x14ac:dyDescent="0.6">
      <c r="A84" s="23"/>
      <c r="B84" s="18"/>
      <c r="C84" s="18"/>
      <c r="D84" s="17"/>
      <c r="E84" s="17"/>
      <c r="F84" s="31"/>
      <c r="H84" s="19"/>
      <c r="J84" s="31"/>
      <c r="K84" s="20"/>
      <c r="L84" s="19"/>
    </row>
    <row r="85" spans="1:12" s="29" customFormat="1" ht="18" customHeight="1" x14ac:dyDescent="0.6">
      <c r="A85" s="15" t="s">
        <v>56</v>
      </c>
      <c r="B85" s="18"/>
      <c r="C85" s="18"/>
      <c r="D85" s="17"/>
      <c r="E85" s="17"/>
      <c r="F85" s="34">
        <f>SUM(F75+F82)</f>
        <v>2899937891</v>
      </c>
      <c r="H85" s="50">
        <f>SUM(H75+H82)</f>
        <v>3029877959</v>
      </c>
      <c r="J85" s="34">
        <f>SUM(J75+J82)</f>
        <v>2496303268</v>
      </c>
      <c r="K85" s="20"/>
      <c r="L85" s="50">
        <f>SUM(L75,L82)</f>
        <v>2659532580</v>
      </c>
    </row>
    <row r="86" spans="1:12" s="29" customFormat="1" ht="5.15" customHeight="1" x14ac:dyDescent="0.6">
      <c r="A86" s="23"/>
      <c r="B86" s="18"/>
      <c r="C86" s="18"/>
      <c r="D86" s="17"/>
      <c r="E86" s="17"/>
      <c r="F86" s="31"/>
      <c r="H86" s="19"/>
      <c r="J86" s="31"/>
      <c r="K86" s="20"/>
      <c r="L86" s="19"/>
    </row>
    <row r="87" spans="1:12" s="29" customFormat="1" ht="18" customHeight="1" x14ac:dyDescent="0.6">
      <c r="A87" s="15" t="s">
        <v>57</v>
      </c>
      <c r="B87" s="18"/>
      <c r="C87" s="18"/>
      <c r="D87" s="17"/>
      <c r="E87" s="17"/>
      <c r="F87" s="31"/>
      <c r="H87" s="19"/>
      <c r="J87" s="31"/>
      <c r="K87" s="20"/>
      <c r="L87" s="19"/>
    </row>
    <row r="88" spans="1:12" s="29" customFormat="1" ht="4.75" customHeight="1" x14ac:dyDescent="0.6">
      <c r="A88" s="15"/>
      <c r="B88" s="18"/>
      <c r="C88" s="18"/>
      <c r="D88" s="17"/>
      <c r="E88" s="17"/>
      <c r="F88" s="31"/>
      <c r="H88" s="19"/>
      <c r="J88" s="31"/>
      <c r="K88" s="20"/>
      <c r="L88" s="19"/>
    </row>
    <row r="89" spans="1:12" s="29" customFormat="1" ht="18" customHeight="1" x14ac:dyDescent="0.6">
      <c r="A89" s="23" t="s">
        <v>58</v>
      </c>
      <c r="B89" s="18"/>
      <c r="C89" s="18"/>
      <c r="D89" s="17" t="s">
        <v>37</v>
      </c>
      <c r="E89" s="17"/>
      <c r="F89" s="28"/>
      <c r="H89" s="30"/>
      <c r="J89" s="28"/>
      <c r="L89" s="30"/>
    </row>
    <row r="90" spans="1:12" s="29" customFormat="1" ht="18" customHeight="1" x14ac:dyDescent="0.6">
      <c r="A90" s="23"/>
      <c r="B90" s="18" t="s">
        <v>59</v>
      </c>
      <c r="C90" s="18"/>
      <c r="D90" s="17"/>
      <c r="E90" s="17"/>
      <c r="F90" s="53"/>
      <c r="J90" s="28"/>
    </row>
    <row r="91" spans="1:12" s="29" customFormat="1" ht="18" customHeight="1" x14ac:dyDescent="0.6">
      <c r="A91" s="23"/>
      <c r="B91" s="18"/>
      <c r="C91" s="18" t="s">
        <v>60</v>
      </c>
      <c r="D91" s="17"/>
      <c r="E91" s="17"/>
      <c r="F91" s="53"/>
      <c r="J91" s="28"/>
    </row>
    <row r="92" spans="1:12" s="29" customFormat="1" ht="18" customHeight="1" thickBot="1" x14ac:dyDescent="0.65">
      <c r="A92" s="23"/>
      <c r="B92" s="18"/>
      <c r="C92" s="18" t="s">
        <v>61</v>
      </c>
      <c r="D92" s="17"/>
      <c r="E92" s="17"/>
      <c r="F92" s="41">
        <v>383125000</v>
      </c>
      <c r="H92" s="54">
        <v>383125000</v>
      </c>
      <c r="I92" s="17"/>
      <c r="J92" s="55">
        <v>383125000</v>
      </c>
      <c r="K92" s="17"/>
      <c r="L92" s="54">
        <v>383125000</v>
      </c>
    </row>
    <row r="93" spans="1:12" s="29" customFormat="1" ht="4.75" customHeight="1" thickTop="1" x14ac:dyDescent="0.6">
      <c r="A93" s="23"/>
      <c r="B93" s="18"/>
      <c r="C93" s="18"/>
      <c r="D93" s="17"/>
      <c r="E93" s="17"/>
      <c r="F93" s="31"/>
      <c r="H93" s="19"/>
      <c r="I93" s="17"/>
      <c r="J93" s="31"/>
      <c r="K93" s="17"/>
      <c r="L93" s="19"/>
    </row>
    <row r="94" spans="1:12" s="29" customFormat="1" ht="18" customHeight="1" x14ac:dyDescent="0.6">
      <c r="A94" s="23"/>
      <c r="B94" s="18" t="s">
        <v>62</v>
      </c>
      <c r="C94" s="18"/>
      <c r="D94" s="17"/>
      <c r="E94" s="17"/>
      <c r="F94" s="53"/>
      <c r="H94" s="30"/>
      <c r="I94" s="17"/>
      <c r="J94" s="28"/>
      <c r="K94" s="17"/>
      <c r="L94" s="30"/>
    </row>
    <row r="95" spans="1:12" s="29" customFormat="1" ht="18" customHeight="1" x14ac:dyDescent="0.6">
      <c r="A95" s="23"/>
      <c r="B95" s="18"/>
      <c r="C95" s="18" t="s">
        <v>63</v>
      </c>
      <c r="D95" s="17"/>
      <c r="E95" s="17"/>
      <c r="F95" s="53"/>
      <c r="H95" s="30"/>
      <c r="I95" s="17"/>
      <c r="J95" s="28"/>
      <c r="K95" s="17"/>
      <c r="L95" s="30"/>
    </row>
    <row r="96" spans="1:12" s="29" customFormat="1" ht="18" customHeight="1" x14ac:dyDescent="0.6">
      <c r="A96" s="23"/>
      <c r="B96" s="18"/>
      <c r="C96" s="18" t="s">
        <v>64</v>
      </c>
      <c r="D96" s="17"/>
      <c r="E96" s="17"/>
      <c r="F96" s="53">
        <v>383125000</v>
      </c>
      <c r="H96" s="30">
        <v>383125000</v>
      </c>
      <c r="I96" s="17"/>
      <c r="J96" s="28">
        <v>383125000</v>
      </c>
      <c r="K96" s="17"/>
      <c r="L96" s="30">
        <v>383125000</v>
      </c>
    </row>
    <row r="97" spans="1:12" s="29" customFormat="1" ht="18" customHeight="1" x14ac:dyDescent="0.6">
      <c r="A97" s="23" t="s">
        <v>65</v>
      </c>
      <c r="B97" s="18"/>
      <c r="C97" s="18"/>
      <c r="D97" s="17"/>
      <c r="E97" s="17"/>
      <c r="F97" s="28">
        <v>504250000</v>
      </c>
      <c r="H97" s="30">
        <v>504250000</v>
      </c>
      <c r="I97" s="17"/>
      <c r="J97" s="28">
        <v>504250000</v>
      </c>
      <c r="K97" s="17"/>
      <c r="L97" s="30">
        <v>504250000</v>
      </c>
    </row>
    <row r="98" spans="1:12" s="29" customFormat="1" ht="18" customHeight="1" x14ac:dyDescent="0.6">
      <c r="A98" s="23" t="s">
        <v>66</v>
      </c>
      <c r="B98" s="18"/>
      <c r="C98" s="18"/>
      <c r="D98" s="17"/>
      <c r="E98" s="17"/>
      <c r="F98" s="31"/>
      <c r="H98" s="19"/>
      <c r="I98" s="17"/>
      <c r="J98" s="31"/>
      <c r="K98" s="17"/>
      <c r="L98" s="19"/>
    </row>
    <row r="99" spans="1:12" s="29" customFormat="1" ht="18" customHeight="1" x14ac:dyDescent="0.6">
      <c r="A99" s="23"/>
      <c r="B99" s="18" t="s">
        <v>67</v>
      </c>
      <c r="C99" s="18"/>
      <c r="D99" s="17"/>
      <c r="E99" s="17"/>
      <c r="F99" s="31"/>
      <c r="H99" s="19"/>
      <c r="I99" s="17"/>
      <c r="J99" s="31"/>
      <c r="K99" s="17"/>
      <c r="L99" s="19"/>
    </row>
    <row r="100" spans="1:12" s="29" customFormat="1" ht="18" customHeight="1" x14ac:dyDescent="0.6">
      <c r="A100" s="23"/>
      <c r="B100" s="18"/>
      <c r="C100" s="56" t="s">
        <v>68</v>
      </c>
      <c r="D100" s="17"/>
      <c r="E100" s="17"/>
      <c r="F100" s="31">
        <v>38312500</v>
      </c>
      <c r="H100" s="19">
        <v>38312500</v>
      </c>
      <c r="I100" s="17"/>
      <c r="J100" s="31">
        <v>38312500</v>
      </c>
      <c r="K100" s="17"/>
      <c r="L100" s="19">
        <v>38312500</v>
      </c>
    </row>
    <row r="101" spans="1:12" s="29" customFormat="1" ht="18" customHeight="1" x14ac:dyDescent="0.6">
      <c r="A101" s="23"/>
      <c r="B101" s="18" t="s">
        <v>69</v>
      </c>
      <c r="C101" s="18"/>
      <c r="D101" s="17"/>
      <c r="E101" s="17"/>
      <c r="F101" s="31">
        <v>18277018895</v>
      </c>
      <c r="H101" s="30">
        <v>18124222521</v>
      </c>
      <c r="I101" s="17"/>
      <c r="J101" s="31">
        <v>16678386069</v>
      </c>
      <c r="K101" s="17"/>
      <c r="L101" s="30">
        <v>16527687983</v>
      </c>
    </row>
    <row r="102" spans="1:12" s="29" customFormat="1" ht="18" customHeight="1" x14ac:dyDescent="0.6">
      <c r="A102" s="23" t="s">
        <v>70</v>
      </c>
      <c r="B102" s="18"/>
      <c r="C102" s="18"/>
      <c r="D102" s="17"/>
      <c r="E102" s="17"/>
      <c r="F102" s="57">
        <v>1216395355</v>
      </c>
      <c r="H102" s="58">
        <v>976867492</v>
      </c>
      <c r="I102" s="17"/>
      <c r="J102" s="57">
        <v>1200489687</v>
      </c>
      <c r="K102" s="17"/>
      <c r="L102" s="58">
        <v>1092020515</v>
      </c>
    </row>
    <row r="103" spans="1:12" s="29" customFormat="1" ht="4.75" customHeight="1" x14ac:dyDescent="0.6">
      <c r="A103" s="23"/>
      <c r="B103" s="18"/>
      <c r="C103" s="18"/>
      <c r="D103" s="17"/>
      <c r="E103" s="17"/>
      <c r="F103" s="28"/>
      <c r="H103" s="30"/>
      <c r="J103" s="31"/>
      <c r="K103" s="20"/>
      <c r="L103" s="19"/>
    </row>
    <row r="104" spans="1:12" s="29" customFormat="1" ht="18" customHeight="1" x14ac:dyDescent="0.6">
      <c r="A104" s="15" t="s">
        <v>71</v>
      </c>
      <c r="B104" s="18"/>
      <c r="C104" s="18"/>
      <c r="D104" s="17"/>
      <c r="E104" s="17"/>
      <c r="F104" s="49">
        <f>SUM(F96:F102)</f>
        <v>20419101750</v>
      </c>
      <c r="H104" s="36">
        <f>SUM(H96:H102)</f>
        <v>20026777513</v>
      </c>
      <c r="J104" s="49">
        <f>SUM(J94:J102)</f>
        <v>18804563256</v>
      </c>
      <c r="K104" s="20"/>
      <c r="L104" s="36">
        <f>SUM(L94:L102)</f>
        <v>18545395998</v>
      </c>
    </row>
    <row r="105" spans="1:12" s="29" customFormat="1" ht="8.15" customHeight="1" x14ac:dyDescent="0.6">
      <c r="A105" s="15"/>
      <c r="B105" s="18"/>
      <c r="C105" s="18"/>
      <c r="D105" s="17"/>
      <c r="E105" s="17"/>
      <c r="F105" s="49"/>
      <c r="H105" s="36"/>
      <c r="J105" s="49"/>
      <c r="K105" s="20"/>
      <c r="L105" s="36"/>
    </row>
    <row r="106" spans="1:12" s="29" customFormat="1" ht="5.15" customHeight="1" x14ac:dyDescent="0.6">
      <c r="A106" s="23"/>
      <c r="B106" s="18"/>
      <c r="C106" s="18"/>
      <c r="D106" s="17"/>
      <c r="E106" s="17"/>
      <c r="F106" s="28"/>
      <c r="H106" s="30"/>
      <c r="J106" s="31"/>
      <c r="K106" s="20"/>
      <c r="L106" s="19"/>
    </row>
    <row r="107" spans="1:12" s="29" customFormat="1" ht="18" customHeight="1" thickBot="1" x14ac:dyDescent="0.65">
      <c r="A107" s="15" t="s">
        <v>72</v>
      </c>
      <c r="B107" s="18"/>
      <c r="C107" s="18"/>
      <c r="D107" s="17"/>
      <c r="E107" s="17"/>
      <c r="F107" s="59">
        <f>SUM(F85+F104)</f>
        <v>23319039641</v>
      </c>
      <c r="H107" s="60">
        <f>SUM(H85+H104)</f>
        <v>23056655472</v>
      </c>
      <c r="J107" s="59">
        <f>SUM(J85+J104)</f>
        <v>21300866524</v>
      </c>
      <c r="K107" s="20"/>
      <c r="L107" s="60">
        <f>SUM(L85+L104)</f>
        <v>21204928578</v>
      </c>
    </row>
    <row r="108" spans="1:12" ht="6" customHeight="1" thickTop="1" x14ac:dyDescent="0.6">
      <c r="A108" s="1"/>
      <c r="F108" s="6"/>
      <c r="H108" s="6"/>
    </row>
    <row r="109" spans="1:12" ht="22" customHeight="1" x14ac:dyDescent="0.6">
      <c r="A109" s="46" t="str">
        <f>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9" s="47"/>
      <c r="C109" s="47"/>
      <c r="D109" s="10"/>
      <c r="E109" s="10"/>
      <c r="F109" s="11"/>
      <c r="G109" s="12"/>
      <c r="H109" s="11"/>
      <c r="I109" s="12"/>
      <c r="J109" s="13"/>
      <c r="K109" s="14"/>
      <c r="L109" s="13"/>
    </row>
  </sheetData>
  <mergeCells count="8">
    <mergeCell ref="F5:H5"/>
    <mergeCell ref="F6:H6"/>
    <mergeCell ref="J6:L6"/>
    <mergeCell ref="A50:E50"/>
    <mergeCell ref="F50:K50"/>
    <mergeCell ref="F57:H57"/>
    <mergeCell ref="F58:H58"/>
    <mergeCell ref="J58:L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EF7C-CB13-4693-95EC-42C1862E9DBC}">
  <dimension ref="A1:L45"/>
  <sheetViews>
    <sheetView zoomScaleNormal="10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63" customWidth="1"/>
    <col min="3" max="3" width="32.6640625" style="63" customWidth="1"/>
    <col min="4" max="4" width="8.44140625" style="62" customWidth="1"/>
    <col min="5" max="5" width="1" style="63" customWidth="1"/>
    <col min="6" max="6" width="16.44140625" style="64" customWidth="1"/>
    <col min="7" max="7" width="1" style="63" customWidth="1"/>
    <col min="8" max="8" width="16.44140625" style="64" customWidth="1"/>
    <col min="9" max="9" width="1" style="63" customWidth="1"/>
    <col min="10" max="10" width="16.44140625" style="65" customWidth="1"/>
    <col min="11" max="11" width="1" style="66" customWidth="1"/>
    <col min="12" max="12" width="16.44140625" style="65" customWidth="1"/>
    <col min="13" max="16384" width="9.44140625" style="63"/>
  </cols>
  <sheetData>
    <row r="1" spans="1:12" ht="21.25" customHeight="1" x14ac:dyDescent="0.6">
      <c r="A1" s="61" t="s">
        <v>0</v>
      </c>
      <c r="B1" s="61"/>
      <c r="C1" s="61"/>
    </row>
    <row r="2" spans="1:12" ht="21.25" customHeight="1" x14ac:dyDescent="0.6">
      <c r="A2" s="61" t="s">
        <v>73</v>
      </c>
      <c r="B2" s="61"/>
      <c r="C2" s="61"/>
    </row>
    <row r="3" spans="1:12" ht="21.25" customHeight="1" x14ac:dyDescent="0.6">
      <c r="A3" s="67" t="s">
        <v>74</v>
      </c>
      <c r="B3" s="67"/>
      <c r="C3" s="67"/>
      <c r="D3" s="68"/>
      <c r="E3" s="69"/>
      <c r="F3" s="70"/>
      <c r="G3" s="69"/>
      <c r="H3" s="70"/>
      <c r="I3" s="69"/>
      <c r="J3" s="71"/>
      <c r="K3" s="72"/>
      <c r="L3" s="71"/>
    </row>
    <row r="4" spans="1:12" ht="21.25" customHeight="1" x14ac:dyDescent="0.6">
      <c r="A4" s="61"/>
      <c r="B4" s="61"/>
      <c r="C4" s="61"/>
    </row>
    <row r="5" spans="1:12" ht="21.25" customHeight="1" x14ac:dyDescent="0.6">
      <c r="A5" s="61"/>
      <c r="B5" s="61"/>
      <c r="C5" s="61"/>
      <c r="F5" s="190" t="s">
        <v>3</v>
      </c>
      <c r="G5" s="190"/>
      <c r="H5" s="190"/>
      <c r="I5" s="73"/>
    </row>
    <row r="6" spans="1:12" ht="21.25" customHeight="1" x14ac:dyDescent="0.6">
      <c r="A6" s="61"/>
      <c r="B6" s="61"/>
      <c r="C6" s="61"/>
      <c r="F6" s="191" t="s">
        <v>4</v>
      </c>
      <c r="G6" s="191"/>
      <c r="H6" s="191"/>
      <c r="I6" s="73"/>
      <c r="J6" s="191" t="s">
        <v>5</v>
      </c>
      <c r="K6" s="191"/>
      <c r="L6" s="191"/>
    </row>
    <row r="7" spans="1:12" ht="21.25" customHeight="1" x14ac:dyDescent="0.6">
      <c r="A7" s="61"/>
      <c r="B7" s="61"/>
      <c r="C7" s="61"/>
      <c r="F7" s="73" t="s">
        <v>6</v>
      </c>
      <c r="G7" s="66"/>
      <c r="H7" s="73" t="s">
        <v>6</v>
      </c>
      <c r="I7" s="74"/>
      <c r="J7" s="75" t="s">
        <v>6</v>
      </c>
      <c r="L7" s="75" t="s">
        <v>6</v>
      </c>
    </row>
    <row r="8" spans="1:12" ht="21.25" customHeight="1" x14ac:dyDescent="0.6">
      <c r="A8" s="61"/>
      <c r="B8" s="61"/>
      <c r="C8" s="61"/>
      <c r="E8" s="73"/>
      <c r="F8" s="75" t="s">
        <v>10</v>
      </c>
      <c r="G8" s="73"/>
      <c r="H8" s="75" t="s">
        <v>75</v>
      </c>
      <c r="I8" s="73"/>
      <c r="J8" s="75" t="s">
        <v>10</v>
      </c>
      <c r="K8" s="73"/>
      <c r="L8" s="75" t="s">
        <v>75</v>
      </c>
    </row>
    <row r="9" spans="1:12" ht="21.25" customHeight="1" x14ac:dyDescent="0.6">
      <c r="A9" s="61"/>
      <c r="B9" s="61"/>
      <c r="C9" s="61"/>
      <c r="D9" s="76"/>
      <c r="E9" s="73"/>
      <c r="F9" s="77" t="s">
        <v>12</v>
      </c>
      <c r="G9" s="61"/>
      <c r="H9" s="77" t="s">
        <v>12</v>
      </c>
      <c r="I9" s="73"/>
      <c r="J9" s="77" t="s">
        <v>12</v>
      </c>
      <c r="K9" s="73"/>
      <c r="L9" s="77" t="s">
        <v>12</v>
      </c>
    </row>
    <row r="10" spans="1:12" ht="8.15" customHeight="1" x14ac:dyDescent="0.6">
      <c r="A10" s="61"/>
      <c r="B10" s="61"/>
      <c r="C10" s="61"/>
      <c r="D10" s="76"/>
      <c r="E10" s="61"/>
      <c r="F10" s="78"/>
      <c r="G10" s="66"/>
      <c r="H10" s="75"/>
      <c r="J10" s="78"/>
      <c r="L10" s="75"/>
    </row>
    <row r="11" spans="1:12" ht="21.25" customHeight="1" x14ac:dyDescent="0.6">
      <c r="A11" s="63" t="s">
        <v>76</v>
      </c>
      <c r="E11" s="61"/>
      <c r="F11" s="79">
        <v>3551207525</v>
      </c>
      <c r="G11" s="66"/>
      <c r="H11" s="65">
        <v>3017624995</v>
      </c>
      <c r="I11" s="66"/>
      <c r="J11" s="79">
        <v>3551207525</v>
      </c>
      <c r="K11" s="63"/>
      <c r="L11" s="65">
        <v>3017624995</v>
      </c>
    </row>
    <row r="12" spans="1:12" ht="21.25" customHeight="1" x14ac:dyDescent="0.6">
      <c r="A12" s="63" t="s">
        <v>77</v>
      </c>
      <c r="F12" s="80">
        <v>-2949120689</v>
      </c>
      <c r="G12" s="66"/>
      <c r="H12" s="71">
        <v>-2535996273</v>
      </c>
      <c r="I12" s="66"/>
      <c r="J12" s="80">
        <v>-2949120689</v>
      </c>
      <c r="K12" s="63"/>
      <c r="L12" s="71">
        <v>-2535996273</v>
      </c>
    </row>
    <row r="13" spans="1:12" ht="8.15" customHeight="1" x14ac:dyDescent="0.6">
      <c r="A13" s="61"/>
      <c r="B13" s="61"/>
      <c r="C13" s="61"/>
      <c r="D13" s="76"/>
      <c r="E13" s="61"/>
      <c r="F13" s="78"/>
      <c r="G13" s="66"/>
      <c r="H13" s="75"/>
      <c r="I13" s="66"/>
      <c r="J13" s="78"/>
      <c r="K13" s="63"/>
      <c r="L13" s="75"/>
    </row>
    <row r="14" spans="1:12" ht="21.25" customHeight="1" x14ac:dyDescent="0.6">
      <c r="A14" s="61" t="s">
        <v>78</v>
      </c>
      <c r="F14" s="79">
        <f>SUM(F11:F13)</f>
        <v>602086836</v>
      </c>
      <c r="G14" s="66"/>
      <c r="H14" s="65">
        <f>SUM(H11:H13)</f>
        <v>481628722</v>
      </c>
      <c r="I14" s="66"/>
      <c r="J14" s="79">
        <f>SUM(J11:J13)</f>
        <v>602086836</v>
      </c>
      <c r="K14" s="63"/>
      <c r="L14" s="65">
        <f>SUM(L11:L13)</f>
        <v>481628722</v>
      </c>
    </row>
    <row r="15" spans="1:12" ht="21.25" customHeight="1" x14ac:dyDescent="0.6">
      <c r="A15" s="63" t="s">
        <v>79</v>
      </c>
      <c r="F15" s="79"/>
      <c r="G15" s="66"/>
      <c r="H15" s="65"/>
      <c r="I15" s="66"/>
      <c r="J15" s="79"/>
      <c r="K15" s="63"/>
    </row>
    <row r="16" spans="1:12" ht="21.25" customHeight="1" x14ac:dyDescent="0.6">
      <c r="B16" s="81" t="s">
        <v>80</v>
      </c>
      <c r="F16" s="79">
        <v>102240484</v>
      </c>
      <c r="G16" s="66"/>
      <c r="H16" s="65">
        <v>23946190</v>
      </c>
      <c r="I16" s="66"/>
      <c r="J16" s="79">
        <v>102240484</v>
      </c>
      <c r="K16" s="63"/>
      <c r="L16" s="65">
        <v>23946190</v>
      </c>
    </row>
    <row r="17" spans="1:12" ht="21.25" customHeight="1" x14ac:dyDescent="0.6">
      <c r="B17" s="81" t="s">
        <v>81</v>
      </c>
      <c r="F17" s="79">
        <v>9015547</v>
      </c>
      <c r="G17" s="66"/>
      <c r="H17" s="65">
        <v>2075431</v>
      </c>
      <c r="I17" s="66"/>
      <c r="J17" s="79">
        <v>9015547</v>
      </c>
      <c r="K17" s="63"/>
      <c r="L17" s="65">
        <v>2075431</v>
      </c>
    </row>
    <row r="18" spans="1:12" ht="21.25" customHeight="1" x14ac:dyDescent="0.6">
      <c r="B18" s="81" t="s">
        <v>82</v>
      </c>
      <c r="F18" s="79">
        <v>6363038</v>
      </c>
      <c r="G18" s="66"/>
      <c r="H18" s="65">
        <v>5938271</v>
      </c>
      <c r="I18" s="66"/>
      <c r="J18" s="79">
        <v>6363038</v>
      </c>
      <c r="K18" s="63"/>
      <c r="L18" s="65">
        <v>5938271</v>
      </c>
    </row>
    <row r="19" spans="1:12" ht="21.25" customHeight="1" x14ac:dyDescent="0.6">
      <c r="B19" s="81" t="s">
        <v>83</v>
      </c>
      <c r="E19" s="61"/>
      <c r="F19" s="80">
        <v>26471334</v>
      </c>
      <c r="G19" s="66"/>
      <c r="H19" s="71">
        <v>17270735</v>
      </c>
      <c r="I19" s="66"/>
      <c r="J19" s="80">
        <v>26471334</v>
      </c>
      <c r="K19" s="63"/>
      <c r="L19" s="71">
        <v>17270735</v>
      </c>
    </row>
    <row r="20" spans="1:12" ht="7.5" customHeight="1" x14ac:dyDescent="0.6">
      <c r="F20" s="82"/>
      <c r="G20" s="66"/>
      <c r="H20" s="83"/>
      <c r="I20" s="66"/>
      <c r="J20" s="82"/>
      <c r="K20" s="63"/>
      <c r="L20" s="83"/>
    </row>
    <row r="21" spans="1:12" s="61" customFormat="1" ht="21.25" customHeight="1" x14ac:dyDescent="0.6">
      <c r="A21" s="61" t="s">
        <v>84</v>
      </c>
      <c r="D21" s="76"/>
      <c r="F21" s="79">
        <f>SUM(F14:F19)</f>
        <v>746177239</v>
      </c>
      <c r="G21" s="66"/>
      <c r="H21" s="65">
        <f>SUM(H14:H19)</f>
        <v>530859349</v>
      </c>
      <c r="I21" s="66"/>
      <c r="J21" s="79">
        <f>SUM(J14:J19)</f>
        <v>746177239</v>
      </c>
      <c r="K21" s="63"/>
      <c r="L21" s="65">
        <f>SUM(L14:L19)</f>
        <v>530859349</v>
      </c>
    </row>
    <row r="22" spans="1:12" ht="21.25" customHeight="1" x14ac:dyDescent="0.6">
      <c r="A22" s="63" t="s">
        <v>85</v>
      </c>
      <c r="F22" s="79">
        <v>-188881434</v>
      </c>
      <c r="G22" s="66"/>
      <c r="H22" s="65">
        <v>-155642507</v>
      </c>
      <c r="I22" s="66"/>
      <c r="J22" s="79">
        <v>-188881434</v>
      </c>
      <c r="K22" s="63"/>
      <c r="L22" s="65">
        <v>-155642507</v>
      </c>
    </row>
    <row r="23" spans="1:12" ht="21.25" customHeight="1" x14ac:dyDescent="0.6">
      <c r="A23" s="63" t="s">
        <v>86</v>
      </c>
      <c r="F23" s="80">
        <v>-89286258</v>
      </c>
      <c r="G23" s="66"/>
      <c r="H23" s="71">
        <v>-90476955</v>
      </c>
      <c r="I23" s="66"/>
      <c r="J23" s="80">
        <v>-89286258</v>
      </c>
      <c r="K23" s="63"/>
      <c r="L23" s="71">
        <v>-90476955</v>
      </c>
    </row>
    <row r="24" spans="1:12" ht="8.15" customHeight="1" x14ac:dyDescent="0.6">
      <c r="F24" s="82"/>
      <c r="G24" s="66"/>
      <c r="H24" s="83"/>
      <c r="I24" s="66"/>
      <c r="J24" s="82"/>
      <c r="K24" s="63"/>
      <c r="L24" s="83"/>
    </row>
    <row r="25" spans="1:12" ht="21.25" customHeight="1" x14ac:dyDescent="0.6">
      <c r="A25" s="61" t="s">
        <v>87</v>
      </c>
      <c r="F25" s="80">
        <f>SUM(F22:F23)</f>
        <v>-278167692</v>
      </c>
      <c r="G25" s="66"/>
      <c r="H25" s="71">
        <f>SUM(H22:H23)</f>
        <v>-246119462</v>
      </c>
      <c r="I25" s="66"/>
      <c r="J25" s="80">
        <f>SUM(J22:J23)</f>
        <v>-278167692</v>
      </c>
      <c r="K25" s="63"/>
      <c r="L25" s="71">
        <f>SUM(L22:L23)</f>
        <v>-246119462</v>
      </c>
    </row>
    <row r="26" spans="1:12" ht="8.15" customHeight="1" x14ac:dyDescent="0.6">
      <c r="F26" s="82"/>
      <c r="G26" s="66"/>
      <c r="H26" s="83"/>
      <c r="I26" s="66"/>
      <c r="J26" s="82"/>
      <c r="K26" s="63"/>
      <c r="L26" s="83"/>
    </row>
    <row r="27" spans="1:12" s="61" customFormat="1" ht="21.25" customHeight="1" x14ac:dyDescent="0.6">
      <c r="A27" s="61" t="s">
        <v>88</v>
      </c>
      <c r="D27" s="62"/>
      <c r="F27" s="84">
        <f>SUM(F25,F21)</f>
        <v>468009547</v>
      </c>
      <c r="G27" s="66"/>
      <c r="H27" s="64">
        <f>SUM(H25,H21)</f>
        <v>284739887</v>
      </c>
      <c r="I27" s="66"/>
      <c r="J27" s="84">
        <f>SUM(J25,J21)</f>
        <v>468009547</v>
      </c>
      <c r="K27" s="63"/>
      <c r="L27" s="64">
        <f>SUM(L25,L21)</f>
        <v>284739887</v>
      </c>
    </row>
    <row r="28" spans="1:12" ht="21.25" customHeight="1" x14ac:dyDescent="0.6">
      <c r="A28" s="63" t="s">
        <v>89</v>
      </c>
      <c r="E28" s="61"/>
      <c r="F28" s="84"/>
      <c r="G28" s="66"/>
      <c r="I28" s="66"/>
      <c r="J28" s="84"/>
      <c r="K28" s="63"/>
      <c r="L28" s="64"/>
    </row>
    <row r="29" spans="1:12" ht="21.25" customHeight="1" x14ac:dyDescent="0.6">
      <c r="B29" s="63" t="s">
        <v>90</v>
      </c>
      <c r="E29" s="61"/>
      <c r="F29" s="84"/>
      <c r="G29" s="66"/>
      <c r="I29" s="66"/>
      <c r="J29" s="84"/>
      <c r="K29" s="63"/>
      <c r="L29" s="64"/>
    </row>
    <row r="30" spans="1:12" ht="21.25" customHeight="1" x14ac:dyDescent="0.6">
      <c r="B30" s="63" t="s">
        <v>4</v>
      </c>
      <c r="E30" s="61"/>
      <c r="F30" s="85">
        <v>121212024</v>
      </c>
      <c r="G30" s="66"/>
      <c r="H30" s="70">
        <v>40967868</v>
      </c>
      <c r="I30" s="66"/>
      <c r="J30" s="85">
        <v>0</v>
      </c>
      <c r="K30" s="63"/>
      <c r="L30" s="70">
        <v>0</v>
      </c>
    </row>
    <row r="31" spans="1:12" ht="8.15" customHeight="1" x14ac:dyDescent="0.6">
      <c r="E31" s="61"/>
      <c r="F31" s="84"/>
      <c r="G31" s="66"/>
      <c r="I31" s="66"/>
      <c r="J31" s="84"/>
      <c r="K31" s="63"/>
      <c r="L31" s="64"/>
    </row>
    <row r="32" spans="1:12" ht="21.25" customHeight="1" x14ac:dyDescent="0.6">
      <c r="A32" s="61" t="s">
        <v>91</v>
      </c>
      <c r="F32" s="84">
        <f>SUM(F27:F30)</f>
        <v>589221571</v>
      </c>
      <c r="G32" s="66"/>
      <c r="H32" s="64">
        <f>SUM(H27:H30)</f>
        <v>325707755</v>
      </c>
      <c r="I32" s="66"/>
      <c r="J32" s="84">
        <f>SUM(J27:J30)</f>
        <v>468009547</v>
      </c>
      <c r="K32" s="63"/>
      <c r="L32" s="64">
        <f>SUM(L27:L30)</f>
        <v>284739887</v>
      </c>
    </row>
    <row r="33" spans="1:12" ht="21.25" customHeight="1" x14ac:dyDescent="0.6">
      <c r="A33" s="63" t="s">
        <v>92</v>
      </c>
      <c r="D33" s="86"/>
      <c r="F33" s="80">
        <v>-102517701</v>
      </c>
      <c r="G33" s="66"/>
      <c r="H33" s="71">
        <v>-58559706</v>
      </c>
      <c r="I33" s="66"/>
      <c r="J33" s="80">
        <v>-78275297</v>
      </c>
      <c r="K33" s="63"/>
      <c r="L33" s="71">
        <v>-50366133</v>
      </c>
    </row>
    <row r="34" spans="1:12" ht="8.15" customHeight="1" x14ac:dyDescent="0.6">
      <c r="D34" s="86"/>
      <c r="F34" s="79"/>
      <c r="G34" s="66"/>
      <c r="H34" s="65"/>
      <c r="I34" s="66"/>
      <c r="J34" s="79"/>
      <c r="K34" s="63"/>
    </row>
    <row r="35" spans="1:12" ht="21.25" customHeight="1" thickBot="1" x14ac:dyDescent="0.65">
      <c r="A35" s="61" t="s">
        <v>93</v>
      </c>
      <c r="F35" s="87">
        <f>SUM(F32:F34)</f>
        <v>486703870</v>
      </c>
      <c r="G35" s="66"/>
      <c r="H35" s="88">
        <f>SUM(H32:H34)</f>
        <v>267148049</v>
      </c>
      <c r="I35" s="66"/>
      <c r="J35" s="87">
        <f>SUM(J32:J34)</f>
        <v>389734250</v>
      </c>
      <c r="K35" s="63"/>
      <c r="L35" s="88">
        <f>SUM(L32:L34)</f>
        <v>234373754</v>
      </c>
    </row>
    <row r="36" spans="1:12" ht="21.25" customHeight="1" thickTop="1" x14ac:dyDescent="0.6">
      <c r="F36" s="89"/>
      <c r="H36" s="90"/>
      <c r="J36" s="89"/>
      <c r="K36" s="63"/>
      <c r="L36" s="91"/>
    </row>
    <row r="37" spans="1:12" ht="21.25" customHeight="1" x14ac:dyDescent="0.6">
      <c r="F37" s="92"/>
      <c r="H37" s="93"/>
      <c r="J37" s="92"/>
      <c r="K37" s="63"/>
      <c r="L37" s="93"/>
    </row>
    <row r="38" spans="1:12" ht="21.25" customHeight="1" x14ac:dyDescent="0.6">
      <c r="A38" s="61" t="s">
        <v>94</v>
      </c>
      <c r="F38" s="84"/>
      <c r="J38" s="84"/>
      <c r="K38" s="63"/>
      <c r="L38" s="64"/>
    </row>
    <row r="39" spans="1:12" ht="8.15" customHeight="1" x14ac:dyDescent="0.6">
      <c r="A39" s="61"/>
      <c r="F39" s="84"/>
      <c r="J39" s="84"/>
      <c r="K39" s="63"/>
      <c r="L39" s="64"/>
    </row>
    <row r="40" spans="1:12" ht="21.25" customHeight="1" thickBot="1" x14ac:dyDescent="0.65">
      <c r="A40" s="63" t="s">
        <v>95</v>
      </c>
      <c r="F40" s="94">
        <f>+F35/76625000</f>
        <v>6.3517633931484498</v>
      </c>
      <c r="H40" s="95">
        <f>+H35/76625000</f>
        <v>3.4864345709624796</v>
      </c>
      <c r="J40" s="94">
        <f>+J35/76625000</f>
        <v>5.0862544861337682</v>
      </c>
      <c r="K40" s="63"/>
      <c r="L40" s="95">
        <f>+L35/76625000</f>
        <v>3.0587113083197388</v>
      </c>
    </row>
    <row r="41" spans="1:12" ht="22.75" customHeight="1" thickTop="1" x14ac:dyDescent="0.6">
      <c r="F41" s="96"/>
      <c r="H41" s="96"/>
      <c r="J41" s="96"/>
      <c r="K41" s="63"/>
      <c r="L41" s="96"/>
    </row>
    <row r="42" spans="1:12" ht="22.75" customHeight="1" x14ac:dyDescent="0.6">
      <c r="F42" s="96"/>
      <c r="H42" s="96"/>
      <c r="J42" s="96"/>
      <c r="K42" s="63"/>
      <c r="L42" s="96"/>
    </row>
    <row r="43" spans="1:12" ht="19.5" customHeight="1" x14ac:dyDescent="0.6">
      <c r="F43" s="96"/>
      <c r="H43" s="96"/>
      <c r="J43" s="96"/>
      <c r="K43" s="63"/>
      <c r="L43" s="96"/>
    </row>
    <row r="44" spans="1:12" ht="14.25" customHeight="1" x14ac:dyDescent="0.6">
      <c r="F44" s="96"/>
      <c r="H44" s="96"/>
      <c r="J44" s="96"/>
      <c r="K44" s="63"/>
      <c r="L44" s="96"/>
    </row>
    <row r="45" spans="1:12" ht="22" customHeight="1" x14ac:dyDescent="0.6">
      <c r="A45" s="69" t="str">
        <f>'2-3'!A52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69"/>
      <c r="C45" s="69"/>
      <c r="D45" s="68"/>
      <c r="E45" s="69"/>
      <c r="F45" s="70"/>
      <c r="G45" s="69"/>
      <c r="H45" s="70"/>
      <c r="I45" s="69"/>
      <c r="J45" s="71"/>
      <c r="K45" s="72"/>
      <c r="L45" s="7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25AB-9804-4298-80CE-5135EF6A55FC}">
  <dimension ref="A1:L46"/>
  <sheetViews>
    <sheetView zoomScaleNormal="10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63" customWidth="1"/>
    <col min="3" max="3" width="41" style="63" customWidth="1"/>
    <col min="4" max="4" width="7.6640625" style="62" customWidth="1"/>
    <col min="5" max="5" width="1" style="63" customWidth="1"/>
    <col min="6" max="6" width="16.33203125" style="64" customWidth="1"/>
    <col min="7" max="7" width="1" style="63" customWidth="1"/>
    <col min="8" max="8" width="16.33203125" style="64" customWidth="1"/>
    <col min="9" max="9" width="1" style="63" customWidth="1"/>
    <col min="10" max="10" width="16.33203125" style="65" customWidth="1"/>
    <col min="11" max="11" width="0.77734375" style="66" customWidth="1"/>
    <col min="12" max="12" width="16.33203125" style="65" customWidth="1"/>
    <col min="13" max="14" width="11.44140625" style="63" bestFit="1" customWidth="1"/>
    <col min="15" max="15" width="16.33203125" style="63" customWidth="1"/>
    <col min="16" max="16384" width="9.44140625" style="63"/>
  </cols>
  <sheetData>
    <row r="1" spans="1:12" ht="21.25" customHeight="1" x14ac:dyDescent="0.6">
      <c r="A1" s="61" t="s">
        <v>0</v>
      </c>
      <c r="B1" s="61"/>
      <c r="C1" s="61"/>
    </row>
    <row r="2" spans="1:12" ht="21.25" customHeight="1" x14ac:dyDescent="0.6">
      <c r="A2" s="61" t="s">
        <v>96</v>
      </c>
      <c r="B2" s="61"/>
      <c r="C2" s="61"/>
    </row>
    <row r="3" spans="1:12" ht="21.25" customHeight="1" x14ac:dyDescent="0.6">
      <c r="A3" s="67" t="str">
        <f>'4 PL (3Month)'!A3</f>
        <v>สำหรับงวดสามเดือนสิ้นสุดวันที่ 30 กันยายน พ.ศ. 2565</v>
      </c>
      <c r="B3" s="67"/>
      <c r="C3" s="67"/>
      <c r="D3" s="68"/>
      <c r="E3" s="69"/>
      <c r="F3" s="70"/>
      <c r="G3" s="69"/>
      <c r="H3" s="70"/>
      <c r="I3" s="69"/>
      <c r="J3" s="71"/>
      <c r="K3" s="72"/>
      <c r="L3" s="71"/>
    </row>
    <row r="4" spans="1:12" ht="21.25" customHeight="1" x14ac:dyDescent="0.6">
      <c r="A4" s="61"/>
      <c r="B4" s="61"/>
      <c r="C4" s="61"/>
    </row>
    <row r="5" spans="1:12" ht="21.25" customHeight="1" x14ac:dyDescent="0.6">
      <c r="A5" s="61"/>
      <c r="B5" s="61"/>
      <c r="C5" s="61"/>
      <c r="F5" s="190" t="s">
        <v>97</v>
      </c>
      <c r="G5" s="190"/>
      <c r="H5" s="190"/>
      <c r="I5" s="73"/>
    </row>
    <row r="6" spans="1:12" ht="21.25" customHeight="1" x14ac:dyDescent="0.6">
      <c r="A6" s="61"/>
      <c r="B6" s="61"/>
      <c r="C6" s="61"/>
      <c r="F6" s="191" t="s">
        <v>98</v>
      </c>
      <c r="G6" s="191"/>
      <c r="H6" s="191"/>
      <c r="I6" s="73"/>
      <c r="J6" s="191" t="s">
        <v>5</v>
      </c>
      <c r="K6" s="191"/>
      <c r="L6" s="191"/>
    </row>
    <row r="7" spans="1:12" ht="21.25" customHeight="1" x14ac:dyDescent="0.6">
      <c r="A7" s="61"/>
      <c r="B7" s="61"/>
      <c r="C7" s="61"/>
      <c r="F7" s="73" t="s">
        <v>6</v>
      </c>
      <c r="G7" s="66"/>
      <c r="H7" s="73" t="s">
        <v>6</v>
      </c>
      <c r="I7" s="74"/>
      <c r="J7" s="75" t="s">
        <v>6</v>
      </c>
      <c r="L7" s="75" t="s">
        <v>6</v>
      </c>
    </row>
    <row r="8" spans="1:12" ht="21.25" customHeight="1" x14ac:dyDescent="0.6">
      <c r="A8" s="61"/>
      <c r="B8" s="61"/>
      <c r="C8" s="61"/>
      <c r="E8" s="73"/>
      <c r="F8" s="75" t="s">
        <v>10</v>
      </c>
      <c r="G8" s="73"/>
      <c r="H8" s="75" t="s">
        <v>75</v>
      </c>
      <c r="I8" s="73"/>
      <c r="J8" s="75" t="s">
        <v>10</v>
      </c>
      <c r="K8" s="73"/>
      <c r="L8" s="75" t="s">
        <v>75</v>
      </c>
    </row>
    <row r="9" spans="1:12" ht="21.25" customHeight="1" x14ac:dyDescent="0.6">
      <c r="A9" s="61"/>
      <c r="B9" s="61"/>
      <c r="C9" s="61"/>
      <c r="D9" s="76"/>
      <c r="E9" s="73"/>
      <c r="F9" s="77" t="s">
        <v>12</v>
      </c>
      <c r="G9" s="61"/>
      <c r="H9" s="77" t="s">
        <v>12</v>
      </c>
      <c r="I9" s="73"/>
      <c r="J9" s="77" t="s">
        <v>12</v>
      </c>
      <c r="K9" s="73"/>
      <c r="L9" s="77" t="s">
        <v>12</v>
      </c>
    </row>
    <row r="10" spans="1:12" ht="6" customHeight="1" x14ac:dyDescent="0.6">
      <c r="A10" s="61"/>
      <c r="B10" s="61"/>
      <c r="C10" s="61"/>
      <c r="E10" s="61"/>
      <c r="F10" s="84"/>
      <c r="J10" s="78"/>
      <c r="L10" s="75"/>
    </row>
    <row r="11" spans="1:12" ht="21.25" customHeight="1" x14ac:dyDescent="0.6">
      <c r="A11" s="97" t="s">
        <v>93</v>
      </c>
      <c r="B11" s="97"/>
      <c r="E11" s="61"/>
      <c r="F11" s="79">
        <f>'4 PL (3Month)'!F35</f>
        <v>486703870</v>
      </c>
      <c r="G11" s="66"/>
      <c r="H11" s="65">
        <v>267148049</v>
      </c>
      <c r="I11" s="66"/>
      <c r="J11" s="79">
        <f>'4 PL (3Month)'!J35</f>
        <v>389734250</v>
      </c>
      <c r="K11" s="63"/>
      <c r="L11" s="65">
        <v>234373754</v>
      </c>
    </row>
    <row r="12" spans="1:12" ht="21.25" customHeight="1" x14ac:dyDescent="0.6">
      <c r="A12" s="97" t="s">
        <v>99</v>
      </c>
      <c r="B12" s="97"/>
      <c r="F12" s="79"/>
      <c r="G12" s="66"/>
      <c r="H12" s="65"/>
      <c r="I12" s="66"/>
      <c r="J12" s="79"/>
      <c r="K12" s="63"/>
    </row>
    <row r="13" spans="1:12" ht="21.25" customHeight="1" x14ac:dyDescent="0.6">
      <c r="A13" s="97" t="s">
        <v>100</v>
      </c>
      <c r="B13" s="97"/>
      <c r="F13" s="79"/>
      <c r="G13" s="66"/>
      <c r="H13" s="65"/>
      <c r="I13" s="66"/>
      <c r="J13" s="79"/>
      <c r="K13" s="63"/>
    </row>
    <row r="14" spans="1:12" ht="21.25" customHeight="1" x14ac:dyDescent="0.6">
      <c r="A14" s="97"/>
      <c r="B14" s="97" t="s">
        <v>101</v>
      </c>
      <c r="F14" s="79"/>
      <c r="G14" s="66"/>
      <c r="H14" s="65"/>
      <c r="I14" s="66"/>
      <c r="J14" s="79"/>
      <c r="K14" s="63"/>
    </row>
    <row r="15" spans="1:12" ht="21.25" customHeight="1" x14ac:dyDescent="0.6">
      <c r="A15" s="98"/>
      <c r="B15" s="98" t="s">
        <v>102</v>
      </c>
      <c r="C15" s="98"/>
      <c r="D15" s="99"/>
      <c r="F15" s="79"/>
      <c r="G15" s="66"/>
      <c r="H15" s="65"/>
      <c r="I15" s="66"/>
      <c r="J15" s="79"/>
      <c r="K15" s="63"/>
    </row>
    <row r="16" spans="1:12" ht="21.25" customHeight="1" x14ac:dyDescent="0.6">
      <c r="A16" s="98"/>
      <c r="B16" s="98"/>
      <c r="C16" s="98" t="s">
        <v>103</v>
      </c>
      <c r="D16" s="99"/>
      <c r="F16" s="79">
        <v>47435468</v>
      </c>
      <c r="G16" s="66"/>
      <c r="H16" s="65">
        <v>68424329</v>
      </c>
      <c r="I16" s="66"/>
      <c r="J16" s="79">
        <v>47435468</v>
      </c>
      <c r="K16" s="63"/>
      <c r="L16" s="65">
        <v>68424329</v>
      </c>
    </row>
    <row r="17" spans="1:12" ht="21.25" customHeight="1" x14ac:dyDescent="0.6">
      <c r="A17" s="98"/>
      <c r="B17" s="98" t="s">
        <v>104</v>
      </c>
      <c r="C17" s="99"/>
      <c r="D17" s="99"/>
      <c r="F17" s="79"/>
      <c r="G17" s="66"/>
      <c r="H17" s="65"/>
      <c r="I17" s="66"/>
      <c r="J17" s="79"/>
      <c r="K17" s="63"/>
    </row>
    <row r="18" spans="1:12" ht="21.25" customHeight="1" x14ac:dyDescent="0.6">
      <c r="A18" s="98"/>
      <c r="B18" s="98"/>
      <c r="C18" s="98" t="s">
        <v>105</v>
      </c>
      <c r="D18" s="99"/>
      <c r="F18" s="80">
        <v>-9487094</v>
      </c>
      <c r="G18" s="66"/>
      <c r="H18" s="71">
        <v>-13684866</v>
      </c>
      <c r="I18" s="66"/>
      <c r="J18" s="80">
        <v>-9487094</v>
      </c>
      <c r="K18" s="63"/>
      <c r="L18" s="71">
        <v>-13684866</v>
      </c>
    </row>
    <row r="19" spans="1:12" ht="8.5" customHeight="1" x14ac:dyDescent="0.6">
      <c r="A19" s="97"/>
      <c r="B19" s="97"/>
      <c r="C19" s="97"/>
      <c r="D19" s="63"/>
      <c r="F19" s="79"/>
      <c r="G19" s="66"/>
      <c r="H19" s="65"/>
      <c r="I19" s="66"/>
      <c r="J19" s="79"/>
      <c r="K19" s="63"/>
    </row>
    <row r="20" spans="1:12" ht="17.5" customHeight="1" x14ac:dyDescent="0.6">
      <c r="A20" s="98" t="s">
        <v>106</v>
      </c>
      <c r="C20" s="98"/>
      <c r="D20" s="99"/>
      <c r="F20" s="79"/>
      <c r="G20" s="66"/>
      <c r="H20" s="65"/>
      <c r="I20" s="66"/>
      <c r="J20" s="79"/>
      <c r="K20" s="63"/>
    </row>
    <row r="21" spans="1:12" ht="17.5" customHeight="1" x14ac:dyDescent="0.6">
      <c r="A21" s="98"/>
      <c r="B21" s="98" t="s">
        <v>107</v>
      </c>
      <c r="D21" s="99"/>
      <c r="F21" s="80">
        <f>SUM(F15:F18)</f>
        <v>37948374</v>
      </c>
      <c r="G21" s="66"/>
      <c r="H21" s="71">
        <f>SUM(H15:H18)</f>
        <v>54739463</v>
      </c>
      <c r="I21" s="66"/>
      <c r="J21" s="80">
        <f>SUM(J15:J18)</f>
        <v>37948374</v>
      </c>
      <c r="K21" s="63"/>
      <c r="L21" s="71">
        <f>SUM(L15:L18)</f>
        <v>54739463</v>
      </c>
    </row>
    <row r="22" spans="1:12" ht="15" customHeight="1" x14ac:dyDescent="0.6">
      <c r="A22" s="97"/>
      <c r="B22" s="97"/>
      <c r="F22" s="79"/>
      <c r="G22" s="66"/>
      <c r="H22" s="65"/>
      <c r="I22" s="66"/>
      <c r="J22" s="79"/>
      <c r="K22" s="63"/>
    </row>
    <row r="23" spans="1:12" ht="21.25" customHeight="1" x14ac:dyDescent="0.6">
      <c r="A23" s="97" t="s">
        <v>108</v>
      </c>
      <c r="B23" s="97"/>
      <c r="F23" s="79"/>
      <c r="G23" s="66"/>
      <c r="H23" s="65"/>
      <c r="I23" s="66"/>
      <c r="J23" s="79"/>
      <c r="K23" s="63"/>
    </row>
    <row r="24" spans="1:12" ht="21.25" customHeight="1" x14ac:dyDescent="0.6">
      <c r="A24" s="97"/>
      <c r="B24" s="97" t="s">
        <v>101</v>
      </c>
      <c r="F24" s="79"/>
      <c r="G24" s="66"/>
      <c r="H24" s="65"/>
      <c r="I24" s="66"/>
      <c r="J24" s="79"/>
      <c r="K24" s="63"/>
    </row>
    <row r="25" spans="1:12" ht="21.25" customHeight="1" x14ac:dyDescent="0.6">
      <c r="A25" s="100"/>
      <c r="B25" s="100" t="s">
        <v>109</v>
      </c>
      <c r="F25" s="79"/>
      <c r="G25" s="66"/>
      <c r="H25" s="65"/>
      <c r="I25" s="66"/>
      <c r="J25" s="101"/>
      <c r="K25" s="63"/>
    </row>
    <row r="26" spans="1:12" ht="21.25" customHeight="1" x14ac:dyDescent="0.6">
      <c r="A26" s="100"/>
      <c r="B26" s="100"/>
      <c r="C26" s="63" t="s">
        <v>90</v>
      </c>
      <c r="F26" s="79">
        <v>92393563</v>
      </c>
      <c r="G26" s="66"/>
      <c r="H26" s="65">
        <v>114893343</v>
      </c>
      <c r="I26" s="66"/>
      <c r="J26" s="79">
        <v>0</v>
      </c>
      <c r="K26" s="63"/>
      <c r="L26" s="65">
        <v>0</v>
      </c>
    </row>
    <row r="27" spans="1:12" ht="21.25" customHeight="1" x14ac:dyDescent="0.6">
      <c r="A27" s="100"/>
      <c r="B27" s="98" t="s">
        <v>110</v>
      </c>
      <c r="C27" s="99"/>
      <c r="D27" s="99"/>
      <c r="F27" s="79"/>
      <c r="G27" s="66"/>
      <c r="H27" s="65"/>
      <c r="I27" s="66"/>
      <c r="J27" s="101"/>
      <c r="K27" s="63"/>
    </row>
    <row r="28" spans="1:12" ht="21.25" customHeight="1" x14ac:dyDescent="0.6">
      <c r="A28" s="100"/>
      <c r="B28" s="98"/>
      <c r="C28" s="98" t="s">
        <v>111</v>
      </c>
      <c r="D28" s="99"/>
      <c r="F28" s="80">
        <v>-18478713</v>
      </c>
      <c r="G28" s="66"/>
      <c r="H28" s="71">
        <v>-22978669</v>
      </c>
      <c r="I28" s="66"/>
      <c r="J28" s="80">
        <v>0</v>
      </c>
      <c r="K28" s="63"/>
      <c r="L28" s="71">
        <v>0</v>
      </c>
    </row>
    <row r="29" spans="1:12" ht="8.5" customHeight="1" x14ac:dyDescent="0.6">
      <c r="A29" s="97"/>
      <c r="B29" s="97"/>
      <c r="F29" s="79"/>
      <c r="G29" s="66"/>
      <c r="H29" s="65"/>
      <c r="I29" s="66"/>
      <c r="J29" s="79"/>
      <c r="K29" s="63"/>
    </row>
    <row r="30" spans="1:12" ht="17.5" customHeight="1" x14ac:dyDescent="0.6">
      <c r="A30" s="98" t="s">
        <v>112</v>
      </c>
      <c r="B30" s="98"/>
      <c r="C30" s="98"/>
      <c r="F30" s="79"/>
      <c r="G30" s="66"/>
      <c r="H30" s="65"/>
      <c r="I30" s="66"/>
      <c r="J30" s="79"/>
      <c r="K30" s="63"/>
    </row>
    <row r="31" spans="1:12" ht="17.5" customHeight="1" x14ac:dyDescent="0.6">
      <c r="A31" s="98"/>
      <c r="B31" s="98" t="s">
        <v>107</v>
      </c>
      <c r="C31" s="98"/>
      <c r="F31" s="80">
        <f>SUM(F25:F28)</f>
        <v>73914850</v>
      </c>
      <c r="G31" s="65"/>
      <c r="H31" s="71">
        <f>SUM(H25:H28)</f>
        <v>91914674</v>
      </c>
      <c r="I31" s="65"/>
      <c r="J31" s="80">
        <f>SUM(J25:J28)</f>
        <v>0</v>
      </c>
      <c r="K31" s="63"/>
      <c r="L31" s="71">
        <f>SUM(L25:L28)</f>
        <v>0</v>
      </c>
    </row>
    <row r="32" spans="1:12" ht="8.15" customHeight="1" x14ac:dyDescent="0.6">
      <c r="A32" s="100"/>
      <c r="B32" s="100"/>
      <c r="F32" s="79"/>
      <c r="G32" s="66"/>
      <c r="H32" s="65"/>
      <c r="I32" s="66"/>
      <c r="J32" s="79"/>
      <c r="K32" s="63"/>
    </row>
    <row r="33" spans="1:12" ht="21.25" customHeight="1" x14ac:dyDescent="0.6">
      <c r="A33" s="97" t="s">
        <v>113</v>
      </c>
      <c r="B33" s="100"/>
      <c r="F33" s="80">
        <f>F21+F31</f>
        <v>111863224</v>
      </c>
      <c r="G33" s="66"/>
      <c r="H33" s="71">
        <f>H21+H31</f>
        <v>146654137</v>
      </c>
      <c r="I33" s="66"/>
      <c r="J33" s="80">
        <f>J21+J31</f>
        <v>37948374</v>
      </c>
      <c r="K33" s="63"/>
      <c r="L33" s="71">
        <f>L21+L31</f>
        <v>54739463</v>
      </c>
    </row>
    <row r="34" spans="1:12" ht="8.15" customHeight="1" x14ac:dyDescent="0.6">
      <c r="A34" s="97"/>
      <c r="B34" s="100"/>
      <c r="F34" s="79"/>
      <c r="G34" s="66"/>
      <c r="H34" s="65"/>
      <c r="I34" s="66"/>
      <c r="J34" s="79"/>
      <c r="K34" s="63"/>
    </row>
    <row r="35" spans="1:12" ht="21.25" customHeight="1" thickBot="1" x14ac:dyDescent="0.65">
      <c r="A35" s="97" t="s">
        <v>114</v>
      </c>
      <c r="B35" s="100"/>
      <c r="E35" s="61"/>
      <c r="F35" s="87">
        <f>F11+F33</f>
        <v>598567094</v>
      </c>
      <c r="G35" s="66"/>
      <c r="H35" s="88">
        <f>H11+H33</f>
        <v>413802186</v>
      </c>
      <c r="I35" s="66"/>
      <c r="J35" s="87">
        <f>J11+J33</f>
        <v>427682624</v>
      </c>
      <c r="K35" s="63"/>
      <c r="L35" s="88">
        <f>L11+L33</f>
        <v>289113217</v>
      </c>
    </row>
    <row r="36" spans="1:12" ht="21.25" customHeight="1" thickTop="1" x14ac:dyDescent="0.6">
      <c r="A36" s="97"/>
      <c r="B36" s="100"/>
      <c r="E36" s="61"/>
      <c r="F36" s="65"/>
      <c r="G36" s="66"/>
      <c r="H36" s="65"/>
      <c r="I36" s="66"/>
      <c r="K36" s="63"/>
    </row>
    <row r="37" spans="1:12" ht="21.25" customHeight="1" x14ac:dyDescent="0.6">
      <c r="A37" s="97"/>
      <c r="B37" s="100"/>
      <c r="E37" s="61"/>
      <c r="F37" s="65"/>
      <c r="G37" s="66"/>
      <c r="H37" s="65"/>
      <c r="I37" s="66"/>
      <c r="K37" s="63"/>
    </row>
    <row r="38" spans="1:12" ht="21.25" customHeight="1" x14ac:dyDescent="0.6">
      <c r="A38" s="97"/>
      <c r="B38" s="100"/>
      <c r="E38" s="61"/>
      <c r="F38" s="65"/>
      <c r="G38" s="66"/>
      <c r="H38" s="65"/>
      <c r="I38" s="66"/>
      <c r="K38" s="63"/>
    </row>
    <row r="39" spans="1:12" ht="21.25" customHeight="1" x14ac:dyDescent="0.6">
      <c r="A39" s="97"/>
      <c r="B39" s="100"/>
      <c r="E39" s="61"/>
      <c r="F39" s="65"/>
      <c r="G39" s="66"/>
      <c r="H39" s="65"/>
      <c r="I39" s="66"/>
      <c r="K39" s="63"/>
    </row>
    <row r="40" spans="1:12" ht="21.25" customHeight="1" x14ac:dyDescent="0.6">
      <c r="A40" s="97"/>
      <c r="B40" s="100"/>
      <c r="E40" s="61"/>
      <c r="F40" s="65"/>
      <c r="G40" s="66"/>
      <c r="H40" s="65"/>
      <c r="I40" s="66"/>
      <c r="K40" s="63"/>
    </row>
    <row r="41" spans="1:12" ht="21.25" customHeight="1" x14ac:dyDescent="0.6">
      <c r="A41" s="97"/>
      <c r="B41" s="100"/>
      <c r="E41" s="61"/>
      <c r="F41" s="65"/>
      <c r="G41" s="66"/>
      <c r="H41" s="65"/>
      <c r="I41" s="66"/>
      <c r="K41" s="63"/>
    </row>
    <row r="42" spans="1:12" ht="21.25" customHeight="1" x14ac:dyDescent="0.6">
      <c r="A42" s="97"/>
      <c r="B42" s="100"/>
      <c r="E42" s="61"/>
      <c r="F42" s="65"/>
      <c r="G42" s="66"/>
      <c r="H42" s="65"/>
      <c r="I42" s="66"/>
      <c r="K42" s="63"/>
    </row>
    <row r="43" spans="1:12" ht="21.25" customHeight="1" x14ac:dyDescent="0.6">
      <c r="A43" s="97"/>
      <c r="B43" s="100"/>
      <c r="E43" s="61"/>
      <c r="F43" s="65"/>
      <c r="G43" s="66"/>
      <c r="H43" s="65"/>
      <c r="I43" s="66"/>
      <c r="K43" s="63"/>
    </row>
    <row r="44" spans="1:12" ht="21.25" customHeight="1" x14ac:dyDescent="0.6">
      <c r="A44" s="97"/>
      <c r="B44" s="100"/>
      <c r="E44" s="61"/>
      <c r="F44" s="65"/>
      <c r="G44" s="66"/>
      <c r="H44" s="65"/>
      <c r="I44" s="66"/>
      <c r="K44" s="63"/>
    </row>
    <row r="45" spans="1:12" ht="21.25" customHeight="1" x14ac:dyDescent="0.6">
      <c r="A45" s="97"/>
      <c r="B45" s="100"/>
      <c r="E45" s="61"/>
      <c r="F45" s="65"/>
      <c r="G45" s="66"/>
      <c r="H45" s="65"/>
      <c r="I45" s="66"/>
      <c r="K45" s="63"/>
    </row>
    <row r="46" spans="1:12" ht="22" customHeight="1" x14ac:dyDescent="0.6">
      <c r="A46" s="69" t="str">
        <f>'4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6" s="69"/>
      <c r="C46" s="69"/>
      <c r="D46" s="68"/>
      <c r="E46" s="69"/>
      <c r="F46" s="70"/>
      <c r="G46" s="69"/>
      <c r="H46" s="70"/>
      <c r="I46" s="69"/>
      <c r="J46" s="71"/>
      <c r="K46" s="72"/>
      <c r="L46" s="7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364-5A23-4397-8C62-8865BDA5BE95}">
  <dimension ref="A1:S65"/>
  <sheetViews>
    <sheetView zoomScale="90" zoomScaleNormal="9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63" customWidth="1"/>
    <col min="3" max="3" width="33.6640625" style="63" customWidth="1"/>
    <col min="4" max="4" width="9.44140625" style="62" customWidth="1"/>
    <col min="5" max="5" width="1" style="63" customWidth="1"/>
    <col min="6" max="6" width="16" style="64" customWidth="1"/>
    <col min="7" max="7" width="1" style="63" customWidth="1"/>
    <col min="8" max="8" width="16" style="64" customWidth="1"/>
    <col min="9" max="9" width="1" style="63" customWidth="1"/>
    <col min="10" max="10" width="16" style="65" customWidth="1"/>
    <col min="11" max="11" width="1" style="66" customWidth="1"/>
    <col min="12" max="12" width="16" style="65" customWidth="1"/>
    <col min="13" max="13" width="17.109375" style="63" customWidth="1"/>
    <col min="14" max="15" width="15.44140625" style="63" customWidth="1"/>
    <col min="16" max="16384" width="9.44140625" style="63"/>
  </cols>
  <sheetData>
    <row r="1" spans="1:13" ht="21.25" customHeight="1" x14ac:dyDescent="0.6">
      <c r="A1" s="61" t="s">
        <v>0</v>
      </c>
      <c r="B1" s="61"/>
      <c r="C1" s="61"/>
    </row>
    <row r="2" spans="1:13" ht="21.25" customHeight="1" x14ac:dyDescent="0.6">
      <c r="A2" s="61" t="s">
        <v>73</v>
      </c>
      <c r="B2" s="61"/>
      <c r="C2" s="61"/>
    </row>
    <row r="3" spans="1:13" ht="21.25" customHeight="1" x14ac:dyDescent="0.6">
      <c r="A3" s="67" t="s">
        <v>115</v>
      </c>
      <c r="B3" s="67"/>
      <c r="C3" s="67"/>
      <c r="D3" s="68"/>
      <c r="E3" s="69"/>
      <c r="F3" s="70"/>
      <c r="G3" s="69"/>
      <c r="H3" s="70"/>
      <c r="I3" s="69"/>
      <c r="J3" s="71"/>
      <c r="K3" s="72"/>
      <c r="L3" s="71"/>
    </row>
    <row r="4" spans="1:13" ht="21.25" customHeight="1" x14ac:dyDescent="0.6">
      <c r="A4" s="61"/>
      <c r="B4" s="61"/>
      <c r="C4" s="61"/>
    </row>
    <row r="5" spans="1:13" ht="21.25" customHeight="1" x14ac:dyDescent="0.6">
      <c r="A5" s="61"/>
      <c r="B5" s="61"/>
      <c r="C5" s="61"/>
      <c r="F5" s="190" t="s">
        <v>3</v>
      </c>
      <c r="G5" s="190"/>
      <c r="H5" s="190"/>
      <c r="I5" s="73"/>
    </row>
    <row r="6" spans="1:13" ht="21.25" customHeight="1" x14ac:dyDescent="0.6">
      <c r="A6" s="61"/>
      <c r="B6" s="61"/>
      <c r="C6" s="61"/>
      <c r="F6" s="191" t="s">
        <v>4</v>
      </c>
      <c r="G6" s="191"/>
      <c r="H6" s="191"/>
      <c r="I6" s="73"/>
      <c r="J6" s="191" t="s">
        <v>5</v>
      </c>
      <c r="K6" s="191"/>
      <c r="L6" s="191"/>
    </row>
    <row r="7" spans="1:13" ht="21.25" customHeight="1" x14ac:dyDescent="0.6">
      <c r="A7" s="61"/>
      <c r="B7" s="61"/>
      <c r="C7" s="61"/>
      <c r="F7" s="73" t="s">
        <v>6</v>
      </c>
      <c r="G7" s="66"/>
      <c r="H7" s="73" t="s">
        <v>6</v>
      </c>
      <c r="I7" s="74"/>
      <c r="J7" s="75" t="s">
        <v>6</v>
      </c>
      <c r="L7" s="75" t="s">
        <v>6</v>
      </c>
    </row>
    <row r="8" spans="1:13" ht="21.25" customHeight="1" x14ac:dyDescent="0.6">
      <c r="A8" s="61"/>
      <c r="B8" s="61"/>
      <c r="C8" s="61"/>
      <c r="E8" s="73"/>
      <c r="F8" s="75" t="s">
        <v>10</v>
      </c>
      <c r="G8" s="73"/>
      <c r="H8" s="75" t="s">
        <v>75</v>
      </c>
      <c r="I8" s="73"/>
      <c r="J8" s="75" t="s">
        <v>10</v>
      </c>
      <c r="K8" s="73"/>
      <c r="L8" s="75" t="s">
        <v>75</v>
      </c>
    </row>
    <row r="9" spans="1:13" ht="21.25" customHeight="1" x14ac:dyDescent="0.6">
      <c r="A9" s="61"/>
      <c r="B9" s="61"/>
      <c r="C9" s="61"/>
      <c r="D9" s="102" t="s">
        <v>11</v>
      </c>
      <c r="E9" s="73"/>
      <c r="F9" s="77" t="s">
        <v>12</v>
      </c>
      <c r="G9" s="61"/>
      <c r="H9" s="77" t="s">
        <v>12</v>
      </c>
      <c r="I9" s="73"/>
      <c r="J9" s="77" t="s">
        <v>12</v>
      </c>
      <c r="K9" s="73"/>
      <c r="L9" s="77" t="s">
        <v>12</v>
      </c>
    </row>
    <row r="10" spans="1:13" ht="8.15" customHeight="1" x14ac:dyDescent="0.6">
      <c r="A10" s="61"/>
      <c r="B10" s="61"/>
      <c r="C10" s="61"/>
      <c r="D10" s="76"/>
      <c r="E10" s="61"/>
      <c r="F10" s="78"/>
      <c r="G10" s="66"/>
      <c r="H10" s="75"/>
      <c r="J10" s="78"/>
      <c r="L10" s="75"/>
    </row>
    <row r="11" spans="1:13" ht="21.25" customHeight="1" x14ac:dyDescent="0.6">
      <c r="A11" s="63" t="s">
        <v>76</v>
      </c>
      <c r="E11" s="61"/>
      <c r="F11" s="79">
        <v>6834283987</v>
      </c>
      <c r="G11" s="66"/>
      <c r="H11" s="65">
        <v>6236391318</v>
      </c>
      <c r="I11" s="66"/>
      <c r="J11" s="79">
        <v>6834283987</v>
      </c>
      <c r="K11" s="63"/>
      <c r="L11" s="65">
        <v>6236391318</v>
      </c>
    </row>
    <row r="12" spans="1:13" ht="21.25" customHeight="1" x14ac:dyDescent="0.6">
      <c r="A12" s="63" t="s">
        <v>77</v>
      </c>
      <c r="F12" s="80">
        <v>-5683303060</v>
      </c>
      <c r="G12" s="66"/>
      <c r="H12" s="71">
        <v>-5133337123</v>
      </c>
      <c r="I12" s="66"/>
      <c r="J12" s="80">
        <v>-5683303060</v>
      </c>
      <c r="K12" s="63"/>
      <c r="L12" s="71">
        <v>-5133337123</v>
      </c>
    </row>
    <row r="13" spans="1:13" ht="8.15" customHeight="1" x14ac:dyDescent="0.6">
      <c r="A13" s="61"/>
      <c r="B13" s="61"/>
      <c r="C13" s="61"/>
      <c r="D13" s="76"/>
      <c r="E13" s="61"/>
      <c r="F13" s="78"/>
      <c r="G13" s="66"/>
      <c r="H13" s="75"/>
      <c r="I13" s="66"/>
      <c r="J13" s="78"/>
      <c r="K13" s="63"/>
      <c r="L13" s="75"/>
    </row>
    <row r="14" spans="1:13" ht="21.25" customHeight="1" x14ac:dyDescent="0.6">
      <c r="A14" s="61" t="s">
        <v>78</v>
      </c>
      <c r="F14" s="79">
        <f>SUM(F11:F13)</f>
        <v>1150980927</v>
      </c>
      <c r="G14" s="66"/>
      <c r="H14" s="65">
        <f>SUM(H11:H13)</f>
        <v>1103054195</v>
      </c>
      <c r="I14" s="66"/>
      <c r="J14" s="79">
        <f>SUM(J11:J13)</f>
        <v>1150980927</v>
      </c>
      <c r="K14" s="63"/>
      <c r="L14" s="65">
        <f>SUM(L11:L13)</f>
        <v>1103054195</v>
      </c>
      <c r="M14" s="65"/>
    </row>
    <row r="15" spans="1:13" ht="21.25" customHeight="1" x14ac:dyDescent="0.6">
      <c r="A15" s="63" t="s">
        <v>79</v>
      </c>
      <c r="F15" s="79"/>
      <c r="G15" s="66"/>
      <c r="H15" s="65"/>
      <c r="I15" s="66"/>
      <c r="J15" s="79"/>
      <c r="K15" s="63"/>
    </row>
    <row r="16" spans="1:13" ht="21.25" customHeight="1" x14ac:dyDescent="0.6">
      <c r="B16" s="81" t="s">
        <v>80</v>
      </c>
      <c r="D16" s="62">
        <v>8</v>
      </c>
      <c r="F16" s="79">
        <v>102240484</v>
      </c>
      <c r="G16" s="66"/>
      <c r="H16" s="65">
        <v>23946190</v>
      </c>
      <c r="I16" s="66"/>
      <c r="J16" s="79">
        <v>297573622</v>
      </c>
      <c r="K16" s="63"/>
      <c r="L16" s="65">
        <v>229002676</v>
      </c>
    </row>
    <row r="17" spans="1:19" ht="21.25" customHeight="1" x14ac:dyDescent="0.6">
      <c r="B17" s="81" t="s">
        <v>81</v>
      </c>
      <c r="F17" s="79">
        <v>22431737</v>
      </c>
      <c r="G17" s="66"/>
      <c r="H17" s="65">
        <v>10116735</v>
      </c>
      <c r="I17" s="66"/>
      <c r="J17" s="79">
        <v>22431737</v>
      </c>
      <c r="K17" s="63"/>
      <c r="L17" s="65">
        <v>10116735</v>
      </c>
    </row>
    <row r="18" spans="1:19" ht="21.25" customHeight="1" x14ac:dyDescent="0.6">
      <c r="B18" s="81" t="s">
        <v>82</v>
      </c>
      <c r="F18" s="79">
        <v>11584066</v>
      </c>
      <c r="G18" s="66"/>
      <c r="H18" s="65">
        <v>10667609</v>
      </c>
      <c r="I18" s="66"/>
      <c r="J18" s="79">
        <v>11584066</v>
      </c>
      <c r="K18" s="63"/>
      <c r="L18" s="65">
        <v>10667609</v>
      </c>
    </row>
    <row r="19" spans="1:19" ht="21.25" customHeight="1" x14ac:dyDescent="0.6">
      <c r="B19" s="81" t="s">
        <v>83</v>
      </c>
      <c r="E19" s="61"/>
      <c r="F19" s="80">
        <v>48933917</v>
      </c>
      <c r="G19" s="66"/>
      <c r="H19" s="71">
        <v>32738406</v>
      </c>
      <c r="I19" s="66"/>
      <c r="J19" s="80">
        <v>48933917</v>
      </c>
      <c r="K19" s="63"/>
      <c r="L19" s="71">
        <v>32738406</v>
      </c>
    </row>
    <row r="20" spans="1:19" ht="7.5" customHeight="1" x14ac:dyDescent="0.6">
      <c r="F20" s="82"/>
      <c r="G20" s="66"/>
      <c r="H20" s="83"/>
      <c r="I20" s="66"/>
      <c r="J20" s="82"/>
      <c r="K20" s="63"/>
      <c r="L20" s="83"/>
    </row>
    <row r="21" spans="1:19" s="61" customFormat="1" ht="21.25" customHeight="1" x14ac:dyDescent="0.6">
      <c r="A21" s="61" t="s">
        <v>84</v>
      </c>
      <c r="D21" s="76"/>
      <c r="F21" s="79">
        <f>SUM(F14:F19)</f>
        <v>1336171131</v>
      </c>
      <c r="G21" s="66"/>
      <c r="H21" s="65">
        <f>SUM(H14:H19)</f>
        <v>1180523135</v>
      </c>
      <c r="I21" s="66"/>
      <c r="J21" s="79">
        <f>SUM(J14:J19)</f>
        <v>1531504269</v>
      </c>
      <c r="K21" s="63"/>
      <c r="L21" s="65">
        <f>SUM(L14:L19)</f>
        <v>1385579621</v>
      </c>
      <c r="O21" s="63"/>
      <c r="S21" s="63"/>
    </row>
    <row r="22" spans="1:19" ht="21.25" customHeight="1" x14ac:dyDescent="0.6">
      <c r="A22" s="63" t="s">
        <v>85</v>
      </c>
      <c r="F22" s="79">
        <v>-364657044</v>
      </c>
      <c r="G22" s="66"/>
      <c r="H22" s="65">
        <v>-317734835</v>
      </c>
      <c r="I22" s="66"/>
      <c r="J22" s="79">
        <v>-364657044</v>
      </c>
      <c r="K22" s="63"/>
      <c r="L22" s="65">
        <v>-317734835</v>
      </c>
    </row>
    <row r="23" spans="1:19" ht="21.25" customHeight="1" x14ac:dyDescent="0.6">
      <c r="A23" s="63" t="s">
        <v>86</v>
      </c>
      <c r="F23" s="80">
        <v>-183700480</v>
      </c>
      <c r="G23" s="66"/>
      <c r="H23" s="71">
        <v>-170391231</v>
      </c>
      <c r="I23" s="66"/>
      <c r="J23" s="80">
        <v>-183700480</v>
      </c>
      <c r="K23" s="63"/>
      <c r="L23" s="71">
        <v>-170391231</v>
      </c>
    </row>
    <row r="24" spans="1:19" ht="8.15" customHeight="1" x14ac:dyDescent="0.6">
      <c r="F24" s="82"/>
      <c r="G24" s="66"/>
      <c r="H24" s="83"/>
      <c r="I24" s="66"/>
      <c r="J24" s="82"/>
      <c r="K24" s="63"/>
      <c r="L24" s="83"/>
    </row>
    <row r="25" spans="1:19" ht="21.25" customHeight="1" x14ac:dyDescent="0.6">
      <c r="A25" s="61" t="s">
        <v>87</v>
      </c>
      <c r="F25" s="80">
        <f>SUM(F22:F23)</f>
        <v>-548357524</v>
      </c>
      <c r="G25" s="66"/>
      <c r="H25" s="71">
        <f>SUM(H22:H23)</f>
        <v>-488126066</v>
      </c>
      <c r="I25" s="66"/>
      <c r="J25" s="80">
        <f>SUM(J22:J23)</f>
        <v>-548357524</v>
      </c>
      <c r="K25" s="63"/>
      <c r="L25" s="71">
        <f>SUM(L22:L23)</f>
        <v>-488126066</v>
      </c>
    </row>
    <row r="26" spans="1:19" ht="8.15" customHeight="1" x14ac:dyDescent="0.6">
      <c r="F26" s="82"/>
      <c r="G26" s="66"/>
      <c r="H26" s="83"/>
      <c r="I26" s="66"/>
      <c r="J26" s="82"/>
      <c r="K26" s="63"/>
      <c r="L26" s="83"/>
    </row>
    <row r="27" spans="1:19" s="61" customFormat="1" ht="21.25" customHeight="1" x14ac:dyDescent="0.6">
      <c r="A27" s="61" t="s">
        <v>88</v>
      </c>
      <c r="D27" s="62"/>
      <c r="F27" s="84">
        <f>SUM(F25,F21)</f>
        <v>787813607</v>
      </c>
      <c r="G27" s="66"/>
      <c r="H27" s="64">
        <f>SUM(H25,H21)</f>
        <v>692397069</v>
      </c>
      <c r="I27" s="66"/>
      <c r="J27" s="84">
        <f>SUM(J25,J21)</f>
        <v>983146745</v>
      </c>
      <c r="K27" s="63"/>
      <c r="L27" s="64">
        <f>SUM(L25,L21)</f>
        <v>897453555</v>
      </c>
      <c r="N27" s="103"/>
      <c r="O27" s="63"/>
      <c r="S27" s="63"/>
    </row>
    <row r="28" spans="1:19" ht="21.25" customHeight="1" x14ac:dyDescent="0.6">
      <c r="A28" s="63" t="s">
        <v>89</v>
      </c>
      <c r="E28" s="61"/>
      <c r="F28" s="84"/>
      <c r="G28" s="66"/>
      <c r="I28" s="66"/>
      <c r="J28" s="84"/>
      <c r="K28" s="63"/>
      <c r="L28" s="64"/>
    </row>
    <row r="29" spans="1:19" ht="21.25" customHeight="1" x14ac:dyDescent="0.6">
      <c r="B29" s="63" t="s">
        <v>90</v>
      </c>
      <c r="E29" s="61"/>
      <c r="F29" s="84"/>
      <c r="G29" s="66"/>
      <c r="I29" s="66"/>
      <c r="J29" s="84"/>
      <c r="K29" s="63"/>
      <c r="L29" s="64"/>
    </row>
    <row r="30" spans="1:19" ht="21.25" customHeight="1" x14ac:dyDescent="0.6">
      <c r="B30" s="63" t="s">
        <v>4</v>
      </c>
      <c r="D30" s="62">
        <v>12</v>
      </c>
      <c r="E30" s="61"/>
      <c r="F30" s="85">
        <v>197955997</v>
      </c>
      <c r="G30" s="66"/>
      <c r="H30" s="70">
        <v>112647310</v>
      </c>
      <c r="I30" s="66"/>
      <c r="J30" s="85">
        <v>0</v>
      </c>
      <c r="K30" s="63"/>
      <c r="L30" s="70">
        <v>0</v>
      </c>
    </row>
    <row r="31" spans="1:19" ht="8.15" customHeight="1" x14ac:dyDescent="0.6">
      <c r="E31" s="61"/>
      <c r="F31" s="84"/>
      <c r="G31" s="66"/>
      <c r="I31" s="66"/>
      <c r="J31" s="84"/>
      <c r="K31" s="63"/>
      <c r="L31" s="64"/>
    </row>
    <row r="32" spans="1:19" ht="21.25" customHeight="1" x14ac:dyDescent="0.6">
      <c r="A32" s="61" t="s">
        <v>91</v>
      </c>
      <c r="F32" s="84">
        <f>SUM(F27:F30)</f>
        <v>985769604</v>
      </c>
      <c r="G32" s="66"/>
      <c r="H32" s="64">
        <f>SUM(H27:H30)</f>
        <v>805044379</v>
      </c>
      <c r="I32" s="66"/>
      <c r="J32" s="84">
        <f>SUM(J27:J30)</f>
        <v>983146745</v>
      </c>
      <c r="K32" s="63"/>
      <c r="L32" s="64">
        <f>SUM(L27:L30)</f>
        <v>897453555</v>
      </c>
    </row>
    <row r="33" spans="1:12" ht="21.25" customHeight="1" x14ac:dyDescent="0.6">
      <c r="A33" s="63" t="s">
        <v>92</v>
      </c>
      <c r="D33" s="86">
        <v>15</v>
      </c>
      <c r="F33" s="80">
        <v>-181662430</v>
      </c>
      <c r="G33" s="66"/>
      <c r="H33" s="71">
        <v>-154411454</v>
      </c>
      <c r="I33" s="66"/>
      <c r="J33" s="80">
        <v>-181137859</v>
      </c>
      <c r="K33" s="63"/>
      <c r="L33" s="71">
        <v>-172893290</v>
      </c>
    </row>
    <row r="34" spans="1:12" ht="8.15" customHeight="1" x14ac:dyDescent="0.6">
      <c r="D34" s="86"/>
      <c r="F34" s="79"/>
      <c r="G34" s="66"/>
      <c r="H34" s="65"/>
      <c r="I34" s="66"/>
      <c r="J34" s="79"/>
      <c r="K34" s="63"/>
    </row>
    <row r="35" spans="1:12" ht="21.25" customHeight="1" thickBot="1" x14ac:dyDescent="0.65">
      <c r="A35" s="61" t="s">
        <v>93</v>
      </c>
      <c r="F35" s="87">
        <f>SUM(F32:F34)</f>
        <v>804107174</v>
      </c>
      <c r="G35" s="66"/>
      <c r="H35" s="88">
        <f>SUM(H32:H34)</f>
        <v>650632925</v>
      </c>
      <c r="I35" s="66"/>
      <c r="J35" s="87">
        <f>SUM(J32:J34)</f>
        <v>802008886</v>
      </c>
      <c r="K35" s="63"/>
      <c r="L35" s="88">
        <f>SUM(L32:L34)</f>
        <v>724560265</v>
      </c>
    </row>
    <row r="36" spans="1:12" ht="21.25" customHeight="1" thickTop="1" x14ac:dyDescent="0.6">
      <c r="F36" s="89"/>
      <c r="H36" s="91"/>
      <c r="J36" s="89"/>
      <c r="K36" s="63"/>
      <c r="L36" s="91"/>
    </row>
    <row r="37" spans="1:12" ht="21.25" customHeight="1" x14ac:dyDescent="0.6">
      <c r="F37" s="92"/>
      <c r="H37" s="93"/>
      <c r="J37" s="92"/>
      <c r="K37" s="63"/>
      <c r="L37" s="93"/>
    </row>
    <row r="38" spans="1:12" ht="21.25" customHeight="1" x14ac:dyDescent="0.6">
      <c r="A38" s="61" t="s">
        <v>94</v>
      </c>
      <c r="F38" s="84"/>
      <c r="J38" s="84"/>
      <c r="K38" s="63"/>
      <c r="L38" s="64"/>
    </row>
    <row r="39" spans="1:12" ht="8.15" customHeight="1" x14ac:dyDescent="0.6">
      <c r="A39" s="61"/>
      <c r="F39" s="84"/>
      <c r="J39" s="84"/>
      <c r="K39" s="63"/>
      <c r="L39" s="64"/>
    </row>
    <row r="40" spans="1:12" ht="21.25" customHeight="1" thickBot="1" x14ac:dyDescent="0.65">
      <c r="A40" s="63" t="s">
        <v>95</v>
      </c>
      <c r="F40" s="94">
        <f>+F35/76625000</f>
        <v>10.494057735725939</v>
      </c>
      <c r="H40" s="95">
        <f>+H35/76625000</f>
        <v>8.4911311582381721</v>
      </c>
      <c r="J40" s="94">
        <f>+J35/76625000</f>
        <v>10.466673879282219</v>
      </c>
      <c r="K40" s="63"/>
      <c r="L40" s="95">
        <f>+L35/76625000</f>
        <v>9.4559251549755299</v>
      </c>
    </row>
    <row r="41" spans="1:12" ht="22.75" customHeight="1" thickTop="1" x14ac:dyDescent="0.6">
      <c r="F41" s="96"/>
      <c r="H41" s="96"/>
      <c r="J41" s="96"/>
      <c r="K41" s="63"/>
      <c r="L41" s="96"/>
    </row>
    <row r="42" spans="1:12" ht="22.75" customHeight="1" x14ac:dyDescent="0.6">
      <c r="F42" s="96"/>
      <c r="H42" s="96"/>
      <c r="J42" s="96"/>
      <c r="K42" s="63"/>
      <c r="L42" s="96"/>
    </row>
    <row r="43" spans="1:12" ht="22.75" customHeight="1" x14ac:dyDescent="0.6">
      <c r="F43" s="96"/>
      <c r="H43" s="96"/>
      <c r="J43" s="96"/>
      <c r="K43" s="63"/>
      <c r="L43" s="96"/>
    </row>
    <row r="44" spans="1:12" ht="12.25" customHeight="1" x14ac:dyDescent="0.6">
      <c r="F44" s="96"/>
      <c r="H44" s="96"/>
      <c r="J44" s="96"/>
      <c r="K44" s="63"/>
      <c r="L44" s="96"/>
    </row>
    <row r="45" spans="1:12" ht="22" customHeight="1" x14ac:dyDescent="0.6">
      <c r="A45" s="69" t="str">
        <f>'2-3'!A52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69"/>
      <c r="C45" s="69"/>
      <c r="D45" s="68"/>
      <c r="E45" s="69"/>
      <c r="F45" s="70"/>
      <c r="G45" s="69"/>
      <c r="H45" s="70"/>
      <c r="I45" s="69"/>
      <c r="J45" s="71"/>
      <c r="K45" s="72"/>
      <c r="L45" s="71"/>
    </row>
    <row r="47" spans="1:12" ht="21.25" customHeight="1" x14ac:dyDescent="0.6">
      <c r="J47" s="64"/>
      <c r="L47" s="64"/>
    </row>
    <row r="48" spans="1:12" ht="21.25" customHeight="1" x14ac:dyDescent="0.6">
      <c r="E48" s="62"/>
      <c r="F48" s="104"/>
      <c r="G48" s="62"/>
      <c r="H48" s="104"/>
      <c r="I48" s="62"/>
      <c r="J48" s="104"/>
      <c r="L48" s="104"/>
    </row>
    <row r="49" spans="5:12" ht="21.25" customHeight="1" x14ac:dyDescent="0.6">
      <c r="E49" s="62"/>
      <c r="F49" s="105"/>
      <c r="G49" s="62"/>
      <c r="H49" s="105"/>
      <c r="I49" s="62"/>
      <c r="J49" s="105"/>
      <c r="L49" s="105"/>
    </row>
    <row r="50" spans="5:12" ht="21.25" customHeight="1" x14ac:dyDescent="0.6">
      <c r="E50" s="62"/>
      <c r="F50" s="105"/>
      <c r="G50" s="62"/>
      <c r="H50" s="105"/>
      <c r="I50" s="62"/>
      <c r="J50" s="105"/>
      <c r="L50" s="105"/>
    </row>
    <row r="51" spans="5:12" ht="21.25" customHeight="1" x14ac:dyDescent="0.6">
      <c r="E51" s="62"/>
      <c r="F51" s="105"/>
      <c r="G51" s="62"/>
      <c r="H51" s="105"/>
      <c r="I51" s="62"/>
      <c r="J51" s="105"/>
      <c r="L51" s="105"/>
    </row>
    <row r="52" spans="5:12" ht="21.25" customHeight="1" x14ac:dyDescent="0.6">
      <c r="E52" s="62"/>
      <c r="F52" s="105"/>
      <c r="G52" s="62"/>
      <c r="H52" s="105"/>
      <c r="I52" s="62"/>
      <c r="J52" s="105"/>
      <c r="L52" s="105"/>
    </row>
    <row r="53" spans="5:12" ht="21.25" customHeight="1" x14ac:dyDescent="0.6">
      <c r="E53" s="62"/>
      <c r="F53" s="105"/>
      <c r="G53" s="62"/>
      <c r="H53" s="105"/>
      <c r="I53" s="62"/>
      <c r="J53" s="105"/>
      <c r="L53" s="105"/>
    </row>
    <row r="54" spans="5:12" ht="21.25" customHeight="1" x14ac:dyDescent="0.6">
      <c r="E54" s="62"/>
      <c r="F54" s="105"/>
      <c r="G54" s="62"/>
      <c r="H54" s="105"/>
      <c r="I54" s="62"/>
      <c r="J54" s="105"/>
      <c r="L54" s="105"/>
    </row>
    <row r="65" spans="4:11" s="65" customFormat="1" ht="21.25" customHeight="1" x14ac:dyDescent="0.6">
      <c r="D65" s="62"/>
      <c r="E65" s="63"/>
      <c r="F65" s="64"/>
      <c r="G65" s="63"/>
      <c r="H65" s="64"/>
      <c r="I65" s="106"/>
      <c r="K65" s="66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B4C9-B752-4780-8E1E-10249B455770}">
  <dimension ref="A1:L48"/>
  <sheetViews>
    <sheetView zoomScaleNormal="100" zoomScaleSheetLayoutView="100" workbookViewId="0">
      <selection activeCell="C1" sqref="C1"/>
    </sheetView>
  </sheetViews>
  <sheetFormatPr defaultColWidth="9.44140625" defaultRowHeight="21.25" customHeight="1" x14ac:dyDescent="0.6"/>
  <cols>
    <col min="1" max="2" width="1.44140625" style="63" customWidth="1"/>
    <col min="3" max="3" width="43.44140625" style="63" customWidth="1"/>
    <col min="4" max="4" width="8.77734375" style="62" customWidth="1"/>
    <col min="5" max="5" width="1" style="63" customWidth="1"/>
    <col min="6" max="6" width="15.77734375" style="64" customWidth="1"/>
    <col min="7" max="7" width="1" style="63" customWidth="1"/>
    <col min="8" max="8" width="15.77734375" style="64" customWidth="1"/>
    <col min="9" max="9" width="1" style="63" customWidth="1"/>
    <col min="10" max="10" width="15.77734375" style="65" customWidth="1"/>
    <col min="11" max="11" width="1" style="66" customWidth="1"/>
    <col min="12" max="12" width="15.77734375" style="65" customWidth="1"/>
    <col min="13" max="16384" width="9.44140625" style="63"/>
  </cols>
  <sheetData>
    <row r="1" spans="1:12" ht="21.25" customHeight="1" x14ac:dyDescent="0.6">
      <c r="A1" s="61" t="s">
        <v>0</v>
      </c>
      <c r="B1" s="61"/>
      <c r="C1" s="61"/>
    </row>
    <row r="2" spans="1:12" ht="21.25" customHeight="1" x14ac:dyDescent="0.6">
      <c r="A2" s="61" t="s">
        <v>96</v>
      </c>
      <c r="B2" s="61"/>
      <c r="C2" s="61"/>
    </row>
    <row r="3" spans="1:12" ht="21.25" customHeight="1" x14ac:dyDescent="0.6">
      <c r="A3" s="67" t="str">
        <f>'6 PL (6Month)'!A3</f>
        <v>สำหรับงวดหกเดือนสิ้นสุดวันที่ 30 กันยายน พ.ศ. 2565</v>
      </c>
      <c r="B3" s="67"/>
      <c r="C3" s="67"/>
      <c r="D3" s="68"/>
      <c r="E3" s="69"/>
      <c r="F3" s="70"/>
      <c r="G3" s="69"/>
      <c r="H3" s="70"/>
      <c r="I3" s="69"/>
      <c r="J3" s="71"/>
      <c r="K3" s="72"/>
      <c r="L3" s="71"/>
    </row>
    <row r="4" spans="1:12" ht="21.25" customHeight="1" x14ac:dyDescent="0.6">
      <c r="A4" s="61"/>
      <c r="B4" s="61"/>
      <c r="C4" s="61"/>
    </row>
    <row r="5" spans="1:12" ht="21.25" customHeight="1" x14ac:dyDescent="0.6">
      <c r="A5" s="61"/>
      <c r="B5" s="61"/>
      <c r="C5" s="61"/>
      <c r="F5" s="190" t="s">
        <v>97</v>
      </c>
      <c r="G5" s="190"/>
      <c r="H5" s="190"/>
      <c r="I5" s="73"/>
    </row>
    <row r="6" spans="1:12" ht="21.25" customHeight="1" x14ac:dyDescent="0.6">
      <c r="A6" s="61"/>
      <c r="B6" s="61"/>
      <c r="C6" s="61"/>
      <c r="F6" s="191" t="s">
        <v>98</v>
      </c>
      <c r="G6" s="191"/>
      <c r="H6" s="191"/>
      <c r="I6" s="73"/>
      <c r="J6" s="191" t="s">
        <v>5</v>
      </c>
      <c r="K6" s="191"/>
      <c r="L6" s="191"/>
    </row>
    <row r="7" spans="1:12" ht="21.25" customHeight="1" x14ac:dyDescent="0.6">
      <c r="A7" s="61"/>
      <c r="B7" s="61"/>
      <c r="C7" s="61"/>
      <c r="F7" s="73" t="s">
        <v>6</v>
      </c>
      <c r="G7" s="66"/>
      <c r="H7" s="73" t="s">
        <v>6</v>
      </c>
      <c r="I7" s="74"/>
      <c r="J7" s="75" t="s">
        <v>6</v>
      </c>
      <c r="L7" s="75" t="s">
        <v>6</v>
      </c>
    </row>
    <row r="8" spans="1:12" ht="21.25" customHeight="1" x14ac:dyDescent="0.6">
      <c r="A8" s="61"/>
      <c r="B8" s="61"/>
      <c r="C8" s="61"/>
      <c r="E8" s="73"/>
      <c r="F8" s="75" t="s">
        <v>10</v>
      </c>
      <c r="G8" s="73"/>
      <c r="H8" s="75" t="s">
        <v>75</v>
      </c>
      <c r="I8" s="73"/>
      <c r="J8" s="75" t="s">
        <v>10</v>
      </c>
      <c r="K8" s="73"/>
      <c r="L8" s="75" t="s">
        <v>75</v>
      </c>
    </row>
    <row r="9" spans="1:12" ht="21.25" customHeight="1" x14ac:dyDescent="0.6">
      <c r="A9" s="61"/>
      <c r="B9" s="61"/>
      <c r="C9" s="61"/>
      <c r="D9" s="102" t="s">
        <v>11</v>
      </c>
      <c r="E9" s="73"/>
      <c r="F9" s="77" t="s">
        <v>12</v>
      </c>
      <c r="G9" s="61"/>
      <c r="H9" s="77" t="s">
        <v>12</v>
      </c>
      <c r="I9" s="73"/>
      <c r="J9" s="77" t="s">
        <v>12</v>
      </c>
      <c r="K9" s="73"/>
      <c r="L9" s="77" t="s">
        <v>12</v>
      </c>
    </row>
    <row r="10" spans="1:12" ht="6" customHeight="1" x14ac:dyDescent="0.6">
      <c r="A10" s="61"/>
      <c r="B10" s="61"/>
      <c r="C10" s="61"/>
      <c r="E10" s="61"/>
      <c r="F10" s="84"/>
      <c r="J10" s="78"/>
      <c r="L10" s="75"/>
    </row>
    <row r="11" spans="1:12" ht="21.25" customHeight="1" x14ac:dyDescent="0.6">
      <c r="A11" s="97" t="s">
        <v>93</v>
      </c>
      <c r="B11" s="97"/>
      <c r="E11" s="61"/>
      <c r="F11" s="79">
        <f>'6 PL (6Month)'!F35</f>
        <v>804107174</v>
      </c>
      <c r="G11" s="66"/>
      <c r="H11" s="65">
        <v>650632925</v>
      </c>
      <c r="I11" s="66"/>
      <c r="J11" s="79">
        <f>'6 PL (6Month)'!J35</f>
        <v>802008886</v>
      </c>
      <c r="K11" s="63"/>
      <c r="L11" s="65">
        <v>724560265</v>
      </c>
    </row>
    <row r="12" spans="1:12" ht="21.25" customHeight="1" x14ac:dyDescent="0.6">
      <c r="A12" s="97" t="s">
        <v>99</v>
      </c>
      <c r="B12" s="97"/>
      <c r="F12" s="79"/>
      <c r="G12" s="66"/>
      <c r="H12" s="65"/>
      <c r="I12" s="66"/>
      <c r="J12" s="79"/>
      <c r="K12" s="63"/>
    </row>
    <row r="13" spans="1:12" ht="21.25" customHeight="1" x14ac:dyDescent="0.6">
      <c r="A13" s="97" t="s">
        <v>100</v>
      </c>
      <c r="B13" s="97"/>
      <c r="F13" s="79"/>
      <c r="G13" s="66"/>
      <c r="H13" s="65"/>
      <c r="I13" s="66"/>
      <c r="J13" s="79"/>
      <c r="K13" s="63"/>
    </row>
    <row r="14" spans="1:12" ht="21.25" customHeight="1" x14ac:dyDescent="0.6">
      <c r="A14" s="97"/>
      <c r="B14" s="97" t="s">
        <v>101</v>
      </c>
      <c r="F14" s="79"/>
      <c r="G14" s="66"/>
      <c r="H14" s="65"/>
      <c r="I14" s="66"/>
      <c r="J14" s="79"/>
      <c r="K14" s="63"/>
    </row>
    <row r="15" spans="1:12" ht="21.25" customHeight="1" x14ac:dyDescent="0.6">
      <c r="A15" s="98"/>
      <c r="B15" s="98" t="s">
        <v>102</v>
      </c>
      <c r="C15" s="98"/>
      <c r="D15" s="99"/>
      <c r="F15" s="79"/>
      <c r="G15" s="66"/>
      <c r="H15" s="65"/>
      <c r="I15" s="66"/>
      <c r="J15" s="79"/>
      <c r="K15" s="63"/>
    </row>
    <row r="16" spans="1:12" ht="21.25" customHeight="1" x14ac:dyDescent="0.6">
      <c r="A16" s="98"/>
      <c r="B16" s="98"/>
      <c r="C16" s="98" t="s">
        <v>103</v>
      </c>
      <c r="D16" s="99"/>
      <c r="F16" s="79">
        <v>135586465</v>
      </c>
      <c r="G16" s="66"/>
      <c r="H16" s="65">
        <v>110584631</v>
      </c>
      <c r="I16" s="66"/>
      <c r="J16" s="79">
        <v>135586465</v>
      </c>
      <c r="K16" s="63"/>
      <c r="L16" s="65">
        <v>110584631</v>
      </c>
    </row>
    <row r="17" spans="1:12" ht="21.25" customHeight="1" x14ac:dyDescent="0.6">
      <c r="A17" s="98"/>
      <c r="B17" s="98" t="s">
        <v>104</v>
      </c>
      <c r="C17" s="99"/>
      <c r="D17" s="99"/>
      <c r="F17" s="79"/>
      <c r="G17" s="66"/>
      <c r="H17" s="65"/>
      <c r="I17" s="66"/>
      <c r="J17" s="79"/>
      <c r="K17" s="63"/>
    </row>
    <row r="18" spans="1:12" ht="21.25" customHeight="1" x14ac:dyDescent="0.6">
      <c r="A18" s="98"/>
      <c r="B18" s="98"/>
      <c r="C18" s="98" t="s">
        <v>105</v>
      </c>
      <c r="D18" s="99"/>
      <c r="F18" s="80">
        <v>-27117293</v>
      </c>
      <c r="G18" s="66"/>
      <c r="H18" s="71">
        <v>-22116926</v>
      </c>
      <c r="I18" s="66"/>
      <c r="J18" s="80">
        <v>-27117293</v>
      </c>
      <c r="K18" s="63"/>
      <c r="L18" s="71">
        <v>-22116926</v>
      </c>
    </row>
    <row r="19" spans="1:12" ht="8.5" customHeight="1" x14ac:dyDescent="0.6">
      <c r="A19" s="97"/>
      <c r="B19" s="97"/>
      <c r="C19" s="97"/>
      <c r="D19" s="63"/>
      <c r="F19" s="79"/>
      <c r="G19" s="66"/>
      <c r="H19" s="65"/>
      <c r="I19" s="66"/>
      <c r="J19" s="79"/>
      <c r="K19" s="63"/>
    </row>
    <row r="20" spans="1:12" ht="17.5" customHeight="1" x14ac:dyDescent="0.6">
      <c r="A20" s="98" t="s">
        <v>106</v>
      </c>
      <c r="C20" s="98"/>
      <c r="D20" s="99"/>
      <c r="F20" s="79"/>
      <c r="G20" s="66"/>
      <c r="H20" s="65"/>
      <c r="I20" s="66"/>
      <c r="J20" s="79"/>
      <c r="K20" s="63"/>
    </row>
    <row r="21" spans="1:12" ht="17.5" customHeight="1" x14ac:dyDescent="0.6">
      <c r="A21" s="98"/>
      <c r="B21" s="98" t="s">
        <v>107</v>
      </c>
      <c r="D21" s="99"/>
      <c r="F21" s="80">
        <f>SUM(F15:F18)</f>
        <v>108469172</v>
      </c>
      <c r="G21" s="66"/>
      <c r="H21" s="71">
        <f>SUM(H15:H18)</f>
        <v>88467705</v>
      </c>
      <c r="I21" s="66"/>
      <c r="J21" s="80">
        <f>SUM(J15:J18)</f>
        <v>108469172</v>
      </c>
      <c r="K21" s="63"/>
      <c r="L21" s="71">
        <f>SUM(L15:L18)</f>
        <v>88467705</v>
      </c>
    </row>
    <row r="22" spans="1:12" ht="8.5" customHeight="1" x14ac:dyDescent="0.6">
      <c r="A22" s="97"/>
      <c r="B22" s="97"/>
      <c r="F22" s="79"/>
      <c r="G22" s="66"/>
      <c r="H22" s="65"/>
      <c r="I22" s="66"/>
      <c r="J22" s="79"/>
      <c r="K22" s="63"/>
    </row>
    <row r="23" spans="1:12" ht="21.25" customHeight="1" x14ac:dyDescent="0.6">
      <c r="A23" s="97" t="s">
        <v>108</v>
      </c>
      <c r="B23" s="97"/>
      <c r="F23" s="79"/>
      <c r="G23" s="66"/>
      <c r="H23" s="65"/>
      <c r="I23" s="66"/>
      <c r="J23" s="79"/>
      <c r="K23" s="63"/>
    </row>
    <row r="24" spans="1:12" ht="21.25" customHeight="1" x14ac:dyDescent="0.6">
      <c r="A24" s="97"/>
      <c r="B24" s="97" t="s">
        <v>101</v>
      </c>
      <c r="F24" s="79"/>
      <c r="G24" s="66"/>
      <c r="H24" s="65"/>
      <c r="I24" s="66"/>
      <c r="J24" s="79"/>
      <c r="K24" s="63"/>
    </row>
    <row r="25" spans="1:12" ht="21.25" customHeight="1" x14ac:dyDescent="0.6">
      <c r="A25" s="100"/>
      <c r="B25" s="100" t="s">
        <v>109</v>
      </c>
      <c r="F25" s="79"/>
      <c r="G25" s="66"/>
      <c r="H25" s="65"/>
      <c r="I25" s="66"/>
      <c r="J25" s="101"/>
      <c r="K25" s="63"/>
    </row>
    <row r="26" spans="1:12" ht="21.25" customHeight="1" x14ac:dyDescent="0.6">
      <c r="A26" s="100"/>
      <c r="B26" s="100"/>
      <c r="C26" s="63" t="s">
        <v>90</v>
      </c>
      <c r="D26" s="62">
        <v>12</v>
      </c>
      <c r="F26" s="79">
        <v>163823364</v>
      </c>
      <c r="G26" s="66"/>
      <c r="H26" s="65">
        <v>154863709</v>
      </c>
      <c r="I26" s="66"/>
      <c r="J26" s="79">
        <v>0</v>
      </c>
      <c r="K26" s="63"/>
      <c r="L26" s="65">
        <v>0</v>
      </c>
    </row>
    <row r="27" spans="1:12" ht="21.25" customHeight="1" x14ac:dyDescent="0.6">
      <c r="A27" s="100"/>
      <c r="B27" s="98" t="s">
        <v>110</v>
      </c>
      <c r="C27" s="99"/>
      <c r="D27" s="99"/>
      <c r="F27" s="79"/>
      <c r="G27" s="66"/>
      <c r="H27" s="65"/>
      <c r="I27" s="66"/>
      <c r="J27" s="101"/>
      <c r="K27" s="63"/>
    </row>
    <row r="28" spans="1:12" ht="21.25" customHeight="1" x14ac:dyDescent="0.6">
      <c r="A28" s="100"/>
      <c r="B28" s="98"/>
      <c r="C28" s="98" t="s">
        <v>111</v>
      </c>
      <c r="D28" s="99"/>
      <c r="F28" s="80">
        <v>-32764673</v>
      </c>
      <c r="G28" s="66"/>
      <c r="H28" s="71">
        <v>-30972742</v>
      </c>
      <c r="I28" s="66"/>
      <c r="J28" s="80">
        <v>0</v>
      </c>
      <c r="K28" s="63"/>
      <c r="L28" s="71">
        <v>0</v>
      </c>
    </row>
    <row r="29" spans="1:12" ht="8.5" customHeight="1" x14ac:dyDescent="0.6">
      <c r="A29" s="97"/>
      <c r="B29" s="97"/>
      <c r="F29" s="79"/>
      <c r="G29" s="66"/>
      <c r="H29" s="65"/>
      <c r="I29" s="66"/>
      <c r="J29" s="79"/>
      <c r="K29" s="63"/>
    </row>
    <row r="30" spans="1:12" ht="17.5" customHeight="1" x14ac:dyDescent="0.6">
      <c r="A30" s="98" t="s">
        <v>112</v>
      </c>
      <c r="B30" s="98"/>
      <c r="C30" s="98"/>
      <c r="F30" s="79"/>
      <c r="G30" s="66"/>
      <c r="H30" s="65"/>
      <c r="I30" s="66"/>
      <c r="J30" s="79"/>
      <c r="K30" s="63"/>
    </row>
    <row r="31" spans="1:12" ht="17.5" customHeight="1" x14ac:dyDescent="0.6">
      <c r="A31" s="98"/>
      <c r="B31" s="98" t="s">
        <v>107</v>
      </c>
      <c r="C31" s="98"/>
      <c r="F31" s="80">
        <f>SUM(F25:F28)</f>
        <v>131058691</v>
      </c>
      <c r="G31" s="65"/>
      <c r="H31" s="71">
        <f>SUM(H25:H28)</f>
        <v>123890967</v>
      </c>
      <c r="I31" s="65"/>
      <c r="J31" s="80">
        <f>SUM(J25:J28)</f>
        <v>0</v>
      </c>
      <c r="K31" s="63"/>
      <c r="L31" s="71">
        <f>SUM(L25:L28)</f>
        <v>0</v>
      </c>
    </row>
    <row r="32" spans="1:12" ht="8.15" customHeight="1" x14ac:dyDescent="0.6">
      <c r="A32" s="100"/>
      <c r="B32" s="100"/>
      <c r="F32" s="79"/>
      <c r="G32" s="66"/>
      <c r="H32" s="65"/>
      <c r="I32" s="66"/>
      <c r="J32" s="79"/>
      <c r="K32" s="63"/>
    </row>
    <row r="33" spans="1:12" ht="21.25" customHeight="1" x14ac:dyDescent="0.6">
      <c r="A33" s="97" t="s">
        <v>113</v>
      </c>
      <c r="B33" s="100"/>
      <c r="F33" s="80">
        <f>F21+F31</f>
        <v>239527863</v>
      </c>
      <c r="G33" s="66"/>
      <c r="H33" s="71">
        <f>H21+H31</f>
        <v>212358672</v>
      </c>
      <c r="I33" s="66"/>
      <c r="J33" s="80">
        <f>J21+J31</f>
        <v>108469172</v>
      </c>
      <c r="K33" s="63"/>
      <c r="L33" s="71">
        <f>L21+L31</f>
        <v>88467705</v>
      </c>
    </row>
    <row r="34" spans="1:12" ht="8.15" customHeight="1" x14ac:dyDescent="0.6">
      <c r="A34" s="97"/>
      <c r="B34" s="100"/>
      <c r="F34" s="79"/>
      <c r="G34" s="66"/>
      <c r="H34" s="65"/>
      <c r="I34" s="66"/>
      <c r="J34" s="79"/>
      <c r="K34" s="63"/>
    </row>
    <row r="35" spans="1:12" ht="21.25" customHeight="1" thickBot="1" x14ac:dyDescent="0.65">
      <c r="A35" s="97" t="s">
        <v>114</v>
      </c>
      <c r="B35" s="100"/>
      <c r="E35" s="61"/>
      <c r="F35" s="87">
        <f>F11+F33</f>
        <v>1043635037</v>
      </c>
      <c r="G35" s="66"/>
      <c r="H35" s="88">
        <f>H11+H33</f>
        <v>862991597</v>
      </c>
      <c r="I35" s="66"/>
      <c r="J35" s="87">
        <f>J11+J33</f>
        <v>910478058</v>
      </c>
      <c r="K35" s="63"/>
      <c r="L35" s="88">
        <f>L11+L33</f>
        <v>813027970</v>
      </c>
    </row>
    <row r="36" spans="1:12" ht="21.25" customHeight="1" thickTop="1" x14ac:dyDescent="0.6">
      <c r="A36" s="97"/>
      <c r="B36" s="100"/>
      <c r="E36" s="61"/>
      <c r="F36" s="65"/>
      <c r="G36" s="66"/>
      <c r="H36" s="65"/>
      <c r="I36" s="66"/>
      <c r="K36" s="63"/>
    </row>
    <row r="37" spans="1:12" ht="21.25" customHeight="1" x14ac:dyDescent="0.6">
      <c r="A37" s="97"/>
      <c r="B37" s="100"/>
      <c r="E37" s="61"/>
      <c r="F37" s="65"/>
      <c r="G37" s="66"/>
      <c r="H37" s="65"/>
      <c r="I37" s="66"/>
      <c r="K37" s="63"/>
    </row>
    <row r="38" spans="1:12" ht="21.25" customHeight="1" x14ac:dyDescent="0.6">
      <c r="A38" s="97"/>
      <c r="B38" s="100"/>
      <c r="E38" s="61"/>
      <c r="F38" s="65"/>
      <c r="G38" s="66"/>
      <c r="H38" s="65"/>
      <c r="I38" s="66"/>
      <c r="K38" s="63"/>
    </row>
    <row r="39" spans="1:12" ht="21.25" customHeight="1" x14ac:dyDescent="0.6">
      <c r="A39" s="97"/>
      <c r="B39" s="100"/>
      <c r="E39" s="61"/>
      <c r="F39" s="65"/>
      <c r="G39" s="66"/>
      <c r="H39" s="65"/>
      <c r="I39" s="66"/>
      <c r="K39" s="63"/>
    </row>
    <row r="40" spans="1:12" ht="21.25" customHeight="1" x14ac:dyDescent="0.6">
      <c r="A40" s="97"/>
      <c r="B40" s="100"/>
      <c r="E40" s="61"/>
      <c r="F40" s="65"/>
      <c r="G40" s="66"/>
      <c r="H40" s="65"/>
      <c r="I40" s="66"/>
      <c r="K40" s="63"/>
    </row>
    <row r="41" spans="1:12" ht="21.25" customHeight="1" x14ac:dyDescent="0.6">
      <c r="A41" s="97"/>
      <c r="B41" s="100"/>
      <c r="E41" s="61"/>
      <c r="F41" s="65"/>
      <c r="G41" s="66"/>
      <c r="H41" s="65"/>
      <c r="I41" s="66"/>
      <c r="K41" s="63"/>
    </row>
    <row r="42" spans="1:12" ht="21.25" customHeight="1" x14ac:dyDescent="0.6">
      <c r="A42" s="97"/>
      <c r="B42" s="100"/>
      <c r="E42" s="61"/>
      <c r="F42" s="65"/>
      <c r="G42" s="66"/>
      <c r="H42" s="65"/>
      <c r="I42" s="66"/>
      <c r="K42" s="63"/>
    </row>
    <row r="43" spans="1:12" ht="21.25" customHeight="1" x14ac:dyDescent="0.6">
      <c r="A43" s="97"/>
      <c r="B43" s="100"/>
      <c r="E43" s="61"/>
      <c r="F43" s="65"/>
      <c r="G43" s="66"/>
      <c r="H43" s="65"/>
      <c r="I43" s="66"/>
      <c r="K43" s="63"/>
    </row>
    <row r="44" spans="1:12" ht="21.25" customHeight="1" x14ac:dyDescent="0.6">
      <c r="A44" s="97"/>
      <c r="B44" s="100"/>
      <c r="E44" s="61"/>
      <c r="F44" s="65"/>
      <c r="G44" s="66"/>
      <c r="H44" s="65"/>
      <c r="I44" s="66"/>
      <c r="K44" s="63"/>
    </row>
    <row r="45" spans="1:12" ht="21.25" customHeight="1" x14ac:dyDescent="0.6">
      <c r="J45" s="64"/>
      <c r="K45" s="63"/>
      <c r="L45" s="64"/>
    </row>
    <row r="46" spans="1:12" ht="21.25" customHeight="1" x14ac:dyDescent="0.6">
      <c r="J46" s="64"/>
      <c r="K46" s="63"/>
      <c r="L46" s="64"/>
    </row>
    <row r="47" spans="1:12" ht="10.5" customHeight="1" x14ac:dyDescent="0.6"/>
    <row r="48" spans="1:12" ht="22" customHeight="1" x14ac:dyDescent="0.6">
      <c r="A48" s="69" t="str">
        <f>'4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8" s="69"/>
      <c r="C48" s="69"/>
      <c r="D48" s="68"/>
      <c r="E48" s="69"/>
      <c r="F48" s="70"/>
      <c r="G48" s="69"/>
      <c r="H48" s="70"/>
      <c r="I48" s="69"/>
      <c r="J48" s="71"/>
      <c r="K48" s="72"/>
      <c r="L48" s="7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B5CE-3018-4921-9167-B2C7BEA11CC4}">
  <dimension ref="A1:Z30"/>
  <sheetViews>
    <sheetView zoomScaleNormal="100" zoomScaleSheetLayoutView="100" workbookViewId="0">
      <selection activeCell="C1" sqref="C1"/>
    </sheetView>
  </sheetViews>
  <sheetFormatPr defaultColWidth="9.44140625" defaultRowHeight="21.75" customHeight="1" x14ac:dyDescent="0.6"/>
  <cols>
    <col min="1" max="2" width="1.44140625" style="151" customWidth="1"/>
    <col min="3" max="3" width="37.109375" style="151" customWidth="1"/>
    <col min="4" max="4" width="8.33203125" style="151" customWidth="1"/>
    <col min="5" max="5" width="1" style="63" customWidth="1"/>
    <col min="6" max="6" width="12.109375" style="63" customWidth="1"/>
    <col min="7" max="7" width="1" style="63" customWidth="1"/>
    <col min="8" max="8" width="11.109375" style="63" customWidth="1"/>
    <col min="9" max="9" width="1" style="63" customWidth="1"/>
    <col min="10" max="10" width="16" style="63" customWidth="1"/>
    <col min="11" max="11" width="1" style="63" customWidth="1"/>
    <col min="12" max="12" width="14.21875" style="63" customWidth="1"/>
    <col min="13" max="13" width="1" style="63" customWidth="1"/>
    <col min="14" max="14" width="14.109375" style="63" customWidth="1"/>
    <col min="15" max="15" width="1" style="63" customWidth="1"/>
    <col min="16" max="16" width="14.44140625" style="63" customWidth="1"/>
    <col min="17" max="17" width="1" style="63" customWidth="1"/>
    <col min="18" max="18" width="13.44140625" style="63" customWidth="1"/>
    <col min="19" max="19" width="1" style="63" customWidth="1"/>
    <col min="20" max="20" width="13" style="63" customWidth="1"/>
    <col min="21" max="21" width="1" style="63" customWidth="1"/>
    <col min="22" max="22" width="13.44140625" style="63" customWidth="1"/>
    <col min="23" max="16384" width="9.44140625" style="151"/>
  </cols>
  <sheetData>
    <row r="1" spans="1:22" s="63" customFormat="1" ht="21.75" customHeight="1" x14ac:dyDescent="0.6">
      <c r="A1" s="61" t="s">
        <v>0</v>
      </c>
      <c r="B1" s="61"/>
      <c r="C1" s="61"/>
      <c r="D1" s="61"/>
      <c r="E1" s="66"/>
      <c r="H1" s="66"/>
      <c r="I1" s="66"/>
      <c r="J1" s="66"/>
      <c r="K1" s="66"/>
      <c r="L1" s="73" t="s">
        <v>37</v>
      </c>
      <c r="M1" s="73"/>
      <c r="N1" s="73" t="s">
        <v>37</v>
      </c>
      <c r="O1" s="66"/>
      <c r="P1" s="73" t="s">
        <v>37</v>
      </c>
      <c r="Q1" s="73"/>
      <c r="R1" s="73"/>
      <c r="S1" s="66"/>
      <c r="T1" s="73" t="s">
        <v>37</v>
      </c>
      <c r="U1" s="66"/>
    </row>
    <row r="2" spans="1:22" s="63" customFormat="1" ht="21.75" customHeight="1" x14ac:dyDescent="0.6">
      <c r="A2" s="61" t="s">
        <v>116</v>
      </c>
      <c r="B2" s="61"/>
      <c r="C2" s="61"/>
      <c r="D2" s="61"/>
      <c r="E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2" s="63" customFormat="1" ht="21.75" customHeight="1" x14ac:dyDescent="0.6">
      <c r="A3" s="67" t="str">
        <f>'6 PL (6Month)'!A3</f>
        <v>สำหรับงวดหกเดือนสิ้นสุดวันที่ 30 กันยายน พ.ศ. 2565</v>
      </c>
      <c r="B3" s="67"/>
      <c r="C3" s="67"/>
      <c r="D3" s="72"/>
      <c r="E3" s="69"/>
      <c r="F3" s="72"/>
      <c r="G3" s="72"/>
      <c r="H3" s="72"/>
      <c r="I3" s="72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s="63" customFormat="1" ht="21.25" customHeight="1" x14ac:dyDescent="0.6">
      <c r="A4" s="61"/>
      <c r="B4" s="61"/>
      <c r="C4" s="61"/>
      <c r="D4" s="61"/>
      <c r="F4" s="66"/>
      <c r="G4" s="66"/>
      <c r="H4" s="66"/>
      <c r="I4" s="66"/>
    </row>
    <row r="5" spans="1:22" s="108" customFormat="1" ht="21.25" customHeight="1" x14ac:dyDescent="0.6">
      <c r="A5" s="107"/>
      <c r="B5" s="107"/>
      <c r="C5" s="107"/>
      <c r="D5" s="107"/>
      <c r="F5" s="192" t="s">
        <v>117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</row>
    <row r="6" spans="1:22" s="108" customFormat="1" ht="21.25" customHeight="1" x14ac:dyDescent="0.6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92" t="s">
        <v>70</v>
      </c>
      <c r="O6" s="192"/>
      <c r="P6" s="192"/>
      <c r="Q6" s="192"/>
      <c r="R6" s="192"/>
      <c r="S6" s="192"/>
      <c r="T6" s="192"/>
      <c r="U6" s="107"/>
      <c r="V6" s="107"/>
    </row>
    <row r="7" spans="1:22" s="108" customFormat="1" ht="21.25" customHeight="1" x14ac:dyDescent="0.6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93" t="s">
        <v>118</v>
      </c>
      <c r="O7" s="193"/>
      <c r="P7" s="193"/>
      <c r="Q7" s="193"/>
      <c r="R7" s="193"/>
      <c r="S7" s="107"/>
      <c r="T7" s="107"/>
      <c r="U7" s="107"/>
      <c r="V7" s="107"/>
    </row>
    <row r="8" spans="1:22" s="108" customFormat="1" ht="21.25" customHeight="1" x14ac:dyDescent="0.6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9" t="s">
        <v>119</v>
      </c>
      <c r="O8" s="110"/>
      <c r="P8" s="109" t="s">
        <v>120</v>
      </c>
      <c r="Q8" s="109"/>
      <c r="R8" s="109"/>
      <c r="S8" s="107"/>
      <c r="T8" s="107"/>
      <c r="U8" s="107"/>
      <c r="V8" s="107"/>
    </row>
    <row r="9" spans="1:22" s="108" customFormat="1" ht="21.25" customHeight="1" x14ac:dyDescent="0.6">
      <c r="C9" s="111"/>
      <c r="D9" s="111"/>
      <c r="E9" s="112"/>
      <c r="H9" s="112"/>
      <c r="I9" s="112"/>
      <c r="J9" s="112"/>
      <c r="K9" s="112"/>
      <c r="M9" s="109"/>
      <c r="N9" s="109" t="s">
        <v>121</v>
      </c>
      <c r="O9" s="112"/>
      <c r="P9" s="109" t="s">
        <v>122</v>
      </c>
      <c r="Q9" s="109"/>
      <c r="R9" s="109" t="s">
        <v>123</v>
      </c>
      <c r="S9" s="112"/>
      <c r="T9" s="109" t="s">
        <v>124</v>
      </c>
      <c r="U9" s="112"/>
    </row>
    <row r="10" spans="1:22" s="108" customFormat="1" ht="21.25" customHeight="1" x14ac:dyDescent="0.6">
      <c r="E10" s="112"/>
      <c r="H10" s="112"/>
      <c r="I10" s="112"/>
      <c r="J10" s="192" t="s">
        <v>66</v>
      </c>
      <c r="K10" s="192"/>
      <c r="L10" s="192"/>
      <c r="M10" s="109"/>
      <c r="N10" s="109" t="s">
        <v>125</v>
      </c>
      <c r="O10" s="112"/>
      <c r="P10" s="109" t="s">
        <v>126</v>
      </c>
      <c r="Q10" s="109"/>
      <c r="R10" s="109" t="s">
        <v>127</v>
      </c>
      <c r="S10" s="112"/>
      <c r="T10" s="109" t="s">
        <v>128</v>
      </c>
      <c r="U10" s="112"/>
    </row>
    <row r="11" spans="1:22" s="108" customFormat="1" ht="21.25" customHeight="1" x14ac:dyDescent="0.6">
      <c r="A11" s="107"/>
      <c r="B11" s="107"/>
      <c r="C11" s="107"/>
      <c r="D11" s="107"/>
      <c r="E11" s="109"/>
      <c r="F11" s="109" t="s">
        <v>129</v>
      </c>
      <c r="G11" s="109"/>
      <c r="H11" s="109" t="s">
        <v>130</v>
      </c>
      <c r="I11" s="109"/>
      <c r="J11" s="109" t="s">
        <v>131</v>
      </c>
      <c r="K11" s="109"/>
      <c r="L11" s="109"/>
      <c r="M11" s="109"/>
      <c r="N11" s="109" t="s">
        <v>132</v>
      </c>
      <c r="O11" s="109"/>
      <c r="P11" s="109" t="s">
        <v>133</v>
      </c>
      <c r="Q11" s="109"/>
      <c r="R11" s="109" t="s">
        <v>134</v>
      </c>
      <c r="S11" s="109"/>
      <c r="T11" s="109" t="s">
        <v>135</v>
      </c>
      <c r="U11" s="109"/>
      <c r="V11" s="109" t="s">
        <v>136</v>
      </c>
    </row>
    <row r="12" spans="1:22" s="108" customFormat="1" ht="21.25" customHeight="1" x14ac:dyDescent="0.6">
      <c r="A12" s="107"/>
      <c r="B12" s="107"/>
      <c r="C12" s="107"/>
      <c r="D12" s="107"/>
      <c r="E12" s="109"/>
      <c r="F12" s="109" t="s">
        <v>137</v>
      </c>
      <c r="G12" s="109"/>
      <c r="H12" s="109" t="s">
        <v>138</v>
      </c>
      <c r="I12" s="109"/>
      <c r="J12" s="109" t="s">
        <v>139</v>
      </c>
      <c r="K12" s="109"/>
      <c r="L12" s="109" t="s">
        <v>69</v>
      </c>
      <c r="M12" s="109"/>
      <c r="N12" s="109" t="s">
        <v>140</v>
      </c>
      <c r="O12" s="109"/>
      <c r="P12" s="109" t="s">
        <v>141</v>
      </c>
      <c r="Q12" s="109"/>
      <c r="R12" s="109" t="s">
        <v>142</v>
      </c>
      <c r="S12" s="109"/>
      <c r="T12" s="109" t="s">
        <v>143</v>
      </c>
      <c r="U12" s="109"/>
      <c r="V12" s="109" t="s">
        <v>143</v>
      </c>
    </row>
    <row r="13" spans="1:22" s="108" customFormat="1" ht="21.25" customHeight="1" x14ac:dyDescent="0.6">
      <c r="A13" s="107"/>
      <c r="B13" s="107"/>
      <c r="C13" s="107"/>
      <c r="D13" s="110"/>
      <c r="E13" s="109"/>
      <c r="F13" s="113" t="s">
        <v>12</v>
      </c>
      <c r="G13" s="109"/>
      <c r="H13" s="113" t="s">
        <v>12</v>
      </c>
      <c r="I13" s="109"/>
      <c r="J13" s="113" t="s">
        <v>12</v>
      </c>
      <c r="K13" s="109"/>
      <c r="L13" s="113" t="s">
        <v>12</v>
      </c>
      <c r="M13" s="109"/>
      <c r="N13" s="113" t="s">
        <v>12</v>
      </c>
      <c r="O13" s="109"/>
      <c r="P13" s="113" t="s">
        <v>12</v>
      </c>
      <c r="Q13" s="109"/>
      <c r="R13" s="113" t="s">
        <v>12</v>
      </c>
      <c r="S13" s="109"/>
      <c r="T13" s="113" t="s">
        <v>12</v>
      </c>
      <c r="U13" s="109"/>
      <c r="V13" s="113" t="s">
        <v>12</v>
      </c>
    </row>
    <row r="14" spans="1:22" s="108" customFormat="1" ht="8.15" customHeight="1" x14ac:dyDescent="0.6">
      <c r="A14" s="107"/>
      <c r="B14" s="107"/>
      <c r="C14" s="107"/>
      <c r="D14" s="107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</row>
    <row r="15" spans="1:22" s="108" customFormat="1" ht="21.25" customHeight="1" x14ac:dyDescent="0.6">
      <c r="A15" s="114" t="s">
        <v>144</v>
      </c>
      <c r="C15" s="114"/>
      <c r="D15" s="114"/>
      <c r="E15" s="112"/>
      <c r="F15" s="115">
        <v>383125000</v>
      </c>
      <c r="G15" s="115"/>
      <c r="H15" s="115">
        <v>504250000</v>
      </c>
      <c r="I15" s="115">
        <v>0</v>
      </c>
      <c r="J15" s="115">
        <v>38312500</v>
      </c>
      <c r="K15" s="115"/>
      <c r="L15" s="115">
        <v>17024855642</v>
      </c>
      <c r="M15" s="115"/>
      <c r="N15" s="115">
        <v>969173204</v>
      </c>
      <c r="O15" s="115"/>
      <c r="P15" s="115">
        <v>-199025281</v>
      </c>
      <c r="Q15" s="115"/>
      <c r="R15" s="108">
        <v>-2910462</v>
      </c>
      <c r="S15" s="115"/>
      <c r="T15" s="116">
        <f>SUM(N15:S15)</f>
        <v>767237461</v>
      </c>
      <c r="U15" s="115"/>
      <c r="V15" s="115">
        <v>18717780603</v>
      </c>
    </row>
    <row r="16" spans="1:22" s="118" customFormat="1" ht="21.25" customHeight="1" x14ac:dyDescent="0.6">
      <c r="A16" s="117" t="s">
        <v>114</v>
      </c>
      <c r="E16" s="119"/>
      <c r="F16" s="120">
        <v>0</v>
      </c>
      <c r="G16" s="121"/>
      <c r="H16" s="120">
        <v>0</v>
      </c>
      <c r="I16" s="122"/>
      <c r="J16" s="120">
        <v>0</v>
      </c>
      <c r="K16" s="122"/>
      <c r="L16" s="115">
        <v>650632925</v>
      </c>
      <c r="M16" s="122"/>
      <c r="N16" s="115">
        <v>88467705</v>
      </c>
      <c r="O16" s="123"/>
      <c r="P16" s="115">
        <v>123890967</v>
      </c>
      <c r="Q16" s="124"/>
      <c r="R16" s="120">
        <v>0</v>
      </c>
      <c r="S16" s="122"/>
      <c r="T16" s="115">
        <f>SUM(N16:S16)</f>
        <v>212358672</v>
      </c>
      <c r="U16" s="115"/>
      <c r="V16" s="115">
        <f>SUM(T16,L16,J16,H16,F16)</f>
        <v>862991597</v>
      </c>
    </row>
    <row r="17" spans="1:26" s="118" customFormat="1" ht="21.25" customHeight="1" x14ac:dyDescent="0.6">
      <c r="A17" s="125" t="s">
        <v>145</v>
      </c>
      <c r="E17" s="119"/>
      <c r="F17" s="126">
        <v>0</v>
      </c>
      <c r="G17" s="127"/>
      <c r="H17" s="126">
        <v>0</v>
      </c>
      <c r="I17" s="128"/>
      <c r="J17" s="126">
        <v>0</v>
      </c>
      <c r="K17" s="128"/>
      <c r="L17" s="129">
        <v>-421436950</v>
      </c>
      <c r="M17" s="128"/>
      <c r="N17" s="129">
        <v>0</v>
      </c>
      <c r="O17" s="130"/>
      <c r="P17" s="129">
        <v>0</v>
      </c>
      <c r="Q17" s="124"/>
      <c r="R17" s="129">
        <v>0</v>
      </c>
      <c r="S17" s="128"/>
      <c r="T17" s="129">
        <v>0</v>
      </c>
      <c r="U17" s="115"/>
      <c r="V17" s="129">
        <v>-421436950</v>
      </c>
    </row>
    <row r="18" spans="1:26" s="118" customFormat="1" ht="6" customHeight="1" x14ac:dyDescent="0.6">
      <c r="A18" s="117"/>
      <c r="E18" s="119"/>
      <c r="F18" s="120"/>
      <c r="G18" s="127"/>
      <c r="H18" s="120"/>
      <c r="I18" s="128"/>
      <c r="J18" s="120"/>
      <c r="K18" s="128"/>
      <c r="L18" s="115"/>
      <c r="M18" s="128"/>
      <c r="N18" s="115"/>
      <c r="O18" s="130"/>
      <c r="P18" s="115"/>
      <c r="Q18" s="124"/>
      <c r="R18" s="115"/>
      <c r="S18" s="128"/>
      <c r="T18" s="115"/>
      <c r="U18" s="115"/>
      <c r="V18" s="115"/>
    </row>
    <row r="19" spans="1:26" s="125" customFormat="1" ht="21.25" customHeight="1" thickBot="1" x14ac:dyDescent="0.65">
      <c r="A19" s="114" t="s">
        <v>146</v>
      </c>
      <c r="B19" s="114"/>
      <c r="C19" s="114"/>
      <c r="D19" s="114"/>
      <c r="E19" s="131"/>
      <c r="F19" s="132">
        <f>SUM(F15:F17)</f>
        <v>383125000</v>
      </c>
      <c r="G19" s="131"/>
      <c r="H19" s="132">
        <f>SUM(H15:H17)</f>
        <v>504250000</v>
      </c>
      <c r="I19" s="131"/>
      <c r="J19" s="132">
        <f>SUM(J15:J17)</f>
        <v>38312500</v>
      </c>
      <c r="K19" s="131"/>
      <c r="L19" s="132">
        <f>SUM(L15:L17)</f>
        <v>17254051617</v>
      </c>
      <c r="M19" s="131"/>
      <c r="N19" s="133">
        <f>SUM(N15:N18)</f>
        <v>1057640909</v>
      </c>
      <c r="O19" s="131"/>
      <c r="P19" s="132">
        <f>SUM(P15:P18)</f>
        <v>-75134314</v>
      </c>
      <c r="Q19" s="124"/>
      <c r="R19" s="132">
        <f>SUM(R15:R17)</f>
        <v>-2910462</v>
      </c>
      <c r="S19" s="131"/>
      <c r="T19" s="132">
        <f>SUM(T15:T17)</f>
        <v>979596133</v>
      </c>
      <c r="U19" s="131"/>
      <c r="V19" s="132">
        <f>SUM(V15:V17)</f>
        <v>19159335250</v>
      </c>
    </row>
    <row r="20" spans="1:26" s="118" customFormat="1" ht="21.25" customHeight="1" thickTop="1" x14ac:dyDescent="0.6">
      <c r="B20" s="134"/>
      <c r="C20" s="135"/>
      <c r="D20" s="13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36"/>
      <c r="Z20" s="136"/>
    </row>
    <row r="21" spans="1:26" s="118" customFormat="1" ht="21.25" customHeight="1" x14ac:dyDescent="0.6">
      <c r="A21" s="137" t="s">
        <v>147</v>
      </c>
      <c r="B21" s="134"/>
      <c r="C21" s="135"/>
      <c r="D21" s="135"/>
      <c r="E21" s="115"/>
      <c r="F21" s="138">
        <v>383125000</v>
      </c>
      <c r="G21" s="115"/>
      <c r="H21" s="138">
        <v>504250000</v>
      </c>
      <c r="I21" s="115"/>
      <c r="J21" s="138">
        <v>38312500</v>
      </c>
      <c r="K21" s="115"/>
      <c r="L21" s="138">
        <v>18124222521</v>
      </c>
      <c r="M21" s="115"/>
      <c r="N21" s="138">
        <v>1088095862</v>
      </c>
      <c r="O21" s="115"/>
      <c r="P21" s="138">
        <v>-115153023</v>
      </c>
      <c r="Q21" s="115"/>
      <c r="R21" s="138">
        <v>3924653</v>
      </c>
      <c r="S21" s="115"/>
      <c r="T21" s="139">
        <f>SUM(N21:R21)</f>
        <v>976867492</v>
      </c>
      <c r="U21" s="115"/>
      <c r="V21" s="139">
        <f>F21+H21+J21+L21+T21</f>
        <v>20026777513</v>
      </c>
      <c r="W21" s="115"/>
      <c r="X21" s="136"/>
      <c r="Z21" s="136"/>
    </row>
    <row r="22" spans="1:26" s="118" customFormat="1" ht="21.25" customHeight="1" x14ac:dyDescent="0.6">
      <c r="A22" s="117" t="s">
        <v>114</v>
      </c>
      <c r="B22" s="134"/>
      <c r="C22" s="135"/>
      <c r="D22" s="135"/>
      <c r="E22" s="115"/>
      <c r="F22" s="138">
        <v>0</v>
      </c>
      <c r="G22" s="115"/>
      <c r="H22" s="138">
        <v>0</v>
      </c>
      <c r="I22" s="115"/>
      <c r="J22" s="138">
        <v>0</v>
      </c>
      <c r="K22" s="115"/>
      <c r="L22" s="138">
        <f>'6 PL (6Month)'!F35</f>
        <v>804107174</v>
      </c>
      <c r="M22" s="115"/>
      <c r="N22" s="138">
        <f>'7 PL (6Month)'!F21</f>
        <v>108469172</v>
      </c>
      <c r="O22" s="115"/>
      <c r="P22" s="138">
        <f>'7 PL (6Month)'!F31</f>
        <v>131058691</v>
      </c>
      <c r="Q22" s="115"/>
      <c r="R22" s="138">
        <v>0</v>
      </c>
      <c r="S22" s="115"/>
      <c r="T22" s="139">
        <f>SUM(N22:S22)</f>
        <v>239527863</v>
      </c>
      <c r="U22" s="115"/>
      <c r="V22" s="139">
        <f>L22+T22</f>
        <v>1043635037</v>
      </c>
      <c r="W22" s="115"/>
      <c r="X22" s="136"/>
      <c r="Z22" s="136"/>
    </row>
    <row r="23" spans="1:26" s="143" customFormat="1" ht="21.25" customHeight="1" x14ac:dyDescent="0.6">
      <c r="A23" s="125" t="s">
        <v>148</v>
      </c>
      <c r="B23" s="134"/>
      <c r="C23" s="135"/>
      <c r="D23" s="140"/>
      <c r="E23" s="141"/>
      <c r="F23" s="142">
        <v>0</v>
      </c>
      <c r="G23" s="141"/>
      <c r="H23" s="142">
        <v>0</v>
      </c>
      <c r="I23" s="141"/>
      <c r="J23" s="142">
        <v>0</v>
      </c>
      <c r="K23" s="141"/>
      <c r="L23" s="142">
        <v>-651310800</v>
      </c>
      <c r="M23" s="141"/>
      <c r="N23" s="142">
        <v>0</v>
      </c>
      <c r="O23" s="141"/>
      <c r="P23" s="142">
        <v>0</v>
      </c>
      <c r="Q23" s="141"/>
      <c r="R23" s="142">
        <v>0</v>
      </c>
      <c r="S23" s="141"/>
      <c r="T23" s="142">
        <f>SUM(N23:R23)</f>
        <v>0</v>
      </c>
      <c r="U23" s="141"/>
      <c r="V23" s="142">
        <f>L23+T23</f>
        <v>-651310800</v>
      </c>
      <c r="W23" s="141"/>
      <c r="X23" s="136"/>
      <c r="Z23" s="136"/>
    </row>
    <row r="24" spans="1:26" s="125" customFormat="1" ht="6" customHeight="1" x14ac:dyDescent="0.6">
      <c r="C24" s="114"/>
      <c r="D24" s="114"/>
      <c r="E24" s="131"/>
      <c r="F24" s="144"/>
      <c r="G24" s="116"/>
      <c r="H24" s="144"/>
      <c r="I24" s="131"/>
      <c r="J24" s="144"/>
      <c r="K24" s="131"/>
      <c r="L24" s="145"/>
      <c r="M24" s="131"/>
      <c r="N24" s="144"/>
      <c r="O24" s="131"/>
      <c r="P24" s="144"/>
      <c r="Q24" s="146"/>
      <c r="R24" s="144"/>
      <c r="S24" s="131"/>
      <c r="T24" s="144"/>
      <c r="U24" s="131"/>
      <c r="V24" s="147"/>
    </row>
    <row r="25" spans="1:26" s="125" customFormat="1" ht="21.25" customHeight="1" thickBot="1" x14ac:dyDescent="0.65">
      <c r="A25" s="114" t="s">
        <v>149</v>
      </c>
      <c r="B25" s="114"/>
      <c r="C25" s="148"/>
      <c r="D25" s="148"/>
      <c r="E25" s="131"/>
      <c r="F25" s="149">
        <f>SUM(F21:F24)</f>
        <v>383125000</v>
      </c>
      <c r="G25" s="131"/>
      <c r="H25" s="149">
        <f>SUM(H21:H24)</f>
        <v>504250000</v>
      </c>
      <c r="I25" s="131"/>
      <c r="J25" s="149">
        <f>SUM(J21:J24)</f>
        <v>38312500</v>
      </c>
      <c r="K25" s="131"/>
      <c r="L25" s="149">
        <f>SUM(L21:L24)</f>
        <v>18277018895</v>
      </c>
      <c r="M25" s="131"/>
      <c r="N25" s="150">
        <f>SUM(N21:N24)</f>
        <v>1196565034</v>
      </c>
      <c r="O25" s="131"/>
      <c r="P25" s="149">
        <f>SUM(P21:P24)</f>
        <v>15905668</v>
      </c>
      <c r="Q25" s="124"/>
      <c r="R25" s="149">
        <f>SUM(R21:R24)</f>
        <v>3924653</v>
      </c>
      <c r="S25" s="131"/>
      <c r="T25" s="149">
        <f>SUM(T21:T24)</f>
        <v>1216395355</v>
      </c>
      <c r="U25" s="131"/>
      <c r="V25" s="149">
        <f>SUM(V21:V24)</f>
        <v>20419101750</v>
      </c>
    </row>
    <row r="26" spans="1:26" s="108" customFormat="1" ht="16.5" customHeight="1" thickTop="1" x14ac:dyDescent="0.6">
      <c r="C26" s="151"/>
      <c r="D26" s="151"/>
      <c r="E26" s="112"/>
      <c r="H26" s="112"/>
      <c r="I26" s="112"/>
      <c r="J26" s="112"/>
      <c r="K26" s="112"/>
      <c r="M26" s="109"/>
      <c r="O26" s="112"/>
      <c r="S26" s="112"/>
      <c r="T26" s="109"/>
      <c r="U26" s="112"/>
    </row>
    <row r="27" spans="1:26" s="108" customFormat="1" ht="16.5" customHeight="1" x14ac:dyDescent="0.6">
      <c r="C27" s="151"/>
      <c r="D27" s="151"/>
      <c r="E27" s="112"/>
      <c r="H27" s="112"/>
      <c r="I27" s="112"/>
      <c r="J27" s="112"/>
      <c r="K27" s="112"/>
      <c r="M27" s="109"/>
      <c r="O27" s="112"/>
      <c r="S27" s="112"/>
      <c r="T27" s="109"/>
      <c r="U27" s="112"/>
    </row>
    <row r="28" spans="1:26" s="108" customFormat="1" ht="16.5" customHeight="1" x14ac:dyDescent="0.6">
      <c r="C28" s="151"/>
      <c r="D28" s="151"/>
      <c r="E28" s="112"/>
      <c r="H28" s="112"/>
      <c r="I28" s="112"/>
      <c r="J28" s="112"/>
      <c r="K28" s="112"/>
      <c r="M28" s="109"/>
      <c r="O28" s="112"/>
      <c r="S28" s="112"/>
      <c r="T28" s="109"/>
      <c r="U28" s="112"/>
    </row>
    <row r="29" spans="1:26" s="108" customFormat="1" ht="11.25" customHeight="1" x14ac:dyDescent="0.6">
      <c r="C29" s="151"/>
      <c r="D29" s="151"/>
      <c r="E29" s="112"/>
      <c r="H29" s="112"/>
      <c r="I29" s="112"/>
      <c r="J29" s="112"/>
      <c r="K29" s="112"/>
      <c r="M29" s="109"/>
      <c r="O29" s="112"/>
      <c r="S29" s="112"/>
      <c r="T29" s="109"/>
      <c r="U29" s="112"/>
    </row>
    <row r="30" spans="1:26" ht="22" customHeight="1" x14ac:dyDescent="0.6">
      <c r="A30" s="152" t="str">
        <f>'5 PL (3Month)'!A46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152"/>
      <c r="C30" s="152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</row>
  </sheetData>
  <mergeCells count="4">
    <mergeCell ref="F5:V5"/>
    <mergeCell ref="N6:T6"/>
    <mergeCell ref="N7:R7"/>
    <mergeCell ref="J10:L10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DDD8-3DD9-475C-9095-9D70264ED8D1}">
  <dimension ref="A1:X28"/>
  <sheetViews>
    <sheetView zoomScale="110" zoomScaleNormal="110" zoomScaleSheetLayoutView="100" workbookViewId="0">
      <selection activeCell="C1" sqref="C1"/>
    </sheetView>
  </sheetViews>
  <sheetFormatPr defaultColWidth="9.44140625" defaultRowHeight="21.75" customHeight="1" x14ac:dyDescent="0.6"/>
  <cols>
    <col min="1" max="2" width="1.44140625" style="151" customWidth="1"/>
    <col min="3" max="3" width="38" style="151" customWidth="1"/>
    <col min="4" max="4" width="9.44140625" style="151" customWidth="1"/>
    <col min="5" max="5" width="1" style="63" customWidth="1"/>
    <col min="6" max="6" width="11.44140625" style="63" customWidth="1"/>
    <col min="7" max="7" width="1" style="63" customWidth="1"/>
    <col min="8" max="8" width="11.109375" style="63" customWidth="1"/>
    <col min="9" max="9" width="1" style="63" customWidth="1"/>
    <col min="10" max="10" width="16.44140625" style="63" customWidth="1"/>
    <col min="11" max="11" width="1" style="63" customWidth="1"/>
    <col min="12" max="12" width="14.33203125" style="63" customWidth="1"/>
    <col min="13" max="13" width="1" style="63" customWidth="1"/>
    <col min="14" max="14" width="14.44140625" style="63" customWidth="1"/>
    <col min="15" max="15" width="1" style="63" customWidth="1"/>
    <col min="16" max="16" width="14.44140625" style="63" customWidth="1"/>
    <col min="17" max="17" width="1" style="63" customWidth="1"/>
    <col min="18" max="18" width="13.77734375" style="63" customWidth="1"/>
    <col min="19" max="19" width="1" style="63" customWidth="1"/>
    <col min="20" max="20" width="14.44140625" style="63" customWidth="1"/>
    <col min="21" max="21" width="9.44140625" style="151"/>
    <col min="22" max="22" width="15" style="151" customWidth="1"/>
    <col min="23" max="16384" width="9.44140625" style="151"/>
  </cols>
  <sheetData>
    <row r="1" spans="1:24" s="63" customFormat="1" ht="21.75" customHeight="1" x14ac:dyDescent="0.6">
      <c r="A1" s="61" t="s">
        <v>0</v>
      </c>
      <c r="B1" s="61"/>
      <c r="C1" s="61"/>
      <c r="D1" s="61"/>
      <c r="H1" s="66"/>
      <c r="I1" s="66"/>
      <c r="J1" s="66"/>
      <c r="K1" s="66"/>
      <c r="L1" s="73" t="s">
        <v>37</v>
      </c>
      <c r="M1" s="66"/>
      <c r="N1" s="66"/>
      <c r="O1" s="66"/>
      <c r="P1" s="66"/>
      <c r="Q1" s="66"/>
      <c r="R1" s="73" t="s">
        <v>37</v>
      </c>
      <c r="S1" s="66"/>
    </row>
    <row r="2" spans="1:24" s="63" customFormat="1" ht="21.75" customHeight="1" x14ac:dyDescent="0.6">
      <c r="A2" s="61" t="s">
        <v>116</v>
      </c>
      <c r="B2" s="61"/>
      <c r="C2" s="61"/>
      <c r="D2" s="6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24" s="63" customFormat="1" ht="21.75" customHeight="1" x14ac:dyDescent="0.6">
      <c r="A3" s="67" t="str">
        <f>'6 PL (6Month)'!A3</f>
        <v>สำหรับงวดหกเดือนสิ้นสุดวันที่ 30 กันยายน พ.ศ. 2565</v>
      </c>
      <c r="B3" s="67"/>
      <c r="C3" s="67"/>
      <c r="D3" s="67"/>
      <c r="E3" s="72"/>
      <c r="F3" s="72"/>
      <c r="G3" s="72"/>
      <c r="H3" s="72"/>
      <c r="I3" s="72"/>
      <c r="J3" s="69"/>
      <c r="K3" s="69"/>
      <c r="L3" s="69"/>
      <c r="M3" s="69"/>
      <c r="N3" s="72"/>
      <c r="O3" s="72"/>
      <c r="P3" s="72"/>
      <c r="Q3" s="69"/>
      <c r="R3" s="69"/>
      <c r="S3" s="69"/>
      <c r="T3" s="69"/>
    </row>
    <row r="4" spans="1:24" s="63" customFormat="1" ht="18" customHeight="1" x14ac:dyDescent="0.6">
      <c r="A4" s="61"/>
      <c r="B4" s="61"/>
      <c r="C4" s="61"/>
      <c r="D4" s="61"/>
      <c r="E4" s="66"/>
      <c r="F4" s="66"/>
      <c r="G4" s="66"/>
      <c r="H4" s="66"/>
      <c r="I4" s="66"/>
      <c r="N4" s="66"/>
      <c r="O4" s="66"/>
      <c r="P4" s="66"/>
    </row>
    <row r="5" spans="1:24" s="108" customFormat="1" ht="21.25" customHeight="1" x14ac:dyDescent="0.6">
      <c r="A5" s="107"/>
      <c r="B5" s="107"/>
      <c r="C5" s="107"/>
      <c r="D5" s="107"/>
      <c r="E5" s="110"/>
      <c r="F5" s="192" t="s">
        <v>150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4" s="108" customFormat="1" ht="21.25" customHeight="1" x14ac:dyDescent="0.6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53"/>
      <c r="N6" s="193" t="s">
        <v>70</v>
      </c>
      <c r="O6" s="193"/>
      <c r="P6" s="193"/>
      <c r="Q6" s="193"/>
      <c r="R6" s="193"/>
      <c r="S6" s="107"/>
      <c r="T6" s="107"/>
    </row>
    <row r="7" spans="1:24" s="108" customFormat="1" ht="21.25" customHeight="1" x14ac:dyDescent="0.6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10"/>
      <c r="N7" s="193" t="s">
        <v>118</v>
      </c>
      <c r="O7" s="193"/>
      <c r="P7" s="193"/>
      <c r="Q7" s="110"/>
      <c r="R7" s="110"/>
      <c r="S7" s="107"/>
      <c r="T7" s="107"/>
    </row>
    <row r="8" spans="1:24" s="108" customFormat="1" ht="21.25" customHeight="1" x14ac:dyDescent="0.6">
      <c r="H8" s="112"/>
      <c r="I8" s="112"/>
      <c r="J8" s="112"/>
      <c r="K8" s="112"/>
      <c r="M8" s="110"/>
      <c r="N8" s="109" t="s">
        <v>119</v>
      </c>
      <c r="O8" s="109"/>
      <c r="P8" s="109"/>
      <c r="Q8" s="112"/>
      <c r="S8" s="112"/>
    </row>
    <row r="9" spans="1:24" s="108" customFormat="1" ht="21.25" customHeight="1" x14ac:dyDescent="0.6">
      <c r="H9" s="112"/>
      <c r="I9" s="112"/>
      <c r="J9" s="112"/>
      <c r="K9" s="112"/>
      <c r="M9" s="112"/>
      <c r="N9" s="109" t="s">
        <v>121</v>
      </c>
      <c r="O9" s="109"/>
      <c r="P9" s="109" t="s">
        <v>123</v>
      </c>
      <c r="Q9" s="112"/>
      <c r="R9" s="109" t="s">
        <v>124</v>
      </c>
      <c r="S9" s="112"/>
    </row>
    <row r="10" spans="1:24" s="108" customFormat="1" ht="21.25" customHeight="1" x14ac:dyDescent="0.6">
      <c r="H10" s="112"/>
      <c r="I10" s="112"/>
      <c r="J10" s="192" t="s">
        <v>66</v>
      </c>
      <c r="K10" s="192"/>
      <c r="L10" s="192"/>
      <c r="M10" s="112"/>
      <c r="N10" s="109" t="s">
        <v>125</v>
      </c>
      <c r="O10" s="109"/>
      <c r="P10" s="109" t="s">
        <v>127</v>
      </c>
      <c r="Q10" s="112"/>
      <c r="R10" s="109" t="s">
        <v>128</v>
      </c>
      <c r="S10" s="112"/>
    </row>
    <row r="11" spans="1:24" s="108" customFormat="1" ht="21.25" customHeight="1" x14ac:dyDescent="0.6">
      <c r="A11" s="107"/>
      <c r="B11" s="107"/>
      <c r="C11" s="107"/>
      <c r="D11" s="107"/>
      <c r="E11" s="109"/>
      <c r="F11" s="109" t="s">
        <v>129</v>
      </c>
      <c r="G11" s="186"/>
      <c r="H11" s="109" t="s">
        <v>130</v>
      </c>
      <c r="I11" s="109"/>
      <c r="J11" s="109" t="s">
        <v>131</v>
      </c>
      <c r="K11" s="109"/>
      <c r="L11" s="109" t="s">
        <v>151</v>
      </c>
      <c r="M11" s="109"/>
      <c r="N11" s="109" t="s">
        <v>132</v>
      </c>
      <c r="O11" s="109"/>
      <c r="P11" s="109" t="s">
        <v>134</v>
      </c>
      <c r="Q11" s="109"/>
      <c r="R11" s="109" t="s">
        <v>135</v>
      </c>
      <c r="S11" s="109"/>
      <c r="T11" s="109" t="s">
        <v>136</v>
      </c>
    </row>
    <row r="12" spans="1:24" s="108" customFormat="1" ht="21.25" customHeight="1" x14ac:dyDescent="0.6">
      <c r="A12" s="107"/>
      <c r="B12" s="107"/>
      <c r="C12" s="107"/>
      <c r="D12" s="107"/>
      <c r="E12" s="109"/>
      <c r="F12" s="109" t="s">
        <v>137</v>
      </c>
      <c r="G12" s="186"/>
      <c r="H12" s="109" t="s">
        <v>138</v>
      </c>
      <c r="I12" s="109"/>
      <c r="J12" s="109" t="s">
        <v>139</v>
      </c>
      <c r="K12" s="109"/>
      <c r="L12" s="109" t="s">
        <v>152</v>
      </c>
      <c r="M12" s="109"/>
      <c r="N12" s="109" t="s">
        <v>140</v>
      </c>
      <c r="O12" s="109"/>
      <c r="P12" s="109" t="s">
        <v>142</v>
      </c>
      <c r="Q12" s="109"/>
      <c r="R12" s="109" t="s">
        <v>143</v>
      </c>
      <c r="S12" s="109"/>
      <c r="T12" s="109" t="s">
        <v>143</v>
      </c>
    </row>
    <row r="13" spans="1:24" s="108" customFormat="1" ht="21.25" customHeight="1" x14ac:dyDescent="0.6">
      <c r="A13" s="107"/>
      <c r="B13" s="107"/>
      <c r="C13" s="107"/>
      <c r="D13" s="110"/>
      <c r="E13" s="109"/>
      <c r="F13" s="113" t="s">
        <v>12</v>
      </c>
      <c r="G13" s="186"/>
      <c r="H13" s="113" t="s">
        <v>12</v>
      </c>
      <c r="I13" s="109"/>
      <c r="J13" s="113" t="s">
        <v>12</v>
      </c>
      <c r="K13" s="109"/>
      <c r="L13" s="113" t="s">
        <v>12</v>
      </c>
      <c r="M13" s="109"/>
      <c r="N13" s="113" t="s">
        <v>12</v>
      </c>
      <c r="O13" s="109"/>
      <c r="P13" s="113" t="s">
        <v>12</v>
      </c>
      <c r="Q13" s="109"/>
      <c r="R13" s="113" t="s">
        <v>12</v>
      </c>
      <c r="S13" s="109"/>
      <c r="T13" s="113" t="s">
        <v>12</v>
      </c>
    </row>
    <row r="14" spans="1:24" s="108" customFormat="1" ht="8.15" customHeight="1" x14ac:dyDescent="0.6">
      <c r="A14" s="107"/>
      <c r="B14" s="107"/>
      <c r="C14" s="107"/>
      <c r="D14" s="107"/>
      <c r="E14" s="109"/>
      <c r="F14" s="109"/>
      <c r="G14" s="186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</row>
    <row r="15" spans="1:24" s="125" customFormat="1" ht="21.25" customHeight="1" x14ac:dyDescent="0.6">
      <c r="A15" s="114" t="s">
        <v>144</v>
      </c>
      <c r="B15" s="114"/>
      <c r="C15" s="114"/>
      <c r="D15" s="114"/>
      <c r="E15" s="131"/>
      <c r="F15" s="131">
        <v>383125000</v>
      </c>
      <c r="G15" s="124"/>
      <c r="H15" s="131">
        <v>504250000</v>
      </c>
      <c r="I15" s="124"/>
      <c r="J15" s="131">
        <v>38312500</v>
      </c>
      <c r="K15" s="124"/>
      <c r="L15" s="131">
        <v>15484861795</v>
      </c>
      <c r="M15" s="131"/>
      <c r="N15" s="131">
        <v>969173204</v>
      </c>
      <c r="O15" s="131"/>
      <c r="P15" s="131">
        <v>-2910462</v>
      </c>
      <c r="Q15" s="131"/>
      <c r="R15" s="131">
        <f>SUM(N15:Q15)</f>
        <v>966262742</v>
      </c>
      <c r="S15" s="131"/>
      <c r="T15" s="124">
        <f>SUM(R15,L15,J15,H15,F15)</f>
        <v>17376812037</v>
      </c>
      <c r="U15" s="131"/>
      <c r="V15" s="131"/>
      <c r="X15" s="128"/>
    </row>
    <row r="16" spans="1:24" s="125" customFormat="1" ht="21.25" customHeight="1" x14ac:dyDescent="0.6">
      <c r="A16" s="118" t="s">
        <v>114</v>
      </c>
      <c r="B16" s="114"/>
      <c r="C16" s="114"/>
      <c r="D16" s="114"/>
      <c r="E16" s="131"/>
      <c r="F16" s="116" t="s">
        <v>153</v>
      </c>
      <c r="G16" s="124"/>
      <c r="H16" s="116" t="s">
        <v>153</v>
      </c>
      <c r="I16" s="124"/>
      <c r="J16" s="116" t="s">
        <v>153</v>
      </c>
      <c r="K16" s="124"/>
      <c r="L16" s="131">
        <v>724560265</v>
      </c>
      <c r="M16" s="131"/>
      <c r="N16" s="131">
        <v>88467705</v>
      </c>
      <c r="O16" s="131"/>
      <c r="P16" s="116" t="s">
        <v>153</v>
      </c>
      <c r="Q16" s="131"/>
      <c r="R16" s="131">
        <f>SUM(N16:Q16)</f>
        <v>88467705</v>
      </c>
      <c r="S16" s="131"/>
      <c r="T16" s="124">
        <f>SUM(R16,L16,J16,H16,F16)</f>
        <v>813027970</v>
      </c>
      <c r="U16" s="131"/>
      <c r="V16" s="131"/>
      <c r="X16" s="128"/>
    </row>
    <row r="17" spans="1:24" s="125" customFormat="1" ht="21.25" customHeight="1" x14ac:dyDescent="0.6">
      <c r="A17" s="125" t="s">
        <v>145</v>
      </c>
      <c r="B17" s="114"/>
      <c r="C17" s="114"/>
      <c r="D17" s="114"/>
      <c r="E17" s="131"/>
      <c r="F17" s="154">
        <v>0</v>
      </c>
      <c r="G17" s="124"/>
      <c r="H17" s="154">
        <v>0</v>
      </c>
      <c r="I17" s="124"/>
      <c r="J17" s="154">
        <v>0</v>
      </c>
      <c r="K17" s="124"/>
      <c r="L17" s="155">
        <v>-421436950</v>
      </c>
      <c r="M17" s="124"/>
      <c r="N17" s="154">
        <v>0</v>
      </c>
      <c r="O17" s="131"/>
      <c r="P17" s="154">
        <v>0</v>
      </c>
      <c r="Q17" s="131"/>
      <c r="R17" s="154">
        <f>SUM(P17,N17)</f>
        <v>0</v>
      </c>
      <c r="S17" s="131"/>
      <c r="T17" s="156">
        <f>SUM(R17,L17,J17,H17,F17)</f>
        <v>-421436950</v>
      </c>
      <c r="U17" s="131"/>
      <c r="V17" s="131"/>
      <c r="X17" s="128"/>
    </row>
    <row r="18" spans="1:24" s="125" customFormat="1" ht="6" customHeight="1" x14ac:dyDescent="0.6">
      <c r="E18" s="157"/>
      <c r="F18" s="116"/>
      <c r="G18" s="157"/>
      <c r="H18" s="116"/>
      <c r="I18" s="124"/>
      <c r="J18" s="116"/>
      <c r="K18" s="124"/>
      <c r="L18" s="158"/>
      <c r="M18" s="124"/>
      <c r="N18" s="158"/>
      <c r="O18" s="158"/>
      <c r="P18" s="158"/>
      <c r="Q18" s="131"/>
      <c r="R18" s="158"/>
      <c r="S18" s="131"/>
      <c r="T18" s="131"/>
    </row>
    <row r="19" spans="1:24" s="125" customFormat="1" ht="21.25" customHeight="1" thickBot="1" x14ac:dyDescent="0.65">
      <c r="A19" s="114" t="s">
        <v>146</v>
      </c>
      <c r="B19" s="114"/>
      <c r="C19" s="114"/>
      <c r="D19" s="114"/>
      <c r="E19" s="124"/>
      <c r="F19" s="132">
        <f>SUM(F15:F18)</f>
        <v>383125000</v>
      </c>
      <c r="G19" s="124"/>
      <c r="H19" s="132">
        <f t="shared" ref="H19:L19" si="0">SUM(H15:H18)</f>
        <v>504250000</v>
      </c>
      <c r="I19" s="124"/>
      <c r="J19" s="132">
        <f t="shared" si="0"/>
        <v>38312500</v>
      </c>
      <c r="K19" s="124"/>
      <c r="L19" s="132">
        <f t="shared" si="0"/>
        <v>15787985110</v>
      </c>
      <c r="M19" s="124"/>
      <c r="N19" s="133">
        <f>SUM(N15:N18)</f>
        <v>1057640909</v>
      </c>
      <c r="O19" s="124"/>
      <c r="P19" s="132">
        <f>SUM(P15:P18)</f>
        <v>-2910462</v>
      </c>
      <c r="Q19" s="124"/>
      <c r="R19" s="132">
        <f>SUM(R15:R18)</f>
        <v>1054730447</v>
      </c>
      <c r="S19" s="124"/>
      <c r="T19" s="132">
        <f>SUM(T15:T18)</f>
        <v>17768403057</v>
      </c>
      <c r="U19" s="131"/>
      <c r="V19" s="131"/>
      <c r="X19" s="128"/>
    </row>
    <row r="20" spans="1:24" s="125" customFormat="1" ht="16.149999999999999" customHeight="1" thickTop="1" x14ac:dyDescent="0.6">
      <c r="A20" s="118"/>
      <c r="B20" s="114"/>
      <c r="C20" s="114"/>
      <c r="D20" s="114"/>
      <c r="E20" s="124"/>
      <c r="F20" s="115"/>
      <c r="G20" s="124"/>
      <c r="H20" s="115"/>
      <c r="I20" s="124"/>
      <c r="J20" s="115"/>
      <c r="K20" s="124"/>
      <c r="L20" s="131"/>
      <c r="M20" s="131"/>
      <c r="N20" s="131"/>
      <c r="O20" s="131"/>
      <c r="P20" s="115"/>
      <c r="Q20" s="131"/>
      <c r="R20" s="131"/>
      <c r="S20" s="131"/>
      <c r="T20" s="131"/>
      <c r="U20" s="131"/>
      <c r="V20" s="131"/>
      <c r="X20" s="128"/>
    </row>
    <row r="21" spans="1:24" s="125" customFormat="1" ht="21.25" customHeight="1" x14ac:dyDescent="0.6">
      <c r="A21" s="137" t="s">
        <v>147</v>
      </c>
      <c r="B21" s="114"/>
      <c r="C21" s="114"/>
      <c r="D21" s="114"/>
      <c r="E21" s="124"/>
      <c r="F21" s="147">
        <v>383125000</v>
      </c>
      <c r="G21" s="124"/>
      <c r="H21" s="147">
        <v>504250000</v>
      </c>
      <c r="I21" s="124"/>
      <c r="J21" s="147">
        <v>38312500</v>
      </c>
      <c r="K21" s="124"/>
      <c r="L21" s="147">
        <v>16527687983</v>
      </c>
      <c r="M21" s="124"/>
      <c r="N21" s="147">
        <v>1088095862</v>
      </c>
      <c r="O21" s="124"/>
      <c r="P21" s="147">
        <v>3924653</v>
      </c>
      <c r="Q21" s="124"/>
      <c r="R21" s="147">
        <f>SUM(N21:Q21)</f>
        <v>1092020515</v>
      </c>
      <c r="S21" s="124"/>
      <c r="T21" s="147">
        <f>F21+H21+J21+L21+R21</f>
        <v>18545395998</v>
      </c>
      <c r="U21" s="131"/>
      <c r="V21" s="131"/>
      <c r="X21" s="128"/>
    </row>
    <row r="22" spans="1:24" s="125" customFormat="1" ht="21.25" customHeight="1" x14ac:dyDescent="0.6">
      <c r="A22" s="118" t="s">
        <v>114</v>
      </c>
      <c r="B22" s="114"/>
      <c r="C22" s="114"/>
      <c r="D22" s="114"/>
      <c r="E22" s="124"/>
      <c r="F22" s="139">
        <v>0</v>
      </c>
      <c r="G22" s="124"/>
      <c r="H22" s="139">
        <v>0</v>
      </c>
      <c r="I22" s="124"/>
      <c r="J22" s="139">
        <v>0</v>
      </c>
      <c r="K22" s="124"/>
      <c r="L22" s="147">
        <f>'6 PL (6Month)'!J35</f>
        <v>802008886</v>
      </c>
      <c r="M22" s="124"/>
      <c r="N22" s="147">
        <f>'7 PL (6Month)'!J21</f>
        <v>108469172</v>
      </c>
      <c r="O22" s="124"/>
      <c r="P22" s="147"/>
      <c r="Q22" s="124"/>
      <c r="R22" s="147">
        <f t="shared" ref="R22" si="1">SUM(N22:Q22)</f>
        <v>108469172</v>
      </c>
      <c r="S22" s="124"/>
      <c r="T22" s="147">
        <f>F22+H22+J22+L22+R22</f>
        <v>910478058</v>
      </c>
      <c r="U22" s="131"/>
      <c r="V22" s="131"/>
      <c r="X22" s="128"/>
    </row>
    <row r="23" spans="1:24" s="125" customFormat="1" ht="21.25" customHeight="1" x14ac:dyDescent="0.6">
      <c r="A23" s="125" t="s">
        <v>148</v>
      </c>
      <c r="B23" s="114"/>
      <c r="C23" s="114"/>
      <c r="D23" s="159"/>
      <c r="E23" s="124"/>
      <c r="F23" s="142">
        <v>0</v>
      </c>
      <c r="G23" s="124"/>
      <c r="H23" s="142">
        <v>0</v>
      </c>
      <c r="I23" s="124"/>
      <c r="J23" s="142">
        <v>0</v>
      </c>
      <c r="K23" s="124"/>
      <c r="L23" s="160">
        <v>-651310800</v>
      </c>
      <c r="M23" s="124"/>
      <c r="N23" s="142">
        <v>0</v>
      </c>
      <c r="O23" s="124"/>
      <c r="P23" s="142">
        <f>' 8TH'!R23</f>
        <v>0</v>
      </c>
      <c r="Q23" s="124"/>
      <c r="R23" s="142">
        <v>0</v>
      </c>
      <c r="S23" s="124"/>
      <c r="T23" s="160">
        <f>L23+R23</f>
        <v>-651310800</v>
      </c>
      <c r="U23" s="131"/>
      <c r="V23" s="131"/>
      <c r="X23" s="128"/>
    </row>
    <row r="24" spans="1:24" s="125" customFormat="1" ht="6" customHeight="1" x14ac:dyDescent="0.6">
      <c r="E24" s="157"/>
      <c r="F24" s="145"/>
      <c r="G24" s="157"/>
      <c r="H24" s="145"/>
      <c r="I24" s="124"/>
      <c r="J24" s="145"/>
      <c r="K24" s="124"/>
      <c r="L24" s="161"/>
      <c r="M24" s="124"/>
      <c r="N24" s="161"/>
      <c r="O24" s="162"/>
      <c r="P24" s="161"/>
      <c r="Q24" s="124"/>
      <c r="R24" s="161"/>
      <c r="S24" s="124"/>
      <c r="T24" s="147"/>
    </row>
    <row r="25" spans="1:24" s="125" customFormat="1" ht="21.25" customHeight="1" thickBot="1" x14ac:dyDescent="0.65">
      <c r="A25" s="114" t="s">
        <v>149</v>
      </c>
      <c r="B25" s="114"/>
      <c r="C25" s="114"/>
      <c r="D25" s="114"/>
      <c r="E25" s="124"/>
      <c r="F25" s="149">
        <f>SUM(F21:F23)</f>
        <v>383125000</v>
      </c>
      <c r="G25" s="124"/>
      <c r="H25" s="149">
        <f>SUM(H21:H23)</f>
        <v>504250000</v>
      </c>
      <c r="I25" s="124"/>
      <c r="J25" s="149">
        <f>SUM(J21:J23)</f>
        <v>38312500</v>
      </c>
      <c r="K25" s="124"/>
      <c r="L25" s="149">
        <f>SUM(L21:L23)</f>
        <v>16678386069</v>
      </c>
      <c r="M25" s="124"/>
      <c r="N25" s="149">
        <f>SUM(N21:N23)</f>
        <v>1196565034</v>
      </c>
      <c r="O25" s="124"/>
      <c r="P25" s="149">
        <f>SUM(P21:P23)</f>
        <v>3924653</v>
      </c>
      <c r="Q25" s="124"/>
      <c r="R25" s="149">
        <f>SUM(R21:R23)</f>
        <v>1200489687</v>
      </c>
      <c r="S25" s="124"/>
      <c r="T25" s="149">
        <f>SUM(T21:T23)</f>
        <v>18804563256</v>
      </c>
      <c r="W25" s="108"/>
    </row>
    <row r="26" spans="1:24" s="125" customFormat="1" ht="15.75" customHeight="1" thickTop="1" x14ac:dyDescent="0.6">
      <c r="A26" s="114"/>
      <c r="B26" s="114"/>
      <c r="C26" s="114"/>
      <c r="D26" s="114"/>
      <c r="E26" s="124"/>
      <c r="F26" s="131"/>
      <c r="G26" s="124"/>
      <c r="H26" s="131"/>
      <c r="I26" s="124"/>
      <c r="J26" s="131"/>
      <c r="K26" s="124"/>
      <c r="L26" s="131"/>
      <c r="M26" s="124"/>
      <c r="N26" s="131"/>
      <c r="O26" s="124"/>
      <c r="P26" s="131"/>
      <c r="Q26" s="124"/>
      <c r="R26" s="131"/>
      <c r="S26" s="124"/>
      <c r="T26" s="131"/>
    </row>
    <row r="27" spans="1:24" s="125" customFormat="1" ht="24" customHeight="1" x14ac:dyDescent="0.6">
      <c r="A27" s="114"/>
      <c r="B27" s="114"/>
      <c r="C27" s="114"/>
      <c r="D27" s="114"/>
      <c r="E27" s="124"/>
      <c r="F27" s="131"/>
      <c r="G27" s="124"/>
      <c r="H27" s="131"/>
      <c r="I27" s="124"/>
      <c r="J27" s="131"/>
      <c r="K27" s="124"/>
      <c r="L27" s="131"/>
      <c r="M27" s="124"/>
      <c r="N27" s="131"/>
      <c r="O27" s="124"/>
      <c r="P27" s="131"/>
      <c r="Q27" s="124"/>
      <c r="R27" s="131"/>
      <c r="S27" s="124"/>
      <c r="T27" s="131"/>
    </row>
    <row r="28" spans="1:24" ht="22" customHeight="1" x14ac:dyDescent="0.6">
      <c r="A28" s="152" t="str">
        <f>' 8TH'!A30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28" s="152"/>
      <c r="C28" s="152"/>
      <c r="D28" s="152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</row>
  </sheetData>
  <mergeCells count="4">
    <mergeCell ref="F5:T5"/>
    <mergeCell ref="N6:R6"/>
    <mergeCell ref="N7:P7"/>
    <mergeCell ref="J10:L10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CFA9-EBCF-4E21-8423-4C783327F7AA}">
  <dimension ref="A1:M100"/>
  <sheetViews>
    <sheetView zoomScale="115" zoomScaleNormal="115" zoomScaleSheetLayoutView="130" workbookViewId="0">
      <selection activeCell="D1" sqref="D1"/>
    </sheetView>
  </sheetViews>
  <sheetFormatPr defaultColWidth="9.44140625" defaultRowHeight="21.25" customHeight="1" x14ac:dyDescent="0.6"/>
  <cols>
    <col min="1" max="3" width="1.44140625" style="63" customWidth="1"/>
    <col min="4" max="4" width="41.109375" style="63" customWidth="1"/>
    <col min="5" max="5" width="8.109375" style="62" customWidth="1"/>
    <col min="6" max="6" width="1" style="62" customWidth="1"/>
    <col min="7" max="7" width="14.77734375" style="66" customWidth="1"/>
    <col min="8" max="8" width="1" style="66" customWidth="1"/>
    <col min="9" max="9" width="14.77734375" style="66" customWidth="1"/>
    <col min="10" max="10" width="1" style="63" customWidth="1"/>
    <col min="11" max="11" width="14.77734375" style="66" customWidth="1"/>
    <col min="12" max="12" width="1" style="66" customWidth="1"/>
    <col min="13" max="13" width="14.77734375" style="66" customWidth="1"/>
    <col min="14" max="16384" width="9.44140625" style="63"/>
  </cols>
  <sheetData>
    <row r="1" spans="1:13" ht="21.25" customHeight="1" x14ac:dyDescent="0.6">
      <c r="A1" s="61" t="s">
        <v>154</v>
      </c>
      <c r="B1" s="61"/>
      <c r="C1" s="61"/>
      <c r="D1" s="61"/>
    </row>
    <row r="2" spans="1:13" ht="21.25" customHeight="1" x14ac:dyDescent="0.6">
      <c r="A2" s="61" t="s">
        <v>155</v>
      </c>
      <c r="B2" s="61"/>
      <c r="C2" s="61"/>
      <c r="D2" s="61"/>
    </row>
    <row r="3" spans="1:13" ht="21.25" customHeight="1" x14ac:dyDescent="0.6">
      <c r="A3" s="67" t="str">
        <f>' 8TH'!A3</f>
        <v>สำหรับงวดหกเดือนสิ้นสุดวันที่ 30 กันยายน พ.ศ. 2565</v>
      </c>
      <c r="B3" s="67"/>
      <c r="C3" s="67"/>
      <c r="D3" s="68"/>
      <c r="E3" s="69"/>
      <c r="F3" s="69"/>
      <c r="G3" s="72"/>
      <c r="H3" s="72"/>
      <c r="I3" s="72"/>
      <c r="J3" s="72"/>
      <c r="K3" s="72"/>
      <c r="L3" s="72"/>
      <c r="M3" s="72"/>
    </row>
    <row r="4" spans="1:13" ht="15" customHeight="1" x14ac:dyDescent="0.6">
      <c r="A4" s="61"/>
      <c r="B4" s="61"/>
      <c r="C4" s="61"/>
      <c r="D4" s="62"/>
      <c r="E4" s="63"/>
      <c r="F4" s="63"/>
      <c r="J4" s="66"/>
    </row>
    <row r="5" spans="1:13" s="108" customFormat="1" ht="18.75" customHeight="1" x14ac:dyDescent="0.6">
      <c r="A5" s="107"/>
      <c r="B5" s="107"/>
      <c r="C5" s="107"/>
      <c r="D5" s="111"/>
      <c r="G5" s="194" t="s">
        <v>97</v>
      </c>
      <c r="H5" s="194"/>
      <c r="I5" s="194"/>
      <c r="J5" s="112"/>
      <c r="K5" s="112"/>
      <c r="L5" s="112"/>
      <c r="M5" s="112"/>
    </row>
    <row r="6" spans="1:13" s="108" customFormat="1" ht="18.75" customHeight="1" x14ac:dyDescent="0.6">
      <c r="A6" s="107"/>
      <c r="B6" s="107"/>
      <c r="C6" s="107"/>
      <c r="D6" s="111"/>
      <c r="G6" s="195" t="s">
        <v>98</v>
      </c>
      <c r="H6" s="195"/>
      <c r="I6" s="195"/>
      <c r="J6" s="112"/>
      <c r="K6" s="195" t="s">
        <v>5</v>
      </c>
      <c r="L6" s="195"/>
      <c r="M6" s="195"/>
    </row>
    <row r="7" spans="1:13" s="108" customFormat="1" ht="18.75" customHeight="1" x14ac:dyDescent="0.6">
      <c r="A7" s="107"/>
      <c r="B7" s="107"/>
      <c r="C7" s="107"/>
      <c r="D7" s="111"/>
      <c r="G7" s="109" t="s">
        <v>6</v>
      </c>
      <c r="H7" s="112"/>
      <c r="I7" s="109" t="s">
        <v>6</v>
      </c>
      <c r="J7" s="163"/>
      <c r="K7" s="164" t="s">
        <v>6</v>
      </c>
      <c r="L7" s="112"/>
      <c r="M7" s="164" t="s">
        <v>6</v>
      </c>
    </row>
    <row r="8" spans="1:13" s="108" customFormat="1" ht="18.75" customHeight="1" x14ac:dyDescent="0.6">
      <c r="E8" s="111"/>
      <c r="F8" s="111"/>
      <c r="G8" s="109" t="s">
        <v>10</v>
      </c>
      <c r="H8" s="109"/>
      <c r="I8" s="109" t="s">
        <v>75</v>
      </c>
      <c r="J8" s="109"/>
      <c r="K8" s="109" t="s">
        <v>10</v>
      </c>
      <c r="L8" s="109"/>
      <c r="M8" s="109" t="s">
        <v>75</v>
      </c>
    </row>
    <row r="9" spans="1:13" s="108" customFormat="1" ht="18.75" customHeight="1" x14ac:dyDescent="0.6">
      <c r="E9" s="165" t="s">
        <v>11</v>
      </c>
      <c r="F9" s="110"/>
      <c r="G9" s="113" t="s">
        <v>12</v>
      </c>
      <c r="H9" s="107"/>
      <c r="I9" s="113" t="s">
        <v>12</v>
      </c>
      <c r="J9" s="109"/>
      <c r="K9" s="113" t="s">
        <v>12</v>
      </c>
      <c r="L9" s="107"/>
      <c r="M9" s="113" t="s">
        <v>12</v>
      </c>
    </row>
    <row r="10" spans="1:13" s="108" customFormat="1" ht="18.75" customHeight="1" x14ac:dyDescent="0.6">
      <c r="A10" s="107" t="s">
        <v>156</v>
      </c>
      <c r="E10" s="111"/>
      <c r="F10" s="111"/>
      <c r="G10" s="166"/>
      <c r="H10" s="112"/>
      <c r="I10" s="112"/>
      <c r="K10" s="166"/>
      <c r="L10" s="112"/>
      <c r="M10" s="112"/>
    </row>
    <row r="11" spans="1:13" s="108" customFormat="1" ht="18.75" customHeight="1" x14ac:dyDescent="0.6">
      <c r="A11" s="108" t="s">
        <v>157</v>
      </c>
      <c r="E11" s="111"/>
      <c r="F11" s="111"/>
      <c r="G11" s="166">
        <f>'6 PL (6Month)'!F32</f>
        <v>985769604</v>
      </c>
      <c r="H11" s="112"/>
      <c r="I11" s="112">
        <v>805044379</v>
      </c>
      <c r="J11" s="112"/>
      <c r="K11" s="166">
        <f>'6 PL (6Month)'!J32</f>
        <v>983146745</v>
      </c>
      <c r="L11" s="111"/>
      <c r="M11" s="112">
        <v>897453555</v>
      </c>
    </row>
    <row r="12" spans="1:13" s="108" customFormat="1" ht="18.75" customHeight="1" x14ac:dyDescent="0.6">
      <c r="A12" s="108" t="s">
        <v>158</v>
      </c>
      <c r="E12" s="111"/>
      <c r="F12" s="111"/>
      <c r="G12" s="166"/>
      <c r="H12" s="112"/>
      <c r="I12" s="112"/>
      <c r="J12" s="112"/>
      <c r="K12" s="166"/>
      <c r="M12" s="112"/>
    </row>
    <row r="13" spans="1:13" s="108" customFormat="1" ht="18.75" customHeight="1" x14ac:dyDescent="0.6">
      <c r="B13" s="108" t="s">
        <v>159</v>
      </c>
      <c r="E13" s="111"/>
      <c r="F13" s="111"/>
      <c r="G13" s="166"/>
      <c r="H13" s="112"/>
      <c r="I13" s="112"/>
      <c r="J13" s="112"/>
      <c r="K13" s="166"/>
      <c r="M13" s="112"/>
    </row>
    <row r="14" spans="1:13" s="108" customFormat="1" ht="18.75" customHeight="1" x14ac:dyDescent="0.6">
      <c r="B14" s="167" t="s">
        <v>160</v>
      </c>
      <c r="E14" s="111">
        <v>13</v>
      </c>
      <c r="F14" s="111"/>
      <c r="G14" s="166">
        <v>644416490</v>
      </c>
      <c r="H14" s="112"/>
      <c r="I14" s="112">
        <v>633285629</v>
      </c>
      <c r="J14" s="112"/>
      <c r="K14" s="166">
        <v>644416490</v>
      </c>
      <c r="M14" s="112">
        <v>633285629</v>
      </c>
    </row>
    <row r="15" spans="1:13" s="108" customFormat="1" ht="18.75" customHeight="1" x14ac:dyDescent="0.6">
      <c r="B15" s="167" t="s">
        <v>161</v>
      </c>
      <c r="E15" s="111"/>
      <c r="F15" s="111"/>
      <c r="G15" s="166">
        <v>133479920</v>
      </c>
      <c r="H15" s="112"/>
      <c r="I15" s="112">
        <v>141386872</v>
      </c>
      <c r="J15" s="112"/>
      <c r="K15" s="166">
        <v>133479920</v>
      </c>
      <c r="M15" s="112">
        <v>141386872</v>
      </c>
    </row>
    <row r="16" spans="1:13" s="108" customFormat="1" ht="18.75" customHeight="1" x14ac:dyDescent="0.6">
      <c r="B16" s="167" t="s">
        <v>82</v>
      </c>
      <c r="E16" s="111"/>
      <c r="F16" s="111"/>
      <c r="G16" s="166">
        <v>-11584066</v>
      </c>
      <c r="H16" s="112"/>
      <c r="I16" s="112">
        <v>-10667609</v>
      </c>
      <c r="J16" s="112"/>
      <c r="K16" s="166">
        <v>-11584066</v>
      </c>
      <c r="M16" s="112">
        <v>-10667609</v>
      </c>
    </row>
    <row r="17" spans="1:13" s="108" customFormat="1" ht="18.75" customHeight="1" x14ac:dyDescent="0.6">
      <c r="B17" s="167" t="s">
        <v>162</v>
      </c>
      <c r="G17" s="168"/>
      <c r="I17" s="120"/>
      <c r="K17" s="168"/>
      <c r="M17" s="120"/>
    </row>
    <row r="18" spans="1:13" s="108" customFormat="1" ht="18.75" customHeight="1" x14ac:dyDescent="0.6">
      <c r="B18" s="167"/>
      <c r="C18" s="108" t="s">
        <v>141</v>
      </c>
      <c r="E18" s="111">
        <v>12</v>
      </c>
      <c r="F18" s="111"/>
      <c r="G18" s="168">
        <v>-197955997</v>
      </c>
      <c r="H18" s="112"/>
      <c r="I18" s="120">
        <v>-112647310</v>
      </c>
      <c r="J18" s="112"/>
      <c r="K18" s="168">
        <v>0</v>
      </c>
      <c r="M18" s="120">
        <v>0</v>
      </c>
    </row>
    <row r="19" spans="1:13" s="108" customFormat="1" ht="18.75" customHeight="1" x14ac:dyDescent="0.6">
      <c r="B19" s="167" t="s">
        <v>80</v>
      </c>
      <c r="E19" s="111"/>
      <c r="F19" s="111"/>
      <c r="G19" s="168"/>
      <c r="H19" s="112"/>
      <c r="I19" s="120"/>
      <c r="J19" s="112"/>
      <c r="K19" s="168"/>
      <c r="M19" s="120"/>
    </row>
    <row r="20" spans="1:13" s="108" customFormat="1" ht="18.75" customHeight="1" x14ac:dyDescent="0.6">
      <c r="B20" s="167"/>
      <c r="C20" s="167" t="s">
        <v>163</v>
      </c>
      <c r="E20" s="111"/>
      <c r="F20" s="111"/>
      <c r="G20" s="168"/>
      <c r="H20" s="112"/>
      <c r="I20" s="120"/>
      <c r="J20" s="112"/>
      <c r="K20" s="168"/>
      <c r="M20" s="120"/>
    </row>
    <row r="21" spans="1:13" s="108" customFormat="1" ht="18.75" customHeight="1" x14ac:dyDescent="0.6">
      <c r="B21" s="167"/>
      <c r="C21" s="167"/>
      <c r="D21" s="108" t="s">
        <v>29</v>
      </c>
      <c r="E21" s="111">
        <v>8</v>
      </c>
      <c r="F21" s="111"/>
      <c r="G21" s="168">
        <v>-102240484</v>
      </c>
      <c r="H21" s="112"/>
      <c r="I21" s="120">
        <v>-23946190</v>
      </c>
      <c r="J21" s="112"/>
      <c r="K21" s="168">
        <v>-102240484</v>
      </c>
      <c r="M21" s="120">
        <v>-23946190</v>
      </c>
    </row>
    <row r="22" spans="1:13" s="108" customFormat="1" ht="18.75" customHeight="1" x14ac:dyDescent="0.6">
      <c r="B22" s="167"/>
      <c r="C22" s="167" t="s">
        <v>164</v>
      </c>
      <c r="E22" s="111" t="s">
        <v>165</v>
      </c>
      <c r="F22" s="111"/>
      <c r="G22" s="168">
        <v>0</v>
      </c>
      <c r="H22" s="112"/>
      <c r="I22" s="120">
        <v>0</v>
      </c>
      <c r="J22" s="112"/>
      <c r="K22" s="168">
        <v>-195333138</v>
      </c>
      <c r="M22" s="120">
        <v>-205056486</v>
      </c>
    </row>
    <row r="23" spans="1:13" s="108" customFormat="1" ht="18.75" customHeight="1" x14ac:dyDescent="0.6">
      <c r="B23" s="167" t="s">
        <v>166</v>
      </c>
      <c r="E23" s="111"/>
      <c r="F23" s="111"/>
      <c r="G23" s="168">
        <v>-106428</v>
      </c>
      <c r="H23" s="112"/>
      <c r="I23" s="112">
        <v>-693071</v>
      </c>
      <c r="J23" s="112"/>
      <c r="K23" s="166">
        <v>-106428</v>
      </c>
      <c r="M23" s="120">
        <v>-693071</v>
      </c>
    </row>
    <row r="24" spans="1:13" s="108" customFormat="1" ht="18.75" customHeight="1" x14ac:dyDescent="0.6">
      <c r="B24" s="167" t="s">
        <v>167</v>
      </c>
      <c r="E24" s="111"/>
      <c r="F24" s="111"/>
      <c r="G24" s="166">
        <v>-657113</v>
      </c>
      <c r="H24" s="112"/>
      <c r="I24" s="112">
        <v>-527436</v>
      </c>
      <c r="J24" s="112"/>
      <c r="K24" s="168">
        <v>-657113</v>
      </c>
      <c r="M24" s="112">
        <v>-527436</v>
      </c>
    </row>
    <row r="25" spans="1:13" s="169" customFormat="1" ht="18.75" customHeight="1" x14ac:dyDescent="0.6">
      <c r="A25" s="108"/>
      <c r="B25" s="167" t="s">
        <v>168</v>
      </c>
      <c r="C25" s="108"/>
      <c r="D25" s="108"/>
      <c r="E25" s="111"/>
      <c r="F25" s="111"/>
      <c r="G25" s="168">
        <v>-578998</v>
      </c>
      <c r="I25" s="112">
        <v>828792</v>
      </c>
      <c r="J25" s="112"/>
      <c r="K25" s="168">
        <v>-578998</v>
      </c>
      <c r="L25" s="108"/>
      <c r="M25" s="112">
        <v>828792</v>
      </c>
    </row>
    <row r="26" spans="1:13" s="169" customFormat="1" ht="18.75" customHeight="1" x14ac:dyDescent="0.6">
      <c r="A26" s="108"/>
      <c r="B26" s="167" t="s">
        <v>169</v>
      </c>
      <c r="C26" s="108"/>
      <c r="D26" s="108"/>
      <c r="E26" s="111"/>
      <c r="F26" s="111"/>
      <c r="G26" s="168"/>
      <c r="I26" s="120"/>
      <c r="K26" s="166"/>
      <c r="M26" s="120"/>
    </row>
    <row r="27" spans="1:13" s="169" customFormat="1" ht="18.75" customHeight="1" x14ac:dyDescent="0.6">
      <c r="A27" s="108"/>
      <c r="C27" s="108" t="s">
        <v>170</v>
      </c>
      <c r="E27" s="111"/>
      <c r="F27" s="111"/>
      <c r="G27" s="168">
        <v>-16900000</v>
      </c>
      <c r="H27" s="112"/>
      <c r="I27" s="120">
        <v>0</v>
      </c>
      <c r="K27" s="168">
        <v>-16900000</v>
      </c>
      <c r="M27" s="120">
        <v>0</v>
      </c>
    </row>
    <row r="28" spans="1:13" s="108" customFormat="1" ht="18.75" customHeight="1" x14ac:dyDescent="0.6">
      <c r="B28" s="167" t="s">
        <v>171</v>
      </c>
      <c r="E28" s="111"/>
      <c r="F28" s="112"/>
      <c r="G28" s="166">
        <v>21553260</v>
      </c>
      <c r="H28" s="112"/>
      <c r="I28" s="108">
        <v>21353866</v>
      </c>
      <c r="J28" s="112"/>
      <c r="K28" s="166">
        <v>21553260</v>
      </c>
      <c r="L28" s="111"/>
      <c r="M28" s="108">
        <v>21353866</v>
      </c>
    </row>
    <row r="29" spans="1:13" s="108" customFormat="1" ht="18.75" customHeight="1" x14ac:dyDescent="0.6">
      <c r="B29" s="167" t="s">
        <v>172</v>
      </c>
      <c r="E29" s="111"/>
      <c r="F29" s="111"/>
      <c r="G29" s="170">
        <v>-5342292</v>
      </c>
      <c r="H29" s="112"/>
      <c r="I29" s="171">
        <v>-4726820</v>
      </c>
      <c r="J29" s="112"/>
      <c r="K29" s="170">
        <v>-5342292</v>
      </c>
      <c r="L29" s="111"/>
      <c r="M29" s="171">
        <v>-4726820</v>
      </c>
    </row>
    <row r="30" spans="1:13" s="108" customFormat="1" ht="6" customHeight="1" x14ac:dyDescent="0.6">
      <c r="E30" s="111"/>
      <c r="F30" s="111"/>
      <c r="G30" s="166"/>
      <c r="H30" s="112"/>
      <c r="I30" s="112"/>
      <c r="J30" s="112"/>
      <c r="K30" s="166"/>
      <c r="M30" s="112"/>
    </row>
    <row r="31" spans="1:13" s="108" customFormat="1" ht="18.75" customHeight="1" x14ac:dyDescent="0.6">
      <c r="A31" s="108" t="s">
        <v>173</v>
      </c>
      <c r="E31" s="111"/>
      <c r="F31" s="111">
        <v>0</v>
      </c>
      <c r="G31" s="166"/>
      <c r="H31" s="112"/>
      <c r="I31" s="112"/>
      <c r="J31" s="112"/>
      <c r="K31" s="166"/>
      <c r="M31" s="112"/>
    </row>
    <row r="32" spans="1:13" s="108" customFormat="1" ht="18.75" customHeight="1" x14ac:dyDescent="0.6">
      <c r="B32" s="108" t="s">
        <v>174</v>
      </c>
      <c r="E32" s="111"/>
      <c r="F32" s="111"/>
      <c r="G32" s="166">
        <f>SUM(G11:G29)</f>
        <v>1449853896</v>
      </c>
      <c r="H32" s="112"/>
      <c r="I32" s="112">
        <f>SUM(I11:I29)</f>
        <v>1448691102</v>
      </c>
      <c r="J32" s="112"/>
      <c r="K32" s="166">
        <f>SUM(K11:K29)</f>
        <v>1449853896</v>
      </c>
      <c r="M32" s="112">
        <f>SUM(M11:M29)</f>
        <v>1448691102</v>
      </c>
    </row>
    <row r="33" spans="1:13" s="108" customFormat="1" ht="18.75" customHeight="1" x14ac:dyDescent="0.6">
      <c r="A33" s="108" t="s">
        <v>175</v>
      </c>
      <c r="E33" s="111"/>
      <c r="F33" s="111"/>
      <c r="G33" s="166"/>
      <c r="H33" s="112"/>
      <c r="I33" s="112"/>
      <c r="J33" s="112"/>
      <c r="K33" s="166"/>
      <c r="M33" s="112"/>
    </row>
    <row r="34" spans="1:13" s="108" customFormat="1" ht="18.75" customHeight="1" x14ac:dyDescent="0.6">
      <c r="B34" s="167" t="s">
        <v>176</v>
      </c>
      <c r="E34" s="163"/>
      <c r="F34" s="111">
        <v>0</v>
      </c>
      <c r="G34" s="166">
        <v>406299665</v>
      </c>
      <c r="H34" s="112"/>
      <c r="I34" s="112">
        <v>382773643</v>
      </c>
      <c r="J34" s="112"/>
      <c r="K34" s="166">
        <v>406299665</v>
      </c>
      <c r="M34" s="112">
        <v>382773643</v>
      </c>
    </row>
    <row r="35" spans="1:13" s="108" customFormat="1" ht="18.75" customHeight="1" x14ac:dyDescent="0.6">
      <c r="B35" s="167" t="s">
        <v>177</v>
      </c>
      <c r="E35" s="111"/>
      <c r="F35" s="111"/>
      <c r="G35" s="166">
        <v>-13298307</v>
      </c>
      <c r="H35" s="112"/>
      <c r="I35" s="112">
        <v>-290124980</v>
      </c>
      <c r="J35" s="112"/>
      <c r="K35" s="166">
        <v>-13298307</v>
      </c>
      <c r="M35" s="112">
        <v>-290124980</v>
      </c>
    </row>
    <row r="36" spans="1:13" s="108" customFormat="1" ht="18.75" customHeight="1" x14ac:dyDescent="0.6">
      <c r="B36" s="167" t="s">
        <v>178</v>
      </c>
      <c r="E36" s="111"/>
      <c r="F36" s="111">
        <v>0</v>
      </c>
      <c r="G36" s="166">
        <v>1419383</v>
      </c>
      <c r="H36" s="112"/>
      <c r="I36" s="112">
        <v>-1425004</v>
      </c>
      <c r="J36" s="112"/>
      <c r="K36" s="166">
        <v>1419383</v>
      </c>
      <c r="M36" s="112">
        <v>-1425004</v>
      </c>
    </row>
    <row r="37" spans="1:13" s="108" customFormat="1" ht="18.75" customHeight="1" x14ac:dyDescent="0.6">
      <c r="B37" s="167" t="s">
        <v>179</v>
      </c>
      <c r="E37" s="111"/>
      <c r="F37" s="111"/>
      <c r="G37" s="166">
        <v>6257</v>
      </c>
      <c r="H37" s="112"/>
      <c r="I37" s="112">
        <v>3846774</v>
      </c>
      <c r="J37" s="112"/>
      <c r="K37" s="166">
        <v>6257</v>
      </c>
      <c r="M37" s="112">
        <v>3846774</v>
      </c>
    </row>
    <row r="38" spans="1:13" s="108" customFormat="1" ht="18.75" customHeight="1" x14ac:dyDescent="0.6">
      <c r="B38" s="167" t="s">
        <v>180</v>
      </c>
      <c r="E38" s="111"/>
      <c r="F38" s="111"/>
      <c r="G38" s="166">
        <v>-82533587</v>
      </c>
      <c r="H38" s="112"/>
      <c r="I38" s="112">
        <v>-56268875</v>
      </c>
      <c r="J38" s="112"/>
      <c r="K38" s="166">
        <v>-82533587</v>
      </c>
      <c r="M38" s="112">
        <v>-56268875</v>
      </c>
    </row>
    <row r="39" spans="1:13" s="108" customFormat="1" ht="18.75" customHeight="1" x14ac:dyDescent="0.6">
      <c r="B39" s="167" t="s">
        <v>181</v>
      </c>
      <c r="E39" s="111"/>
      <c r="F39" s="111"/>
      <c r="G39" s="166">
        <v>-64254769</v>
      </c>
      <c r="H39" s="112"/>
      <c r="I39" s="112">
        <v>-90299566</v>
      </c>
      <c r="J39" s="112"/>
      <c r="K39" s="166">
        <v>-64254769</v>
      </c>
      <c r="M39" s="112">
        <v>-90299566</v>
      </c>
    </row>
    <row r="40" spans="1:13" s="108" customFormat="1" ht="18.75" customHeight="1" x14ac:dyDescent="0.6">
      <c r="B40" s="167" t="s">
        <v>182</v>
      </c>
      <c r="E40" s="111"/>
      <c r="F40" s="111"/>
      <c r="G40" s="166">
        <v>-62860215</v>
      </c>
      <c r="H40" s="112"/>
      <c r="I40" s="112">
        <v>-29628099</v>
      </c>
      <c r="J40" s="112"/>
      <c r="K40" s="166">
        <v>-62860215</v>
      </c>
      <c r="M40" s="112">
        <v>-29628099</v>
      </c>
    </row>
    <row r="41" spans="1:13" s="108" customFormat="1" ht="18.75" customHeight="1" x14ac:dyDescent="0.6">
      <c r="B41" s="167" t="s">
        <v>183</v>
      </c>
      <c r="E41" s="111"/>
      <c r="F41" s="111"/>
      <c r="G41" s="166">
        <v>-2583832</v>
      </c>
      <c r="H41" s="112"/>
      <c r="I41" s="112">
        <v>-115509665</v>
      </c>
      <c r="J41" s="112"/>
      <c r="K41" s="166">
        <v>-2583832</v>
      </c>
      <c r="M41" s="112">
        <v>-115509665</v>
      </c>
    </row>
    <row r="42" spans="1:13" s="108" customFormat="1" ht="18.75" customHeight="1" x14ac:dyDescent="0.6">
      <c r="B42" s="167" t="s">
        <v>184</v>
      </c>
      <c r="E42" s="111"/>
      <c r="F42" s="111"/>
      <c r="G42" s="166">
        <v>74478434</v>
      </c>
      <c r="H42" s="112"/>
      <c r="I42" s="112">
        <v>30570123</v>
      </c>
      <c r="J42" s="112"/>
      <c r="K42" s="166">
        <v>74478434</v>
      </c>
      <c r="M42" s="112">
        <v>30570123</v>
      </c>
    </row>
    <row r="43" spans="1:13" s="108" customFormat="1" ht="18.75" customHeight="1" x14ac:dyDescent="0.6">
      <c r="B43" s="167" t="s">
        <v>185</v>
      </c>
      <c r="E43" s="111"/>
      <c r="F43" s="111"/>
      <c r="G43" s="172">
        <v>-743467</v>
      </c>
      <c r="H43" s="112"/>
      <c r="I43" s="126">
        <v>-3361004</v>
      </c>
      <c r="J43" s="112"/>
      <c r="K43" s="172">
        <v>-743467</v>
      </c>
      <c r="M43" s="126">
        <v>-3361004</v>
      </c>
    </row>
    <row r="44" spans="1:13" s="108" customFormat="1" ht="6" customHeight="1" x14ac:dyDescent="0.6">
      <c r="E44" s="111"/>
      <c r="F44" s="111"/>
      <c r="G44" s="166"/>
      <c r="H44" s="112"/>
      <c r="I44" s="112"/>
      <c r="J44" s="112"/>
      <c r="K44" s="166"/>
      <c r="M44" s="112"/>
    </row>
    <row r="45" spans="1:13" s="108" customFormat="1" ht="18.75" customHeight="1" x14ac:dyDescent="0.6">
      <c r="A45" s="108" t="s">
        <v>186</v>
      </c>
      <c r="G45" s="173">
        <f>SUM(G32:G44)</f>
        <v>1705783458</v>
      </c>
      <c r="I45" s="108">
        <f>SUM(I32:I44)</f>
        <v>1279264449</v>
      </c>
      <c r="K45" s="173">
        <f>SUM(K32:K44)</f>
        <v>1705783458</v>
      </c>
      <c r="M45" s="108">
        <f>SUM(M32:M44)</f>
        <v>1279264449</v>
      </c>
    </row>
    <row r="46" spans="1:13" s="108" customFormat="1" ht="14.25" customHeight="1" x14ac:dyDescent="0.6"/>
    <row r="47" spans="1:13" s="108" customFormat="1" ht="13.75" customHeight="1" x14ac:dyDescent="0.6"/>
    <row r="48" spans="1:13" ht="22" customHeight="1" x14ac:dyDescent="0.6">
      <c r="A48" s="69" t="str">
        <f>'9 TH'!A28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</row>
    <row r="49" spans="1:13" ht="21.25" customHeight="1" x14ac:dyDescent="0.6">
      <c r="A49" s="61" t="s">
        <v>154</v>
      </c>
      <c r="B49" s="61"/>
      <c r="C49" s="61"/>
      <c r="D49" s="61"/>
    </row>
    <row r="50" spans="1:13" ht="21.25" customHeight="1" x14ac:dyDescent="0.6">
      <c r="A50" s="61" t="s">
        <v>155</v>
      </c>
      <c r="B50" s="61"/>
      <c r="C50" s="61"/>
      <c r="D50" s="61"/>
    </row>
    <row r="51" spans="1:13" ht="21.25" customHeight="1" x14ac:dyDescent="0.6">
      <c r="A51" s="67" t="str">
        <f>A3</f>
        <v>สำหรับงวดหกเดือนสิ้นสุดวันที่ 30 กันยายน พ.ศ. 2565</v>
      </c>
      <c r="B51" s="67"/>
      <c r="C51" s="67"/>
      <c r="D51" s="68"/>
      <c r="E51" s="69"/>
      <c r="F51" s="69"/>
      <c r="G51" s="72"/>
      <c r="H51" s="72"/>
      <c r="I51" s="72"/>
      <c r="J51" s="72"/>
      <c r="K51" s="72"/>
      <c r="L51" s="72"/>
      <c r="M51" s="72"/>
    </row>
    <row r="52" spans="1:13" ht="19.5" customHeight="1" x14ac:dyDescent="0.6">
      <c r="A52" s="61"/>
      <c r="B52" s="61"/>
      <c r="C52" s="61"/>
      <c r="D52" s="62"/>
      <c r="E52" s="63"/>
      <c r="F52" s="63"/>
      <c r="J52" s="66"/>
    </row>
    <row r="53" spans="1:13" s="108" customFormat="1" ht="18.75" customHeight="1" x14ac:dyDescent="0.6">
      <c r="A53" s="107"/>
      <c r="B53" s="107"/>
      <c r="C53" s="107"/>
      <c r="D53" s="111"/>
      <c r="G53" s="194" t="s">
        <v>97</v>
      </c>
      <c r="H53" s="194"/>
      <c r="I53" s="194"/>
      <c r="J53" s="163"/>
      <c r="K53" s="112"/>
      <c r="L53" s="112"/>
      <c r="M53" s="112"/>
    </row>
    <row r="54" spans="1:13" s="108" customFormat="1" ht="18.75" customHeight="1" x14ac:dyDescent="0.6">
      <c r="E54" s="111"/>
      <c r="F54" s="111"/>
      <c r="G54" s="195" t="s">
        <v>98</v>
      </c>
      <c r="H54" s="195"/>
      <c r="I54" s="195"/>
      <c r="J54" s="163"/>
      <c r="K54" s="195" t="s">
        <v>5</v>
      </c>
      <c r="L54" s="195"/>
      <c r="M54" s="195"/>
    </row>
    <row r="55" spans="1:13" s="108" customFormat="1" ht="18.75" customHeight="1" x14ac:dyDescent="0.6">
      <c r="E55" s="111"/>
      <c r="F55" s="111"/>
      <c r="G55" s="109" t="s">
        <v>6</v>
      </c>
      <c r="H55" s="112"/>
      <c r="I55" s="109" t="s">
        <v>6</v>
      </c>
      <c r="J55" s="163"/>
      <c r="K55" s="164" t="s">
        <v>6</v>
      </c>
      <c r="L55" s="112"/>
      <c r="M55" s="164" t="s">
        <v>6</v>
      </c>
    </row>
    <row r="56" spans="1:13" s="108" customFormat="1" ht="18.75" customHeight="1" x14ac:dyDescent="0.6">
      <c r="E56" s="111"/>
      <c r="F56" s="111"/>
      <c r="G56" s="109" t="s">
        <v>10</v>
      </c>
      <c r="H56" s="109"/>
      <c r="I56" s="109" t="s">
        <v>75</v>
      </c>
      <c r="J56" s="109"/>
      <c r="K56" s="109" t="s">
        <v>10</v>
      </c>
      <c r="L56" s="109"/>
      <c r="M56" s="109" t="s">
        <v>75</v>
      </c>
    </row>
    <row r="57" spans="1:13" s="108" customFormat="1" ht="18.75" customHeight="1" x14ac:dyDescent="0.6">
      <c r="E57" s="165" t="s">
        <v>11</v>
      </c>
      <c r="F57" s="110"/>
      <c r="G57" s="113" t="s">
        <v>12</v>
      </c>
      <c r="H57" s="107"/>
      <c r="I57" s="113" t="s">
        <v>12</v>
      </c>
      <c r="J57" s="109"/>
      <c r="K57" s="113" t="s">
        <v>12</v>
      </c>
      <c r="L57" s="107"/>
      <c r="M57" s="113" t="s">
        <v>12</v>
      </c>
    </row>
    <row r="58" spans="1:13" s="108" customFormat="1" ht="6" customHeight="1" x14ac:dyDescent="0.6">
      <c r="E58" s="110"/>
      <c r="F58" s="110"/>
      <c r="G58" s="174"/>
      <c r="H58" s="107"/>
      <c r="I58" s="109"/>
      <c r="J58" s="109"/>
      <c r="K58" s="174"/>
      <c r="L58" s="107"/>
      <c r="M58" s="109"/>
    </row>
    <row r="59" spans="1:13" s="108" customFormat="1" ht="18.75" customHeight="1" x14ac:dyDescent="0.6">
      <c r="A59" s="108" t="s">
        <v>186</v>
      </c>
      <c r="E59" s="110"/>
      <c r="F59" s="110"/>
      <c r="G59" s="173">
        <f>G45</f>
        <v>1705783458</v>
      </c>
      <c r="I59" s="108">
        <v>1279264449</v>
      </c>
      <c r="K59" s="173">
        <f>K45</f>
        <v>1705783458</v>
      </c>
      <c r="M59" s="108">
        <v>1279264449</v>
      </c>
    </row>
    <row r="60" spans="1:13" s="108" customFormat="1" ht="18.75" customHeight="1" x14ac:dyDescent="0.6">
      <c r="B60" s="167" t="s">
        <v>187</v>
      </c>
      <c r="E60" s="111"/>
      <c r="F60" s="111"/>
      <c r="G60" s="166">
        <v>4037791</v>
      </c>
      <c r="H60" s="112"/>
      <c r="I60" s="112">
        <v>4612416</v>
      </c>
      <c r="J60" s="112"/>
      <c r="K60" s="166">
        <v>4037791</v>
      </c>
      <c r="M60" s="112">
        <v>4612416</v>
      </c>
    </row>
    <row r="61" spans="1:13" s="108" customFormat="1" ht="18.75" customHeight="1" x14ac:dyDescent="0.6">
      <c r="B61" s="167" t="s">
        <v>188</v>
      </c>
      <c r="E61" s="111"/>
      <c r="F61" s="111"/>
      <c r="G61" s="170">
        <v>-185371356</v>
      </c>
      <c r="H61" s="112"/>
      <c r="I61" s="171">
        <v>-158938324</v>
      </c>
      <c r="J61" s="112"/>
      <c r="K61" s="170">
        <v>-185371356</v>
      </c>
      <c r="M61" s="171">
        <v>-158938324</v>
      </c>
    </row>
    <row r="62" spans="1:13" s="108" customFormat="1" ht="6" customHeight="1" x14ac:dyDescent="0.6">
      <c r="A62" s="107"/>
      <c r="E62" s="111"/>
      <c r="F62" s="111"/>
      <c r="G62" s="166"/>
      <c r="H62" s="112"/>
      <c r="I62" s="112"/>
      <c r="J62" s="112"/>
      <c r="K62" s="166"/>
      <c r="M62" s="112"/>
    </row>
    <row r="63" spans="1:13" s="108" customFormat="1" ht="18.75" customHeight="1" x14ac:dyDescent="0.6">
      <c r="A63" s="108" t="s">
        <v>189</v>
      </c>
      <c r="E63" s="111"/>
      <c r="F63" s="111"/>
      <c r="G63" s="170">
        <f>SUM(G59:G61)</f>
        <v>1524449893</v>
      </c>
      <c r="H63" s="112"/>
      <c r="I63" s="171">
        <f>SUM(I59:I61)</f>
        <v>1124938541</v>
      </c>
      <c r="J63" s="112"/>
      <c r="K63" s="170">
        <f>SUM(K59:K61)</f>
        <v>1524449893</v>
      </c>
      <c r="M63" s="171">
        <f>SUM(M59:M61)</f>
        <v>1124938541</v>
      </c>
    </row>
    <row r="64" spans="1:13" s="108" customFormat="1" ht="12.25" customHeight="1" x14ac:dyDescent="0.6">
      <c r="E64" s="111"/>
      <c r="F64" s="111"/>
      <c r="G64" s="166"/>
      <c r="H64" s="112"/>
      <c r="I64" s="112"/>
      <c r="J64" s="112"/>
      <c r="K64" s="166"/>
      <c r="M64" s="112"/>
    </row>
    <row r="65" spans="1:13" s="108" customFormat="1" ht="18.75" customHeight="1" x14ac:dyDescent="0.6">
      <c r="A65" s="107" t="s">
        <v>190</v>
      </c>
      <c r="E65" s="111"/>
      <c r="F65" s="111"/>
      <c r="G65" s="166"/>
      <c r="H65" s="112"/>
      <c r="I65" s="112"/>
      <c r="J65" s="112"/>
      <c r="K65" s="166"/>
      <c r="M65" s="112"/>
    </row>
    <row r="66" spans="1:13" s="108" customFormat="1" ht="18.75" customHeight="1" x14ac:dyDescent="0.6">
      <c r="A66" s="23" t="s">
        <v>191</v>
      </c>
      <c r="E66" s="111"/>
      <c r="F66" s="111"/>
      <c r="G66" s="166"/>
      <c r="H66" s="112"/>
      <c r="I66" s="112"/>
      <c r="J66" s="112"/>
      <c r="K66" s="166"/>
      <c r="M66" s="112"/>
    </row>
    <row r="67" spans="1:13" s="108" customFormat="1" ht="18.75" customHeight="1" x14ac:dyDescent="0.6">
      <c r="A67" s="23"/>
      <c r="B67" s="23" t="s">
        <v>26</v>
      </c>
      <c r="E67" s="111">
        <v>11</v>
      </c>
      <c r="F67" s="111"/>
      <c r="G67" s="166">
        <v>-18983538</v>
      </c>
      <c r="H67" s="175"/>
      <c r="I67" s="176">
        <v>0</v>
      </c>
      <c r="J67" s="112"/>
      <c r="K67" s="166">
        <v>-18983538</v>
      </c>
      <c r="L67" s="111"/>
      <c r="M67" s="176">
        <v>0</v>
      </c>
    </row>
    <row r="68" spans="1:13" s="108" customFormat="1" ht="18.75" customHeight="1" x14ac:dyDescent="0.6">
      <c r="A68" s="108" t="s">
        <v>27</v>
      </c>
      <c r="E68" s="111">
        <v>10</v>
      </c>
      <c r="F68" s="111"/>
      <c r="G68" s="166">
        <v>-429482</v>
      </c>
      <c r="H68" s="112"/>
      <c r="I68" s="112">
        <v>-93035578</v>
      </c>
      <c r="J68" s="112"/>
      <c r="K68" s="166">
        <v>-429482</v>
      </c>
      <c r="M68" s="112">
        <v>-93035578</v>
      </c>
    </row>
    <row r="69" spans="1:13" s="108" customFormat="1" ht="18.75" customHeight="1" x14ac:dyDescent="0.6">
      <c r="A69" s="108" t="s">
        <v>192</v>
      </c>
      <c r="E69" s="111">
        <v>10</v>
      </c>
      <c r="F69" s="111"/>
      <c r="G69" s="166">
        <v>32193667</v>
      </c>
      <c r="H69" s="112"/>
      <c r="I69" s="112">
        <v>25463705</v>
      </c>
      <c r="J69" s="112"/>
      <c r="K69" s="166">
        <v>32193667</v>
      </c>
      <c r="M69" s="112">
        <v>25463705</v>
      </c>
    </row>
    <row r="70" spans="1:13" s="108" customFormat="1" ht="18.75" customHeight="1" x14ac:dyDescent="0.6">
      <c r="A70" s="108" t="s">
        <v>193</v>
      </c>
      <c r="E70" s="111"/>
      <c r="F70" s="111"/>
      <c r="G70" s="166">
        <v>-301872308</v>
      </c>
      <c r="H70" s="112"/>
      <c r="I70" s="112">
        <v>-354096092</v>
      </c>
      <c r="J70" s="112"/>
      <c r="K70" s="166">
        <v>-301872308</v>
      </c>
      <c r="L70" s="111"/>
      <c r="M70" s="112">
        <v>-354096092</v>
      </c>
    </row>
    <row r="71" spans="1:13" s="108" customFormat="1" ht="18.75" customHeight="1" x14ac:dyDescent="0.6">
      <c r="A71" s="108" t="s">
        <v>194</v>
      </c>
      <c r="E71" s="111"/>
      <c r="F71" s="111"/>
      <c r="G71" s="166">
        <v>106470</v>
      </c>
      <c r="H71" s="112"/>
      <c r="I71" s="112">
        <v>693200</v>
      </c>
      <c r="J71" s="112"/>
      <c r="K71" s="166">
        <v>106470</v>
      </c>
      <c r="L71" s="111"/>
      <c r="M71" s="112">
        <v>693200</v>
      </c>
    </row>
    <row r="72" spans="1:13" s="108" customFormat="1" ht="18.75" customHeight="1" x14ac:dyDescent="0.6">
      <c r="A72" s="108" t="s">
        <v>195</v>
      </c>
      <c r="E72" s="111"/>
      <c r="F72" s="111"/>
      <c r="G72" s="166">
        <v>4772911</v>
      </c>
      <c r="H72" s="112"/>
      <c r="I72" s="112">
        <v>4295870</v>
      </c>
      <c r="J72" s="112"/>
      <c r="K72" s="166">
        <v>4772911</v>
      </c>
      <c r="L72" s="111"/>
      <c r="M72" s="112">
        <v>4295870</v>
      </c>
    </row>
    <row r="73" spans="1:13" s="108" customFormat="1" ht="18.75" customHeight="1" x14ac:dyDescent="0.6">
      <c r="A73" s="108" t="s">
        <v>196</v>
      </c>
      <c r="E73" s="111"/>
      <c r="F73" s="111"/>
      <c r="G73" s="168"/>
      <c r="H73" s="112"/>
      <c r="K73" s="168"/>
    </row>
    <row r="74" spans="1:13" s="108" customFormat="1" ht="18.75" customHeight="1" x14ac:dyDescent="0.6">
      <c r="B74" s="167" t="s">
        <v>163</v>
      </c>
      <c r="E74" s="111"/>
      <c r="F74" s="111"/>
      <c r="G74" s="168"/>
      <c r="H74" s="112"/>
      <c r="K74" s="168"/>
    </row>
    <row r="75" spans="1:13" s="108" customFormat="1" ht="18.75" customHeight="1" x14ac:dyDescent="0.6">
      <c r="B75" s="167"/>
      <c r="C75" s="108" t="s">
        <v>29</v>
      </c>
      <c r="E75" s="111">
        <v>8</v>
      </c>
      <c r="F75" s="111"/>
      <c r="G75" s="168">
        <v>102240484</v>
      </c>
      <c r="H75" s="112"/>
      <c r="I75" s="108">
        <v>23946190</v>
      </c>
      <c r="K75" s="168">
        <v>102240484</v>
      </c>
      <c r="M75" s="108">
        <v>23946190</v>
      </c>
    </row>
    <row r="76" spans="1:13" s="108" customFormat="1" ht="18.75" customHeight="1" x14ac:dyDescent="0.6">
      <c r="B76" s="167" t="s">
        <v>164</v>
      </c>
      <c r="E76" s="111" t="s">
        <v>165</v>
      </c>
      <c r="F76" s="111"/>
      <c r="G76" s="168">
        <v>195333138</v>
      </c>
      <c r="H76" s="112"/>
      <c r="I76" s="120">
        <v>205056486</v>
      </c>
      <c r="J76" s="112"/>
      <c r="K76" s="168">
        <v>195333138</v>
      </c>
      <c r="L76" s="111"/>
      <c r="M76" s="120">
        <v>205056486</v>
      </c>
    </row>
    <row r="77" spans="1:13" s="108" customFormat="1" ht="18.75" customHeight="1" x14ac:dyDescent="0.6">
      <c r="A77" s="108" t="s">
        <v>197</v>
      </c>
      <c r="E77" s="111"/>
      <c r="F77" s="111"/>
      <c r="G77" s="166">
        <v>-104348086</v>
      </c>
      <c r="H77" s="112"/>
      <c r="I77" s="112">
        <v>-106447407</v>
      </c>
      <c r="J77" s="112"/>
      <c r="K77" s="166">
        <v>-104348086</v>
      </c>
      <c r="L77" s="111"/>
      <c r="M77" s="112">
        <v>-106447407</v>
      </c>
    </row>
    <row r="78" spans="1:13" s="108" customFormat="1" ht="18.75" customHeight="1" x14ac:dyDescent="0.6">
      <c r="A78" s="108" t="s">
        <v>198</v>
      </c>
      <c r="E78" s="111">
        <v>6</v>
      </c>
      <c r="F78" s="111"/>
      <c r="G78" s="166">
        <v>3705000000</v>
      </c>
      <c r="H78" s="112"/>
      <c r="I78" s="112">
        <v>2781000000</v>
      </c>
      <c r="J78" s="112"/>
      <c r="K78" s="166">
        <v>3705000000</v>
      </c>
      <c r="L78" s="111"/>
      <c r="M78" s="112">
        <v>2781000000</v>
      </c>
    </row>
    <row r="79" spans="1:13" s="108" customFormat="1" ht="18.75" customHeight="1" x14ac:dyDescent="0.6">
      <c r="A79" s="108" t="s">
        <v>199</v>
      </c>
      <c r="E79" s="111">
        <v>6</v>
      </c>
      <c r="F79" s="111"/>
      <c r="G79" s="172">
        <v>-5113000000</v>
      </c>
      <c r="H79" s="112"/>
      <c r="I79" s="126">
        <v>-3855000000</v>
      </c>
      <c r="J79" s="112"/>
      <c r="K79" s="172">
        <v>-5113000000</v>
      </c>
      <c r="L79" s="111"/>
      <c r="M79" s="126">
        <v>-3855000000</v>
      </c>
    </row>
    <row r="80" spans="1:13" s="108" customFormat="1" ht="6" customHeight="1" x14ac:dyDescent="0.6">
      <c r="A80" s="107"/>
      <c r="E80" s="111"/>
      <c r="F80" s="111"/>
      <c r="G80" s="166"/>
      <c r="H80" s="112"/>
      <c r="I80" s="112"/>
      <c r="J80" s="112"/>
      <c r="K80" s="166"/>
      <c r="M80" s="112"/>
    </row>
    <row r="81" spans="1:13" s="108" customFormat="1" ht="18.75" customHeight="1" x14ac:dyDescent="0.6">
      <c r="A81" s="108" t="s">
        <v>200</v>
      </c>
      <c r="E81" s="111"/>
      <c r="F81" s="111"/>
      <c r="G81" s="170">
        <f>SUM(G67:G79)</f>
        <v>-1498986744</v>
      </c>
      <c r="H81" s="112"/>
      <c r="I81" s="171">
        <f>SUM(I67:I79)</f>
        <v>-1368123626</v>
      </c>
      <c r="J81" s="112"/>
      <c r="K81" s="170">
        <f>SUM(K67:K79)</f>
        <v>-1498986744</v>
      </c>
      <c r="M81" s="171">
        <f>SUM(M67:M79)</f>
        <v>-1368123626</v>
      </c>
    </row>
    <row r="82" spans="1:13" s="108" customFormat="1" ht="12.25" customHeight="1" x14ac:dyDescent="0.6">
      <c r="A82" s="107"/>
      <c r="E82" s="111"/>
      <c r="F82" s="111"/>
      <c r="G82" s="166"/>
      <c r="H82" s="112"/>
      <c r="I82" s="112"/>
      <c r="J82" s="112"/>
      <c r="K82" s="166"/>
      <c r="M82" s="112"/>
    </row>
    <row r="83" spans="1:13" s="108" customFormat="1" ht="18.75" customHeight="1" x14ac:dyDescent="0.6">
      <c r="A83" s="107" t="s">
        <v>201</v>
      </c>
      <c r="E83" s="111"/>
      <c r="F83" s="111"/>
      <c r="G83" s="168"/>
      <c r="H83" s="121"/>
      <c r="I83" s="120"/>
      <c r="J83" s="121"/>
      <c r="K83" s="168"/>
      <c r="L83" s="122"/>
      <c r="M83" s="120"/>
    </row>
    <row r="84" spans="1:13" s="108" customFormat="1" ht="18.75" customHeight="1" x14ac:dyDescent="0.6">
      <c r="A84" s="108" t="s">
        <v>145</v>
      </c>
      <c r="E84" s="111">
        <v>16</v>
      </c>
      <c r="F84" s="111"/>
      <c r="G84" s="172">
        <v>-651310800</v>
      </c>
      <c r="H84" s="121"/>
      <c r="I84" s="126">
        <v>-421436950</v>
      </c>
      <c r="J84" s="121"/>
      <c r="K84" s="172">
        <v>-651310800</v>
      </c>
      <c r="L84" s="122"/>
      <c r="M84" s="126">
        <v>-421436950</v>
      </c>
    </row>
    <row r="85" spans="1:13" s="108" customFormat="1" ht="6" customHeight="1" x14ac:dyDescent="0.6">
      <c r="A85" s="107"/>
      <c r="E85" s="111"/>
      <c r="F85" s="111"/>
      <c r="G85" s="168"/>
      <c r="H85" s="121"/>
      <c r="I85" s="120"/>
      <c r="J85" s="121"/>
      <c r="K85" s="168"/>
      <c r="L85" s="122"/>
      <c r="M85" s="120"/>
    </row>
    <row r="86" spans="1:13" s="108" customFormat="1" ht="18.75" customHeight="1" x14ac:dyDescent="0.6">
      <c r="A86" s="108" t="s">
        <v>202</v>
      </c>
      <c r="E86" s="111"/>
      <c r="F86" s="111"/>
      <c r="G86" s="172">
        <f>G84</f>
        <v>-651310800</v>
      </c>
      <c r="H86" s="121"/>
      <c r="I86" s="126">
        <f>SUM(I84:I85)</f>
        <v>-421436950</v>
      </c>
      <c r="J86" s="121"/>
      <c r="K86" s="172">
        <f>K84</f>
        <v>-651310800</v>
      </c>
      <c r="L86" s="122"/>
      <c r="M86" s="126">
        <f>SUM(M84:M85)</f>
        <v>-421436950</v>
      </c>
    </row>
    <row r="87" spans="1:13" s="108" customFormat="1" ht="12.25" customHeight="1" x14ac:dyDescent="0.6">
      <c r="E87" s="111"/>
      <c r="F87" s="111"/>
      <c r="G87" s="166"/>
      <c r="H87" s="112"/>
      <c r="I87" s="112"/>
      <c r="J87" s="112"/>
      <c r="K87" s="166"/>
      <c r="M87" s="112"/>
    </row>
    <row r="88" spans="1:13" s="178" customFormat="1" ht="18.75" customHeight="1" x14ac:dyDescent="0.6">
      <c r="A88" s="177" t="s">
        <v>203</v>
      </c>
      <c r="E88" s="179"/>
      <c r="F88" s="179"/>
      <c r="G88" s="180">
        <f>SUM(G86,G81,G63)</f>
        <v>-625847651</v>
      </c>
      <c r="H88" s="181"/>
      <c r="I88" s="181">
        <f>SUM(I86,I81,I63)</f>
        <v>-664622035</v>
      </c>
      <c r="J88" s="181"/>
      <c r="K88" s="180">
        <f>SUM(K86,K81,K63)</f>
        <v>-625847651</v>
      </c>
      <c r="M88" s="181">
        <f>SUM(M86,M81,M63)</f>
        <v>-664622035</v>
      </c>
    </row>
    <row r="89" spans="1:13" s="178" customFormat="1" ht="18.75" customHeight="1" x14ac:dyDescent="0.6">
      <c r="A89" s="178" t="s">
        <v>204</v>
      </c>
      <c r="E89" s="179"/>
      <c r="F89" s="179"/>
      <c r="G89" s="180">
        <v>2655943140</v>
      </c>
      <c r="H89" s="181"/>
      <c r="I89" s="181">
        <v>2663330410</v>
      </c>
      <c r="J89" s="181"/>
      <c r="K89" s="180">
        <v>2655943140</v>
      </c>
      <c r="L89" s="181"/>
      <c r="M89" s="181">
        <v>2663330410</v>
      </c>
    </row>
    <row r="90" spans="1:13" s="178" customFormat="1" ht="18.75" customHeight="1" x14ac:dyDescent="0.6">
      <c r="A90" s="178" t="s">
        <v>205</v>
      </c>
      <c r="E90" s="179"/>
      <c r="F90" s="179"/>
      <c r="G90" s="182">
        <v>5342292</v>
      </c>
      <c r="H90" s="181"/>
      <c r="I90" s="183">
        <v>4726820</v>
      </c>
      <c r="J90" s="181"/>
      <c r="K90" s="182">
        <v>5342292</v>
      </c>
      <c r="L90" s="179"/>
      <c r="M90" s="183">
        <v>4726820</v>
      </c>
    </row>
    <row r="91" spans="1:13" s="108" customFormat="1" ht="6" customHeight="1" x14ac:dyDescent="0.6">
      <c r="A91" s="107"/>
      <c r="E91" s="111"/>
      <c r="F91" s="111"/>
      <c r="G91" s="166"/>
      <c r="H91" s="112"/>
      <c r="I91" s="112"/>
      <c r="J91" s="112"/>
      <c r="K91" s="166"/>
      <c r="M91" s="112"/>
    </row>
    <row r="92" spans="1:13" s="178" customFormat="1" ht="18.75" customHeight="1" thickBot="1" x14ac:dyDescent="0.65">
      <c r="A92" s="178" t="s">
        <v>206</v>
      </c>
      <c r="E92" s="179"/>
      <c r="F92" s="179"/>
      <c r="G92" s="184">
        <f>SUM(G88:G91)</f>
        <v>2035437781</v>
      </c>
      <c r="H92" s="181"/>
      <c r="I92" s="185">
        <f>SUM(I88:I91)</f>
        <v>2003435195</v>
      </c>
      <c r="J92" s="181"/>
      <c r="K92" s="184">
        <f>SUM(K88:K91)</f>
        <v>2035437781</v>
      </c>
      <c r="M92" s="185">
        <f>SUM(M88:M91)</f>
        <v>2003435195</v>
      </c>
    </row>
    <row r="93" spans="1:13" s="108" customFormat="1" ht="12.25" customHeight="1" thickTop="1" x14ac:dyDescent="0.6">
      <c r="E93" s="111"/>
      <c r="F93" s="111"/>
      <c r="G93" s="166"/>
      <c r="H93" s="112"/>
      <c r="I93" s="112"/>
      <c r="J93" s="112"/>
      <c r="K93" s="166"/>
      <c r="M93" s="112"/>
    </row>
    <row r="94" spans="1:13" s="108" customFormat="1" ht="18.75" customHeight="1" x14ac:dyDescent="0.6">
      <c r="A94" s="107" t="s">
        <v>207</v>
      </c>
      <c r="E94" s="111"/>
      <c r="F94" s="111"/>
      <c r="G94" s="166"/>
      <c r="H94" s="112"/>
      <c r="I94" s="112"/>
      <c r="J94" s="112"/>
      <c r="K94" s="166"/>
      <c r="M94" s="112"/>
    </row>
    <row r="95" spans="1:13" s="108" customFormat="1" ht="6" customHeight="1" x14ac:dyDescent="0.6">
      <c r="A95" s="107"/>
      <c r="E95" s="111"/>
      <c r="F95" s="111"/>
      <c r="G95" s="166"/>
      <c r="H95" s="112"/>
      <c r="I95" s="112"/>
      <c r="J95" s="112"/>
      <c r="K95" s="166"/>
      <c r="M95" s="112"/>
    </row>
    <row r="96" spans="1:13" s="108" customFormat="1" ht="18.75" customHeight="1" x14ac:dyDescent="0.6">
      <c r="A96" s="108" t="s">
        <v>208</v>
      </c>
      <c r="E96" s="111"/>
      <c r="F96" s="111"/>
      <c r="G96" s="166">
        <v>16224245</v>
      </c>
      <c r="H96" s="112"/>
      <c r="I96" s="112">
        <v>55254365</v>
      </c>
      <c r="J96" s="112"/>
      <c r="K96" s="166">
        <v>16224245</v>
      </c>
      <c r="L96" s="111"/>
      <c r="M96" s="112">
        <v>55254365</v>
      </c>
    </row>
    <row r="97" spans="1:13" s="108" customFormat="1" ht="18" customHeight="1" x14ac:dyDescent="0.6">
      <c r="E97" s="111"/>
      <c r="F97" s="111"/>
      <c r="G97" s="112"/>
      <c r="H97" s="112"/>
      <c r="I97" s="120"/>
      <c r="J97" s="112"/>
      <c r="K97" s="112"/>
      <c r="L97" s="111"/>
      <c r="M97" s="112"/>
    </row>
    <row r="98" spans="1:13" s="108" customFormat="1" ht="18" customHeight="1" x14ac:dyDescent="0.6">
      <c r="E98" s="111"/>
      <c r="F98" s="111"/>
      <c r="G98" s="112"/>
      <c r="H98" s="112"/>
      <c r="I98" s="120"/>
      <c r="J98" s="112"/>
      <c r="K98" s="112"/>
      <c r="L98" s="111"/>
      <c r="M98" s="120"/>
    </row>
    <row r="99" spans="1:13" s="108" customFormat="1" ht="9.75" customHeight="1" x14ac:dyDescent="0.6">
      <c r="E99" s="111"/>
      <c r="F99" s="111"/>
      <c r="G99" s="120"/>
      <c r="H99" s="112"/>
      <c r="I99" s="120"/>
      <c r="J99" s="112"/>
      <c r="K99" s="120"/>
      <c r="L99" s="111"/>
      <c r="M99" s="120"/>
    </row>
    <row r="100" spans="1:13" ht="22" customHeight="1" x14ac:dyDescent="0.6">
      <c r="A100" s="69" t="str">
        <f>'9 TH'!A28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</sheetData>
  <mergeCells count="6">
    <mergeCell ref="G5:I5"/>
    <mergeCell ref="G6:I6"/>
    <mergeCell ref="K6:M6"/>
    <mergeCell ref="G53:I53"/>
    <mergeCell ref="G54:I54"/>
    <mergeCell ref="K54:M54"/>
  </mergeCells>
  <printOptions horizontalCentered="1"/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PL (3Month)</vt:lpstr>
      <vt:lpstr>5 PL (3Month)</vt:lpstr>
      <vt:lpstr>6 PL (6Month)</vt:lpstr>
      <vt:lpstr>7 PL (6Month)</vt:lpstr>
      <vt:lpstr> 8TH</vt:lpstr>
      <vt:lpstr>9 TH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2022-10-25T08:58:37Z</cp:lastPrinted>
  <dcterms:created xsi:type="dcterms:W3CDTF">2022-10-21T09:34:57Z</dcterms:created>
  <dcterms:modified xsi:type="dcterms:W3CDTF">2022-10-28T10:09:31Z</dcterms:modified>
</cp:coreProperties>
</file>