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00771\Desktop\FS Q2_2022\"/>
    </mc:Choice>
  </mc:AlternateContent>
  <xr:revisionPtr revIDLastSave="0" documentId="13_ncr:1_{11DCA045-B122-47B3-A3DF-CC65B7F7FE80}" xr6:coauthVersionLast="36" xr6:coauthVersionMax="47" xr10:uidLastSave="{00000000-0000-0000-0000-000000000000}"/>
  <bookViews>
    <workbookView xWindow="-120" yWindow="-120" windowWidth="24240" windowHeight="13140" xr2:uid="{AD37E355-3DBA-4FD7-9FC3-26ACA981CD63}"/>
  </bookViews>
  <sheets>
    <sheet name="2-3" sheetId="1" r:id="rId1"/>
    <sheet name="4 P&amp;L(3month)" sheetId="2" r:id="rId2"/>
    <sheet name="5 P&amp;L(3month)" sheetId="3" r:id="rId3"/>
    <sheet name="6 P&amp;L(6month)" sheetId="4" r:id="rId4"/>
    <sheet name="7 P&amp;L(6month)" sheetId="5" r:id="rId5"/>
    <sheet name="8 E" sheetId="6" r:id="rId6"/>
    <sheet name="9 E" sheetId="7" r:id="rId7"/>
    <sheet name="10-11 E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6" i="6" l="1"/>
  <c r="W26" i="6" s="1"/>
  <c r="L98" i="8" l="1"/>
  <c r="J98" i="8"/>
  <c r="H98" i="8"/>
  <c r="F98" i="8"/>
  <c r="L93" i="8"/>
  <c r="J93" i="8"/>
  <c r="H93" i="8"/>
  <c r="F93" i="8"/>
  <c r="A62" i="8"/>
  <c r="L35" i="8"/>
  <c r="L48" i="8" s="1"/>
  <c r="L71" i="8" s="1"/>
  <c r="L75" i="8" s="1"/>
  <c r="H35" i="8"/>
  <c r="H48" i="8" s="1"/>
  <c r="H71" i="8" s="1"/>
  <c r="H75" i="8" s="1"/>
  <c r="J31" i="7"/>
  <c r="H31" i="7"/>
  <c r="F31" i="7"/>
  <c r="T29" i="7"/>
  <c r="P28" i="7"/>
  <c r="P31" i="7" s="1"/>
  <c r="R26" i="7"/>
  <c r="T26" i="7" s="1"/>
  <c r="R23" i="7"/>
  <c r="P23" i="7"/>
  <c r="N23" i="7"/>
  <c r="L23" i="7"/>
  <c r="J23" i="7"/>
  <c r="H23" i="7"/>
  <c r="F23" i="7"/>
  <c r="T21" i="7"/>
  <c r="T20" i="7"/>
  <c r="S31" i="6"/>
  <c r="K31" i="6"/>
  <c r="I31" i="6"/>
  <c r="G31" i="6"/>
  <c r="U29" i="6"/>
  <c r="W29" i="6" s="1"/>
  <c r="S23" i="6"/>
  <c r="Q23" i="6"/>
  <c r="O23" i="6"/>
  <c r="M23" i="6"/>
  <c r="K23" i="6"/>
  <c r="I23" i="6"/>
  <c r="G23" i="6"/>
  <c r="U20" i="6"/>
  <c r="U23" i="6" s="1"/>
  <c r="L34" i="5"/>
  <c r="J34" i="5"/>
  <c r="H34" i="5"/>
  <c r="F34" i="5"/>
  <c r="Q28" i="6" s="1"/>
  <c r="Q31" i="6" s="1"/>
  <c r="L24" i="5"/>
  <c r="J24" i="5"/>
  <c r="N28" i="7" s="1"/>
  <c r="H24" i="5"/>
  <c r="F24" i="5"/>
  <c r="A49" i="4"/>
  <c r="L26" i="4"/>
  <c r="J26" i="4"/>
  <c r="H26" i="4"/>
  <c r="F26" i="4"/>
  <c r="J22" i="4"/>
  <c r="J28" i="4" s="1"/>
  <c r="J32" i="4" s="1"/>
  <c r="H22" i="4"/>
  <c r="H28" i="4" s="1"/>
  <c r="H32" i="4" s="1"/>
  <c r="H35" i="4" s="1"/>
  <c r="H40" i="4" s="1"/>
  <c r="F22" i="4"/>
  <c r="F28" i="4" s="1"/>
  <c r="F32" i="4" s="1"/>
  <c r="L15" i="4"/>
  <c r="L22" i="4" s="1"/>
  <c r="L28" i="4" s="1"/>
  <c r="L32" i="4" s="1"/>
  <c r="L35" i="4" s="1"/>
  <c r="L40" i="4" s="1"/>
  <c r="J15" i="4"/>
  <c r="H15" i="4"/>
  <c r="F15" i="4"/>
  <c r="L34" i="3"/>
  <c r="J34" i="3"/>
  <c r="H34" i="3"/>
  <c r="F34" i="3"/>
  <c r="L24" i="3"/>
  <c r="L37" i="3" s="1"/>
  <c r="L40" i="3" s="1"/>
  <c r="J24" i="3"/>
  <c r="J37" i="3" s="1"/>
  <c r="H24" i="3"/>
  <c r="H37" i="3" s="1"/>
  <c r="H40" i="3" s="1"/>
  <c r="F24" i="3"/>
  <c r="F37" i="3" s="1"/>
  <c r="A49" i="2"/>
  <c r="A49" i="5" s="1"/>
  <c r="L26" i="2"/>
  <c r="J26" i="2"/>
  <c r="H26" i="2"/>
  <c r="F26" i="2"/>
  <c r="J22" i="2"/>
  <c r="J28" i="2" s="1"/>
  <c r="J32" i="2" s="1"/>
  <c r="J35" i="2" s="1"/>
  <c r="H22" i="2"/>
  <c r="H28" i="2" s="1"/>
  <c r="H32" i="2" s="1"/>
  <c r="H35" i="2" s="1"/>
  <c r="H40" i="2" s="1"/>
  <c r="F22" i="2"/>
  <c r="F28" i="2" s="1"/>
  <c r="F32" i="2" s="1"/>
  <c r="F35" i="2" s="1"/>
  <c r="L15" i="2"/>
  <c r="L22" i="2" s="1"/>
  <c r="L28" i="2" s="1"/>
  <c r="L32" i="2" s="1"/>
  <c r="L35" i="2" s="1"/>
  <c r="L40" i="2" s="1"/>
  <c r="J15" i="2"/>
  <c r="H15" i="2"/>
  <c r="F15" i="2"/>
  <c r="A118" i="1"/>
  <c r="L108" i="1"/>
  <c r="H108" i="1"/>
  <c r="L86" i="1"/>
  <c r="J86" i="1"/>
  <c r="H86" i="1"/>
  <c r="F86" i="1"/>
  <c r="L79" i="1"/>
  <c r="L89" i="1" s="1"/>
  <c r="L111" i="1" s="1"/>
  <c r="J79" i="1"/>
  <c r="J89" i="1" s="1"/>
  <c r="H79" i="1"/>
  <c r="J76" i="1"/>
  <c r="F76" i="1"/>
  <c r="F79" i="1" s="1"/>
  <c r="F89" i="1" s="1"/>
  <c r="A58" i="1"/>
  <c r="A57" i="1"/>
  <c r="L37" i="1"/>
  <c r="L40" i="1" s="1"/>
  <c r="J37" i="1"/>
  <c r="H37" i="1"/>
  <c r="F37" i="1"/>
  <c r="L23" i="1"/>
  <c r="J23" i="1"/>
  <c r="H23" i="1"/>
  <c r="H40" i="1" s="1"/>
  <c r="F23" i="1"/>
  <c r="F40" i="1" s="1"/>
  <c r="F37" i="5" l="1"/>
  <c r="H37" i="5"/>
  <c r="H40" i="5" s="1"/>
  <c r="L37" i="5"/>
  <c r="L40" i="5" s="1"/>
  <c r="T23" i="7"/>
  <c r="J40" i="1"/>
  <c r="H89" i="1"/>
  <c r="H111" i="1" s="1"/>
  <c r="J40" i="2"/>
  <c r="J12" i="3"/>
  <c r="J40" i="3" s="1"/>
  <c r="F13" i="8"/>
  <c r="F35" i="8" s="1"/>
  <c r="F48" i="8" s="1"/>
  <c r="F71" i="8" s="1"/>
  <c r="F75" i="8" s="1"/>
  <c r="F100" i="8" s="1"/>
  <c r="F105" i="8" s="1"/>
  <c r="F35" i="4"/>
  <c r="R28" i="7"/>
  <c r="R31" i="7" s="1"/>
  <c r="N31" i="7"/>
  <c r="L100" i="8"/>
  <c r="L105" i="8" s="1"/>
  <c r="J13" i="8"/>
  <c r="J35" i="8" s="1"/>
  <c r="J48" i="8" s="1"/>
  <c r="J71" i="8" s="1"/>
  <c r="J75" i="8" s="1"/>
  <c r="J100" i="8" s="1"/>
  <c r="J105" i="8" s="1"/>
  <c r="J35" i="4"/>
  <c r="F40" i="2"/>
  <c r="F12" i="3"/>
  <c r="F40" i="3" s="1"/>
  <c r="H100" i="8"/>
  <c r="H105" i="8" s="1"/>
  <c r="O28" i="6"/>
  <c r="A49" i="3"/>
  <c r="A36" i="6" s="1"/>
  <c r="A36" i="7" s="1"/>
  <c r="J37" i="5"/>
  <c r="W20" i="6"/>
  <c r="W23" i="6" s="1"/>
  <c r="J40" i="4" l="1"/>
  <c r="L28" i="7"/>
  <c r="J12" i="5"/>
  <c r="J40" i="5" s="1"/>
  <c r="A116" i="8"/>
  <c r="A59" i="8"/>
  <c r="O31" i="6"/>
  <c r="U28" i="6"/>
  <c r="U31" i="6" s="1"/>
  <c r="F40" i="4"/>
  <c r="M28" i="6"/>
  <c r="F12" i="5"/>
  <c r="F40" i="5" s="1"/>
  <c r="M31" i="6" l="1"/>
  <c r="F105" i="1" s="1"/>
  <c r="F108" i="1" s="1"/>
  <c r="F111" i="1" s="1"/>
  <c r="W28" i="6"/>
  <c r="W31" i="6" s="1"/>
  <c r="L31" i="7"/>
  <c r="J105" i="1" s="1"/>
  <c r="J108" i="1" s="1"/>
  <c r="J111" i="1" s="1"/>
  <c r="T28" i="7"/>
  <c r="T31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Pavitchaya Jeensri</author>
  </authors>
  <commentList>
    <comment ref="F76" authorId="0" shapeId="0" xr:uid="{9A1024E4-6F1E-4E58-A8CF-D66DE28837E9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J76" authorId="0" shapeId="0" xr:uid="{D245EB12-9F34-46F1-A0C0-A663E9222A80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<sst xmlns="http://schemas.openxmlformats.org/spreadsheetml/2006/main" count="482" uniqueCount="219">
  <si>
    <t>Thai Stanley Electric Public Company Limited</t>
  </si>
  <si>
    <t xml:space="preserve">Statement of Financial Position </t>
  </si>
  <si>
    <t>As at 30 September 2022</t>
  </si>
  <si>
    <t>Equity method</t>
  </si>
  <si>
    <t>financial information</t>
  </si>
  <si>
    <t>Separate financial information</t>
  </si>
  <si>
    <t>Unaudited</t>
  </si>
  <si>
    <t>Audited</t>
  </si>
  <si>
    <t>30 September</t>
  </si>
  <si>
    <t>31 March</t>
  </si>
  <si>
    <t>2022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</si>
  <si>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</si>
  <si>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</si>
  <si>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</si>
  <si>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</si>
  <si>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</si>
  <si>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</si>
  <si>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accounts receivable, net</t>
  </si>
  <si>
    <t>Inventories, net</t>
  </si>
  <si>
    <t xml:space="preserve">Current portion of loans to employees </t>
  </si>
  <si>
    <t>Other current assets</t>
  </si>
  <si>
    <t>Total current assets</t>
  </si>
  <si>
    <t>Non-current assets</t>
  </si>
  <si>
    <t>Other financial asset measured at amortised cost</t>
  </si>
  <si>
    <t xml:space="preserve">Loans to employees </t>
  </si>
  <si>
    <t>Financial assets measured at fair value</t>
  </si>
  <si>
    <t>through other comprehensive income</t>
  </si>
  <si>
    <t>Investment in an associate</t>
  </si>
  <si>
    <t>Investment in a joint venture</t>
  </si>
  <si>
    <t>Property, plant and equipment, net</t>
  </si>
  <si>
    <t>Intangible assets, net</t>
  </si>
  <si>
    <t>Other non-current assets, net</t>
  </si>
  <si>
    <t>Total non-current assets</t>
  </si>
  <si>
    <t>Total assets</t>
  </si>
  <si>
    <t xml:space="preserve">Director   ____________________________     </t>
  </si>
  <si>
    <t>Director   _____________________________</t>
  </si>
  <si>
    <t xml:space="preserve">                      ( Mr. Koichi  Nagano )</t>
  </si>
  <si>
    <t xml:space="preserve">                     </t>
  </si>
  <si>
    <t xml:space="preserve">     ( Mr. Apichart  Leeissaranukul )</t>
  </si>
  <si>
    <t>The notes to the interim financial information are an integral part of this interim financial information.</t>
  </si>
  <si>
    <t>Liabilities and equity</t>
  </si>
  <si>
    <t>Current liabilities</t>
  </si>
  <si>
    <t>Trade accounts payable - other companies</t>
  </si>
  <si>
    <r>
      <t xml:space="preserve">                                        </t>
    </r>
    <r>
      <rPr>
        <sz val="9"/>
        <color indexed="8"/>
        <rFont val="Arial"/>
        <family val="2"/>
      </rPr>
      <t>- related parties</t>
    </r>
  </si>
  <si>
    <t>Other accounts payable - other companies</t>
  </si>
  <si>
    <t>Derivatives liabilities</t>
  </si>
  <si>
    <t>Accrued corporate income tax</t>
  </si>
  <si>
    <t>Accrued expenses</t>
  </si>
  <si>
    <t>Total current liabilities</t>
  </si>
  <si>
    <t>Non-current liabilities</t>
  </si>
  <si>
    <t>Deferred tax liabilities, net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</si>
  <si>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</si>
  <si>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</si>
  <si>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</si>
  <si>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</si>
  <si>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</si>
  <si>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</si>
  <si>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76,625,000 ordinary shares, par value </t>
  </si>
  <si>
    <t xml:space="preserve">  of Baht 5 each</t>
  </si>
  <si>
    <t>Issued and paid-up share capital</t>
  </si>
  <si>
    <t>76,625,000 ordinary shares, paid-up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</si>
  <si>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</si>
  <si>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</si>
  <si>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</si>
  <si>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</si>
  <si>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</si>
  <si>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</si>
  <si>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>Total equity</t>
  </si>
  <si>
    <t>Total liabilities and equity</t>
  </si>
  <si>
    <t xml:space="preserve">Thai Stanley Electric Public Company Limited                                               </t>
  </si>
  <si>
    <t>Statement of Income</t>
  </si>
  <si>
    <t>For the three-month period ended 30 September 2022</t>
  </si>
  <si>
    <t>2021</t>
  </si>
  <si>
    <t>Revenues from sales and services</t>
  </si>
  <si>
    <t>Costs of sales and services</t>
  </si>
  <si>
    <t>Gross profit</t>
  </si>
  <si>
    <t>Other income</t>
  </si>
  <si>
    <t>- Dividend income</t>
  </si>
  <si>
    <t>- Gain on exchange rates, net</t>
  </si>
  <si>
    <t>- Interest income</t>
  </si>
  <si>
    <t>- Others</t>
  </si>
  <si>
    <t>Profit before expenses</t>
  </si>
  <si>
    <t>Selling expenses</t>
  </si>
  <si>
    <t>Administrative expenses</t>
  </si>
  <si>
    <t>Total expenses</t>
  </si>
  <si>
    <t>Operating profit</t>
  </si>
  <si>
    <t xml:space="preserve">Share of profit from investments  </t>
  </si>
  <si>
    <t>in an associate and a joint venture</t>
  </si>
  <si>
    <t>Profit before income tax</t>
  </si>
  <si>
    <t>Income tax</t>
  </si>
  <si>
    <t>Net profit for the period</t>
  </si>
  <si>
    <t>Earnings per share</t>
  </si>
  <si>
    <t>Basic earnings per share</t>
  </si>
  <si>
    <t>Statement of Comprehensive Income</t>
  </si>
  <si>
    <t>Other comprehensive income (expenses)</t>
  </si>
  <si>
    <t>for the period after tax:</t>
  </si>
  <si>
    <t xml:space="preserve">Items that will not be reclassified </t>
  </si>
  <si>
    <t>subsequently to profit or loss</t>
  </si>
  <si>
    <t xml:space="preserve">Changes in fair value of investments in equity </t>
  </si>
  <si>
    <t>instruments through other comprehensive income</t>
  </si>
  <si>
    <t>Income tax on items that will not be reclassified</t>
  </si>
  <si>
    <t>to profit or loss</t>
  </si>
  <si>
    <t xml:space="preserve">Total items that will not be reclassified </t>
  </si>
  <si>
    <t>Items that will be reclassified subsequently</t>
  </si>
  <si>
    <t xml:space="preserve">Exchange differences relating to investments </t>
  </si>
  <si>
    <t>Income tax on items that will be reclassified</t>
  </si>
  <si>
    <t xml:space="preserve">Total items that will be reclassified </t>
  </si>
  <si>
    <t>Other comprehensive income</t>
  </si>
  <si>
    <t>for the period, net of tax</t>
  </si>
  <si>
    <t xml:space="preserve">Total comprehensive income </t>
  </si>
  <si>
    <t>for the period</t>
  </si>
  <si>
    <t>For the six-month period ended 30 September 2022</t>
  </si>
  <si>
    <t>Note</t>
  </si>
  <si>
    <t xml:space="preserve">Thai Stanley Electric Public Company Limited                                              </t>
  </si>
  <si>
    <t xml:space="preserve"> </t>
  </si>
  <si>
    <t>Statement of Changes in Equity</t>
  </si>
  <si>
    <t>Equity method financial information (Unaudited)</t>
  </si>
  <si>
    <t>Measurement of</t>
  </si>
  <si>
    <t>investments in</t>
  </si>
  <si>
    <t>Exchange</t>
  </si>
  <si>
    <t>equity instruments</t>
  </si>
  <si>
    <t>differences</t>
  </si>
  <si>
    <t>at fair value</t>
  </si>
  <si>
    <t>relating to</t>
  </si>
  <si>
    <t>Total</t>
  </si>
  <si>
    <t>Issued and</t>
  </si>
  <si>
    <t>Premium</t>
  </si>
  <si>
    <t xml:space="preserve">Appropriated - </t>
  </si>
  <si>
    <t>through other</t>
  </si>
  <si>
    <t>Remeasurements</t>
  </si>
  <si>
    <t>other</t>
  </si>
  <si>
    <t>paid-up</t>
  </si>
  <si>
    <t>on share</t>
  </si>
  <si>
    <t>Legal</t>
  </si>
  <si>
    <t>comprehensive</t>
  </si>
  <si>
    <t>an associate and</t>
  </si>
  <si>
    <t>of post-employment</t>
  </si>
  <si>
    <t>components</t>
  </si>
  <si>
    <t>share capital</t>
  </si>
  <si>
    <t>capital</t>
  </si>
  <si>
    <t>reserve</t>
  </si>
  <si>
    <t xml:space="preserve"> income</t>
  </si>
  <si>
    <t>a joint venture</t>
  </si>
  <si>
    <t xml:space="preserve"> benefit obligations</t>
  </si>
  <si>
    <t>of equity</t>
  </si>
  <si>
    <t>equity</t>
  </si>
  <si>
    <t>Opening balance as at 1 April 2021</t>
  </si>
  <si>
    <t>Total comprehensive income</t>
  </si>
  <si>
    <t>Dividends paid</t>
  </si>
  <si>
    <t>Closing balance as at 30 September 2021</t>
  </si>
  <si>
    <t>Opening balance as at 1 April 2022</t>
  </si>
  <si>
    <t>Dividends paid (Note 16)</t>
  </si>
  <si>
    <t>Closing balance as at 30 September 2022</t>
  </si>
  <si>
    <t>Separate financial information (Unaudited)</t>
  </si>
  <si>
    <t xml:space="preserve">Statement of Cash Flows </t>
  </si>
  <si>
    <t>Cash flows from operating activities:</t>
  </si>
  <si>
    <t>Profit before income tax for the period</t>
  </si>
  <si>
    <t xml:space="preserve">Adjustments to reconcile profit before income </t>
  </si>
  <si>
    <t>tax to net cash provided by operations:</t>
  </si>
  <si>
    <t>- Depreciation</t>
  </si>
  <si>
    <t>- Amortisation</t>
  </si>
  <si>
    <t xml:space="preserve">- Share of profit from investments </t>
  </si>
  <si>
    <t xml:space="preserve">   in an associate and a joint venture</t>
  </si>
  <si>
    <t xml:space="preserve">- Investments in equity instruments measured at </t>
  </si>
  <si>
    <t xml:space="preserve">   fair value through other comprehensive income</t>
  </si>
  <si>
    <t>- Investments in an associate</t>
  </si>
  <si>
    <t>8, 12</t>
  </si>
  <si>
    <t>- Gain on disposal of equipment</t>
  </si>
  <si>
    <t>- Gain from changes in fair value of derivatives</t>
  </si>
  <si>
    <t xml:space="preserve">- (Reversal of) Allowance for obsolete and </t>
  </si>
  <si>
    <t xml:space="preserve">   slow moving inventories</t>
  </si>
  <si>
    <t>- (Reversal of) Allowance for net realisable</t>
  </si>
  <si>
    <t xml:space="preserve">   value lower than cost of inventories</t>
  </si>
  <si>
    <t>-</t>
  </si>
  <si>
    <t>- Employee benefit obligations</t>
  </si>
  <si>
    <r>
      <t xml:space="preserve">- Unrealised </t>
    </r>
    <r>
      <rPr>
        <sz val="8.5"/>
        <color theme="1"/>
        <rFont val="Arial"/>
        <family val="2"/>
      </rPr>
      <t>gain</t>
    </r>
    <r>
      <rPr>
        <sz val="8.5"/>
        <rFont val="Arial"/>
        <family val="2"/>
      </rPr>
      <t xml:space="preserve"> on exchange rates</t>
    </r>
  </si>
  <si>
    <t xml:space="preserve">Cash flows before changes in operating </t>
  </si>
  <si>
    <t>assets and liabilities</t>
  </si>
  <si>
    <t>Changes in operating assets and liabilities</t>
  </si>
  <si>
    <t>- Trade and other accounts receivable</t>
  </si>
  <si>
    <t>- Inventories</t>
  </si>
  <si>
    <t>- Other current assets</t>
  </si>
  <si>
    <t>- Other non-current assets</t>
  </si>
  <si>
    <t>- Trade accounts payable - other companies</t>
  </si>
  <si>
    <t>- Trade accounts payable - related parties</t>
  </si>
  <si>
    <t>- Other accounts payable - other companies</t>
  </si>
  <si>
    <t>- Other accounts payable - related parties</t>
  </si>
  <si>
    <t>- Accrued expenses</t>
  </si>
  <si>
    <t>- Payment for employee benefit obligations</t>
  </si>
  <si>
    <t>Cash generated from operations</t>
  </si>
  <si>
    <t>Statement of Cash Flows</t>
  </si>
  <si>
    <t>- Interest received</t>
  </si>
  <si>
    <t>- Income tax paid</t>
  </si>
  <si>
    <t>Net cash received from operating activities</t>
  </si>
  <si>
    <t>Cash flows from investing activities:</t>
  </si>
  <si>
    <t>Loans made to employees</t>
  </si>
  <si>
    <t>Loans repayments from employees</t>
  </si>
  <si>
    <t>Purchases of property, plant and equipment</t>
  </si>
  <si>
    <t>Proceeds from disposals of equipment</t>
  </si>
  <si>
    <t xml:space="preserve">Interest received on short-term investments </t>
  </si>
  <si>
    <t>Dividends received</t>
  </si>
  <si>
    <t xml:space="preserve">     fair value through other comprehensive income</t>
  </si>
  <si>
    <t xml:space="preserve">- Investments in an associate </t>
  </si>
  <si>
    <t>Purchases of intangible assets</t>
  </si>
  <si>
    <t>Cash receipts from short-term investments</t>
  </si>
  <si>
    <t>Cash payments on short-term investments</t>
  </si>
  <si>
    <t>Net cash used in investing activities</t>
  </si>
  <si>
    <t>Cash flow from financing activity</t>
  </si>
  <si>
    <t>Net cash used in financing activity</t>
  </si>
  <si>
    <t>Net decrease in cash and cash equivalents</t>
  </si>
  <si>
    <t xml:space="preserve">Cash and cash equivalents at beginning </t>
  </si>
  <si>
    <t>of the period</t>
  </si>
  <si>
    <t>Effects of exchange rate changes</t>
  </si>
  <si>
    <t xml:space="preserve">Cash and cash equivalents at end of the period </t>
  </si>
  <si>
    <t>Non-cash transactions:</t>
  </si>
  <si>
    <t>Outstanding liabilities arisen from purchase of</t>
  </si>
  <si>
    <t>plant and equipment</t>
  </si>
  <si>
    <t xml:space="preserve">Purchase of other financial asset measured </t>
  </si>
  <si>
    <t>at amortised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</si>
</sst>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#,##0;\(#,##0\)"/>
    <numFmt numFmtId="188" formatCode="_(* #,##0.00_);_(* \(#,##0.00\);_(* &quot;-&quot;??_);_(@_)"/>
    <numFmt numFmtId="189" formatCode="_(* #,##0_);_(* \(#,##0\);_(* &quot;-&quot;??_);_(@_)"/>
    <numFmt numFmtId="190" formatCode="#,##0;\(#,##0\);\-"/>
    <numFmt numFmtId="191" formatCode="#,##0.00;\(#,##0.00\);\-"/>
  </numFmts>
  <fonts count="18" x14ac:knownFonts="1">
    <font>
      <sz val="14"/>
      <name val="Cordia New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2"/>
      <color theme="1"/>
      <name val="Browallia New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color indexed="81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b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88" fontId="5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8" fontId="5" fillId="0" borderId="0" applyFont="0" applyFill="0" applyBorder="0" applyAlignment="0" applyProtection="0"/>
    <xf numFmtId="0" fontId="4" fillId="0" borderId="0"/>
  </cellStyleXfs>
  <cellXfs count="244">
    <xf numFmtId="0" fontId="0" fillId="0" borderId="0" xfId="0"/>
    <xf numFmtId="187" fontId="2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9" fontId="3" fillId="0" borderId="0" xfId="1" applyNumberFormat="1" applyFont="1" applyFill="1" applyBorder="1" applyAlignment="1">
      <alignment horizontal="right" vertical="center"/>
    </xf>
    <xf numFmtId="187" fontId="2" fillId="0" borderId="1" xfId="0" applyNumberFormat="1" applyFont="1" applyBorder="1" applyAlignment="1">
      <alignment vertical="center"/>
    </xf>
    <xf numFmtId="187" fontId="3" fillId="0" borderId="1" xfId="0" applyNumberFormat="1" applyFont="1" applyBorder="1" applyAlignment="1">
      <alignment horizontal="center" vertical="center"/>
    </xf>
    <xf numFmtId="187" fontId="3" fillId="0" borderId="1" xfId="0" applyNumberFormat="1" applyFont="1" applyBorder="1" applyAlignment="1">
      <alignment horizontal="right" vertical="center"/>
    </xf>
    <xf numFmtId="187" fontId="3" fillId="0" borderId="1" xfId="0" applyNumberFormat="1" applyFont="1" applyBorder="1" applyAlignment="1">
      <alignment vertical="center"/>
    </xf>
    <xf numFmtId="189" fontId="3" fillId="0" borderId="1" xfId="1" applyNumberFormat="1" applyFont="1" applyFill="1" applyBorder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0" quotePrefix="1" applyNumberFormat="1" applyFont="1" applyAlignment="1">
      <alignment horizontal="right" vertical="center"/>
    </xf>
    <xf numFmtId="187" fontId="2" fillId="0" borderId="1" xfId="0" applyNumberFormat="1" applyFont="1" applyBorder="1" applyAlignment="1">
      <alignment horizontal="center" vertical="center"/>
    </xf>
    <xf numFmtId="187" fontId="2" fillId="0" borderId="0" xfId="0" applyNumberFormat="1" applyFont="1" applyAlignment="1">
      <alignment horizontal="center" vertical="center"/>
    </xf>
    <xf numFmtId="187" fontId="2" fillId="0" borderId="1" xfId="0" applyNumberFormat="1" applyFont="1" applyBorder="1" applyAlignment="1">
      <alignment horizontal="right" vertical="center"/>
    </xf>
    <xf numFmtId="187" fontId="3" fillId="2" borderId="0" xfId="0" applyNumberFormat="1" applyFont="1" applyFill="1" applyAlignment="1">
      <alignment horizontal="right" vertical="center"/>
    </xf>
    <xf numFmtId="189" fontId="3" fillId="2" borderId="0" xfId="1" applyNumberFormat="1" applyFont="1" applyFill="1" applyBorder="1" applyAlignment="1">
      <alignment horizontal="right" vertical="center"/>
    </xf>
    <xf numFmtId="187" fontId="3" fillId="0" borderId="0" xfId="3" applyNumberFormat="1" applyFont="1" applyAlignment="1">
      <alignment horizontal="center" vertical="center"/>
    </xf>
    <xf numFmtId="190" fontId="3" fillId="0" borderId="0" xfId="0" applyNumberFormat="1" applyFont="1" applyAlignment="1">
      <alignment horizontal="right" vertical="center"/>
    </xf>
    <xf numFmtId="187" fontId="3" fillId="0" borderId="0" xfId="3" applyNumberFormat="1" applyFont="1" applyAlignment="1">
      <alignment horizontal="right" vertical="center"/>
    </xf>
    <xf numFmtId="190" fontId="3" fillId="2" borderId="0" xfId="0" applyNumberFormat="1" applyFont="1" applyFill="1" applyAlignment="1">
      <alignment horizontal="right" vertical="center"/>
    </xf>
    <xf numFmtId="189" fontId="3" fillId="0" borderId="0" xfId="4" applyNumberFormat="1" applyFont="1" applyFill="1" applyBorder="1" applyAlignment="1">
      <alignment horizontal="right" vertical="center"/>
    </xf>
    <xf numFmtId="190" fontId="3" fillId="2" borderId="2" xfId="0" applyNumberFormat="1" applyFont="1" applyFill="1" applyBorder="1" applyAlignment="1">
      <alignment horizontal="right" vertical="center"/>
    </xf>
    <xf numFmtId="190" fontId="3" fillId="0" borderId="1" xfId="0" applyNumberFormat="1" applyFont="1" applyBorder="1" applyAlignment="1">
      <alignment horizontal="right" vertical="center"/>
    </xf>
    <xf numFmtId="187" fontId="3" fillId="2" borderId="1" xfId="0" applyNumberFormat="1" applyFont="1" applyFill="1" applyBorder="1" applyAlignment="1">
      <alignment horizontal="right" vertical="center"/>
    </xf>
    <xf numFmtId="190" fontId="3" fillId="0" borderId="2" xfId="0" applyNumberFormat="1" applyFont="1" applyBorder="1" applyAlignment="1">
      <alignment horizontal="right" vertical="center"/>
    </xf>
    <xf numFmtId="190" fontId="6" fillId="0" borderId="0" xfId="0" applyNumberFormat="1" applyFont="1" applyAlignment="1">
      <alignment horizontal="right" vertical="center"/>
    </xf>
    <xf numFmtId="187" fontId="3" fillId="0" borderId="0" xfId="5" applyNumberFormat="1" applyFont="1" applyAlignment="1">
      <alignment horizontal="center" vertical="center"/>
    </xf>
    <xf numFmtId="187" fontId="3" fillId="0" borderId="0" xfId="5" applyNumberFormat="1" applyFont="1" applyAlignment="1">
      <alignment horizontal="right" vertical="center"/>
    </xf>
    <xf numFmtId="187" fontId="3" fillId="2" borderId="3" xfId="0" applyNumberFormat="1" applyFont="1" applyFill="1" applyBorder="1" applyAlignment="1">
      <alignment horizontal="right" vertical="center"/>
    </xf>
    <xf numFmtId="187" fontId="3" fillId="0" borderId="3" xfId="0" applyNumberFormat="1" applyFont="1" applyBorder="1" applyAlignment="1">
      <alignment horizontal="right" vertical="center"/>
    </xf>
    <xf numFmtId="189" fontId="3" fillId="2" borderId="3" xfId="1" applyNumberFormat="1" applyFont="1" applyFill="1" applyBorder="1" applyAlignment="1">
      <alignment horizontal="right" vertical="center"/>
    </xf>
    <xf numFmtId="190" fontId="3" fillId="2" borderId="4" xfId="0" applyNumberFormat="1" applyFont="1" applyFill="1" applyBorder="1" applyAlignment="1">
      <alignment horizontal="right" vertical="center"/>
    </xf>
    <xf numFmtId="190" fontId="3" fillId="0" borderId="4" xfId="0" applyNumberFormat="1" applyFont="1" applyBorder="1" applyAlignment="1">
      <alignment horizontal="right" vertical="center"/>
    </xf>
    <xf numFmtId="189" fontId="3" fillId="0" borderId="0" xfId="1" applyNumberFormat="1" applyFont="1" applyFill="1" applyBorder="1" applyAlignment="1">
      <alignment vertical="center"/>
    </xf>
    <xf numFmtId="187" fontId="3" fillId="0" borderId="0" xfId="0" applyNumberFormat="1" applyFont="1" applyAlignment="1">
      <alignment horizontal="left" vertical="center"/>
    </xf>
    <xf numFmtId="189" fontId="3" fillId="0" borderId="0" xfId="1" applyNumberFormat="1" applyFont="1" applyFill="1" applyBorder="1" applyAlignment="1">
      <alignment horizontal="center" vertical="center"/>
    </xf>
    <xf numFmtId="187" fontId="3" fillId="0" borderId="0" xfId="0" applyNumberFormat="1" applyFont="1" applyAlignment="1">
      <alignment horizontal="justify" vertical="center"/>
    </xf>
    <xf numFmtId="187" fontId="3" fillId="0" borderId="0" xfId="6" applyNumberFormat="1" applyFont="1" applyAlignment="1">
      <alignment horizontal="center" vertical="center"/>
    </xf>
    <xf numFmtId="187" fontId="3" fillId="0" borderId="0" xfId="6" applyNumberFormat="1" applyFont="1" applyAlignment="1">
      <alignment vertical="center"/>
    </xf>
    <xf numFmtId="187" fontId="8" fillId="0" borderId="0" xfId="0" applyNumberFormat="1" applyFont="1" applyAlignment="1">
      <alignment vertical="center"/>
    </xf>
    <xf numFmtId="190" fontId="8" fillId="0" borderId="0" xfId="7" applyNumberFormat="1" applyFont="1" applyAlignment="1">
      <alignment horizontal="right" vertical="center"/>
    </xf>
    <xf numFmtId="190" fontId="3" fillId="2" borderId="1" xfId="0" applyNumberFormat="1" applyFont="1" applyFill="1" applyBorder="1" applyAlignment="1">
      <alignment horizontal="right" vertical="center"/>
    </xf>
    <xf numFmtId="190" fontId="3" fillId="2" borderId="3" xfId="0" applyNumberFormat="1" applyFont="1" applyFill="1" applyBorder="1" applyAlignment="1">
      <alignment horizontal="right" vertical="center"/>
    </xf>
    <xf numFmtId="190" fontId="3" fillId="0" borderId="3" xfId="0" applyNumberFormat="1" applyFont="1" applyBorder="1" applyAlignment="1">
      <alignment horizontal="right" vertical="center"/>
    </xf>
    <xf numFmtId="187" fontId="3" fillId="2" borderId="0" xfId="0" applyNumberFormat="1" applyFont="1" applyFill="1" applyAlignment="1">
      <alignment vertical="center"/>
    </xf>
    <xf numFmtId="189" fontId="3" fillId="2" borderId="0" xfId="1" applyNumberFormat="1" applyFont="1" applyFill="1" applyBorder="1" applyAlignment="1">
      <alignment vertical="center"/>
    </xf>
    <xf numFmtId="187" fontId="3" fillId="0" borderId="0" xfId="0" quotePrefix="1" applyNumberFormat="1" applyFont="1" applyAlignment="1">
      <alignment vertical="center"/>
    </xf>
    <xf numFmtId="187" fontId="3" fillId="2" borderId="4" xfId="0" applyNumberFormat="1" applyFont="1" applyFill="1" applyBorder="1" applyAlignment="1">
      <alignment vertical="center"/>
    </xf>
    <xf numFmtId="187" fontId="3" fillId="0" borderId="5" xfId="0" applyNumberFormat="1" applyFont="1" applyBorder="1" applyAlignment="1">
      <alignment horizontal="right" vertical="center"/>
    </xf>
    <xf numFmtId="190" fontId="3" fillId="0" borderId="0" xfId="0" applyNumberFormat="1" applyFont="1" applyAlignment="1">
      <alignment vertical="center"/>
    </xf>
    <xf numFmtId="187" fontId="3" fillId="0" borderId="0" xfId="0" quotePrefix="1" applyNumberFormat="1" applyFont="1" applyAlignment="1">
      <alignment horizontal="left" vertical="center" indent="1"/>
    </xf>
    <xf numFmtId="187" fontId="3" fillId="0" borderId="0" xfId="8" applyNumberFormat="1" applyFont="1" applyAlignment="1">
      <alignment vertical="center"/>
    </xf>
    <xf numFmtId="187" fontId="3" fillId="2" borderId="2" xfId="0" applyNumberFormat="1" applyFont="1" applyFill="1" applyBorder="1" applyAlignment="1">
      <alignment vertical="center"/>
    </xf>
    <xf numFmtId="190" fontId="3" fillId="0" borderId="2" xfId="0" applyNumberFormat="1" applyFont="1" applyBorder="1" applyAlignment="1">
      <alignment vertical="center"/>
    </xf>
    <xf numFmtId="187" fontId="10" fillId="0" borderId="0" xfId="7" applyNumberFormat="1" applyFont="1" applyAlignment="1">
      <alignment vertical="center"/>
    </xf>
    <xf numFmtId="187" fontId="8" fillId="0" borderId="0" xfId="7" applyNumberFormat="1" applyFont="1" applyAlignment="1">
      <alignment horizontal="center" vertical="center"/>
    </xf>
    <xf numFmtId="187" fontId="8" fillId="0" borderId="0" xfId="7" applyNumberFormat="1" applyFont="1" applyAlignment="1">
      <alignment horizontal="right" vertical="center"/>
    </xf>
    <xf numFmtId="187" fontId="8" fillId="0" borderId="0" xfId="7" applyNumberFormat="1" applyFont="1" applyAlignment="1">
      <alignment vertical="center"/>
    </xf>
    <xf numFmtId="187" fontId="10" fillId="0" borderId="1" xfId="7" applyNumberFormat="1" applyFont="1" applyBorder="1" applyAlignment="1">
      <alignment vertical="center"/>
    </xf>
    <xf numFmtId="187" fontId="8" fillId="0" borderId="1" xfId="7" applyNumberFormat="1" applyFont="1" applyBorder="1" applyAlignment="1">
      <alignment horizontal="center" vertical="center"/>
    </xf>
    <xf numFmtId="187" fontId="8" fillId="0" borderId="1" xfId="7" applyNumberFormat="1" applyFont="1" applyBorder="1" applyAlignment="1">
      <alignment horizontal="right" vertical="center"/>
    </xf>
    <xf numFmtId="187" fontId="10" fillId="0" borderId="0" xfId="7" applyNumberFormat="1" applyFont="1" applyAlignment="1">
      <alignment horizontal="right" vertical="center"/>
    </xf>
    <xf numFmtId="187" fontId="10" fillId="0" borderId="0" xfId="7" applyNumberFormat="1" applyFont="1" applyAlignment="1">
      <alignment horizontal="center" vertical="center"/>
    </xf>
    <xf numFmtId="190" fontId="10" fillId="0" borderId="1" xfId="7" applyNumberFormat="1" applyFont="1" applyBorder="1" applyAlignment="1">
      <alignment horizontal="right" vertical="center"/>
    </xf>
    <xf numFmtId="190" fontId="10" fillId="0" borderId="0" xfId="7" applyNumberFormat="1" applyFont="1" applyAlignment="1">
      <alignment horizontal="right" vertical="center"/>
    </xf>
    <xf numFmtId="190" fontId="10" fillId="2" borderId="0" xfId="7" applyNumberFormat="1" applyFont="1" applyFill="1" applyAlignment="1">
      <alignment horizontal="right" vertical="center"/>
    </xf>
    <xf numFmtId="187" fontId="8" fillId="0" borderId="0" xfId="9" applyNumberFormat="1" applyFont="1" applyAlignment="1">
      <alignment horizontal="center" vertical="center"/>
    </xf>
    <xf numFmtId="187" fontId="10" fillId="0" borderId="0" xfId="9" applyNumberFormat="1" applyFont="1" applyAlignment="1">
      <alignment vertical="center"/>
    </xf>
    <xf numFmtId="190" fontId="8" fillId="2" borderId="0" xfId="7" applyNumberFormat="1" applyFont="1" applyFill="1" applyAlignment="1">
      <alignment horizontal="right" vertical="center"/>
    </xf>
    <xf numFmtId="187" fontId="8" fillId="0" borderId="0" xfId="9" applyNumberFormat="1" applyFont="1" applyAlignment="1">
      <alignment horizontal="right" vertical="center"/>
    </xf>
    <xf numFmtId="187" fontId="8" fillId="0" borderId="0" xfId="9" applyNumberFormat="1" applyFont="1"/>
    <xf numFmtId="0" fontId="8" fillId="0" borderId="0" xfId="9" applyFont="1"/>
    <xf numFmtId="190" fontId="8" fillId="2" borderId="1" xfId="7" applyNumberFormat="1" applyFont="1" applyFill="1" applyBorder="1" applyAlignment="1">
      <alignment horizontal="right" vertical="center"/>
    </xf>
    <xf numFmtId="190" fontId="8" fillId="0" borderId="1" xfId="7" applyNumberFormat="1" applyFont="1" applyBorder="1" applyAlignment="1">
      <alignment horizontal="right" vertical="center"/>
    </xf>
    <xf numFmtId="187" fontId="8" fillId="0" borderId="0" xfId="7" quotePrefix="1" applyNumberFormat="1" applyFont="1" applyAlignment="1">
      <alignment vertical="center"/>
    </xf>
    <xf numFmtId="187" fontId="8" fillId="0" borderId="0" xfId="10" applyNumberFormat="1" applyFont="1" applyAlignment="1">
      <alignment horizontal="center" vertical="center"/>
    </xf>
    <xf numFmtId="0" fontId="8" fillId="0" borderId="0" xfId="10" applyFont="1"/>
    <xf numFmtId="190" fontId="8" fillId="2" borderId="0" xfId="10" applyNumberFormat="1" applyFont="1" applyFill="1" applyAlignment="1">
      <alignment horizontal="right" vertical="center"/>
    </xf>
    <xf numFmtId="187" fontId="8" fillId="0" borderId="0" xfId="10" applyNumberFormat="1" applyFont="1" applyAlignment="1">
      <alignment horizontal="right" vertical="center"/>
    </xf>
    <xf numFmtId="190" fontId="8" fillId="0" borderId="0" xfId="10" applyNumberFormat="1" applyFont="1" applyAlignment="1">
      <alignment horizontal="right" vertical="center"/>
    </xf>
    <xf numFmtId="187" fontId="8" fillId="0" borderId="0" xfId="10" applyNumberFormat="1" applyFont="1"/>
    <xf numFmtId="190" fontId="8" fillId="2" borderId="1" xfId="10" applyNumberFormat="1" applyFont="1" applyFill="1" applyBorder="1" applyAlignment="1">
      <alignment horizontal="right" vertical="center"/>
    </xf>
    <xf numFmtId="190" fontId="8" fillId="0" borderId="1" xfId="10" applyNumberFormat="1" applyFont="1" applyBorder="1" applyAlignment="1">
      <alignment horizontal="right" vertical="center"/>
    </xf>
    <xf numFmtId="187" fontId="8" fillId="0" borderId="0" xfId="11" applyNumberFormat="1" applyFont="1" applyAlignment="1">
      <alignment horizontal="center" vertical="center"/>
    </xf>
    <xf numFmtId="187" fontId="10" fillId="0" borderId="0" xfId="11" applyNumberFormat="1" applyFont="1" applyAlignment="1">
      <alignment vertical="center"/>
    </xf>
    <xf numFmtId="190" fontId="8" fillId="2" borderId="1" xfId="11" applyNumberFormat="1" applyFont="1" applyFill="1" applyBorder="1" applyAlignment="1">
      <alignment vertical="center"/>
    </xf>
    <xf numFmtId="187" fontId="8" fillId="0" borderId="0" xfId="11" applyNumberFormat="1" applyFont="1" applyAlignment="1">
      <alignment horizontal="right" vertical="center"/>
    </xf>
    <xf numFmtId="190" fontId="8" fillId="0" borderId="1" xfId="11" applyNumberFormat="1" applyFont="1" applyBorder="1" applyAlignment="1">
      <alignment vertical="center"/>
    </xf>
    <xf numFmtId="187" fontId="8" fillId="0" borderId="0" xfId="11" applyNumberFormat="1" applyFont="1"/>
    <xf numFmtId="190" fontId="8" fillId="2" borderId="0" xfId="7" quotePrefix="1" applyNumberFormat="1" applyFont="1" applyFill="1" applyAlignment="1">
      <alignment horizontal="right" vertical="center"/>
    </xf>
    <xf numFmtId="190" fontId="8" fillId="0" borderId="0" xfId="7" quotePrefix="1" applyNumberFormat="1" applyFont="1" applyAlignment="1">
      <alignment horizontal="right" vertical="center"/>
    </xf>
    <xf numFmtId="190" fontId="8" fillId="2" borderId="0" xfId="7" applyNumberFormat="1" applyFont="1" applyFill="1" applyAlignment="1">
      <alignment vertical="center"/>
    </xf>
    <xf numFmtId="190" fontId="8" fillId="0" borderId="0" xfId="7" applyNumberFormat="1" applyFont="1" applyAlignment="1">
      <alignment vertical="center"/>
    </xf>
    <xf numFmtId="187" fontId="8" fillId="0" borderId="0" xfId="7" quotePrefix="1" applyNumberFormat="1" applyFont="1" applyAlignment="1">
      <alignment horizontal="center" vertical="center"/>
    </xf>
    <xf numFmtId="190" fontId="8" fillId="2" borderId="1" xfId="12" applyNumberFormat="1" applyFont="1" applyFill="1" applyBorder="1" applyAlignment="1">
      <alignment horizontal="right" vertical="center"/>
    </xf>
    <xf numFmtId="187" fontId="8" fillId="0" borderId="0" xfId="12" applyNumberFormat="1" applyFont="1" applyAlignment="1">
      <alignment horizontal="right" vertical="center"/>
    </xf>
    <xf numFmtId="190" fontId="8" fillId="0" borderId="1" xfId="12" applyNumberFormat="1" applyFont="1" applyBorder="1" applyAlignment="1">
      <alignment horizontal="right" vertical="center"/>
    </xf>
    <xf numFmtId="187" fontId="8" fillId="0" borderId="0" xfId="12" applyNumberFormat="1" applyFont="1"/>
    <xf numFmtId="190" fontId="8" fillId="2" borderId="4" xfId="7" applyNumberFormat="1" applyFont="1" applyFill="1" applyBorder="1" applyAlignment="1">
      <alignment horizontal="right" vertical="center"/>
    </xf>
    <xf numFmtId="190" fontId="8" fillId="0" borderId="4" xfId="7" applyNumberFormat="1" applyFont="1" applyBorder="1" applyAlignment="1">
      <alignment horizontal="right" vertical="center"/>
    </xf>
    <xf numFmtId="10" fontId="8" fillId="2" borderId="0" xfId="2" applyNumberFormat="1" applyFont="1" applyFill="1" applyAlignment="1">
      <alignment horizontal="right" vertical="center"/>
    </xf>
    <xf numFmtId="10" fontId="8" fillId="0" borderId="0" xfId="2" applyNumberFormat="1" applyFont="1" applyFill="1" applyAlignment="1">
      <alignment horizontal="right" vertical="center"/>
    </xf>
    <xf numFmtId="191" fontId="8" fillId="2" borderId="4" xfId="7" applyNumberFormat="1" applyFont="1" applyFill="1" applyBorder="1" applyAlignment="1">
      <alignment horizontal="right" vertical="center"/>
    </xf>
    <xf numFmtId="191" fontId="8" fillId="0" borderId="4" xfId="7" applyNumberFormat="1" applyFont="1" applyBorder="1" applyAlignment="1">
      <alignment horizontal="right" vertical="center"/>
    </xf>
    <xf numFmtId="191" fontId="8" fillId="0" borderId="0" xfId="7" applyNumberFormat="1" applyFont="1" applyAlignment="1">
      <alignment horizontal="right" vertical="center"/>
    </xf>
    <xf numFmtId="187" fontId="8" fillId="0" borderId="1" xfId="7" applyNumberFormat="1" applyFont="1" applyBorder="1" applyAlignment="1">
      <alignment vertical="center"/>
    </xf>
    <xf numFmtId="191" fontId="8" fillId="0" borderId="1" xfId="7" applyNumberFormat="1" applyFont="1" applyBorder="1" applyAlignment="1">
      <alignment horizontal="right" vertical="center"/>
    </xf>
    <xf numFmtId="0" fontId="8" fillId="0" borderId="0" xfId="7" applyFont="1" applyAlignment="1">
      <alignment vertical="center"/>
    </xf>
    <xf numFmtId="0" fontId="10" fillId="0" borderId="0" xfId="7" applyFont="1" applyAlignment="1">
      <alignment vertical="center"/>
    </xf>
    <xf numFmtId="187" fontId="8" fillId="0" borderId="0" xfId="13" applyNumberFormat="1" applyFont="1" applyAlignment="1">
      <alignment horizontal="right" vertical="center"/>
    </xf>
    <xf numFmtId="190" fontId="8" fillId="2" borderId="0" xfId="13" applyNumberFormat="1" applyFont="1" applyFill="1" applyAlignment="1">
      <alignment horizontal="right" vertical="center"/>
    </xf>
    <xf numFmtId="190" fontId="8" fillId="0" borderId="0" xfId="13" applyNumberFormat="1" applyFont="1" applyAlignment="1">
      <alignment horizontal="right" vertical="center"/>
    </xf>
    <xf numFmtId="187" fontId="8" fillId="2" borderId="0" xfId="13" applyNumberFormat="1" applyFont="1" applyFill="1" applyAlignment="1">
      <alignment horizontal="right" vertical="center"/>
    </xf>
    <xf numFmtId="187" fontId="3" fillId="0" borderId="0" xfId="13" applyNumberFormat="1" applyFont="1"/>
    <xf numFmtId="187" fontId="8" fillId="2" borderId="0" xfId="13" applyNumberFormat="1" applyFont="1" applyFill="1" applyAlignment="1">
      <alignment vertical="center"/>
    </xf>
    <xf numFmtId="190" fontId="8" fillId="2" borderId="1" xfId="13" applyNumberFormat="1" applyFont="1" applyFill="1" applyBorder="1" applyAlignment="1">
      <alignment horizontal="right" vertical="center"/>
    </xf>
    <xf numFmtId="190" fontId="8" fillId="0" borderId="1" xfId="13" applyNumberFormat="1" applyFont="1" applyBorder="1" applyAlignment="1">
      <alignment horizontal="right" vertical="center"/>
    </xf>
    <xf numFmtId="187" fontId="10" fillId="0" borderId="0" xfId="7" applyNumberFormat="1" applyFont="1" applyAlignment="1">
      <alignment horizontal="left" vertical="center"/>
    </xf>
    <xf numFmtId="187" fontId="11" fillId="0" borderId="0" xfId="7" applyNumberFormat="1" applyFont="1" applyAlignment="1">
      <alignment horizontal="left" vertical="center"/>
    </xf>
    <xf numFmtId="187" fontId="12" fillId="0" borderId="0" xfId="7" applyNumberFormat="1" applyFont="1" applyAlignment="1">
      <alignment vertical="center"/>
    </xf>
    <xf numFmtId="187" fontId="11" fillId="0" borderId="0" xfId="7" applyNumberFormat="1" applyFont="1" applyAlignment="1">
      <alignment vertical="center"/>
    </xf>
    <xf numFmtId="187" fontId="12" fillId="0" borderId="0" xfId="7" applyNumberFormat="1" applyFont="1" applyAlignment="1">
      <alignment horizontal="center" vertical="center"/>
    </xf>
    <xf numFmtId="190" fontId="11" fillId="0" borderId="0" xfId="7" applyNumberFormat="1" applyFont="1" applyAlignment="1">
      <alignment horizontal="right" vertical="center"/>
    </xf>
    <xf numFmtId="0" fontId="12" fillId="0" borderId="0" xfId="7" applyFont="1" applyAlignment="1">
      <alignment vertical="center"/>
    </xf>
    <xf numFmtId="190" fontId="11" fillId="0" borderId="0" xfId="7" applyNumberFormat="1" applyFont="1" applyAlignment="1">
      <alignment horizontal="center" vertical="center"/>
    </xf>
    <xf numFmtId="187" fontId="11" fillId="0" borderId="0" xfId="7" applyNumberFormat="1" applyFont="1" applyAlignment="1">
      <alignment horizontal="right" vertical="center"/>
    </xf>
    <xf numFmtId="190" fontId="12" fillId="0" borderId="0" xfId="7" applyNumberFormat="1" applyFont="1" applyAlignment="1">
      <alignment horizontal="right" vertical="center"/>
    </xf>
    <xf numFmtId="190" fontId="12" fillId="0" borderId="0" xfId="7" applyNumberFormat="1" applyFont="1" applyAlignment="1">
      <alignment vertical="center"/>
    </xf>
    <xf numFmtId="187" fontId="11" fillId="0" borderId="0" xfId="7" applyNumberFormat="1" applyFont="1" applyAlignment="1">
      <alignment horizontal="center" vertical="center"/>
    </xf>
    <xf numFmtId="190" fontId="11" fillId="0" borderId="1" xfId="7" applyNumberFormat="1" applyFont="1" applyBorder="1" applyAlignment="1">
      <alignment horizontal="right" vertical="center"/>
    </xf>
    <xf numFmtId="0" fontId="11" fillId="0" borderId="0" xfId="7" applyFont="1" applyAlignment="1">
      <alignment vertical="center"/>
    </xf>
    <xf numFmtId="190" fontId="12" fillId="0" borderId="0" xfId="1" applyNumberFormat="1" applyFont="1" applyFill="1" applyAlignment="1">
      <alignment vertical="center"/>
    </xf>
    <xf numFmtId="190" fontId="12" fillId="0" borderId="0" xfId="1" applyNumberFormat="1" applyFont="1" applyFill="1" applyAlignment="1">
      <alignment horizontal="right" vertical="center"/>
    </xf>
    <xf numFmtId="187" fontId="12" fillId="0" borderId="0" xfId="14" applyNumberFormat="1" applyFont="1" applyFill="1" applyAlignment="1">
      <alignment horizontal="right" vertical="center"/>
    </xf>
    <xf numFmtId="190" fontId="13" fillId="0" borderId="0" xfId="7" applyNumberFormat="1" applyFont="1" applyAlignment="1">
      <alignment vertical="center"/>
    </xf>
    <xf numFmtId="190" fontId="12" fillId="0" borderId="0" xfId="1" applyNumberFormat="1" applyFont="1" applyFill="1" applyBorder="1" applyAlignment="1">
      <alignment horizontal="right" vertical="center"/>
    </xf>
    <xf numFmtId="190" fontId="12" fillId="0" borderId="0" xfId="1" applyNumberFormat="1" applyFont="1" applyFill="1" applyBorder="1" applyAlignment="1">
      <alignment vertical="center"/>
    </xf>
    <xf numFmtId="187" fontId="12" fillId="0" borderId="0" xfId="14" applyNumberFormat="1" applyFont="1" applyFill="1" applyBorder="1" applyAlignment="1">
      <alignment horizontal="right" vertical="center"/>
    </xf>
    <xf numFmtId="190" fontId="12" fillId="0" borderId="0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90" fontId="12" fillId="0" borderId="0" xfId="14" applyNumberFormat="1" applyFont="1" applyFill="1" applyBorder="1" applyAlignment="1">
      <alignment horizontal="right" vertical="center"/>
    </xf>
    <xf numFmtId="187" fontId="12" fillId="0" borderId="0" xfId="1" applyNumberFormat="1" applyFont="1" applyFill="1" applyBorder="1" applyAlignment="1">
      <alignment horizontal="right" vertical="center"/>
    </xf>
    <xf numFmtId="190" fontId="12" fillId="0" borderId="1" xfId="1" applyNumberFormat="1" applyFont="1" applyFill="1" applyBorder="1" applyAlignment="1">
      <alignment horizontal="right" vertical="center"/>
    </xf>
    <xf numFmtId="190" fontId="12" fillId="0" borderId="0" xfId="14" applyNumberFormat="1" applyFont="1" applyFill="1" applyAlignment="1">
      <alignment horizontal="right" vertical="center"/>
    </xf>
    <xf numFmtId="187" fontId="12" fillId="0" borderId="1" xfId="1" applyNumberFormat="1" applyFont="1" applyFill="1" applyBorder="1" applyAlignment="1">
      <alignment horizontal="right" vertical="center"/>
    </xf>
    <xf numFmtId="190" fontId="12" fillId="0" borderId="0" xfId="15" applyNumberFormat="1" applyFont="1" applyAlignment="1">
      <alignment horizontal="right" vertical="center"/>
    </xf>
    <xf numFmtId="187" fontId="12" fillId="0" borderId="0" xfId="14" applyNumberFormat="1" applyFont="1" applyFill="1" applyAlignment="1">
      <alignment vertical="center"/>
    </xf>
    <xf numFmtId="190" fontId="12" fillId="0" borderId="0" xfId="1" applyNumberFormat="1" applyFont="1" applyFill="1" applyAlignment="1">
      <alignment horizontal="center" vertical="center"/>
    </xf>
    <xf numFmtId="190" fontId="12" fillId="0" borderId="4" xfId="1" applyNumberFormat="1" applyFont="1" applyFill="1" applyBorder="1" applyAlignment="1">
      <alignment vertical="center"/>
    </xf>
    <xf numFmtId="190" fontId="12" fillId="2" borderId="0" xfId="15" applyNumberFormat="1" applyFont="1" applyFill="1" applyAlignment="1">
      <alignment horizontal="right" vertical="center"/>
    </xf>
    <xf numFmtId="190" fontId="12" fillId="2" borderId="0" xfId="1" applyNumberFormat="1" applyFont="1" applyFill="1" applyBorder="1" applyAlignment="1">
      <alignment horizontal="right" vertical="center"/>
    </xf>
    <xf numFmtId="190" fontId="12" fillId="2" borderId="0" xfId="1" applyNumberFormat="1" applyFont="1" applyFill="1" applyBorder="1" applyAlignment="1">
      <alignment vertical="center"/>
    </xf>
    <xf numFmtId="0" fontId="12" fillId="2" borderId="0" xfId="7" applyFont="1" applyFill="1" applyAlignment="1">
      <alignment vertical="center"/>
    </xf>
    <xf numFmtId="0" fontId="12" fillId="0" borderId="0" xfId="7" applyFont="1" applyAlignment="1">
      <alignment horizontal="center" vertical="center"/>
    </xf>
    <xf numFmtId="190" fontId="12" fillId="2" borderId="1" xfId="1" applyNumberFormat="1" applyFont="1" applyFill="1" applyBorder="1" applyAlignment="1">
      <alignment horizontal="right" vertical="center"/>
    </xf>
    <xf numFmtId="190" fontId="12" fillId="2" borderId="0" xfId="1" applyNumberFormat="1" applyFont="1" applyFill="1" applyAlignment="1">
      <alignment horizontal="right" vertical="center"/>
    </xf>
    <xf numFmtId="190" fontId="12" fillId="2" borderId="0" xfId="1" quotePrefix="1" applyNumberFormat="1" applyFont="1" applyFill="1" applyAlignment="1">
      <alignment horizontal="right" vertical="center"/>
    </xf>
    <xf numFmtId="190" fontId="12" fillId="0" borderId="0" xfId="1" quotePrefix="1" applyNumberFormat="1" applyFont="1" applyFill="1" applyAlignment="1">
      <alignment horizontal="right" vertical="center"/>
    </xf>
    <xf numFmtId="190" fontId="12" fillId="2" borderId="0" xfId="1" applyNumberFormat="1" applyFont="1" applyFill="1" applyAlignment="1">
      <alignment vertical="center"/>
    </xf>
    <xf numFmtId="190" fontId="12" fillId="2" borderId="4" xfId="1" applyNumberFormat="1" applyFont="1" applyFill="1" applyBorder="1" applyAlignment="1">
      <alignment vertical="center"/>
    </xf>
    <xf numFmtId="0" fontId="8" fillId="0" borderId="1" xfId="7" applyFont="1" applyBorder="1" applyAlignment="1">
      <alignment horizontal="left" vertical="center"/>
    </xf>
    <xf numFmtId="0" fontId="8" fillId="0" borderId="1" xfId="7" applyFont="1" applyBorder="1" applyAlignment="1">
      <alignment vertical="center"/>
    </xf>
    <xf numFmtId="187" fontId="10" fillId="0" borderId="1" xfId="7" applyNumberFormat="1" applyFont="1" applyBorder="1" applyAlignment="1">
      <alignment horizontal="left" vertical="center"/>
    </xf>
    <xf numFmtId="190" fontId="12" fillId="0" borderId="0" xfId="14" applyNumberFormat="1" applyFont="1" applyFill="1" applyAlignment="1">
      <alignment vertical="center"/>
    </xf>
    <xf numFmtId="190" fontId="12" fillId="0" borderId="0" xfId="14" applyNumberFormat="1" applyFont="1" applyFill="1" applyBorder="1" applyAlignment="1">
      <alignment vertical="center"/>
    </xf>
    <xf numFmtId="0" fontId="12" fillId="3" borderId="0" xfId="0" applyFont="1" applyFill="1" applyAlignment="1">
      <alignment vertical="center"/>
    </xf>
    <xf numFmtId="190" fontId="12" fillId="0" borderId="1" xfId="14" applyNumberFormat="1" applyFont="1" applyFill="1" applyBorder="1" applyAlignment="1">
      <alignment horizontal="right" vertical="center"/>
    </xf>
    <xf numFmtId="190" fontId="12" fillId="0" borderId="1" xfId="1" applyNumberFormat="1" applyFont="1" applyFill="1" applyBorder="1" applyAlignment="1">
      <alignment vertical="center"/>
    </xf>
    <xf numFmtId="190" fontId="12" fillId="0" borderId="0" xfId="1" quotePrefix="1" applyNumberFormat="1" applyFont="1" applyFill="1" applyBorder="1" applyAlignment="1">
      <alignment horizontal="right" vertical="center"/>
    </xf>
    <xf numFmtId="190" fontId="12" fillId="0" borderId="4" xfId="14" applyNumberFormat="1" applyFont="1" applyFill="1" applyBorder="1" applyAlignment="1">
      <alignment vertical="center"/>
    </xf>
    <xf numFmtId="190" fontId="12" fillId="2" borderId="0" xfId="14" applyNumberFormat="1" applyFont="1" applyFill="1" applyBorder="1" applyAlignment="1">
      <alignment vertical="center"/>
    </xf>
    <xf numFmtId="187" fontId="12" fillId="0" borderId="0" xfId="14" applyNumberFormat="1" applyFont="1" applyFill="1" applyBorder="1" applyAlignment="1">
      <alignment vertical="center"/>
    </xf>
    <xf numFmtId="190" fontId="12" fillId="2" borderId="1" xfId="14" applyNumberFormat="1" applyFont="1" applyFill="1" applyBorder="1" applyAlignment="1">
      <alignment vertical="center"/>
    </xf>
    <xf numFmtId="190" fontId="12" fillId="2" borderId="4" xfId="14" applyNumberFormat="1" applyFont="1" applyFill="1" applyBorder="1" applyAlignment="1">
      <alignment vertical="center"/>
    </xf>
    <xf numFmtId="190" fontId="8" fillId="0" borderId="1" xfId="7" applyNumberFormat="1" applyFont="1" applyBorder="1" applyAlignment="1">
      <alignment vertical="center"/>
    </xf>
    <xf numFmtId="0" fontId="8" fillId="0" borderId="0" xfId="7" applyFont="1"/>
    <xf numFmtId="187" fontId="14" fillId="0" borderId="0" xfId="7" applyNumberFormat="1" applyFont="1" applyAlignment="1">
      <alignment vertical="center"/>
    </xf>
    <xf numFmtId="187" fontId="15" fillId="0" borderId="0" xfId="7" applyNumberFormat="1" applyFont="1" applyAlignment="1">
      <alignment horizontal="center" vertical="center"/>
    </xf>
    <xf numFmtId="187" fontId="15" fillId="0" borderId="0" xfId="7" applyNumberFormat="1" applyFont="1" applyAlignment="1">
      <alignment horizontal="right" vertical="center"/>
    </xf>
    <xf numFmtId="0" fontId="15" fillId="0" borderId="0" xfId="7" applyFont="1"/>
    <xf numFmtId="187" fontId="14" fillId="0" borderId="0" xfId="7" applyNumberFormat="1" applyFont="1" applyAlignment="1">
      <alignment horizontal="right" vertical="center"/>
    </xf>
    <xf numFmtId="187" fontId="15" fillId="0" borderId="0" xfId="7" applyNumberFormat="1" applyFont="1" applyAlignment="1">
      <alignment vertical="center"/>
    </xf>
    <xf numFmtId="187" fontId="14" fillId="0" borderId="0" xfId="7" quotePrefix="1" applyNumberFormat="1" applyFont="1" applyAlignment="1">
      <alignment horizontal="right" vertical="center"/>
    </xf>
    <xf numFmtId="187" fontId="14" fillId="0" borderId="1" xfId="7" applyNumberFormat="1" applyFont="1" applyBorder="1" applyAlignment="1">
      <alignment horizontal="center" vertical="center"/>
    </xf>
    <xf numFmtId="187" fontId="14" fillId="0" borderId="1" xfId="7" applyNumberFormat="1" applyFont="1" applyBorder="1" applyAlignment="1">
      <alignment horizontal="right" vertical="center"/>
    </xf>
    <xf numFmtId="187" fontId="14" fillId="0" borderId="0" xfId="7" applyNumberFormat="1" applyFont="1" applyAlignment="1">
      <alignment horizontal="center" vertical="center"/>
    </xf>
    <xf numFmtId="187" fontId="15" fillId="2" borderId="0" xfId="7" applyNumberFormat="1" applyFont="1" applyFill="1" applyAlignment="1">
      <alignment horizontal="right" vertical="center"/>
    </xf>
    <xf numFmtId="190" fontId="15" fillId="2" borderId="0" xfId="1" quotePrefix="1" applyNumberFormat="1" applyFont="1" applyFill="1" applyAlignment="1">
      <alignment horizontal="right" vertical="center"/>
    </xf>
    <xf numFmtId="190" fontId="15" fillId="0" borderId="0" xfId="1" quotePrefix="1" applyNumberFormat="1" applyFont="1" applyFill="1" applyAlignment="1">
      <alignment horizontal="right" vertical="center"/>
    </xf>
    <xf numFmtId="187" fontId="15" fillId="0" borderId="0" xfId="7" quotePrefix="1" applyNumberFormat="1" applyFont="1" applyAlignment="1">
      <alignment vertical="center"/>
    </xf>
    <xf numFmtId="0" fontId="15" fillId="2" borderId="0" xfId="7" applyFont="1" applyFill="1"/>
    <xf numFmtId="190" fontId="15" fillId="2" borderId="0" xfId="7" applyNumberFormat="1" applyFont="1" applyFill="1" applyAlignment="1">
      <alignment horizontal="right" vertical="center"/>
    </xf>
    <xf numFmtId="190" fontId="15" fillId="0" borderId="0" xfId="7" applyNumberFormat="1" applyFont="1" applyAlignment="1">
      <alignment horizontal="right" vertical="center"/>
    </xf>
    <xf numFmtId="0" fontId="15" fillId="0" borderId="0" xfId="7" applyFont="1" applyAlignment="1">
      <alignment horizontal="center"/>
    </xf>
    <xf numFmtId="187" fontId="15" fillId="0" borderId="0" xfId="0" applyNumberFormat="1" applyFont="1" applyAlignment="1">
      <alignment vertical="center"/>
    </xf>
    <xf numFmtId="187" fontId="15" fillId="0" borderId="0" xfId="7" quotePrefix="1" applyNumberFormat="1" applyFont="1" applyAlignment="1">
      <alignment horizontal="left" vertical="center"/>
    </xf>
    <xf numFmtId="187" fontId="15" fillId="0" borderId="0" xfId="0" quotePrefix="1" applyNumberFormat="1" applyFont="1" applyAlignment="1">
      <alignment vertical="center"/>
    </xf>
    <xf numFmtId="0" fontId="15" fillId="0" borderId="0" xfId="7" applyFont="1" applyAlignment="1">
      <alignment horizontal="right" vertical="center"/>
    </xf>
    <xf numFmtId="0" fontId="15" fillId="0" borderId="0" xfId="7" applyFont="1" applyAlignment="1">
      <alignment vertical="center"/>
    </xf>
    <xf numFmtId="187" fontId="15" fillId="0" borderId="0" xfId="7" applyNumberFormat="1" applyFont="1"/>
    <xf numFmtId="187" fontId="15" fillId="2" borderId="1" xfId="7" applyNumberFormat="1" applyFont="1" applyFill="1" applyBorder="1" applyAlignment="1">
      <alignment horizontal="right" vertical="center"/>
    </xf>
    <xf numFmtId="187" fontId="15" fillId="0" borderId="1" xfId="7" applyNumberFormat="1" applyFont="1" applyBorder="1" applyAlignment="1">
      <alignment horizontal="right" vertical="center"/>
    </xf>
    <xf numFmtId="187" fontId="12" fillId="0" borderId="0" xfId="0" applyNumberFormat="1" applyFont="1" applyAlignment="1">
      <alignment vertical="center"/>
    </xf>
    <xf numFmtId="187" fontId="15" fillId="0" borderId="0" xfId="7" applyNumberFormat="1" applyFont="1" applyAlignment="1">
      <alignment horizontal="left" vertical="center"/>
    </xf>
    <xf numFmtId="190" fontId="15" fillId="2" borderId="1" xfId="7" applyNumberFormat="1" applyFont="1" applyFill="1" applyBorder="1" applyAlignment="1">
      <alignment horizontal="right" vertical="center"/>
    </xf>
    <xf numFmtId="190" fontId="15" fillId="0" borderId="1" xfId="7" applyNumberFormat="1" applyFont="1" applyBorder="1" applyAlignment="1">
      <alignment horizontal="right" vertical="center"/>
    </xf>
    <xf numFmtId="187" fontId="8" fillId="0" borderId="1" xfId="7" quotePrefix="1" applyNumberFormat="1" applyFont="1" applyBorder="1" applyAlignment="1">
      <alignment horizontal="left" vertical="center"/>
    </xf>
    <xf numFmtId="187" fontId="8" fillId="0" borderId="1" xfId="7" applyNumberFormat="1" applyFont="1" applyBorder="1" applyAlignment="1">
      <alignment horizontal="left" vertical="center"/>
    </xf>
    <xf numFmtId="187" fontId="14" fillId="2" borderId="0" xfId="7" applyNumberFormat="1" applyFont="1" applyFill="1" applyAlignment="1">
      <alignment horizontal="right" vertical="center"/>
    </xf>
    <xf numFmtId="187" fontId="15" fillId="0" borderId="0" xfId="7" quotePrefix="1" applyNumberFormat="1" applyFont="1" applyAlignment="1">
      <alignment horizontal="center" vertical="center"/>
    </xf>
    <xf numFmtId="0" fontId="15" fillId="2" borderId="0" xfId="7" applyFont="1" applyFill="1" applyAlignment="1">
      <alignment horizontal="right" vertical="center"/>
    </xf>
    <xf numFmtId="187" fontId="15" fillId="2" borderId="0" xfId="7" applyNumberFormat="1" applyFont="1" applyFill="1" applyAlignment="1">
      <alignment vertical="center"/>
    </xf>
    <xf numFmtId="187" fontId="17" fillId="0" borderId="0" xfId="7" applyNumberFormat="1" applyFont="1" applyAlignment="1">
      <alignment vertical="center"/>
    </xf>
    <xf numFmtId="188" fontId="15" fillId="0" borderId="0" xfId="1" applyFont="1" applyFill="1" applyBorder="1" applyAlignment="1">
      <alignment horizontal="right" vertical="center"/>
    </xf>
    <xf numFmtId="188" fontId="15" fillId="0" borderId="0" xfId="1" applyFont="1" applyFill="1" applyBorder="1" applyAlignment="1">
      <alignment horizontal="center" vertical="center"/>
    </xf>
    <xf numFmtId="187" fontId="16" fillId="0" borderId="0" xfId="7" applyNumberFormat="1" applyFont="1" applyAlignment="1">
      <alignment vertical="center"/>
    </xf>
    <xf numFmtId="187" fontId="16" fillId="0" borderId="0" xfId="7" applyNumberFormat="1" applyFont="1" applyAlignment="1">
      <alignment horizontal="center" vertical="center"/>
    </xf>
    <xf numFmtId="187" fontId="16" fillId="2" borderId="0" xfId="7" applyNumberFormat="1" applyFont="1" applyFill="1" applyAlignment="1">
      <alignment vertical="center"/>
    </xf>
    <xf numFmtId="187" fontId="16" fillId="0" borderId="0" xfId="7" applyNumberFormat="1" applyFont="1" applyAlignment="1">
      <alignment horizontal="right" vertical="center"/>
    </xf>
    <xf numFmtId="0" fontId="16" fillId="0" borderId="0" xfId="7" applyFont="1"/>
    <xf numFmtId="187" fontId="16" fillId="2" borderId="0" xfId="7" applyNumberFormat="1" applyFont="1" applyFill="1" applyAlignment="1">
      <alignment horizontal="right" vertical="center"/>
    </xf>
    <xf numFmtId="187" fontId="16" fillId="2" borderId="1" xfId="1" applyNumberFormat="1" applyFont="1" applyFill="1" applyBorder="1" applyAlignment="1">
      <alignment horizontal="right" vertical="center"/>
    </xf>
    <xf numFmtId="187" fontId="16" fillId="0" borderId="1" xfId="1" applyNumberFormat="1" applyFont="1" applyFill="1" applyBorder="1" applyAlignment="1">
      <alignment horizontal="right" vertical="center"/>
    </xf>
    <xf numFmtId="189" fontId="16" fillId="2" borderId="0" xfId="1" applyNumberFormat="1" applyFont="1" applyFill="1" applyAlignment="1">
      <alignment horizontal="right" vertical="center"/>
    </xf>
    <xf numFmtId="189" fontId="16" fillId="0" borderId="0" xfId="1" applyNumberFormat="1" applyFont="1" applyFill="1" applyAlignment="1">
      <alignment horizontal="right" vertical="center"/>
    </xf>
    <xf numFmtId="187" fontId="16" fillId="2" borderId="4" xfId="1" applyNumberFormat="1" applyFont="1" applyFill="1" applyBorder="1" applyAlignment="1">
      <alignment horizontal="right" vertical="center"/>
    </xf>
    <xf numFmtId="187" fontId="16" fillId="0" borderId="4" xfId="1" applyNumberFormat="1" applyFont="1" applyFill="1" applyBorder="1" applyAlignment="1">
      <alignment horizontal="right" vertical="center"/>
    </xf>
    <xf numFmtId="187" fontId="15" fillId="2" borderId="0" xfId="1" applyNumberFormat="1" applyFont="1" applyFill="1" applyAlignment="1">
      <alignment horizontal="right" vertical="center"/>
    </xf>
    <xf numFmtId="187" fontId="15" fillId="0" borderId="0" xfId="1" applyNumberFormat="1" applyFont="1" applyFill="1" applyAlignment="1">
      <alignment horizontal="right" vertical="center"/>
    </xf>
    <xf numFmtId="190" fontId="12" fillId="2" borderId="1" xfId="1" applyNumberFormat="1" applyFont="1" applyFill="1" applyBorder="1" applyAlignment="1">
      <alignment vertical="center"/>
    </xf>
    <xf numFmtId="187" fontId="2" fillId="0" borderId="1" xfId="0" applyNumberFormat="1" applyFont="1" applyBorder="1" applyAlignment="1">
      <alignment horizontal="right" vertical="center"/>
    </xf>
    <xf numFmtId="187" fontId="3" fillId="0" borderId="0" xfId="0" applyNumberFormat="1" applyFont="1" applyAlignment="1">
      <alignment horizontal="left" vertical="center"/>
    </xf>
    <xf numFmtId="187" fontId="3" fillId="0" borderId="1" xfId="0" applyNumberFormat="1" applyFont="1" applyBorder="1" applyAlignment="1">
      <alignment horizontal="justify" vertical="center"/>
    </xf>
    <xf numFmtId="187" fontId="2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horizontal="center" vertical="center"/>
    </xf>
    <xf numFmtId="187" fontId="10" fillId="0" borderId="1" xfId="7" applyNumberFormat="1" applyFont="1" applyBorder="1" applyAlignment="1">
      <alignment horizontal="right" vertical="center"/>
    </xf>
    <xf numFmtId="187" fontId="10" fillId="0" borderId="1" xfId="7" applyNumberFormat="1" applyFont="1" applyBorder="1" applyAlignment="1">
      <alignment horizontal="left" vertical="center"/>
    </xf>
    <xf numFmtId="190" fontId="11" fillId="0" borderId="1" xfId="7" applyNumberFormat="1" applyFont="1" applyBorder="1" applyAlignment="1">
      <alignment horizontal="center" vertical="center"/>
    </xf>
    <xf numFmtId="190" fontId="11" fillId="0" borderId="6" xfId="7" applyNumberFormat="1" applyFont="1" applyBorder="1" applyAlignment="1">
      <alignment horizontal="center" vertical="center"/>
    </xf>
    <xf numFmtId="187" fontId="11" fillId="0" borderId="6" xfId="7" applyNumberFormat="1" applyFont="1" applyBorder="1" applyAlignment="1">
      <alignment horizontal="center" vertical="center"/>
    </xf>
    <xf numFmtId="187" fontId="14" fillId="0" borderId="0" xfId="7" applyNumberFormat="1" applyFont="1" applyAlignment="1">
      <alignment horizontal="right" vertical="center"/>
    </xf>
    <xf numFmtId="187" fontId="14" fillId="0" borderId="1" xfId="7" applyNumberFormat="1" applyFont="1" applyBorder="1" applyAlignment="1">
      <alignment horizontal="right" vertical="center"/>
    </xf>
  </cellXfs>
  <cellStyles count="16">
    <cellStyle name="Comma" xfId="1" builtinId="3"/>
    <cellStyle name="Comma 2" xfId="14" xr:uid="{097C8925-5912-497F-A4BC-ABFD6965DA93}"/>
    <cellStyle name="Comma 4" xfId="4" xr:uid="{244AA70B-6270-45B7-8F0B-F4440440D7CD}"/>
    <cellStyle name="Normal" xfId="0" builtinId="0"/>
    <cellStyle name="Normal 2" xfId="7" xr:uid="{FD3C714C-1223-424A-A8D5-1513F166AAFF}"/>
    <cellStyle name="Normal 27" xfId="3" xr:uid="{8AB5EF12-6775-4E50-908F-8CA7EA023B60}"/>
    <cellStyle name="Normal 28" xfId="5" xr:uid="{30501D2F-E435-4FAB-8F47-CC7645A945B0}"/>
    <cellStyle name="Normal 29" xfId="6" xr:uid="{EC80DA07-D847-42EB-9B32-DFAB77D23FF1}"/>
    <cellStyle name="Normal 30" xfId="8" xr:uid="{D87DE6E5-A299-420A-BFC0-184AB6A8A744}"/>
    <cellStyle name="Normal 31" xfId="9" xr:uid="{CFF32589-362D-4914-BF1B-AC47502332B2}"/>
    <cellStyle name="Normal 34" xfId="10" xr:uid="{DE1BF722-183E-4BE3-8020-06EA7CE87C51}"/>
    <cellStyle name="Normal 35" xfId="11" xr:uid="{7409FE16-4D6F-4DFB-B83A-B310FDAE5C6F}"/>
    <cellStyle name="Normal 36" xfId="12" xr:uid="{3537F13F-634A-47D5-B329-9EB74285F0BD}"/>
    <cellStyle name="Normal 37" xfId="13" xr:uid="{E97B8FCD-993F-475C-BF65-3E67B0D64971}"/>
    <cellStyle name="Normal 40" xfId="15" xr:uid="{AED36795-C8C0-41C7-A25D-77F4CCB37613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F0A79-339D-4197-A5A6-3E02A3CED287}">
  <sheetPr>
    <tabColor rgb="FF92D050"/>
  </sheetPr>
  <dimension ref="A1:L118"/>
  <sheetViews>
    <sheetView tabSelected="1" zoomScaleNormal="100" zoomScaleSheetLayoutView="100" workbookViewId="0">
      <selection activeCell="C1" sqref="C1"/>
    </sheetView>
  </sheetViews>
  <sheetFormatPr defaultColWidth="9.09765625" defaultRowHeight="16.5" customHeight="1" x14ac:dyDescent="0.75"/>
  <cols>
    <col min="1" max="2" width="1.3984375" style="4" customWidth="1"/>
    <col min="3" max="3" width="40.8984375" style="4" customWidth="1"/>
    <col min="4" max="4" width="5.69921875" style="2" customWidth="1"/>
    <col min="5" max="5" width="0.69921875" style="2" customWidth="1"/>
    <col min="6" max="6" width="14.3984375" style="3" customWidth="1"/>
    <col min="7" max="7" width="0.69921875" style="3" customWidth="1"/>
    <col min="8" max="8" width="13.296875" style="3" customWidth="1"/>
    <col min="9" max="9" width="0.69921875" style="4" customWidth="1"/>
    <col min="10" max="10" width="14.3984375" style="5" customWidth="1"/>
    <col min="11" max="11" width="0.69921875" style="4" customWidth="1"/>
    <col min="12" max="12" width="13.296875" style="4" customWidth="1"/>
    <col min="13" max="16384" width="9.09765625" style="4"/>
  </cols>
  <sheetData>
    <row r="1" spans="1:12" ht="16.5" customHeight="1" x14ac:dyDescent="0.75">
      <c r="A1" s="1" t="s">
        <v>0</v>
      </c>
      <c r="B1" s="1"/>
      <c r="C1" s="1"/>
    </row>
    <row r="2" spans="1:12" ht="16.5" customHeight="1" x14ac:dyDescent="0.75">
      <c r="A2" s="1" t="s">
        <v>1</v>
      </c>
      <c r="B2" s="1"/>
      <c r="C2" s="1"/>
    </row>
    <row r="3" spans="1:12" ht="16.5" customHeight="1" x14ac:dyDescent="0.75">
      <c r="A3" s="6" t="s">
        <v>2</v>
      </c>
      <c r="B3" s="6"/>
      <c r="C3" s="6"/>
      <c r="D3" s="7"/>
      <c r="E3" s="7"/>
      <c r="F3" s="8"/>
      <c r="G3" s="8"/>
      <c r="H3" s="8"/>
      <c r="I3" s="9"/>
      <c r="J3" s="10"/>
      <c r="K3" s="9"/>
      <c r="L3" s="9"/>
    </row>
    <row r="4" spans="1:12" ht="16.5" customHeight="1" x14ac:dyDescent="0.75">
      <c r="A4" s="1"/>
      <c r="B4" s="1"/>
      <c r="C4" s="1"/>
    </row>
    <row r="5" spans="1:12" ht="16.5" customHeight="1" x14ac:dyDescent="0.75">
      <c r="A5" s="1"/>
      <c r="B5" s="1"/>
      <c r="C5" s="1"/>
    </row>
    <row r="6" spans="1:12" ht="16.149999999999999" customHeight="1" x14ac:dyDescent="0.75">
      <c r="A6" s="1"/>
      <c r="B6" s="1"/>
      <c r="C6" s="1"/>
      <c r="F6" s="235" t="s">
        <v>3</v>
      </c>
      <c r="G6" s="235"/>
      <c r="H6" s="235"/>
      <c r="I6" s="3"/>
      <c r="K6" s="3"/>
      <c r="L6" s="3"/>
    </row>
    <row r="7" spans="1:12" ht="16.149999999999999" customHeight="1" x14ac:dyDescent="0.75">
      <c r="A7" s="1"/>
      <c r="B7" s="1"/>
      <c r="C7" s="1"/>
      <c r="F7" s="232" t="s">
        <v>4</v>
      </c>
      <c r="G7" s="232"/>
      <c r="H7" s="232"/>
      <c r="I7" s="3"/>
      <c r="J7" s="232" t="s">
        <v>5</v>
      </c>
      <c r="K7" s="232"/>
      <c r="L7" s="232"/>
    </row>
    <row r="8" spans="1:12" ht="16.149999999999999" customHeight="1" x14ac:dyDescent="0.75">
      <c r="A8" s="1"/>
      <c r="B8" s="1"/>
      <c r="C8" s="1"/>
      <c r="F8" s="11" t="s">
        <v>6</v>
      </c>
      <c r="H8" s="11" t="s">
        <v>7</v>
      </c>
      <c r="I8" s="3"/>
      <c r="J8" s="11" t="s">
        <v>6</v>
      </c>
      <c r="K8" s="3"/>
      <c r="L8" s="11" t="s">
        <v>7</v>
      </c>
    </row>
    <row r="9" spans="1:12" ht="16.149999999999999" customHeight="1" x14ac:dyDescent="0.75">
      <c r="A9" s="1"/>
      <c r="B9" s="1"/>
      <c r="C9" s="1"/>
      <c r="F9" s="12" t="s">
        <v>8</v>
      </c>
      <c r="H9" s="12" t="s">
        <v>9</v>
      </c>
      <c r="I9" s="3"/>
      <c r="J9" s="12" t="s">
        <v>8</v>
      </c>
      <c r="K9" s="3"/>
      <c r="L9" s="12" t="s">
        <v>9</v>
      </c>
    </row>
    <row r="10" spans="1:12" ht="16.149999999999999" customHeight="1" x14ac:dyDescent="0.75">
      <c r="A10" s="1"/>
      <c r="B10" s="1"/>
      <c r="C10" s="1"/>
      <c r="F10" s="12" t="s">
        <v>10</v>
      </c>
      <c r="G10" s="11"/>
      <c r="H10" s="12" t="s">
        <v>10</v>
      </c>
      <c r="I10" s="3"/>
      <c r="J10" s="12" t="s">
        <v>10</v>
      </c>
      <c r="K10" s="11"/>
      <c r="L10" s="12" t="s">
        <v>10</v>
      </c>
    </row>
    <row r="11" spans="1:12" ht="16.149999999999999" customHeight="1" x14ac:dyDescent="0.75">
      <c r="D11" s="13" t="s">
        <v>11</v>
      </c>
      <c r="E11" s="14"/>
      <c r="F11" s="15" t="s">
        <v>12</v>
      </c>
      <c r="G11" s="11"/>
      <c r="H11" s="15" t="s">
        <v>12</v>
      </c>
      <c r="J11" s="15" t="s">
        <v>12</v>
      </c>
      <c r="K11" s="11"/>
      <c r="L11" s="15" t="s">
        <v>12</v>
      </c>
    </row>
    <row r="12" spans="1:12" ht="16.149999999999999" customHeight="1" x14ac:dyDescent="0.75">
      <c r="A12" s="1" t="s">
        <v>13</v>
      </c>
      <c r="B12" s="1"/>
      <c r="C12" s="1"/>
      <c r="F12" s="16"/>
      <c r="J12" s="17"/>
      <c r="K12" s="3"/>
      <c r="L12" s="3"/>
    </row>
    <row r="13" spans="1:12" ht="16.149999999999999" customHeight="1" x14ac:dyDescent="0.75">
      <c r="A13" s="1"/>
      <c r="B13" s="1"/>
      <c r="C13" s="1"/>
      <c r="F13" s="16"/>
      <c r="J13" s="17"/>
      <c r="K13" s="3"/>
      <c r="L13" s="3"/>
    </row>
    <row r="14" spans="1:12" ht="16.149999999999999" customHeight="1" x14ac:dyDescent="0.75">
      <c r="A14" s="1" t="s">
        <v>14</v>
      </c>
      <c r="F14" s="16"/>
      <c r="J14" s="17"/>
      <c r="K14" s="3"/>
      <c r="L14" s="3"/>
    </row>
    <row r="15" spans="1:12" ht="16.149999999999999" customHeight="1" x14ac:dyDescent="0.75">
      <c r="A15" s="1"/>
      <c r="F15" s="16"/>
      <c r="J15" s="17"/>
      <c r="K15" s="3"/>
      <c r="L15" s="3"/>
    </row>
    <row r="16" spans="1:12" ht="16.149999999999999" customHeight="1" x14ac:dyDescent="0.75">
      <c r="A16" s="4" t="s">
        <v>15</v>
      </c>
      <c r="D16" s="18"/>
      <c r="E16" s="18"/>
      <c r="F16" s="16">
        <v>2035437781</v>
      </c>
      <c r="H16" s="19">
        <v>2655943140</v>
      </c>
      <c r="I16" s="20"/>
      <c r="J16" s="16">
        <v>2035437781</v>
      </c>
      <c r="K16" s="20"/>
      <c r="L16" s="19">
        <v>2655943140</v>
      </c>
    </row>
    <row r="17" spans="1:12" ht="16.149999999999999" customHeight="1" x14ac:dyDescent="0.75">
      <c r="A17" s="4" t="s">
        <v>16</v>
      </c>
      <c r="D17" s="18">
        <v>6</v>
      </c>
      <c r="E17" s="18"/>
      <c r="F17" s="21">
        <v>4891000000</v>
      </c>
      <c r="G17" s="20"/>
      <c r="H17" s="19">
        <v>3483000000</v>
      </c>
      <c r="I17" s="22"/>
      <c r="J17" s="16">
        <v>4891000000</v>
      </c>
      <c r="K17" s="22"/>
      <c r="L17" s="19">
        <v>3483000000</v>
      </c>
    </row>
    <row r="18" spans="1:12" ht="16.149999999999999" customHeight="1" x14ac:dyDescent="0.75">
      <c r="A18" s="4" t="s">
        <v>17</v>
      </c>
      <c r="D18" s="18">
        <v>7</v>
      </c>
      <c r="E18" s="18"/>
      <c r="F18" s="21">
        <v>2213976154</v>
      </c>
      <c r="G18" s="22"/>
      <c r="H18" s="19">
        <v>2617502108</v>
      </c>
      <c r="I18" s="20"/>
      <c r="J18" s="16">
        <v>2213976154</v>
      </c>
      <c r="K18" s="20"/>
      <c r="L18" s="19">
        <v>2617502108</v>
      </c>
    </row>
    <row r="19" spans="1:12" ht="16.149999999999999" customHeight="1" x14ac:dyDescent="0.75">
      <c r="A19" s="4" t="s">
        <v>18</v>
      </c>
      <c r="D19" s="18">
        <v>9</v>
      </c>
      <c r="E19" s="18"/>
      <c r="F19" s="21">
        <v>748601171</v>
      </c>
      <c r="G19" s="20"/>
      <c r="H19" s="19">
        <v>717823866</v>
      </c>
      <c r="I19" s="20"/>
      <c r="J19" s="16">
        <v>748601171</v>
      </c>
      <c r="K19" s="20"/>
      <c r="L19" s="19">
        <v>717823866</v>
      </c>
    </row>
    <row r="20" spans="1:12" ht="16.149999999999999" customHeight="1" x14ac:dyDescent="0.75">
      <c r="A20" s="4" t="s">
        <v>19</v>
      </c>
      <c r="D20" s="18">
        <v>10</v>
      </c>
      <c r="E20" s="18"/>
      <c r="F20" s="21">
        <v>40197701</v>
      </c>
      <c r="G20" s="20"/>
      <c r="H20" s="19">
        <v>54958494</v>
      </c>
      <c r="I20" s="20"/>
      <c r="J20" s="16">
        <v>40197701</v>
      </c>
      <c r="K20" s="20"/>
      <c r="L20" s="19">
        <v>54958494</v>
      </c>
    </row>
    <row r="21" spans="1:12" ht="16.149999999999999" customHeight="1" x14ac:dyDescent="0.75">
      <c r="A21" s="4" t="s">
        <v>20</v>
      </c>
      <c r="D21" s="18"/>
      <c r="E21" s="18"/>
      <c r="F21" s="23">
        <v>8494609</v>
      </c>
      <c r="G21" s="20"/>
      <c r="H21" s="24">
        <v>9913992</v>
      </c>
      <c r="I21" s="20"/>
      <c r="J21" s="25">
        <v>8494609</v>
      </c>
      <c r="K21" s="20"/>
      <c r="L21" s="26">
        <v>9913992</v>
      </c>
    </row>
    <row r="22" spans="1:12" ht="16.149999999999999" customHeight="1" x14ac:dyDescent="0.75">
      <c r="F22" s="16"/>
      <c r="J22" s="17"/>
      <c r="K22" s="3"/>
      <c r="L22" s="3"/>
    </row>
    <row r="23" spans="1:12" ht="16.149999999999999" customHeight="1" x14ac:dyDescent="0.75">
      <c r="A23" s="1" t="s">
        <v>21</v>
      </c>
      <c r="F23" s="25">
        <f>SUM(F16:F21)</f>
        <v>9937707416</v>
      </c>
      <c r="H23" s="8">
        <f>SUM(H16:H21)</f>
        <v>9539141600</v>
      </c>
      <c r="I23" s="3"/>
      <c r="J23" s="25">
        <f>SUM(J16:J21)</f>
        <v>9937707416</v>
      </c>
      <c r="K23" s="3"/>
      <c r="L23" s="8">
        <f>SUM(L16:L21)</f>
        <v>9539141600</v>
      </c>
    </row>
    <row r="24" spans="1:12" ht="16.149999999999999" customHeight="1" x14ac:dyDescent="0.75">
      <c r="F24" s="16"/>
      <c r="J24" s="17"/>
      <c r="K24" s="3"/>
      <c r="L24" s="3"/>
    </row>
    <row r="25" spans="1:12" ht="16.149999999999999" customHeight="1" x14ac:dyDescent="0.75">
      <c r="A25" s="1" t="s">
        <v>22</v>
      </c>
      <c r="F25" s="16"/>
      <c r="J25" s="17"/>
      <c r="K25" s="3"/>
      <c r="L25" s="3"/>
    </row>
    <row r="26" spans="1:12" ht="16.149999999999999" customHeight="1" x14ac:dyDescent="0.75">
      <c r="A26" s="1"/>
      <c r="F26" s="16"/>
      <c r="J26" s="17"/>
    </row>
    <row r="27" spans="1:12" ht="16.149999999999999" customHeight="1" x14ac:dyDescent="0.75">
      <c r="A27" s="4" t="s">
        <v>23</v>
      </c>
      <c r="D27" s="2">
        <v>11</v>
      </c>
      <c r="F27" s="16">
        <v>18983191</v>
      </c>
      <c r="H27" s="27">
        <v>0</v>
      </c>
      <c r="J27" s="17">
        <v>18983191</v>
      </c>
      <c r="L27" s="27">
        <v>0</v>
      </c>
    </row>
    <row r="28" spans="1:12" ht="16.149999999999999" customHeight="1" x14ac:dyDescent="0.75">
      <c r="A28" s="4" t="s">
        <v>24</v>
      </c>
      <c r="D28" s="2">
        <v>10</v>
      </c>
      <c r="F28" s="16">
        <v>24486779</v>
      </c>
      <c r="H28" s="3">
        <v>41490171</v>
      </c>
      <c r="J28" s="16">
        <v>24486779</v>
      </c>
      <c r="K28" s="3"/>
      <c r="L28" s="3">
        <v>41490171</v>
      </c>
    </row>
    <row r="29" spans="1:12" ht="16.149999999999999" customHeight="1" x14ac:dyDescent="0.75">
      <c r="A29" s="4" t="s">
        <v>25</v>
      </c>
      <c r="F29" s="16"/>
      <c r="J29" s="17"/>
      <c r="K29" s="3"/>
      <c r="L29" s="3"/>
    </row>
    <row r="30" spans="1:12" ht="16.149999999999999" customHeight="1" x14ac:dyDescent="0.75">
      <c r="B30" s="4" t="s">
        <v>26</v>
      </c>
      <c r="D30" s="2">
        <v>5</v>
      </c>
      <c r="F30" s="16">
        <v>1620987447</v>
      </c>
      <c r="H30" s="19">
        <v>1485400982</v>
      </c>
      <c r="I30" s="3"/>
      <c r="J30" s="17">
        <v>1620987447</v>
      </c>
      <c r="K30" s="3"/>
      <c r="L30" s="19">
        <v>1485400982</v>
      </c>
    </row>
    <row r="31" spans="1:12" ht="16.149999999999999" customHeight="1" x14ac:dyDescent="0.75">
      <c r="A31" s="4" t="s">
        <v>27</v>
      </c>
      <c r="D31" s="28">
        <v>12</v>
      </c>
      <c r="E31" s="28"/>
      <c r="F31" s="17">
        <v>2047993978</v>
      </c>
      <c r="H31" s="3">
        <v>1885457013</v>
      </c>
      <c r="I31" s="2"/>
      <c r="J31" s="17">
        <v>54044189</v>
      </c>
      <c r="K31" s="2"/>
      <c r="L31" s="19">
        <v>54044189</v>
      </c>
    </row>
    <row r="32" spans="1:12" ht="16.149999999999999" customHeight="1" x14ac:dyDescent="0.75">
      <c r="A32" s="4" t="s">
        <v>28</v>
      </c>
      <c r="D32" s="28">
        <v>12</v>
      </c>
      <c r="E32" s="28"/>
      <c r="F32" s="17">
        <v>27355828</v>
      </c>
      <c r="H32" s="3">
        <v>23446570</v>
      </c>
      <c r="I32" s="2"/>
      <c r="J32" s="17">
        <v>3132500</v>
      </c>
      <c r="K32" s="2"/>
      <c r="L32" s="19">
        <v>3132500</v>
      </c>
    </row>
    <row r="33" spans="1:12" ht="16.149999999999999" customHeight="1" x14ac:dyDescent="0.75">
      <c r="A33" s="4" t="s">
        <v>29</v>
      </c>
      <c r="D33" s="28">
        <v>13</v>
      </c>
      <c r="E33" s="28"/>
      <c r="F33" s="16">
        <v>8678787048</v>
      </c>
      <c r="H33" s="19">
        <v>9076819631</v>
      </c>
      <c r="I33" s="2"/>
      <c r="J33" s="17">
        <v>8678787048</v>
      </c>
      <c r="K33" s="2"/>
      <c r="L33" s="19">
        <v>9076819631</v>
      </c>
    </row>
    <row r="34" spans="1:12" ht="16.149999999999999" customHeight="1" x14ac:dyDescent="0.75">
      <c r="A34" s="4" t="s">
        <v>30</v>
      </c>
      <c r="D34" s="28"/>
      <c r="E34" s="28"/>
      <c r="F34" s="21">
        <v>946546434</v>
      </c>
      <c r="G34" s="29"/>
      <c r="H34" s="19">
        <v>988701728</v>
      </c>
      <c r="I34" s="2"/>
      <c r="J34" s="16">
        <v>946546434</v>
      </c>
      <c r="K34" s="2"/>
      <c r="L34" s="19">
        <v>988701728</v>
      </c>
    </row>
    <row r="35" spans="1:12" ht="16.149999999999999" customHeight="1" x14ac:dyDescent="0.75">
      <c r="A35" s="4" t="s">
        <v>31</v>
      </c>
      <c r="D35" s="28"/>
      <c r="E35" s="28"/>
      <c r="F35" s="23">
        <v>16191520</v>
      </c>
      <c r="G35" s="29"/>
      <c r="H35" s="26">
        <v>16197777</v>
      </c>
      <c r="I35" s="2"/>
      <c r="J35" s="25">
        <v>16191520</v>
      </c>
      <c r="K35" s="2"/>
      <c r="L35" s="26">
        <v>16197777</v>
      </c>
    </row>
    <row r="36" spans="1:12" ht="16.149999999999999" customHeight="1" x14ac:dyDescent="0.75">
      <c r="F36" s="16"/>
      <c r="J36" s="17"/>
      <c r="K36" s="3"/>
      <c r="L36" s="3"/>
    </row>
    <row r="37" spans="1:12" ht="16.149999999999999" customHeight="1" x14ac:dyDescent="0.75">
      <c r="A37" s="1" t="s">
        <v>32</v>
      </c>
      <c r="F37" s="23">
        <f>SUM(F27:F36)</f>
        <v>13381332225</v>
      </c>
      <c r="G37" s="29"/>
      <c r="H37" s="26">
        <f>SUM(H28:H36)</f>
        <v>13517513872</v>
      </c>
      <c r="I37" s="2"/>
      <c r="J37" s="23">
        <f>SUM(J27:J36)</f>
        <v>11363159108</v>
      </c>
      <c r="K37" s="2"/>
      <c r="L37" s="26">
        <f>SUM(L28:L36)</f>
        <v>11665786978</v>
      </c>
    </row>
    <row r="38" spans="1:12" ht="16.149999999999999" customHeight="1" x14ac:dyDescent="0.75">
      <c r="F38" s="30"/>
      <c r="H38" s="31"/>
      <c r="J38" s="32"/>
      <c r="K38" s="3"/>
      <c r="L38" s="31"/>
    </row>
    <row r="39" spans="1:12" ht="8.15" customHeight="1" x14ac:dyDescent="0.75">
      <c r="F39" s="16"/>
      <c r="J39" s="17"/>
      <c r="K39" s="3"/>
      <c r="L39" s="3"/>
    </row>
    <row r="40" spans="1:12" ht="16.149999999999999" customHeight="1" thickBot="1" x14ac:dyDescent="0.8">
      <c r="A40" s="1" t="s">
        <v>33</v>
      </c>
      <c r="F40" s="33">
        <f>SUM(F23+F37)</f>
        <v>23319039641</v>
      </c>
      <c r="G40" s="19"/>
      <c r="H40" s="34">
        <f>SUM(H23+H37)</f>
        <v>23056655472</v>
      </c>
      <c r="I40" s="19"/>
      <c r="J40" s="33">
        <f>SUM(J23+J37)</f>
        <v>21300866524</v>
      </c>
      <c r="K40" s="19"/>
      <c r="L40" s="34">
        <f>SUM(L23+L37)</f>
        <v>21204928578</v>
      </c>
    </row>
    <row r="41" spans="1:12" ht="16.5" customHeight="1" thickTop="1" x14ac:dyDescent="0.75">
      <c r="I41" s="3"/>
      <c r="L41" s="3"/>
    </row>
    <row r="42" spans="1:12" ht="16.5" customHeight="1" x14ac:dyDescent="0.75">
      <c r="I42" s="3"/>
      <c r="L42" s="3"/>
    </row>
    <row r="43" spans="1:12" ht="16.5" customHeight="1" x14ac:dyDescent="0.75">
      <c r="I43" s="3"/>
      <c r="L43" s="3"/>
    </row>
    <row r="44" spans="1:12" ht="16.5" customHeight="1" x14ac:dyDescent="0.75">
      <c r="I44" s="3"/>
      <c r="L44" s="3"/>
    </row>
    <row r="45" spans="1:12" ht="16.5" customHeight="1" x14ac:dyDescent="0.75">
      <c r="I45" s="3"/>
      <c r="L45" s="3"/>
    </row>
    <row r="46" spans="1:12" ht="16.5" customHeight="1" x14ac:dyDescent="0.75">
      <c r="I46" s="3"/>
      <c r="L46" s="3"/>
    </row>
    <row r="47" spans="1:12" ht="16.5" customHeight="1" x14ac:dyDescent="0.75">
      <c r="I47" s="3"/>
      <c r="L47" s="3"/>
    </row>
    <row r="49" spans="1:12" ht="16.5" customHeight="1" x14ac:dyDescent="0.75">
      <c r="A49" s="4" t="s">
        <v>34</v>
      </c>
      <c r="D49" s="4"/>
      <c r="E49" s="4"/>
      <c r="F49" s="4"/>
      <c r="G49" s="4" t="s">
        <v>35</v>
      </c>
      <c r="J49" s="35"/>
    </row>
    <row r="50" spans="1:12" ht="16.5" customHeight="1" x14ac:dyDescent="0.75">
      <c r="B50" s="4" t="s">
        <v>36</v>
      </c>
      <c r="F50" s="36" t="s">
        <v>37</v>
      </c>
      <c r="H50" s="236" t="s">
        <v>38</v>
      </c>
      <c r="I50" s="236"/>
      <c r="J50" s="236"/>
      <c r="K50" s="236"/>
      <c r="L50" s="236"/>
    </row>
    <row r="51" spans="1:12" ht="16.5" customHeight="1" x14ac:dyDescent="0.75">
      <c r="C51" s="36"/>
      <c r="F51" s="36"/>
      <c r="H51" s="2"/>
      <c r="I51" s="2"/>
      <c r="J51" s="37"/>
      <c r="K51" s="2"/>
      <c r="L51" s="2"/>
    </row>
    <row r="52" spans="1:12" ht="16.5" customHeight="1" x14ac:dyDescent="0.75">
      <c r="C52" s="36"/>
      <c r="F52" s="36"/>
      <c r="H52" s="2"/>
      <c r="I52" s="2"/>
      <c r="J52" s="37"/>
      <c r="K52" s="2"/>
      <c r="L52" s="2"/>
    </row>
    <row r="54" spans="1:12" ht="22.75" customHeight="1" x14ac:dyDescent="0.75">
      <c r="C54" s="38"/>
    </row>
    <row r="55" spans="1:12" ht="22.75" customHeight="1" x14ac:dyDescent="0.75">
      <c r="A55" s="234" t="s">
        <v>39</v>
      </c>
      <c r="B55" s="234"/>
      <c r="C55" s="234"/>
      <c r="D55" s="234"/>
      <c r="E55" s="234"/>
      <c r="F55" s="234"/>
      <c r="G55" s="234"/>
      <c r="H55" s="234"/>
      <c r="I55" s="234"/>
      <c r="J55" s="234"/>
      <c r="K55" s="234"/>
      <c r="L55" s="234"/>
    </row>
    <row r="56" spans="1:12" ht="16.5" customHeight="1" x14ac:dyDescent="0.75">
      <c r="A56" s="1" t="s">
        <v>0</v>
      </c>
    </row>
    <row r="57" spans="1:12" ht="16.5" customHeight="1" x14ac:dyDescent="0.75">
      <c r="A57" s="1" t="str">
        <f>A2</f>
        <v xml:space="preserve">Statement of Financial Position </v>
      </c>
      <c r="B57" s="1"/>
      <c r="C57" s="1"/>
    </row>
    <row r="58" spans="1:12" ht="16.5" customHeight="1" x14ac:dyDescent="0.75">
      <c r="A58" s="6" t="str">
        <f>A3</f>
        <v>As at 30 September 2022</v>
      </c>
      <c r="B58" s="6"/>
      <c r="C58" s="6"/>
      <c r="D58" s="7"/>
      <c r="E58" s="7"/>
      <c r="F58" s="8"/>
      <c r="G58" s="8"/>
      <c r="H58" s="8"/>
      <c r="I58" s="9"/>
      <c r="J58" s="10"/>
      <c r="K58" s="9"/>
      <c r="L58" s="9"/>
    </row>
    <row r="59" spans="1:12" ht="16.5" customHeight="1" x14ac:dyDescent="0.75">
      <c r="A59" s="1"/>
      <c r="B59" s="1"/>
      <c r="C59" s="1"/>
    </row>
    <row r="60" spans="1:12" ht="16.5" customHeight="1" x14ac:dyDescent="0.75">
      <c r="A60" s="1"/>
      <c r="B60" s="1"/>
      <c r="C60" s="1"/>
    </row>
    <row r="61" spans="1:12" ht="15.65" customHeight="1" x14ac:dyDescent="0.75">
      <c r="A61" s="1"/>
      <c r="B61" s="1"/>
      <c r="C61" s="1"/>
      <c r="F61" s="235" t="s">
        <v>3</v>
      </c>
      <c r="G61" s="235"/>
      <c r="H61" s="235"/>
      <c r="I61" s="3"/>
      <c r="K61" s="3"/>
      <c r="L61" s="3"/>
    </row>
    <row r="62" spans="1:12" ht="15.65" customHeight="1" x14ac:dyDescent="0.75">
      <c r="A62" s="1"/>
      <c r="B62" s="1"/>
      <c r="C62" s="1"/>
      <c r="F62" s="232" t="s">
        <v>4</v>
      </c>
      <c r="G62" s="232"/>
      <c r="H62" s="232"/>
      <c r="I62" s="3"/>
      <c r="J62" s="232" t="s">
        <v>5</v>
      </c>
      <c r="K62" s="232"/>
      <c r="L62" s="232"/>
    </row>
    <row r="63" spans="1:12" ht="15.65" customHeight="1" x14ac:dyDescent="0.75">
      <c r="A63" s="1"/>
      <c r="B63" s="1"/>
      <c r="C63" s="1"/>
      <c r="F63" s="11" t="s">
        <v>6</v>
      </c>
      <c r="H63" s="11" t="s">
        <v>7</v>
      </c>
      <c r="I63" s="3"/>
      <c r="J63" s="11" t="s">
        <v>6</v>
      </c>
      <c r="K63" s="3"/>
      <c r="L63" s="11" t="s">
        <v>7</v>
      </c>
    </row>
    <row r="64" spans="1:12" ht="15.65" customHeight="1" x14ac:dyDescent="0.75">
      <c r="A64" s="1"/>
      <c r="B64" s="1"/>
      <c r="C64" s="1"/>
      <c r="F64" s="12" t="s">
        <v>8</v>
      </c>
      <c r="H64" s="12" t="s">
        <v>9</v>
      </c>
      <c r="I64" s="3"/>
      <c r="J64" s="12" t="s">
        <v>8</v>
      </c>
      <c r="K64" s="3"/>
      <c r="L64" s="12" t="s">
        <v>9</v>
      </c>
    </row>
    <row r="65" spans="1:12" ht="15.65" customHeight="1" x14ac:dyDescent="0.75">
      <c r="A65" s="1"/>
      <c r="B65" s="1"/>
      <c r="C65" s="1"/>
      <c r="F65" s="12" t="s">
        <v>10</v>
      </c>
      <c r="G65" s="11"/>
      <c r="H65" s="12" t="s">
        <v>10</v>
      </c>
      <c r="I65" s="3"/>
      <c r="J65" s="12" t="s">
        <v>10</v>
      </c>
      <c r="K65" s="11"/>
      <c r="L65" s="12" t="s">
        <v>10</v>
      </c>
    </row>
    <row r="66" spans="1:12" ht="15.65" customHeight="1" x14ac:dyDescent="0.75">
      <c r="D66" s="13" t="s">
        <v>11</v>
      </c>
      <c r="E66" s="14"/>
      <c r="F66" s="15" t="s">
        <v>12</v>
      </c>
      <c r="G66" s="11"/>
      <c r="H66" s="15" t="s">
        <v>12</v>
      </c>
      <c r="J66" s="15" t="s">
        <v>12</v>
      </c>
      <c r="K66" s="11"/>
      <c r="L66" s="15" t="s">
        <v>12</v>
      </c>
    </row>
    <row r="67" spans="1:12" ht="15.65" customHeight="1" x14ac:dyDescent="0.75">
      <c r="A67" s="1" t="s">
        <v>40</v>
      </c>
      <c r="F67" s="16"/>
      <c r="J67" s="17"/>
      <c r="K67" s="3"/>
      <c r="L67" s="3"/>
    </row>
    <row r="68" spans="1:12" ht="8.15" customHeight="1" x14ac:dyDescent="0.75">
      <c r="A68" s="1"/>
      <c r="B68" s="1"/>
      <c r="F68" s="16"/>
      <c r="J68" s="17"/>
      <c r="K68" s="3"/>
      <c r="L68" s="3"/>
    </row>
    <row r="69" spans="1:12" ht="15.65" customHeight="1" x14ac:dyDescent="0.75">
      <c r="A69" s="1" t="s">
        <v>41</v>
      </c>
      <c r="F69" s="16"/>
      <c r="J69" s="17"/>
      <c r="K69" s="3"/>
      <c r="L69" s="3"/>
    </row>
    <row r="70" spans="1:12" ht="8.15" customHeight="1" x14ac:dyDescent="0.75">
      <c r="A70" s="1"/>
      <c r="B70" s="1"/>
      <c r="F70" s="16"/>
      <c r="J70" s="17"/>
      <c r="K70" s="3"/>
      <c r="L70" s="3"/>
    </row>
    <row r="71" spans="1:12" ht="15.65" customHeight="1" x14ac:dyDescent="0.75">
      <c r="A71" s="4" t="s">
        <v>42</v>
      </c>
      <c r="D71" s="39"/>
      <c r="E71" s="39"/>
      <c r="F71" s="21">
        <v>475971235</v>
      </c>
      <c r="G71" s="40"/>
      <c r="H71" s="19">
        <v>558504822</v>
      </c>
      <c r="I71" s="2"/>
      <c r="J71" s="21">
        <v>475971235</v>
      </c>
      <c r="K71" s="2"/>
      <c r="L71" s="19">
        <v>558504822</v>
      </c>
    </row>
    <row r="72" spans="1:12" ht="15.65" customHeight="1" x14ac:dyDescent="0.75">
      <c r="A72" s="233" t="s">
        <v>43</v>
      </c>
      <c r="B72" s="233"/>
      <c r="C72" s="233"/>
      <c r="D72" s="39">
        <v>8</v>
      </c>
      <c r="E72" s="39"/>
      <c r="F72" s="21">
        <v>431697213</v>
      </c>
      <c r="G72" s="40"/>
      <c r="H72" s="19">
        <v>495951982</v>
      </c>
      <c r="I72" s="2"/>
      <c r="J72" s="21">
        <v>431697213</v>
      </c>
      <c r="K72" s="2"/>
      <c r="L72" s="19">
        <v>495951982</v>
      </c>
    </row>
    <row r="73" spans="1:12" ht="15.65" customHeight="1" x14ac:dyDescent="0.75">
      <c r="A73" s="4" t="s">
        <v>44</v>
      </c>
      <c r="D73" s="39"/>
      <c r="E73" s="39"/>
      <c r="F73" s="21">
        <v>117185437</v>
      </c>
      <c r="G73" s="40"/>
      <c r="H73" s="19">
        <v>248353113</v>
      </c>
      <c r="I73" s="2"/>
      <c r="J73" s="21">
        <v>117185437</v>
      </c>
      <c r="K73" s="2"/>
      <c r="L73" s="19">
        <v>248353113</v>
      </c>
    </row>
    <row r="74" spans="1:12" ht="15.65" customHeight="1" x14ac:dyDescent="0.75">
      <c r="A74" s="4" t="s">
        <v>43</v>
      </c>
      <c r="D74" s="39">
        <v>8</v>
      </c>
      <c r="E74" s="39"/>
      <c r="F74" s="21">
        <v>170769775</v>
      </c>
      <c r="G74" s="40"/>
      <c r="H74" s="19">
        <v>173557965</v>
      </c>
      <c r="I74" s="2"/>
      <c r="J74" s="21">
        <v>170769775</v>
      </c>
      <c r="K74" s="2"/>
      <c r="L74" s="19">
        <v>173557965</v>
      </c>
    </row>
    <row r="75" spans="1:12" ht="15.65" customHeight="1" x14ac:dyDescent="0.75">
      <c r="A75" s="41" t="s">
        <v>45</v>
      </c>
      <c r="D75" s="39">
        <v>5</v>
      </c>
      <c r="E75" s="39"/>
      <c r="F75" s="21">
        <v>123870</v>
      </c>
      <c r="G75" s="40"/>
      <c r="H75" s="42">
        <v>780983</v>
      </c>
      <c r="I75" s="2"/>
      <c r="J75" s="21">
        <v>123870</v>
      </c>
      <c r="K75" s="2"/>
      <c r="L75" s="42">
        <v>780983</v>
      </c>
    </row>
    <row r="76" spans="1:12" ht="15.65" customHeight="1" x14ac:dyDescent="0.75">
      <c r="A76" s="36" t="s">
        <v>46</v>
      </c>
      <c r="D76" s="39"/>
      <c r="E76" s="39"/>
      <c r="F76" s="21">
        <f>165944437+1</f>
        <v>165944438</v>
      </c>
      <c r="G76" s="40"/>
      <c r="H76" s="19">
        <v>177386425</v>
      </c>
      <c r="I76" s="2"/>
      <c r="J76" s="21">
        <f>165944437+1</f>
        <v>165944438</v>
      </c>
      <c r="K76" s="2"/>
      <c r="L76" s="19">
        <v>177386425</v>
      </c>
    </row>
    <row r="77" spans="1:12" ht="15.65" customHeight="1" x14ac:dyDescent="0.75">
      <c r="A77" s="4" t="s">
        <v>47</v>
      </c>
      <c r="D77" s="39">
        <v>14</v>
      </c>
      <c r="E77" s="39"/>
      <c r="F77" s="23">
        <v>485178242</v>
      </c>
      <c r="G77" s="40"/>
      <c r="H77" s="26">
        <v>410699808</v>
      </c>
      <c r="I77" s="2"/>
      <c r="J77" s="43">
        <v>485178242</v>
      </c>
      <c r="K77" s="2"/>
      <c r="L77" s="26">
        <v>410699808</v>
      </c>
    </row>
    <row r="78" spans="1:12" ht="8.15" customHeight="1" x14ac:dyDescent="0.75">
      <c r="A78" s="1"/>
      <c r="B78" s="1"/>
      <c r="F78" s="16"/>
      <c r="J78" s="17"/>
      <c r="K78" s="3"/>
      <c r="L78" s="3"/>
    </row>
    <row r="79" spans="1:12" ht="15.65" customHeight="1" x14ac:dyDescent="0.75">
      <c r="A79" s="1" t="s">
        <v>48</v>
      </c>
      <c r="F79" s="43">
        <f>SUM(F71:F77)</f>
        <v>1846870210</v>
      </c>
      <c r="H79" s="24">
        <f>SUM(H71:H77)</f>
        <v>2065235098</v>
      </c>
      <c r="J79" s="43">
        <f>SUM(J71:J77)</f>
        <v>1846870210</v>
      </c>
      <c r="K79" s="3"/>
      <c r="L79" s="24">
        <f>SUM(L71:L77)</f>
        <v>2065235098</v>
      </c>
    </row>
    <row r="80" spans="1:12" ht="15" customHeight="1" x14ac:dyDescent="0.75">
      <c r="A80" s="1"/>
      <c r="B80" s="1"/>
      <c r="F80" s="16"/>
      <c r="J80" s="17"/>
      <c r="K80" s="3"/>
      <c r="L80" s="3"/>
    </row>
    <row r="81" spans="1:12" ht="15.65" customHeight="1" x14ac:dyDescent="0.75">
      <c r="A81" s="1" t="s">
        <v>49</v>
      </c>
      <c r="B81" s="1"/>
      <c r="C81" s="1"/>
      <c r="F81" s="16"/>
      <c r="J81" s="17"/>
      <c r="K81" s="3"/>
      <c r="L81" s="3"/>
    </row>
    <row r="82" spans="1:12" ht="8.15" customHeight="1" x14ac:dyDescent="0.75">
      <c r="A82" s="1"/>
      <c r="B82" s="1"/>
      <c r="F82" s="16"/>
      <c r="J82" s="17"/>
      <c r="K82" s="3"/>
      <c r="L82" s="3"/>
    </row>
    <row r="83" spans="1:12" ht="15.65" customHeight="1" x14ac:dyDescent="0.75">
      <c r="A83" s="4" t="s">
        <v>50</v>
      </c>
      <c r="B83" s="1"/>
      <c r="C83" s="1"/>
      <c r="F83" s="21">
        <v>622653894</v>
      </c>
      <c r="H83" s="19">
        <v>555038867</v>
      </c>
      <c r="I83" s="2"/>
      <c r="J83" s="21">
        <v>219019271</v>
      </c>
      <c r="K83" s="2"/>
      <c r="L83" s="19">
        <v>184693488</v>
      </c>
    </row>
    <row r="84" spans="1:12" ht="15.65" customHeight="1" x14ac:dyDescent="0.75">
      <c r="A84" s="4" t="s">
        <v>51</v>
      </c>
      <c r="B84" s="1"/>
      <c r="C84" s="1"/>
      <c r="F84" s="23">
        <v>430413787</v>
      </c>
      <c r="G84" s="4"/>
      <c r="H84" s="26">
        <v>409603994</v>
      </c>
      <c r="I84" s="2"/>
      <c r="J84" s="43">
        <v>430413787</v>
      </c>
      <c r="K84" s="2"/>
      <c r="L84" s="26">
        <v>409603994</v>
      </c>
    </row>
    <row r="85" spans="1:12" ht="8.15" customHeight="1" x14ac:dyDescent="0.75">
      <c r="A85" s="1"/>
      <c r="B85" s="1"/>
      <c r="F85" s="16"/>
      <c r="J85" s="17"/>
      <c r="K85" s="3"/>
      <c r="L85" s="3"/>
    </row>
    <row r="86" spans="1:12" ht="15.65" customHeight="1" x14ac:dyDescent="0.75">
      <c r="A86" s="1" t="s">
        <v>52</v>
      </c>
      <c r="C86" s="1"/>
      <c r="F86" s="23">
        <f>SUM(F83:F85)</f>
        <v>1053067681</v>
      </c>
      <c r="H86" s="26">
        <f>SUM(H83:H85)</f>
        <v>964642861</v>
      </c>
      <c r="J86" s="21">
        <f>SUM(J83:J85)</f>
        <v>649433058</v>
      </c>
      <c r="K86" s="3"/>
      <c r="L86" s="26">
        <f>SUM(L83:L85)</f>
        <v>594297482</v>
      </c>
    </row>
    <row r="87" spans="1:12" ht="9.75" customHeight="1" x14ac:dyDescent="0.75">
      <c r="A87" s="1"/>
      <c r="C87" s="1"/>
      <c r="F87" s="44"/>
      <c r="H87" s="45"/>
      <c r="J87" s="32"/>
      <c r="K87" s="3"/>
      <c r="L87" s="45"/>
    </row>
    <row r="88" spans="1:12" ht="8.15" customHeight="1" x14ac:dyDescent="0.75">
      <c r="A88" s="1"/>
      <c r="B88" s="1"/>
      <c r="F88" s="16"/>
      <c r="J88" s="17"/>
      <c r="K88" s="3"/>
      <c r="L88" s="3"/>
    </row>
    <row r="89" spans="1:12" ht="15.65" customHeight="1" x14ac:dyDescent="0.75">
      <c r="A89" s="1" t="s">
        <v>53</v>
      </c>
      <c r="F89" s="23">
        <f>SUM(F79+F86)</f>
        <v>2899937891</v>
      </c>
      <c r="H89" s="26">
        <f>SUM(H79+H86)</f>
        <v>3029877959</v>
      </c>
      <c r="J89" s="43">
        <f>SUM(J79+J86)</f>
        <v>2496303268</v>
      </c>
      <c r="K89" s="3"/>
      <c r="L89" s="26">
        <f>SUM(L79+L86)</f>
        <v>2659532580</v>
      </c>
    </row>
    <row r="90" spans="1:12" ht="15" customHeight="1" x14ac:dyDescent="0.75">
      <c r="A90" s="1"/>
      <c r="F90" s="16"/>
      <c r="J90" s="17"/>
      <c r="K90" s="3"/>
      <c r="L90" s="3"/>
    </row>
    <row r="91" spans="1:12" ht="15.65" customHeight="1" x14ac:dyDescent="0.75">
      <c r="A91" s="1" t="s">
        <v>54</v>
      </c>
      <c r="F91" s="16"/>
      <c r="J91" s="17"/>
      <c r="K91" s="3"/>
      <c r="L91" s="3"/>
    </row>
    <row r="92" spans="1:12" ht="8.15" customHeight="1" x14ac:dyDescent="0.75">
      <c r="A92" s="1"/>
      <c r="B92" s="1"/>
      <c r="F92" s="16"/>
      <c r="J92" s="17"/>
      <c r="K92" s="3"/>
      <c r="L92" s="3"/>
    </row>
    <row r="93" spans="1:12" ht="15.65" customHeight="1" x14ac:dyDescent="0.75">
      <c r="A93" s="4" t="s">
        <v>55</v>
      </c>
      <c r="B93" s="1"/>
      <c r="F93" s="46"/>
      <c r="H93" s="4"/>
      <c r="J93" s="47"/>
      <c r="K93" s="3"/>
    </row>
    <row r="94" spans="1:12" ht="15.65" customHeight="1" x14ac:dyDescent="0.75">
      <c r="B94" s="4" t="s">
        <v>56</v>
      </c>
      <c r="F94" s="46"/>
      <c r="G94" s="4"/>
      <c r="H94" s="4"/>
      <c r="J94" s="47"/>
    </row>
    <row r="95" spans="1:12" ht="15.65" customHeight="1" x14ac:dyDescent="0.75">
      <c r="C95" s="48" t="s">
        <v>57</v>
      </c>
      <c r="F95" s="46"/>
      <c r="G95" s="4"/>
      <c r="H95" s="4"/>
      <c r="J95" s="47"/>
    </row>
    <row r="96" spans="1:12" ht="15.65" customHeight="1" thickBot="1" x14ac:dyDescent="0.8">
      <c r="C96" s="4" t="s">
        <v>58</v>
      </c>
      <c r="F96" s="49">
        <v>383125000</v>
      </c>
      <c r="G96" s="19"/>
      <c r="H96" s="50">
        <v>383125000</v>
      </c>
      <c r="I96" s="3"/>
      <c r="J96" s="49">
        <v>383125000</v>
      </c>
      <c r="K96" s="3"/>
      <c r="L96" s="50">
        <v>383125000</v>
      </c>
    </row>
    <row r="97" spans="1:12" ht="8.15" customHeight="1" thickTop="1" x14ac:dyDescent="0.75">
      <c r="F97" s="16"/>
      <c r="I97" s="3"/>
      <c r="J97" s="16"/>
      <c r="K97" s="3"/>
      <c r="L97" s="3"/>
    </row>
    <row r="98" spans="1:12" ht="15.65" customHeight="1" x14ac:dyDescent="0.75">
      <c r="B98" s="4" t="s">
        <v>59</v>
      </c>
      <c r="F98" s="16"/>
      <c r="I98" s="3"/>
      <c r="J98" s="16"/>
      <c r="K98" s="3"/>
      <c r="L98" s="3"/>
    </row>
    <row r="99" spans="1:12" ht="15.65" customHeight="1" x14ac:dyDescent="0.75">
      <c r="C99" s="48" t="s">
        <v>60</v>
      </c>
      <c r="F99" s="16"/>
      <c r="I99" s="3"/>
      <c r="J99" s="16"/>
      <c r="K99" s="3"/>
      <c r="L99" s="3"/>
    </row>
    <row r="100" spans="1:12" ht="15.65" customHeight="1" x14ac:dyDescent="0.75">
      <c r="C100" s="4" t="s">
        <v>58</v>
      </c>
      <c r="F100" s="21">
        <v>383125000</v>
      </c>
      <c r="G100" s="4"/>
      <c r="H100" s="51">
        <v>383125000</v>
      </c>
      <c r="J100" s="21">
        <v>383125000</v>
      </c>
      <c r="L100" s="51">
        <v>383125000</v>
      </c>
    </row>
    <row r="101" spans="1:12" ht="15.65" customHeight="1" x14ac:dyDescent="0.75">
      <c r="A101" s="4" t="s">
        <v>61</v>
      </c>
      <c r="F101" s="21">
        <v>504250000</v>
      </c>
      <c r="G101" s="4"/>
      <c r="H101" s="51">
        <v>504250000</v>
      </c>
      <c r="J101" s="21">
        <v>504250000</v>
      </c>
      <c r="L101" s="51">
        <v>504250000</v>
      </c>
    </row>
    <row r="102" spans="1:12" ht="15.65" customHeight="1" x14ac:dyDescent="0.75">
      <c r="A102" s="4" t="s">
        <v>62</v>
      </c>
      <c r="D102" s="3"/>
      <c r="F102" s="21"/>
      <c r="G102" s="4"/>
      <c r="H102" s="19"/>
      <c r="J102" s="21"/>
      <c r="L102" s="19"/>
    </row>
    <row r="103" spans="1:12" ht="15.65" customHeight="1" x14ac:dyDescent="0.75">
      <c r="B103" s="4" t="s">
        <v>63</v>
      </c>
      <c r="D103" s="3"/>
      <c r="F103" s="21"/>
      <c r="G103" s="4"/>
      <c r="H103" s="19"/>
      <c r="J103" s="21"/>
      <c r="L103" s="19"/>
    </row>
    <row r="104" spans="1:12" ht="15.65" customHeight="1" x14ac:dyDescent="0.75">
      <c r="B104" s="52" t="s">
        <v>64</v>
      </c>
      <c r="F104" s="16">
        <v>38312500</v>
      </c>
      <c r="G104" s="4"/>
      <c r="H104" s="19">
        <v>38312500</v>
      </c>
      <c r="I104" s="2"/>
      <c r="J104" s="16">
        <v>38312500</v>
      </c>
      <c r="K104" s="2"/>
      <c r="L104" s="19">
        <v>38312500</v>
      </c>
    </row>
    <row r="105" spans="1:12" ht="15.65" customHeight="1" x14ac:dyDescent="0.75">
      <c r="B105" s="4" t="s">
        <v>65</v>
      </c>
      <c r="F105" s="46">
        <f>'8 E'!M31</f>
        <v>18277018895</v>
      </c>
      <c r="G105" s="53"/>
      <c r="H105" s="51">
        <v>18124222521</v>
      </c>
      <c r="I105" s="2"/>
      <c r="J105" s="46">
        <f>'9 E'!L31</f>
        <v>16678386069</v>
      </c>
      <c r="K105" s="2"/>
      <c r="L105" s="51">
        <v>16527687983</v>
      </c>
    </row>
    <row r="106" spans="1:12" ht="15.65" customHeight="1" x14ac:dyDescent="0.75">
      <c r="A106" s="4" t="s">
        <v>66</v>
      </c>
      <c r="F106" s="54">
        <v>1216395355</v>
      </c>
      <c r="G106" s="19"/>
      <c r="H106" s="55">
        <v>976867492</v>
      </c>
      <c r="I106" s="2"/>
      <c r="J106" s="54">
        <v>1200489687</v>
      </c>
      <c r="K106" s="2"/>
      <c r="L106" s="55">
        <v>1092020515</v>
      </c>
    </row>
    <row r="107" spans="1:12" ht="8.15" customHeight="1" x14ac:dyDescent="0.75">
      <c r="A107" s="1"/>
      <c r="B107" s="1"/>
      <c r="F107" s="16"/>
      <c r="I107" s="3"/>
      <c r="J107" s="16"/>
      <c r="K107" s="3"/>
      <c r="L107" s="3"/>
    </row>
    <row r="108" spans="1:12" ht="15.65" customHeight="1" x14ac:dyDescent="0.75">
      <c r="A108" s="1" t="s">
        <v>67</v>
      </c>
      <c r="F108" s="23">
        <f>SUM(F98:F106)</f>
        <v>20419101750</v>
      </c>
      <c r="H108" s="26">
        <f>SUM(H98:H106)</f>
        <v>20026777513</v>
      </c>
      <c r="J108" s="23">
        <f>SUM(J98:J106)</f>
        <v>18804563256</v>
      </c>
      <c r="K108" s="3"/>
      <c r="L108" s="26">
        <f>SUM(L98:L106)</f>
        <v>18545395998</v>
      </c>
    </row>
    <row r="109" spans="1:12" ht="10.5" customHeight="1" x14ac:dyDescent="0.75">
      <c r="A109" s="1"/>
      <c r="F109" s="30"/>
      <c r="H109" s="31"/>
      <c r="J109" s="30"/>
      <c r="K109" s="3"/>
      <c r="L109" s="31"/>
    </row>
    <row r="110" spans="1:12" ht="8.15" customHeight="1" x14ac:dyDescent="0.75">
      <c r="A110" s="1"/>
      <c r="B110" s="1"/>
      <c r="F110" s="16"/>
      <c r="J110" s="16"/>
      <c r="K110" s="3"/>
      <c r="L110" s="3"/>
    </row>
    <row r="111" spans="1:12" ht="15.65" customHeight="1" thickBot="1" x14ac:dyDescent="0.8">
      <c r="A111" s="1" t="s">
        <v>68</v>
      </c>
      <c r="F111" s="33">
        <f>SUM(F89+F108)</f>
        <v>23319039641</v>
      </c>
      <c r="G111" s="19"/>
      <c r="H111" s="34">
        <f>SUM(H89+H108)</f>
        <v>23056655472</v>
      </c>
      <c r="I111" s="19"/>
      <c r="J111" s="33">
        <f>SUM(J89+J108)</f>
        <v>21300866524</v>
      </c>
      <c r="K111" s="19"/>
      <c r="L111" s="34">
        <f>SUM(L89+L108)</f>
        <v>21204928578</v>
      </c>
    </row>
    <row r="112" spans="1:12" ht="16" customHeight="1" thickTop="1" x14ac:dyDescent="0.75">
      <c r="A112" s="1"/>
      <c r="F112" s="19"/>
      <c r="G112" s="19"/>
      <c r="H112" s="19"/>
      <c r="I112" s="19"/>
      <c r="J112" s="19"/>
      <c r="K112" s="19"/>
      <c r="L112" s="19"/>
    </row>
    <row r="113" spans="1:12" ht="16" customHeight="1" x14ac:dyDescent="0.75">
      <c r="A113" s="1"/>
      <c r="F113" s="19"/>
      <c r="G113" s="19"/>
      <c r="H113" s="19"/>
      <c r="I113" s="19"/>
      <c r="K113" s="19"/>
      <c r="L113" s="19"/>
    </row>
    <row r="114" spans="1:12" ht="16" customHeight="1" x14ac:dyDescent="0.75">
      <c r="A114" s="1"/>
      <c r="F114" s="19"/>
      <c r="G114" s="19"/>
      <c r="H114" s="19"/>
      <c r="I114" s="19"/>
      <c r="K114" s="19"/>
      <c r="L114" s="19"/>
    </row>
    <row r="115" spans="1:12" ht="16" customHeight="1" x14ac:dyDescent="0.75">
      <c r="A115" s="1"/>
      <c r="F115" s="19"/>
      <c r="G115" s="19"/>
      <c r="H115" s="19"/>
      <c r="I115" s="19"/>
      <c r="K115" s="19"/>
      <c r="L115" s="19"/>
    </row>
    <row r="116" spans="1:12" ht="16" customHeight="1" x14ac:dyDescent="0.75">
      <c r="A116" s="1"/>
      <c r="F116" s="19"/>
      <c r="G116" s="19"/>
      <c r="H116" s="19"/>
      <c r="I116" s="19"/>
      <c r="K116" s="19"/>
      <c r="L116" s="19"/>
    </row>
    <row r="117" spans="1:12" ht="8.5" customHeight="1" x14ac:dyDescent="0.75">
      <c r="A117" s="1"/>
      <c r="F117" s="19"/>
      <c r="G117" s="19"/>
      <c r="H117" s="19"/>
      <c r="I117" s="19"/>
      <c r="K117" s="19"/>
      <c r="L117" s="19"/>
    </row>
    <row r="118" spans="1:12" ht="22.75" customHeight="1" x14ac:dyDescent="0.75">
      <c r="A118" s="234" t="str">
        <f>+A55</f>
        <v>The notes to the interim financial information are an integral part of this interim financial information.</v>
      </c>
      <c r="B118" s="234"/>
      <c r="C118" s="234"/>
      <c r="D118" s="234"/>
      <c r="E118" s="234"/>
      <c r="F118" s="234"/>
      <c r="G118" s="234"/>
      <c r="H118" s="234"/>
      <c r="I118" s="234"/>
      <c r="J118" s="234"/>
      <c r="K118" s="234"/>
      <c r="L118" s="234"/>
    </row>
  </sheetData>
  <mergeCells count="10">
    <mergeCell ref="F62:H62"/>
    <mergeCell ref="J62:L62"/>
    <mergeCell ref="A72:C72"/>
    <mergeCell ref="A118:L118"/>
    <mergeCell ref="F6:H6"/>
    <mergeCell ref="F7:H7"/>
    <mergeCell ref="J7:L7"/>
    <mergeCell ref="H50:L50"/>
    <mergeCell ref="A55:L55"/>
    <mergeCell ref="F61:H61"/>
  </mergeCells>
  <printOptions horizontalCentered="1"/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A0DAA-0577-4A87-B959-04E6708C4659}">
  <sheetPr>
    <tabColor rgb="FFFFC000"/>
  </sheetPr>
  <dimension ref="A1:L49"/>
  <sheetViews>
    <sheetView zoomScaleNormal="100" zoomScaleSheetLayoutView="100" workbookViewId="0">
      <selection activeCell="C1" sqref="C1"/>
    </sheetView>
  </sheetViews>
  <sheetFormatPr defaultColWidth="9.09765625" defaultRowHeight="16.5" customHeight="1" x14ac:dyDescent="0.75"/>
  <cols>
    <col min="1" max="2" width="1.69921875" style="59" customWidth="1"/>
    <col min="3" max="3" width="27.3984375" style="59" customWidth="1"/>
    <col min="4" max="4" width="5.69921875" style="57" customWidth="1"/>
    <col min="5" max="5" width="0.69921875" style="57" customWidth="1"/>
    <col min="6" max="6" width="14.296875" style="58" customWidth="1"/>
    <col min="7" max="7" width="0.69921875" style="58" customWidth="1"/>
    <col min="8" max="8" width="14.296875" style="58" customWidth="1"/>
    <col min="9" max="9" width="0.69921875" style="58" customWidth="1"/>
    <col min="10" max="10" width="14.296875" style="58" customWidth="1"/>
    <col min="11" max="11" width="0.69921875" style="58" customWidth="1"/>
    <col min="12" max="12" width="14.296875" style="58" customWidth="1"/>
    <col min="13" max="13" width="9.09765625" style="59"/>
    <col min="14" max="14" width="13.59765625" style="59" bestFit="1" customWidth="1"/>
    <col min="15" max="15" width="9.09765625" style="59"/>
    <col min="16" max="16" width="14.3984375" style="59" customWidth="1"/>
    <col min="17" max="17" width="9.09765625" style="59"/>
    <col min="18" max="18" width="17.296875" style="59" customWidth="1"/>
    <col min="19" max="16384" width="9.09765625" style="59"/>
  </cols>
  <sheetData>
    <row r="1" spans="1:12" ht="16.5" customHeight="1" x14ac:dyDescent="0.75">
      <c r="A1" s="56" t="s">
        <v>69</v>
      </c>
      <c r="B1" s="56"/>
      <c r="C1" s="56"/>
    </row>
    <row r="2" spans="1:12" ht="16.5" customHeight="1" x14ac:dyDescent="0.75">
      <c r="A2" s="56" t="s">
        <v>70</v>
      </c>
      <c r="B2" s="56"/>
      <c r="C2" s="56"/>
    </row>
    <row r="3" spans="1:12" ht="16.5" customHeight="1" x14ac:dyDescent="0.75">
      <c r="A3" s="60" t="s">
        <v>71</v>
      </c>
      <c r="B3" s="60"/>
      <c r="C3" s="60"/>
      <c r="D3" s="61"/>
      <c r="E3" s="61"/>
      <c r="F3" s="62"/>
      <c r="G3" s="62"/>
      <c r="H3" s="62"/>
      <c r="I3" s="62"/>
      <c r="J3" s="62"/>
      <c r="K3" s="62"/>
      <c r="L3" s="62"/>
    </row>
    <row r="4" spans="1:12" ht="16.5" customHeight="1" x14ac:dyDescent="0.75">
      <c r="A4" s="56"/>
      <c r="B4" s="56"/>
      <c r="C4" s="56"/>
    </row>
    <row r="5" spans="1:12" ht="16.5" customHeight="1" x14ac:dyDescent="0.75">
      <c r="A5" s="56"/>
      <c r="B5" s="56"/>
      <c r="C5" s="56"/>
    </row>
    <row r="6" spans="1:12" ht="16.5" customHeight="1" x14ac:dyDescent="0.75">
      <c r="A6" s="56"/>
      <c r="B6" s="56"/>
      <c r="C6" s="56"/>
      <c r="F6" s="235" t="s">
        <v>3</v>
      </c>
      <c r="G6" s="235"/>
      <c r="H6" s="235"/>
    </row>
    <row r="7" spans="1:12" ht="16.5" customHeight="1" x14ac:dyDescent="0.75">
      <c r="A7" s="56"/>
      <c r="B7" s="56"/>
      <c r="C7" s="56"/>
      <c r="F7" s="232" t="s">
        <v>4</v>
      </c>
      <c r="G7" s="232"/>
      <c r="H7" s="232"/>
      <c r="J7" s="237" t="s">
        <v>5</v>
      </c>
      <c r="K7" s="237"/>
      <c r="L7" s="237"/>
    </row>
    <row r="8" spans="1:12" ht="16.5" customHeight="1" x14ac:dyDescent="0.75">
      <c r="A8" s="56"/>
      <c r="B8" s="56"/>
      <c r="C8" s="56"/>
      <c r="F8" s="63" t="s">
        <v>6</v>
      </c>
      <c r="H8" s="63" t="s">
        <v>6</v>
      </c>
      <c r="J8" s="63" t="s">
        <v>6</v>
      </c>
      <c r="L8" s="63" t="s">
        <v>6</v>
      </c>
    </row>
    <row r="9" spans="1:12" ht="16.5" customHeight="1" x14ac:dyDescent="0.75">
      <c r="E9" s="64"/>
      <c r="F9" s="12" t="s">
        <v>10</v>
      </c>
      <c r="G9" s="11"/>
      <c r="H9" s="12" t="s">
        <v>72</v>
      </c>
      <c r="I9" s="3"/>
      <c r="J9" s="12" t="s">
        <v>10</v>
      </c>
      <c r="K9" s="11"/>
      <c r="L9" s="12" t="s">
        <v>72</v>
      </c>
    </row>
    <row r="10" spans="1:12" ht="16.5" customHeight="1" x14ac:dyDescent="0.75">
      <c r="D10" s="14"/>
      <c r="E10" s="64"/>
      <c r="F10" s="65" t="s">
        <v>12</v>
      </c>
      <c r="G10" s="66"/>
      <c r="H10" s="65" t="s">
        <v>12</v>
      </c>
      <c r="I10" s="42"/>
      <c r="J10" s="65" t="s">
        <v>12</v>
      </c>
      <c r="K10" s="66"/>
      <c r="L10" s="65" t="s">
        <v>12</v>
      </c>
    </row>
    <row r="11" spans="1:12" ht="16.5" customHeight="1" x14ac:dyDescent="0.75">
      <c r="D11" s="64"/>
      <c r="E11" s="64"/>
      <c r="F11" s="67"/>
      <c r="G11" s="66"/>
      <c r="H11" s="66"/>
      <c r="I11" s="42"/>
      <c r="J11" s="67"/>
      <c r="K11" s="66"/>
      <c r="L11" s="66"/>
    </row>
    <row r="12" spans="1:12" ht="16.5" customHeight="1" x14ac:dyDescent="0.25">
      <c r="A12" s="59" t="s">
        <v>73</v>
      </c>
      <c r="D12" s="68"/>
      <c r="E12" s="69"/>
      <c r="F12" s="70">
        <v>3551207525</v>
      </c>
      <c r="G12" s="71"/>
      <c r="H12" s="42">
        <v>3017624995</v>
      </c>
      <c r="I12" s="71"/>
      <c r="J12" s="70">
        <v>3551207525</v>
      </c>
      <c r="K12" s="72"/>
      <c r="L12" s="42">
        <v>3017624995</v>
      </c>
    </row>
    <row r="13" spans="1:12" ht="16.5" customHeight="1" x14ac:dyDescent="0.25">
      <c r="A13" s="59" t="s">
        <v>74</v>
      </c>
      <c r="D13" s="68"/>
      <c r="E13" s="73"/>
      <c r="F13" s="74">
        <v>-2949120689</v>
      </c>
      <c r="G13" s="71"/>
      <c r="H13" s="75">
        <v>-2535996273</v>
      </c>
      <c r="I13" s="71"/>
      <c r="J13" s="74">
        <v>-2949120689</v>
      </c>
      <c r="K13" s="72"/>
      <c r="L13" s="75">
        <v>-2535996273</v>
      </c>
    </row>
    <row r="14" spans="1:12" ht="16.5" customHeight="1" x14ac:dyDescent="0.75">
      <c r="F14" s="70"/>
      <c r="G14" s="42"/>
      <c r="H14" s="42"/>
      <c r="I14" s="42"/>
      <c r="J14" s="70"/>
      <c r="K14" s="59"/>
      <c r="L14" s="42"/>
    </row>
    <row r="15" spans="1:12" ht="16.5" customHeight="1" x14ac:dyDescent="0.75">
      <c r="A15" s="56" t="s">
        <v>75</v>
      </c>
      <c r="E15" s="59"/>
      <c r="F15" s="70">
        <f>SUM(F12:F14)</f>
        <v>602086836</v>
      </c>
      <c r="H15" s="42">
        <f>SUM(H12:H14)</f>
        <v>481628722</v>
      </c>
      <c r="J15" s="70">
        <f>SUM(J12:J14)</f>
        <v>602086836</v>
      </c>
      <c r="K15" s="59"/>
      <c r="L15" s="42">
        <f>SUM(L12:L14)</f>
        <v>481628722</v>
      </c>
    </row>
    <row r="16" spans="1:12" ht="16.5" customHeight="1" x14ac:dyDescent="0.75">
      <c r="A16" s="59" t="s">
        <v>76</v>
      </c>
      <c r="E16" s="59"/>
      <c r="F16" s="70"/>
      <c r="H16" s="42"/>
      <c r="J16" s="70"/>
      <c r="K16" s="59"/>
      <c r="L16" s="42"/>
    </row>
    <row r="17" spans="1:12" ht="16.5" customHeight="1" x14ac:dyDescent="0.75">
      <c r="B17" s="76" t="s">
        <v>77</v>
      </c>
      <c r="E17" s="59"/>
      <c r="F17" s="70">
        <v>102240484</v>
      </c>
      <c r="H17" s="42">
        <v>23946190</v>
      </c>
      <c r="J17" s="70">
        <v>102240484</v>
      </c>
      <c r="K17" s="59"/>
      <c r="L17" s="42">
        <v>23946190</v>
      </c>
    </row>
    <row r="18" spans="1:12" ht="16.5" customHeight="1" x14ac:dyDescent="0.75">
      <c r="B18" s="76" t="s">
        <v>78</v>
      </c>
      <c r="E18" s="59"/>
      <c r="F18" s="70">
        <v>9015547</v>
      </c>
      <c r="H18" s="42">
        <v>2075431</v>
      </c>
      <c r="J18" s="70">
        <v>9015547</v>
      </c>
      <c r="K18" s="59"/>
      <c r="L18" s="42">
        <v>2075431</v>
      </c>
    </row>
    <row r="19" spans="1:12" ht="16.5" customHeight="1" x14ac:dyDescent="0.75">
      <c r="B19" s="76" t="s">
        <v>79</v>
      </c>
      <c r="E19" s="59"/>
      <c r="F19" s="70">
        <v>6363038</v>
      </c>
      <c r="H19" s="42">
        <v>5938271</v>
      </c>
      <c r="J19" s="70">
        <v>6363038</v>
      </c>
      <c r="K19" s="59"/>
      <c r="L19" s="42">
        <v>5938271</v>
      </c>
    </row>
    <row r="20" spans="1:12" ht="16.5" customHeight="1" x14ac:dyDescent="0.75">
      <c r="B20" s="76" t="s">
        <v>80</v>
      </c>
      <c r="F20" s="74">
        <v>26471334</v>
      </c>
      <c r="H20" s="75">
        <v>17270735</v>
      </c>
      <c r="J20" s="74">
        <v>26471334</v>
      </c>
      <c r="K20" s="59"/>
      <c r="L20" s="75">
        <v>17270735</v>
      </c>
    </row>
    <row r="21" spans="1:12" ht="16.5" customHeight="1" x14ac:dyDescent="0.25">
      <c r="B21" s="76"/>
      <c r="F21" s="70"/>
      <c r="G21" s="71"/>
      <c r="H21" s="42"/>
      <c r="I21" s="71"/>
      <c r="J21" s="70"/>
      <c r="K21" s="73"/>
      <c r="L21" s="42"/>
    </row>
    <row r="22" spans="1:12" ht="16.5" customHeight="1" x14ac:dyDescent="0.75">
      <c r="A22" s="56" t="s">
        <v>81</v>
      </c>
      <c r="F22" s="70">
        <f>SUM(F15:F20)</f>
        <v>746177239</v>
      </c>
      <c r="G22" s="42"/>
      <c r="H22" s="42">
        <f>SUM(H15:H20)</f>
        <v>530859349</v>
      </c>
      <c r="I22" s="42"/>
      <c r="J22" s="70">
        <f>SUM(J15:J20)</f>
        <v>746177239</v>
      </c>
      <c r="K22" s="59"/>
      <c r="L22" s="42">
        <f>SUM(L15:L20)</f>
        <v>530859349</v>
      </c>
    </row>
    <row r="23" spans="1:12" ht="16.5" customHeight="1" x14ac:dyDescent="0.25">
      <c r="A23" s="59" t="s">
        <v>82</v>
      </c>
      <c r="D23" s="77"/>
      <c r="E23" s="78"/>
      <c r="F23" s="79">
        <v>-188881434</v>
      </c>
      <c r="G23" s="80"/>
      <c r="H23" s="81">
        <v>-155642507</v>
      </c>
      <c r="I23" s="80"/>
      <c r="J23" s="79">
        <v>-188881434</v>
      </c>
      <c r="K23" s="82"/>
      <c r="L23" s="81">
        <v>-155642507</v>
      </c>
    </row>
    <row r="24" spans="1:12" ht="16.5" customHeight="1" x14ac:dyDescent="0.25">
      <c r="A24" s="59" t="s">
        <v>83</v>
      </c>
      <c r="D24" s="77"/>
      <c r="E24" s="78"/>
      <c r="F24" s="83">
        <v>-89286258</v>
      </c>
      <c r="G24" s="80"/>
      <c r="H24" s="84">
        <v>-90476955</v>
      </c>
      <c r="I24" s="80"/>
      <c r="J24" s="83">
        <v>-89286258</v>
      </c>
      <c r="K24" s="82"/>
      <c r="L24" s="84">
        <v>-90476955</v>
      </c>
    </row>
    <row r="25" spans="1:12" ht="16.5" customHeight="1" x14ac:dyDescent="0.25">
      <c r="E25" s="59"/>
      <c r="F25" s="70"/>
      <c r="G25" s="71"/>
      <c r="H25" s="42"/>
      <c r="I25" s="71"/>
      <c r="J25" s="70"/>
      <c r="K25" s="73"/>
      <c r="L25" s="42"/>
    </row>
    <row r="26" spans="1:12" ht="16.5" customHeight="1" x14ac:dyDescent="0.75">
      <c r="A26" s="56" t="s">
        <v>84</v>
      </c>
      <c r="E26" s="59"/>
      <c r="F26" s="74">
        <f>SUM(F23:F24)</f>
        <v>-278167692</v>
      </c>
      <c r="H26" s="75">
        <f>SUM(H23:H24)</f>
        <v>-246119462</v>
      </c>
      <c r="J26" s="74">
        <f>SUM(J23:J24)</f>
        <v>-278167692</v>
      </c>
      <c r="K26" s="59"/>
      <c r="L26" s="75">
        <f>SUM(L23:L24)</f>
        <v>-246119462</v>
      </c>
    </row>
    <row r="27" spans="1:12" ht="16.5" customHeight="1" x14ac:dyDescent="0.75">
      <c r="F27" s="70"/>
      <c r="G27" s="42"/>
      <c r="H27" s="42"/>
      <c r="I27" s="42"/>
      <c r="J27" s="70"/>
      <c r="K27" s="42"/>
      <c r="L27" s="42"/>
    </row>
    <row r="28" spans="1:12" ht="16.5" customHeight="1" x14ac:dyDescent="0.75">
      <c r="A28" s="56" t="s">
        <v>85</v>
      </c>
      <c r="F28" s="70">
        <f>SUM(F22,F26)</f>
        <v>468009547</v>
      </c>
      <c r="G28" s="42"/>
      <c r="H28" s="42">
        <f>SUM(H22,H26)</f>
        <v>284739887</v>
      </c>
      <c r="I28" s="42"/>
      <c r="J28" s="70">
        <f>SUM(J22,J26)</f>
        <v>468009547</v>
      </c>
      <c r="K28" s="42"/>
      <c r="L28" s="42">
        <f>SUM(L22,L26)</f>
        <v>284739887</v>
      </c>
    </row>
    <row r="29" spans="1:12" ht="16.5" customHeight="1" x14ac:dyDescent="0.75">
      <c r="A29" s="59" t="s">
        <v>86</v>
      </c>
      <c r="F29" s="70"/>
      <c r="G29" s="42"/>
      <c r="H29" s="42"/>
      <c r="I29" s="42"/>
      <c r="J29" s="70"/>
      <c r="K29" s="42"/>
      <c r="L29" s="42"/>
    </row>
    <row r="30" spans="1:12" ht="16.5" customHeight="1" x14ac:dyDescent="0.25">
      <c r="B30" s="59" t="s">
        <v>87</v>
      </c>
      <c r="D30" s="85"/>
      <c r="E30" s="86"/>
      <c r="F30" s="87">
        <v>121212024</v>
      </c>
      <c r="G30" s="88"/>
      <c r="H30" s="89">
        <v>40967868</v>
      </c>
      <c r="I30" s="88"/>
      <c r="J30" s="87">
        <v>0</v>
      </c>
      <c r="K30" s="90"/>
      <c r="L30" s="89">
        <v>0</v>
      </c>
    </row>
    <row r="31" spans="1:12" ht="16.5" customHeight="1" x14ac:dyDescent="0.75">
      <c r="E31" s="56"/>
      <c r="F31" s="91"/>
      <c r="H31" s="92"/>
      <c r="J31" s="91"/>
      <c r="K31" s="59"/>
      <c r="L31" s="92"/>
    </row>
    <row r="32" spans="1:12" ht="16.5" customHeight="1" x14ac:dyDescent="0.75">
      <c r="A32" s="56" t="s">
        <v>88</v>
      </c>
      <c r="E32" s="59"/>
      <c r="F32" s="93">
        <f>SUM(F28:F30)</f>
        <v>589221571</v>
      </c>
      <c r="H32" s="94">
        <f>SUM(H28:H30)</f>
        <v>325707755</v>
      </c>
      <c r="J32" s="93">
        <f>SUM(J28:J30)</f>
        <v>468009547</v>
      </c>
      <c r="K32" s="59"/>
      <c r="L32" s="94">
        <f>SUM(L28:L30)</f>
        <v>284739887</v>
      </c>
    </row>
    <row r="33" spans="1:12" ht="16.5" customHeight="1" x14ac:dyDescent="0.25">
      <c r="A33" s="59" t="s">
        <v>89</v>
      </c>
      <c r="D33" s="95"/>
      <c r="E33" s="59"/>
      <c r="F33" s="96">
        <v>-102517701</v>
      </c>
      <c r="G33" s="97"/>
      <c r="H33" s="98">
        <v>-58559706</v>
      </c>
      <c r="I33" s="97"/>
      <c r="J33" s="96">
        <v>-78275297</v>
      </c>
      <c r="K33" s="99"/>
      <c r="L33" s="98">
        <v>-50366133</v>
      </c>
    </row>
    <row r="34" spans="1:12" ht="16.5" customHeight="1" x14ac:dyDescent="0.75">
      <c r="F34" s="70"/>
      <c r="G34" s="42"/>
      <c r="H34" s="42"/>
      <c r="I34" s="42"/>
      <c r="J34" s="70"/>
      <c r="K34" s="42"/>
      <c r="L34" s="42"/>
    </row>
    <row r="35" spans="1:12" ht="16.5" customHeight="1" thickBot="1" x14ac:dyDescent="0.8">
      <c r="A35" s="56" t="s">
        <v>90</v>
      </c>
      <c r="F35" s="100">
        <f>SUM(F32:F34)</f>
        <v>486703870</v>
      </c>
      <c r="G35" s="42"/>
      <c r="H35" s="101">
        <f>SUM(H32:H34)</f>
        <v>267148049</v>
      </c>
      <c r="I35" s="42"/>
      <c r="J35" s="100">
        <f>SUM(J32:J34)</f>
        <v>389734250</v>
      </c>
      <c r="K35" s="42"/>
      <c r="L35" s="101">
        <f>SUM(L32:L34)</f>
        <v>234373754</v>
      </c>
    </row>
    <row r="36" spans="1:12" ht="16.5" customHeight="1" thickTop="1" x14ac:dyDescent="0.75">
      <c r="F36" s="70"/>
      <c r="G36" s="42"/>
      <c r="H36" s="42"/>
      <c r="I36" s="42"/>
      <c r="J36" s="70"/>
      <c r="K36" s="42"/>
      <c r="L36" s="42"/>
    </row>
    <row r="37" spans="1:12" ht="16.5" customHeight="1" x14ac:dyDescent="0.75">
      <c r="F37" s="102"/>
      <c r="G37" s="42"/>
      <c r="H37" s="103"/>
      <c r="I37" s="42"/>
      <c r="J37" s="70"/>
      <c r="K37" s="42"/>
      <c r="L37" s="42"/>
    </row>
    <row r="38" spans="1:12" ht="16.5" customHeight="1" x14ac:dyDescent="0.75">
      <c r="A38" s="56" t="s">
        <v>91</v>
      </c>
      <c r="E38" s="59"/>
      <c r="F38" s="93"/>
      <c r="G38" s="59"/>
      <c r="H38" s="94"/>
      <c r="I38" s="59"/>
      <c r="J38" s="93"/>
      <c r="K38" s="59"/>
      <c r="L38" s="94"/>
    </row>
    <row r="39" spans="1:12" ht="16.5" customHeight="1" x14ac:dyDescent="0.75">
      <c r="A39" s="56"/>
      <c r="E39" s="59"/>
      <c r="F39" s="93"/>
      <c r="G39" s="59"/>
      <c r="H39" s="94"/>
      <c r="I39" s="59"/>
      <c r="J39" s="93"/>
      <c r="K39" s="59"/>
      <c r="L39" s="94"/>
    </row>
    <row r="40" spans="1:12" ht="16.5" customHeight="1" thickBot="1" x14ac:dyDescent="0.8">
      <c r="A40" s="59" t="s">
        <v>92</v>
      </c>
      <c r="E40" s="59"/>
      <c r="F40" s="104">
        <f>+F35/76625000</f>
        <v>6.3517633931484498</v>
      </c>
      <c r="G40" s="59"/>
      <c r="H40" s="105">
        <f>+H35/76625000</f>
        <v>3.4864345709624796</v>
      </c>
      <c r="I40" s="59"/>
      <c r="J40" s="104">
        <f>+J35/76625000</f>
        <v>5.0862544861337682</v>
      </c>
      <c r="K40" s="59"/>
      <c r="L40" s="105">
        <f>+L35/76625000</f>
        <v>3.0587113083197388</v>
      </c>
    </row>
    <row r="41" spans="1:12" ht="16.5" customHeight="1" thickTop="1" x14ac:dyDescent="0.75">
      <c r="F41" s="106"/>
      <c r="G41" s="106"/>
      <c r="H41" s="106"/>
      <c r="I41" s="106"/>
      <c r="J41" s="106"/>
      <c r="K41" s="106"/>
      <c r="L41" s="106"/>
    </row>
    <row r="42" spans="1:12" ht="16.5" customHeight="1" x14ac:dyDescent="0.75">
      <c r="F42" s="106"/>
      <c r="G42" s="106"/>
      <c r="H42" s="106"/>
      <c r="I42" s="106"/>
      <c r="J42" s="106"/>
      <c r="K42" s="106"/>
      <c r="L42" s="106"/>
    </row>
    <row r="43" spans="1:12" ht="16.5" customHeight="1" x14ac:dyDescent="0.75">
      <c r="F43" s="106"/>
      <c r="G43" s="106"/>
      <c r="H43" s="106"/>
      <c r="I43" s="106"/>
      <c r="J43" s="106"/>
      <c r="K43" s="106"/>
      <c r="L43" s="106"/>
    </row>
    <row r="44" spans="1:12" ht="16.5" customHeight="1" x14ac:dyDescent="0.75">
      <c r="F44" s="106"/>
      <c r="G44" s="106"/>
      <c r="H44" s="106"/>
      <c r="I44" s="106"/>
      <c r="J44" s="106"/>
      <c r="K44" s="106"/>
      <c r="L44" s="106"/>
    </row>
    <row r="45" spans="1:12" ht="16.5" customHeight="1" x14ac:dyDescent="0.75">
      <c r="F45" s="106"/>
      <c r="G45" s="106"/>
      <c r="H45" s="106"/>
      <c r="I45" s="106"/>
      <c r="J45" s="106"/>
      <c r="K45" s="106"/>
      <c r="L45" s="106"/>
    </row>
    <row r="46" spans="1:12" ht="16.5" customHeight="1" x14ac:dyDescent="0.75">
      <c r="F46" s="106"/>
      <c r="G46" s="106"/>
      <c r="H46" s="106"/>
      <c r="I46" s="106"/>
      <c r="J46" s="106"/>
      <c r="K46" s="106"/>
      <c r="L46" s="106"/>
    </row>
    <row r="47" spans="1:12" ht="16.5" customHeight="1" x14ac:dyDescent="0.75">
      <c r="F47" s="106"/>
      <c r="G47" s="106"/>
      <c r="H47" s="106"/>
      <c r="I47" s="106"/>
      <c r="J47" s="106"/>
      <c r="K47" s="106"/>
      <c r="L47" s="106"/>
    </row>
    <row r="48" spans="1:12" ht="14.25" customHeight="1" x14ac:dyDescent="0.75">
      <c r="F48" s="106"/>
      <c r="G48" s="106"/>
      <c r="H48" s="106"/>
      <c r="I48" s="106"/>
      <c r="J48" s="106"/>
      <c r="K48" s="106"/>
      <c r="L48" s="106"/>
    </row>
    <row r="49" spans="1:12" ht="22.75" customHeight="1" x14ac:dyDescent="0.75">
      <c r="A49" s="107" t="str">
        <f>'2-3'!A55:L55</f>
        <v>The notes to the interim financial information are an integral part of this interim financial information.</v>
      </c>
      <c r="B49" s="107"/>
      <c r="C49" s="107"/>
      <c r="D49" s="61"/>
      <c r="E49" s="61"/>
      <c r="F49" s="108"/>
      <c r="G49" s="108"/>
      <c r="H49" s="108"/>
      <c r="I49" s="108"/>
      <c r="J49" s="108"/>
      <c r="K49" s="108"/>
      <c r="L49" s="108"/>
    </row>
  </sheetData>
  <mergeCells count="3">
    <mergeCell ref="F6:H6"/>
    <mergeCell ref="F7:H7"/>
    <mergeCell ref="J7:L7"/>
  </mergeCells>
  <pageMargins left="0.9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54413-55E0-498F-B55F-B5A4A81652DA}">
  <sheetPr>
    <tabColor rgb="FFFFC000"/>
  </sheetPr>
  <dimension ref="A1:L49"/>
  <sheetViews>
    <sheetView zoomScaleNormal="100" zoomScaleSheetLayoutView="100" workbookViewId="0"/>
  </sheetViews>
  <sheetFormatPr defaultColWidth="9.09765625" defaultRowHeight="16.5" customHeight="1" x14ac:dyDescent="0.75"/>
  <cols>
    <col min="1" max="2" width="1.3984375" style="59" customWidth="1"/>
    <col min="3" max="3" width="36" style="59" customWidth="1"/>
    <col min="4" max="4" width="5.09765625" style="57" customWidth="1"/>
    <col min="5" max="5" width="0.69921875" style="58" customWidth="1"/>
    <col min="6" max="6" width="12.69921875" style="58" customWidth="1"/>
    <col min="7" max="7" width="0.69921875" style="58" customWidth="1"/>
    <col min="8" max="8" width="12.69921875" style="58" customWidth="1"/>
    <col min="9" max="9" width="0.69921875" style="58" customWidth="1"/>
    <col min="10" max="10" width="12.69921875" style="58" customWidth="1"/>
    <col min="11" max="11" width="0.69921875" style="58" customWidth="1"/>
    <col min="12" max="12" width="12.69921875" style="58" customWidth="1"/>
    <col min="13" max="13" width="9.09765625" style="59"/>
    <col min="14" max="14" width="11" style="59" bestFit="1" customWidth="1"/>
    <col min="15" max="16384" width="9.09765625" style="59"/>
  </cols>
  <sheetData>
    <row r="1" spans="1:12" ht="16.5" customHeight="1" x14ac:dyDescent="0.75">
      <c r="A1" s="56" t="s">
        <v>69</v>
      </c>
      <c r="B1" s="56"/>
      <c r="C1" s="56"/>
    </row>
    <row r="2" spans="1:12" ht="16.5" customHeight="1" x14ac:dyDescent="0.75">
      <c r="A2" s="56" t="s">
        <v>93</v>
      </c>
      <c r="B2" s="56"/>
      <c r="C2" s="56"/>
    </row>
    <row r="3" spans="1:12" ht="16.5" customHeight="1" x14ac:dyDescent="0.75">
      <c r="A3" s="60" t="s">
        <v>71</v>
      </c>
      <c r="B3" s="60"/>
      <c r="C3" s="60"/>
      <c r="D3" s="61"/>
      <c r="E3" s="62"/>
      <c r="F3" s="62"/>
      <c r="G3" s="62"/>
      <c r="H3" s="62"/>
      <c r="I3" s="62"/>
      <c r="J3" s="62"/>
      <c r="K3" s="62"/>
      <c r="L3" s="62"/>
    </row>
    <row r="4" spans="1:12" ht="16.5" customHeight="1" x14ac:dyDescent="0.75">
      <c r="A4" s="56"/>
      <c r="B4" s="56"/>
      <c r="C4" s="56"/>
    </row>
    <row r="5" spans="1:12" ht="16.5" customHeight="1" x14ac:dyDescent="0.75">
      <c r="A5" s="56"/>
      <c r="B5" s="56"/>
      <c r="C5" s="56"/>
    </row>
    <row r="6" spans="1:12" ht="16.5" customHeight="1" x14ac:dyDescent="0.75">
      <c r="A6" s="56"/>
      <c r="B6" s="56"/>
      <c r="C6" s="56"/>
      <c r="E6" s="57"/>
      <c r="F6" s="235" t="s">
        <v>3</v>
      </c>
      <c r="G6" s="235"/>
      <c r="H6" s="235"/>
    </row>
    <row r="7" spans="1:12" ht="16.5" customHeight="1" x14ac:dyDescent="0.75">
      <c r="A7" s="56"/>
      <c r="B7" s="56"/>
      <c r="C7" s="56"/>
      <c r="E7" s="57"/>
      <c r="F7" s="232" t="s">
        <v>4</v>
      </c>
      <c r="G7" s="232"/>
      <c r="H7" s="232"/>
      <c r="J7" s="237" t="s">
        <v>5</v>
      </c>
      <c r="K7" s="237"/>
      <c r="L7" s="237"/>
    </row>
    <row r="8" spans="1:12" ht="16.5" customHeight="1" x14ac:dyDescent="0.75">
      <c r="A8" s="56"/>
      <c r="B8" s="56"/>
      <c r="C8" s="56"/>
      <c r="F8" s="63" t="s">
        <v>6</v>
      </c>
      <c r="H8" s="63" t="s">
        <v>6</v>
      </c>
      <c r="J8" s="63" t="s">
        <v>6</v>
      </c>
      <c r="L8" s="63" t="s">
        <v>6</v>
      </c>
    </row>
    <row r="9" spans="1:12" ht="16.5" customHeight="1" x14ac:dyDescent="0.75">
      <c r="D9" s="64"/>
      <c r="E9" s="11"/>
      <c r="F9" s="12" t="s">
        <v>10</v>
      </c>
      <c r="G9" s="11"/>
      <c r="H9" s="12" t="s">
        <v>72</v>
      </c>
      <c r="I9" s="3"/>
      <c r="J9" s="12" t="s">
        <v>10</v>
      </c>
      <c r="K9" s="11"/>
      <c r="L9" s="12" t="s">
        <v>72</v>
      </c>
    </row>
    <row r="10" spans="1:12" ht="16.5" customHeight="1" x14ac:dyDescent="0.75">
      <c r="D10" s="14"/>
      <c r="E10" s="66"/>
      <c r="F10" s="65" t="s">
        <v>12</v>
      </c>
      <c r="G10" s="66"/>
      <c r="H10" s="65" t="s">
        <v>12</v>
      </c>
      <c r="I10" s="42"/>
      <c r="J10" s="65" t="s">
        <v>12</v>
      </c>
      <c r="K10" s="66"/>
      <c r="L10" s="65" t="s">
        <v>12</v>
      </c>
    </row>
    <row r="11" spans="1:12" ht="16.5" customHeight="1" x14ac:dyDescent="0.75">
      <c r="D11" s="64"/>
      <c r="E11" s="66"/>
      <c r="F11" s="67"/>
      <c r="G11" s="66"/>
      <c r="H11" s="66"/>
      <c r="I11" s="42"/>
      <c r="J11" s="67"/>
      <c r="K11" s="66"/>
      <c r="L11" s="66"/>
    </row>
    <row r="12" spans="1:12" ht="16.5" customHeight="1" x14ac:dyDescent="0.75">
      <c r="A12" s="56" t="s">
        <v>90</v>
      </c>
      <c r="F12" s="70">
        <f>'4 P&amp;L(3month)'!F35</f>
        <v>486703870</v>
      </c>
      <c r="H12" s="42">
        <v>267148049</v>
      </c>
      <c r="J12" s="70">
        <f>'4 P&amp;L(3month)'!J35</f>
        <v>389734250</v>
      </c>
      <c r="K12" s="59"/>
      <c r="L12" s="42">
        <v>234373754</v>
      </c>
    </row>
    <row r="13" spans="1:12" ht="16.5" customHeight="1" x14ac:dyDescent="0.75">
      <c r="A13" s="56"/>
      <c r="F13" s="70"/>
      <c r="H13" s="42"/>
      <c r="J13" s="70"/>
      <c r="K13" s="59"/>
      <c r="L13" s="42"/>
    </row>
    <row r="14" spans="1:12" ht="16.5" customHeight="1" x14ac:dyDescent="0.75">
      <c r="A14" s="56" t="s">
        <v>94</v>
      </c>
      <c r="F14" s="70"/>
      <c r="H14" s="42"/>
      <c r="J14" s="70"/>
      <c r="K14" s="59"/>
      <c r="L14" s="42"/>
    </row>
    <row r="15" spans="1:12" ht="16.5" customHeight="1" x14ac:dyDescent="0.75">
      <c r="A15" s="56"/>
      <c r="B15" s="56" t="s">
        <v>95</v>
      </c>
      <c r="F15" s="70"/>
      <c r="H15" s="42"/>
      <c r="J15" s="70"/>
      <c r="K15" s="59"/>
      <c r="L15" s="42"/>
    </row>
    <row r="16" spans="1:12" ht="16.5" customHeight="1" x14ac:dyDescent="0.75">
      <c r="A16" s="56" t="s">
        <v>96</v>
      </c>
      <c r="B16" s="56"/>
      <c r="F16" s="70"/>
      <c r="H16" s="42"/>
      <c r="J16" s="70"/>
      <c r="K16" s="59"/>
      <c r="L16" s="42"/>
    </row>
    <row r="17" spans="1:12" ht="16.5" customHeight="1" x14ac:dyDescent="0.75">
      <c r="A17" s="56"/>
      <c r="B17" s="56" t="s">
        <v>97</v>
      </c>
      <c r="F17" s="70"/>
      <c r="H17" s="42"/>
      <c r="J17" s="70"/>
      <c r="K17" s="59"/>
      <c r="L17" s="42"/>
    </row>
    <row r="18" spans="1:12" ht="16.5" customHeight="1" x14ac:dyDescent="0.75">
      <c r="A18" s="59" t="s">
        <v>98</v>
      </c>
      <c r="B18" s="109"/>
      <c r="C18" s="56"/>
      <c r="F18" s="70"/>
      <c r="H18" s="42"/>
      <c r="J18" s="70"/>
      <c r="K18" s="59"/>
      <c r="L18" s="42"/>
    </row>
    <row r="19" spans="1:12" ht="16.5" customHeight="1" x14ac:dyDescent="0.75">
      <c r="B19" s="109" t="s">
        <v>99</v>
      </c>
      <c r="C19" s="56"/>
      <c r="F19" s="70">
        <v>47435468</v>
      </c>
      <c r="H19" s="42">
        <v>68424329</v>
      </c>
      <c r="J19" s="70">
        <v>47435468</v>
      </c>
      <c r="K19" s="59"/>
      <c r="L19" s="42">
        <v>68424329</v>
      </c>
    </row>
    <row r="20" spans="1:12" ht="16.5" customHeight="1" x14ac:dyDescent="0.75">
      <c r="A20" s="59" t="s">
        <v>100</v>
      </c>
      <c r="C20" s="56"/>
      <c r="F20" s="70"/>
      <c r="H20" s="42"/>
      <c r="J20" s="70"/>
      <c r="K20" s="59"/>
      <c r="L20" s="42"/>
    </row>
    <row r="21" spans="1:12" ht="16.5" customHeight="1" x14ac:dyDescent="0.75">
      <c r="B21" s="59" t="s">
        <v>101</v>
      </c>
      <c r="C21" s="56"/>
      <c r="F21" s="74">
        <v>-9487094</v>
      </c>
      <c r="H21" s="75">
        <v>-13684866</v>
      </c>
      <c r="J21" s="74">
        <v>-9487094</v>
      </c>
      <c r="K21" s="59"/>
      <c r="L21" s="75">
        <v>-13684866</v>
      </c>
    </row>
    <row r="22" spans="1:12" ht="16.5" customHeight="1" x14ac:dyDescent="0.75">
      <c r="A22" s="109"/>
      <c r="C22" s="56"/>
      <c r="F22" s="70"/>
      <c r="H22" s="42"/>
      <c r="J22" s="70"/>
      <c r="K22" s="59"/>
      <c r="L22" s="42"/>
    </row>
    <row r="23" spans="1:12" ht="16.5" customHeight="1" x14ac:dyDescent="0.75">
      <c r="A23" s="110" t="s">
        <v>102</v>
      </c>
      <c r="B23" s="56"/>
      <c r="C23" s="56"/>
      <c r="F23" s="70"/>
      <c r="H23" s="42"/>
      <c r="J23" s="70"/>
      <c r="K23" s="59"/>
      <c r="L23" s="42"/>
    </row>
    <row r="24" spans="1:12" ht="16.5" customHeight="1" x14ac:dyDescent="0.75">
      <c r="A24" s="109"/>
      <c r="B24" s="56" t="s">
        <v>97</v>
      </c>
      <c r="C24" s="56"/>
      <c r="F24" s="74">
        <f>SUM(F18:F21)</f>
        <v>37948374</v>
      </c>
      <c r="H24" s="75">
        <f>SUM(H18:H21)</f>
        <v>54739463</v>
      </c>
      <c r="J24" s="74">
        <f>SUM(J18:J21)</f>
        <v>37948374</v>
      </c>
      <c r="K24" s="59"/>
      <c r="L24" s="75">
        <f>SUM(L18:L21)</f>
        <v>54739463</v>
      </c>
    </row>
    <row r="25" spans="1:12" ht="16.5" customHeight="1" x14ac:dyDescent="0.75">
      <c r="A25" s="109"/>
      <c r="C25" s="56"/>
      <c r="F25" s="70"/>
      <c r="H25" s="42"/>
      <c r="J25" s="70"/>
      <c r="K25" s="59"/>
      <c r="L25" s="42"/>
    </row>
    <row r="26" spans="1:12" ht="16.5" customHeight="1" x14ac:dyDescent="0.75">
      <c r="A26" s="56" t="s">
        <v>103</v>
      </c>
      <c r="B26" s="56"/>
      <c r="F26" s="70"/>
      <c r="H26" s="42"/>
      <c r="J26" s="70"/>
      <c r="K26" s="59"/>
      <c r="L26" s="42"/>
    </row>
    <row r="27" spans="1:12" ht="16.5" customHeight="1" x14ac:dyDescent="0.75">
      <c r="A27" s="56"/>
      <c r="B27" s="56" t="s">
        <v>101</v>
      </c>
      <c r="F27" s="70"/>
      <c r="H27" s="42"/>
      <c r="J27" s="70"/>
      <c r="K27" s="59"/>
      <c r="L27" s="42"/>
    </row>
    <row r="28" spans="1:12" ht="16.5" customHeight="1" x14ac:dyDescent="0.25">
      <c r="A28" s="59" t="s">
        <v>104</v>
      </c>
      <c r="E28" s="111"/>
      <c r="F28" s="112"/>
      <c r="G28" s="111"/>
      <c r="H28" s="113"/>
      <c r="I28" s="111"/>
      <c r="J28" s="114"/>
      <c r="K28" s="115"/>
      <c r="L28" s="113"/>
    </row>
    <row r="29" spans="1:12" ht="16.5" customHeight="1" x14ac:dyDescent="0.25">
      <c r="B29" s="59" t="s">
        <v>87</v>
      </c>
      <c r="E29" s="111"/>
      <c r="F29" s="112">
        <v>92393563</v>
      </c>
      <c r="G29" s="111"/>
      <c r="H29" s="113">
        <v>114893343</v>
      </c>
      <c r="I29" s="111"/>
      <c r="J29" s="112">
        <v>0</v>
      </c>
      <c r="K29" s="115"/>
      <c r="L29" s="113">
        <v>0</v>
      </c>
    </row>
    <row r="30" spans="1:12" ht="16.5" customHeight="1" x14ac:dyDescent="0.25">
      <c r="A30" s="59" t="s">
        <v>105</v>
      </c>
      <c r="E30" s="111"/>
      <c r="F30" s="112"/>
      <c r="G30" s="111"/>
      <c r="I30" s="111"/>
      <c r="J30" s="116"/>
      <c r="K30" s="115"/>
      <c r="L30" s="113"/>
    </row>
    <row r="31" spans="1:12" ht="16.5" customHeight="1" x14ac:dyDescent="0.25">
      <c r="B31" s="59" t="s">
        <v>101</v>
      </c>
      <c r="C31" s="56"/>
      <c r="E31" s="111"/>
      <c r="F31" s="117">
        <v>-18478713</v>
      </c>
      <c r="G31" s="111"/>
      <c r="H31" s="118">
        <v>-22978669</v>
      </c>
      <c r="I31" s="111"/>
      <c r="J31" s="117">
        <v>0</v>
      </c>
      <c r="K31" s="115"/>
      <c r="L31" s="118">
        <v>0</v>
      </c>
    </row>
    <row r="32" spans="1:12" ht="16.5" customHeight="1" x14ac:dyDescent="0.75">
      <c r="A32" s="109"/>
      <c r="C32" s="56"/>
      <c r="F32" s="70"/>
      <c r="H32" s="42"/>
      <c r="J32" s="70"/>
      <c r="K32" s="59"/>
      <c r="L32" s="42"/>
    </row>
    <row r="33" spans="1:12" ht="16.5" customHeight="1" x14ac:dyDescent="0.75">
      <c r="A33" s="110" t="s">
        <v>106</v>
      </c>
      <c r="B33" s="56"/>
      <c r="C33" s="56"/>
      <c r="F33" s="70"/>
      <c r="H33" s="42"/>
      <c r="J33" s="70"/>
      <c r="K33" s="59"/>
      <c r="L33" s="42"/>
    </row>
    <row r="34" spans="1:12" ht="16.5" customHeight="1" x14ac:dyDescent="0.75">
      <c r="A34" s="109"/>
      <c r="B34" s="56" t="s">
        <v>97</v>
      </c>
      <c r="C34" s="56"/>
      <c r="F34" s="117">
        <f>SUM(F28:F31)</f>
        <v>73914850</v>
      </c>
      <c r="H34" s="75">
        <f>SUM(H28:H31)</f>
        <v>91914674</v>
      </c>
      <c r="J34" s="117">
        <f>SUM(J28:J31)</f>
        <v>0</v>
      </c>
      <c r="K34" s="59"/>
      <c r="L34" s="75">
        <f>SUM(L28:L31)</f>
        <v>0</v>
      </c>
    </row>
    <row r="35" spans="1:12" ht="16.5" customHeight="1" x14ac:dyDescent="0.75">
      <c r="A35" s="109"/>
      <c r="C35" s="56"/>
      <c r="F35" s="70"/>
      <c r="H35" s="42"/>
      <c r="J35" s="70"/>
      <c r="K35" s="59"/>
      <c r="L35" s="42"/>
    </row>
    <row r="36" spans="1:12" ht="16.5" customHeight="1" x14ac:dyDescent="0.75">
      <c r="A36" s="56" t="s">
        <v>107</v>
      </c>
      <c r="B36" s="56"/>
      <c r="C36" s="56"/>
      <c r="F36" s="70"/>
      <c r="H36" s="42"/>
      <c r="J36" s="70"/>
      <c r="K36" s="59"/>
      <c r="L36" s="42"/>
    </row>
    <row r="37" spans="1:12" ht="16.5" customHeight="1" x14ac:dyDescent="0.75">
      <c r="A37" s="56"/>
      <c r="B37" s="56" t="s">
        <v>108</v>
      </c>
      <c r="C37" s="56"/>
      <c r="F37" s="74">
        <f>F24+F34</f>
        <v>111863224</v>
      </c>
      <c r="H37" s="75">
        <f>H24+H34</f>
        <v>146654137</v>
      </c>
      <c r="J37" s="74">
        <f>J24+J34</f>
        <v>37948374</v>
      </c>
      <c r="K37" s="59"/>
      <c r="L37" s="75">
        <f>L24+L34</f>
        <v>54739463</v>
      </c>
    </row>
    <row r="38" spans="1:12" ht="16.5" customHeight="1" x14ac:dyDescent="0.75">
      <c r="F38" s="70"/>
      <c r="H38" s="42"/>
      <c r="J38" s="70"/>
      <c r="K38" s="59"/>
      <c r="L38" s="42"/>
    </row>
    <row r="39" spans="1:12" ht="16.5" customHeight="1" x14ac:dyDescent="0.75">
      <c r="A39" s="56" t="s">
        <v>109</v>
      </c>
      <c r="F39" s="70"/>
      <c r="H39" s="42"/>
      <c r="J39" s="70"/>
      <c r="K39" s="59"/>
      <c r="L39" s="42"/>
    </row>
    <row r="40" spans="1:12" ht="16.5" customHeight="1" thickBot="1" x14ac:dyDescent="0.8">
      <c r="A40" s="56"/>
      <c r="B40" s="56" t="s">
        <v>110</v>
      </c>
      <c r="F40" s="100">
        <f>F12+F37</f>
        <v>598567094</v>
      </c>
      <c r="H40" s="101">
        <f>H12+H37</f>
        <v>413802186</v>
      </c>
      <c r="J40" s="100">
        <f>J12+J37</f>
        <v>427682624</v>
      </c>
      <c r="K40" s="59"/>
      <c r="L40" s="101">
        <f>L12+L37</f>
        <v>289113217</v>
      </c>
    </row>
    <row r="41" spans="1:12" ht="16.5" customHeight="1" thickTop="1" x14ac:dyDescent="0.75">
      <c r="A41" s="56"/>
      <c r="B41" s="56"/>
    </row>
    <row r="42" spans="1:12" ht="16.5" customHeight="1" x14ac:dyDescent="0.75">
      <c r="E42" s="42"/>
      <c r="F42" s="42"/>
      <c r="G42" s="42"/>
      <c r="H42" s="42"/>
      <c r="I42" s="42"/>
      <c r="J42" s="42"/>
      <c r="K42" s="42"/>
      <c r="L42" s="42"/>
    </row>
    <row r="43" spans="1:12" ht="16.5" customHeight="1" x14ac:dyDescent="0.75">
      <c r="E43" s="42"/>
      <c r="F43" s="42"/>
      <c r="G43" s="42"/>
      <c r="H43" s="42"/>
      <c r="I43" s="42"/>
      <c r="J43" s="42"/>
      <c r="K43" s="42"/>
      <c r="L43" s="42"/>
    </row>
    <row r="44" spans="1:12" ht="16.5" customHeight="1" x14ac:dyDescent="0.75">
      <c r="E44" s="42"/>
      <c r="F44" s="42"/>
      <c r="G44" s="42"/>
      <c r="H44" s="42"/>
      <c r="I44" s="42"/>
      <c r="J44" s="42"/>
      <c r="K44" s="42"/>
      <c r="L44" s="42"/>
    </row>
    <row r="45" spans="1:12" ht="16.5" customHeight="1" x14ac:dyDescent="0.75">
      <c r="E45" s="42"/>
      <c r="F45" s="42"/>
      <c r="G45" s="42"/>
      <c r="H45" s="42"/>
      <c r="I45" s="42"/>
      <c r="J45" s="42"/>
      <c r="K45" s="42"/>
      <c r="L45" s="42"/>
    </row>
    <row r="46" spans="1:12" ht="16.5" customHeight="1" x14ac:dyDescent="0.75">
      <c r="E46" s="42"/>
      <c r="F46" s="42"/>
      <c r="G46" s="42"/>
      <c r="H46" s="42"/>
      <c r="I46" s="42"/>
      <c r="J46" s="42"/>
      <c r="K46" s="42"/>
      <c r="L46" s="42"/>
    </row>
    <row r="47" spans="1:12" ht="16.5" customHeight="1" x14ac:dyDescent="0.75">
      <c r="E47" s="42"/>
      <c r="F47" s="42"/>
      <c r="G47" s="42"/>
      <c r="H47" s="42"/>
      <c r="I47" s="42"/>
      <c r="J47" s="42"/>
      <c r="K47" s="42"/>
      <c r="L47" s="42"/>
    </row>
    <row r="48" spans="1:12" ht="13.75" customHeight="1" x14ac:dyDescent="0.75">
      <c r="A48" s="56"/>
      <c r="E48" s="42"/>
      <c r="F48" s="42"/>
      <c r="G48" s="42"/>
      <c r="H48" s="42"/>
      <c r="I48" s="42"/>
      <c r="J48" s="42"/>
      <c r="K48" s="42"/>
      <c r="L48" s="42"/>
    </row>
    <row r="49" spans="1:12" ht="22.75" customHeight="1" x14ac:dyDescent="0.75">
      <c r="A49" s="107" t="str">
        <f>'4 P&amp;L(3month)'!A49</f>
        <v>The notes to the interim financial information are an integral part of this interim financial information.</v>
      </c>
      <c r="B49" s="107"/>
      <c r="C49" s="107"/>
      <c r="D49" s="61"/>
      <c r="E49" s="108"/>
      <c r="F49" s="108"/>
      <c r="G49" s="108"/>
      <c r="H49" s="108"/>
      <c r="I49" s="108"/>
      <c r="J49" s="108"/>
      <c r="K49" s="108"/>
      <c r="L49" s="108"/>
    </row>
  </sheetData>
  <mergeCells count="3">
    <mergeCell ref="F6:H6"/>
    <mergeCell ref="F7:H7"/>
    <mergeCell ref="J7:L7"/>
  </mergeCells>
  <printOptions horizontalCentered="1"/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ECE7B-FAD9-4576-AF36-81ED701A5055}">
  <sheetPr>
    <tabColor rgb="FF7030A0"/>
  </sheetPr>
  <dimension ref="A1:L49"/>
  <sheetViews>
    <sheetView zoomScaleNormal="100" zoomScaleSheetLayoutView="100" workbookViewId="0">
      <selection activeCell="C4" sqref="C4"/>
    </sheetView>
  </sheetViews>
  <sheetFormatPr defaultColWidth="9.09765625" defaultRowHeight="16.5" customHeight="1" x14ac:dyDescent="0.75"/>
  <cols>
    <col min="1" max="2" width="1.69921875" style="59" customWidth="1"/>
    <col min="3" max="3" width="27.3984375" style="59" customWidth="1"/>
    <col min="4" max="4" width="5.69921875" style="57" customWidth="1"/>
    <col min="5" max="5" width="0.69921875" style="57" customWidth="1"/>
    <col min="6" max="6" width="14.296875" style="58" customWidth="1"/>
    <col min="7" max="7" width="0.69921875" style="58" customWidth="1"/>
    <col min="8" max="8" width="14.296875" style="58" customWidth="1"/>
    <col min="9" max="9" width="0.69921875" style="58" customWidth="1"/>
    <col min="10" max="10" width="14.296875" style="58" customWidth="1"/>
    <col min="11" max="11" width="0.69921875" style="58" customWidth="1"/>
    <col min="12" max="12" width="14.296875" style="58" customWidth="1"/>
    <col min="13" max="13" width="9.09765625" style="59"/>
    <col min="14" max="14" width="13.59765625" style="59" bestFit="1" customWidth="1"/>
    <col min="15" max="15" width="9.09765625" style="59"/>
    <col min="16" max="16" width="14.3984375" style="59" customWidth="1"/>
    <col min="17" max="17" width="9.09765625" style="59"/>
    <col min="18" max="18" width="17.296875" style="59" customWidth="1"/>
    <col min="19" max="16384" width="9.09765625" style="59"/>
  </cols>
  <sheetData>
    <row r="1" spans="1:12" ht="16.5" customHeight="1" x14ac:dyDescent="0.75">
      <c r="A1" s="56" t="s">
        <v>69</v>
      </c>
      <c r="B1" s="56"/>
      <c r="C1" s="56"/>
    </row>
    <row r="2" spans="1:12" ht="16.5" customHeight="1" x14ac:dyDescent="0.75">
      <c r="A2" s="56" t="s">
        <v>70</v>
      </c>
      <c r="B2" s="56"/>
      <c r="C2" s="56"/>
    </row>
    <row r="3" spans="1:12" ht="16.5" customHeight="1" x14ac:dyDescent="0.75">
      <c r="A3" s="60" t="s">
        <v>111</v>
      </c>
      <c r="B3" s="60"/>
      <c r="C3" s="60"/>
      <c r="D3" s="61"/>
      <c r="E3" s="61"/>
      <c r="F3" s="62"/>
      <c r="G3" s="62"/>
      <c r="H3" s="62"/>
      <c r="I3" s="62"/>
      <c r="J3" s="62"/>
      <c r="K3" s="62"/>
      <c r="L3" s="62"/>
    </row>
    <row r="4" spans="1:12" ht="16.5" customHeight="1" x14ac:dyDescent="0.75">
      <c r="A4" s="56"/>
      <c r="B4" s="56"/>
      <c r="C4" s="56"/>
    </row>
    <row r="5" spans="1:12" ht="16.5" customHeight="1" x14ac:dyDescent="0.75">
      <c r="A5" s="56"/>
      <c r="B5" s="56"/>
      <c r="C5" s="56"/>
    </row>
    <row r="6" spans="1:12" ht="16.5" customHeight="1" x14ac:dyDescent="0.75">
      <c r="A6" s="56"/>
      <c r="B6" s="56"/>
      <c r="C6" s="56"/>
      <c r="F6" s="235" t="s">
        <v>3</v>
      </c>
      <c r="G6" s="235"/>
      <c r="H6" s="235"/>
    </row>
    <row r="7" spans="1:12" ht="16.5" customHeight="1" x14ac:dyDescent="0.75">
      <c r="A7" s="56"/>
      <c r="B7" s="56"/>
      <c r="C7" s="56"/>
      <c r="F7" s="232" t="s">
        <v>4</v>
      </c>
      <c r="G7" s="232"/>
      <c r="H7" s="232"/>
      <c r="J7" s="237" t="s">
        <v>5</v>
      </c>
      <c r="K7" s="237"/>
      <c r="L7" s="237"/>
    </row>
    <row r="8" spans="1:12" ht="16.5" customHeight="1" x14ac:dyDescent="0.75">
      <c r="A8" s="56"/>
      <c r="B8" s="56"/>
      <c r="C8" s="56"/>
      <c r="F8" s="63" t="s">
        <v>6</v>
      </c>
      <c r="H8" s="63" t="s">
        <v>6</v>
      </c>
      <c r="J8" s="63" t="s">
        <v>6</v>
      </c>
      <c r="L8" s="63" t="s">
        <v>6</v>
      </c>
    </row>
    <row r="9" spans="1:12" ht="16.5" customHeight="1" x14ac:dyDescent="0.75">
      <c r="E9" s="64"/>
      <c r="F9" s="12" t="s">
        <v>10</v>
      </c>
      <c r="G9" s="11"/>
      <c r="H9" s="12" t="s">
        <v>72</v>
      </c>
      <c r="I9" s="3"/>
      <c r="J9" s="12" t="s">
        <v>10</v>
      </c>
      <c r="K9" s="11"/>
      <c r="L9" s="12" t="s">
        <v>72</v>
      </c>
    </row>
    <row r="10" spans="1:12" ht="16.5" customHeight="1" x14ac:dyDescent="0.75">
      <c r="D10" s="13" t="s">
        <v>11</v>
      </c>
      <c r="E10" s="64"/>
      <c r="F10" s="65" t="s">
        <v>12</v>
      </c>
      <c r="G10" s="66"/>
      <c r="H10" s="65" t="s">
        <v>12</v>
      </c>
      <c r="I10" s="42"/>
      <c r="J10" s="65" t="s">
        <v>12</v>
      </c>
      <c r="K10" s="66"/>
      <c r="L10" s="65" t="s">
        <v>12</v>
      </c>
    </row>
    <row r="11" spans="1:12" ht="16.5" customHeight="1" x14ac:dyDescent="0.75">
      <c r="D11" s="64"/>
      <c r="E11" s="64"/>
      <c r="F11" s="67"/>
      <c r="G11" s="66"/>
      <c r="H11" s="66"/>
      <c r="I11" s="42"/>
      <c r="J11" s="67"/>
      <c r="K11" s="66"/>
      <c r="L11" s="66"/>
    </row>
    <row r="12" spans="1:12" ht="16.5" customHeight="1" x14ac:dyDescent="0.25">
      <c r="A12" s="59" t="s">
        <v>73</v>
      </c>
      <c r="D12" s="68"/>
      <c r="E12" s="69"/>
      <c r="F12" s="70">
        <v>6834283987</v>
      </c>
      <c r="G12" s="71"/>
      <c r="H12" s="42">
        <v>6236391318</v>
      </c>
      <c r="I12" s="71"/>
      <c r="J12" s="70">
        <v>6834283987</v>
      </c>
      <c r="K12" s="72"/>
      <c r="L12" s="42">
        <v>6236391318</v>
      </c>
    </row>
    <row r="13" spans="1:12" ht="16.5" customHeight="1" x14ac:dyDescent="0.25">
      <c r="A13" s="59" t="s">
        <v>74</v>
      </c>
      <c r="D13" s="68"/>
      <c r="E13" s="73"/>
      <c r="F13" s="74">
        <v>-5683303060</v>
      </c>
      <c r="G13" s="71"/>
      <c r="H13" s="75">
        <v>-5133337123</v>
      </c>
      <c r="I13" s="71"/>
      <c r="J13" s="74">
        <v>-5683303060</v>
      </c>
      <c r="K13" s="72"/>
      <c r="L13" s="75">
        <v>-5133337123</v>
      </c>
    </row>
    <row r="14" spans="1:12" ht="16.5" customHeight="1" x14ac:dyDescent="0.75">
      <c r="F14" s="70"/>
      <c r="G14" s="42"/>
      <c r="H14" s="42"/>
      <c r="I14" s="42"/>
      <c r="J14" s="70"/>
      <c r="K14" s="59"/>
      <c r="L14" s="42"/>
    </row>
    <row r="15" spans="1:12" ht="16.5" customHeight="1" x14ac:dyDescent="0.75">
      <c r="A15" s="56" t="s">
        <v>75</v>
      </c>
      <c r="E15" s="59"/>
      <c r="F15" s="70">
        <f>SUM(F12:F14)</f>
        <v>1150980927</v>
      </c>
      <c r="H15" s="42">
        <f>SUM(H12:H14)</f>
        <v>1103054195</v>
      </c>
      <c r="J15" s="70">
        <f>SUM(J12:J14)</f>
        <v>1150980927</v>
      </c>
      <c r="K15" s="59"/>
      <c r="L15" s="42">
        <f>SUM(L12:L14)</f>
        <v>1103054195</v>
      </c>
    </row>
    <row r="16" spans="1:12" ht="16.5" customHeight="1" x14ac:dyDescent="0.75">
      <c r="A16" s="59" t="s">
        <v>76</v>
      </c>
      <c r="E16" s="59"/>
      <c r="F16" s="70"/>
      <c r="H16" s="42"/>
      <c r="J16" s="70"/>
      <c r="K16" s="59"/>
      <c r="L16" s="42"/>
    </row>
    <row r="17" spans="1:12" ht="16.5" customHeight="1" x14ac:dyDescent="0.75">
      <c r="B17" s="76" t="s">
        <v>77</v>
      </c>
      <c r="D17" s="57">
        <v>8</v>
      </c>
      <c r="E17" s="59"/>
      <c r="F17" s="70">
        <v>102240484</v>
      </c>
      <c r="H17" s="42">
        <v>23946190</v>
      </c>
      <c r="J17" s="70">
        <v>297573622</v>
      </c>
      <c r="K17" s="59"/>
      <c r="L17" s="42">
        <v>229002676</v>
      </c>
    </row>
    <row r="18" spans="1:12" ht="16.5" customHeight="1" x14ac:dyDescent="0.75">
      <c r="B18" s="76" t="s">
        <v>78</v>
      </c>
      <c r="E18" s="59"/>
      <c r="F18" s="70">
        <v>22431737</v>
      </c>
      <c r="H18" s="42">
        <v>10116735</v>
      </c>
      <c r="J18" s="70">
        <v>22431737</v>
      </c>
      <c r="K18" s="59"/>
      <c r="L18" s="42">
        <v>10116735</v>
      </c>
    </row>
    <row r="19" spans="1:12" ht="16.5" customHeight="1" x14ac:dyDescent="0.75">
      <c r="B19" s="76" t="s">
        <v>79</v>
      </c>
      <c r="E19" s="59"/>
      <c r="F19" s="70">
        <v>11584066</v>
      </c>
      <c r="H19" s="42">
        <v>10667609</v>
      </c>
      <c r="J19" s="70">
        <v>11584066</v>
      </c>
      <c r="K19" s="59"/>
      <c r="L19" s="42">
        <v>10667609</v>
      </c>
    </row>
    <row r="20" spans="1:12" ht="16.5" customHeight="1" x14ac:dyDescent="0.75">
      <c r="B20" s="76" t="s">
        <v>80</v>
      </c>
      <c r="F20" s="74">
        <v>48933917</v>
      </c>
      <c r="H20" s="75">
        <v>32738406</v>
      </c>
      <c r="J20" s="74">
        <v>48933917</v>
      </c>
      <c r="K20" s="59"/>
      <c r="L20" s="75">
        <v>32738406</v>
      </c>
    </row>
    <row r="21" spans="1:12" ht="16.5" customHeight="1" x14ac:dyDescent="0.25">
      <c r="B21" s="76"/>
      <c r="F21" s="70"/>
      <c r="G21" s="71"/>
      <c r="H21" s="42"/>
      <c r="I21" s="71"/>
      <c r="J21" s="70"/>
      <c r="K21" s="73"/>
      <c r="L21" s="42"/>
    </row>
    <row r="22" spans="1:12" ht="16.5" customHeight="1" x14ac:dyDescent="0.75">
      <c r="A22" s="56" t="s">
        <v>81</v>
      </c>
      <c r="F22" s="70">
        <f>SUM(F15:F20)</f>
        <v>1336171131</v>
      </c>
      <c r="G22" s="42"/>
      <c r="H22" s="42">
        <f>SUM(H15:H20)</f>
        <v>1180523135</v>
      </c>
      <c r="I22" s="42"/>
      <c r="J22" s="70">
        <f>SUM(J15:J20)</f>
        <v>1531504269</v>
      </c>
      <c r="K22" s="59"/>
      <c r="L22" s="42">
        <f>SUM(L15:L20)</f>
        <v>1385579621</v>
      </c>
    </row>
    <row r="23" spans="1:12" ht="16.5" customHeight="1" x14ac:dyDescent="0.25">
      <c r="A23" s="59" t="s">
        <v>82</v>
      </c>
      <c r="D23" s="77"/>
      <c r="E23" s="78"/>
      <c r="F23" s="79">
        <v>-364657044</v>
      </c>
      <c r="G23" s="80"/>
      <c r="H23" s="81">
        <v>-317734835</v>
      </c>
      <c r="I23" s="80"/>
      <c r="J23" s="79">
        <v>-364657044</v>
      </c>
      <c r="K23" s="82"/>
      <c r="L23" s="81">
        <v>-317734835</v>
      </c>
    </row>
    <row r="24" spans="1:12" ht="16.5" customHeight="1" x14ac:dyDescent="0.25">
      <c r="A24" s="59" t="s">
        <v>83</v>
      </c>
      <c r="D24" s="77"/>
      <c r="E24" s="78"/>
      <c r="F24" s="83">
        <v>-183700480</v>
      </c>
      <c r="G24" s="80"/>
      <c r="H24" s="84">
        <v>-170391231</v>
      </c>
      <c r="I24" s="80"/>
      <c r="J24" s="83">
        <v>-183700480</v>
      </c>
      <c r="K24" s="82"/>
      <c r="L24" s="84">
        <v>-170391231</v>
      </c>
    </row>
    <row r="25" spans="1:12" ht="16.5" customHeight="1" x14ac:dyDescent="0.25">
      <c r="E25" s="59"/>
      <c r="F25" s="70"/>
      <c r="G25" s="71"/>
      <c r="H25" s="42"/>
      <c r="I25" s="71"/>
      <c r="J25" s="70"/>
      <c r="K25" s="73"/>
      <c r="L25" s="42"/>
    </row>
    <row r="26" spans="1:12" ht="16.5" customHeight="1" x14ac:dyDescent="0.75">
      <c r="A26" s="56" t="s">
        <v>84</v>
      </c>
      <c r="E26" s="59"/>
      <c r="F26" s="74">
        <f>SUM(F23:F24)</f>
        <v>-548357524</v>
      </c>
      <c r="H26" s="75">
        <f>SUM(H23:H24)</f>
        <v>-488126066</v>
      </c>
      <c r="J26" s="74">
        <f>SUM(J23:J24)</f>
        <v>-548357524</v>
      </c>
      <c r="K26" s="59"/>
      <c r="L26" s="75">
        <f>SUM(L23:L24)</f>
        <v>-488126066</v>
      </c>
    </row>
    <row r="27" spans="1:12" ht="16.5" customHeight="1" x14ac:dyDescent="0.75">
      <c r="F27" s="70"/>
      <c r="G27" s="42"/>
      <c r="H27" s="42"/>
      <c r="I27" s="42"/>
      <c r="J27" s="70"/>
      <c r="K27" s="42"/>
      <c r="L27" s="42"/>
    </row>
    <row r="28" spans="1:12" ht="16.5" customHeight="1" x14ac:dyDescent="0.75">
      <c r="A28" s="56" t="s">
        <v>85</v>
      </c>
      <c r="F28" s="70">
        <f>SUM(F22,F26)</f>
        <v>787813607</v>
      </c>
      <c r="G28" s="42"/>
      <c r="H28" s="42">
        <f>SUM(H22,H26)</f>
        <v>692397069</v>
      </c>
      <c r="I28" s="42"/>
      <c r="J28" s="70">
        <f>SUM(J22,J26)</f>
        <v>983146745</v>
      </c>
      <c r="K28" s="42"/>
      <c r="L28" s="42">
        <f>SUM(L22,L26)</f>
        <v>897453555</v>
      </c>
    </row>
    <row r="29" spans="1:12" ht="16.5" customHeight="1" x14ac:dyDescent="0.75">
      <c r="A29" s="59" t="s">
        <v>86</v>
      </c>
      <c r="F29" s="70"/>
      <c r="G29" s="42"/>
      <c r="H29" s="42"/>
      <c r="I29" s="42"/>
      <c r="J29" s="70"/>
      <c r="K29" s="42"/>
      <c r="L29" s="42"/>
    </row>
    <row r="30" spans="1:12" ht="16.5" customHeight="1" x14ac:dyDescent="0.25">
      <c r="B30" s="59" t="s">
        <v>87</v>
      </c>
      <c r="D30" s="85">
        <v>12</v>
      </c>
      <c r="E30" s="86"/>
      <c r="F30" s="87">
        <v>197955997</v>
      </c>
      <c r="G30" s="88"/>
      <c r="H30" s="89">
        <v>112647310</v>
      </c>
      <c r="I30" s="88"/>
      <c r="J30" s="87">
        <v>0</v>
      </c>
      <c r="K30" s="90"/>
      <c r="L30" s="89">
        <v>0</v>
      </c>
    </row>
    <row r="31" spans="1:12" ht="16.5" customHeight="1" x14ac:dyDescent="0.75">
      <c r="E31" s="56"/>
      <c r="F31" s="91"/>
      <c r="H31" s="92"/>
      <c r="J31" s="91"/>
      <c r="K31" s="59"/>
      <c r="L31" s="92"/>
    </row>
    <row r="32" spans="1:12" ht="16.5" customHeight="1" x14ac:dyDescent="0.75">
      <c r="A32" s="56" t="s">
        <v>88</v>
      </c>
      <c r="E32" s="59"/>
      <c r="F32" s="93">
        <f>SUM(F28:F30)</f>
        <v>985769604</v>
      </c>
      <c r="H32" s="94">
        <f>SUM(H28:H30)</f>
        <v>805044379</v>
      </c>
      <c r="J32" s="93">
        <f>SUM(J28:J30)</f>
        <v>983146745</v>
      </c>
      <c r="K32" s="59"/>
      <c r="L32" s="94">
        <f>SUM(L28:L30)</f>
        <v>897453555</v>
      </c>
    </row>
    <row r="33" spans="1:12" ht="16.5" customHeight="1" x14ac:dyDescent="0.25">
      <c r="A33" s="59" t="s">
        <v>89</v>
      </c>
      <c r="D33" s="95">
        <v>15</v>
      </c>
      <c r="E33" s="59"/>
      <c r="F33" s="96">
        <v>-181662430</v>
      </c>
      <c r="G33" s="97"/>
      <c r="H33" s="98">
        <v>-154411454</v>
      </c>
      <c r="I33" s="97"/>
      <c r="J33" s="96">
        <v>-181137859</v>
      </c>
      <c r="K33" s="99"/>
      <c r="L33" s="98">
        <v>-172893290</v>
      </c>
    </row>
    <row r="34" spans="1:12" ht="16.5" customHeight="1" x14ac:dyDescent="0.75">
      <c r="F34" s="70"/>
      <c r="G34" s="42"/>
      <c r="H34" s="42"/>
      <c r="I34" s="42"/>
      <c r="J34" s="70"/>
      <c r="K34" s="42"/>
      <c r="L34" s="42"/>
    </row>
    <row r="35" spans="1:12" ht="16.5" customHeight="1" thickBot="1" x14ac:dyDescent="0.8">
      <c r="A35" s="56" t="s">
        <v>90</v>
      </c>
      <c r="F35" s="100">
        <f>SUM(F32:F34)</f>
        <v>804107174</v>
      </c>
      <c r="G35" s="42"/>
      <c r="H35" s="101">
        <f>SUM(H32:H34)</f>
        <v>650632925</v>
      </c>
      <c r="I35" s="42"/>
      <c r="J35" s="100">
        <f>SUM(J32:J34)</f>
        <v>802008886</v>
      </c>
      <c r="K35" s="42"/>
      <c r="L35" s="101">
        <f>SUM(L32:L34)</f>
        <v>724560265</v>
      </c>
    </row>
    <row r="36" spans="1:12" ht="16.5" customHeight="1" thickTop="1" x14ac:dyDescent="0.75">
      <c r="F36" s="70"/>
      <c r="G36" s="42"/>
      <c r="H36" s="42"/>
      <c r="I36" s="42"/>
      <c r="J36" s="70"/>
      <c r="K36" s="42"/>
      <c r="L36" s="42"/>
    </row>
    <row r="37" spans="1:12" ht="16.5" customHeight="1" x14ac:dyDescent="0.75">
      <c r="F37" s="102"/>
      <c r="G37" s="42"/>
      <c r="H37" s="103"/>
      <c r="I37" s="42"/>
      <c r="J37" s="70"/>
      <c r="K37" s="42"/>
      <c r="L37" s="42"/>
    </row>
    <row r="38" spans="1:12" ht="16.5" customHeight="1" x14ac:dyDescent="0.75">
      <c r="A38" s="56" t="s">
        <v>91</v>
      </c>
      <c r="E38" s="59"/>
      <c r="F38" s="93"/>
      <c r="G38" s="59"/>
      <c r="H38" s="94"/>
      <c r="I38" s="59"/>
      <c r="J38" s="93"/>
      <c r="K38" s="59"/>
      <c r="L38" s="94"/>
    </row>
    <row r="39" spans="1:12" ht="16.5" customHeight="1" x14ac:dyDescent="0.75">
      <c r="A39" s="56"/>
      <c r="E39" s="59"/>
      <c r="F39" s="93"/>
      <c r="G39" s="59"/>
      <c r="H39" s="94"/>
      <c r="I39" s="59"/>
      <c r="J39" s="93"/>
      <c r="K39" s="59"/>
      <c r="L39" s="94"/>
    </row>
    <row r="40" spans="1:12" ht="16.5" customHeight="1" thickBot="1" x14ac:dyDescent="0.8">
      <c r="A40" s="59" t="s">
        <v>92</v>
      </c>
      <c r="E40" s="59"/>
      <c r="F40" s="104">
        <f>+F35/76625000</f>
        <v>10.494057735725939</v>
      </c>
      <c r="G40" s="59"/>
      <c r="H40" s="105">
        <f>+H35/76625000</f>
        <v>8.4911311582381721</v>
      </c>
      <c r="I40" s="59"/>
      <c r="J40" s="104">
        <f>+J35/76625000</f>
        <v>10.466673879282219</v>
      </c>
      <c r="K40" s="59"/>
      <c r="L40" s="105">
        <f>+L35/76625000</f>
        <v>9.4559251549755299</v>
      </c>
    </row>
    <row r="41" spans="1:12" ht="16.5" customHeight="1" thickTop="1" x14ac:dyDescent="0.75">
      <c r="F41" s="106"/>
      <c r="G41" s="106"/>
      <c r="H41" s="106"/>
      <c r="I41" s="106"/>
      <c r="J41" s="106"/>
      <c r="K41" s="106"/>
      <c r="L41" s="106"/>
    </row>
    <row r="42" spans="1:12" ht="16.5" customHeight="1" x14ac:dyDescent="0.75">
      <c r="F42" s="106"/>
      <c r="G42" s="106"/>
      <c r="H42" s="106"/>
      <c r="I42" s="106"/>
      <c r="J42" s="106"/>
      <c r="K42" s="106"/>
      <c r="L42" s="106"/>
    </row>
    <row r="43" spans="1:12" ht="16.5" customHeight="1" x14ac:dyDescent="0.75">
      <c r="F43" s="106"/>
      <c r="G43" s="106"/>
      <c r="H43" s="106"/>
      <c r="I43" s="106"/>
      <c r="J43" s="106"/>
      <c r="K43" s="106"/>
      <c r="L43" s="106"/>
    </row>
    <row r="44" spans="1:12" ht="16.5" customHeight="1" x14ac:dyDescent="0.75">
      <c r="F44" s="106"/>
      <c r="G44" s="106"/>
      <c r="H44" s="106"/>
      <c r="I44" s="106"/>
      <c r="J44" s="106"/>
      <c r="K44" s="106"/>
      <c r="L44" s="106"/>
    </row>
    <row r="45" spans="1:12" ht="16.5" customHeight="1" x14ac:dyDescent="0.75">
      <c r="F45" s="106"/>
      <c r="G45" s="106"/>
      <c r="H45" s="106"/>
      <c r="I45" s="106"/>
      <c r="J45" s="106"/>
      <c r="K45" s="106"/>
      <c r="L45" s="106"/>
    </row>
    <row r="46" spans="1:12" ht="16.5" customHeight="1" x14ac:dyDescent="0.75">
      <c r="F46" s="106"/>
      <c r="G46" s="106"/>
      <c r="H46" s="106"/>
      <c r="I46" s="106"/>
      <c r="J46" s="106"/>
      <c r="K46" s="106"/>
      <c r="L46" s="106"/>
    </row>
    <row r="47" spans="1:12" ht="16.5" customHeight="1" x14ac:dyDescent="0.75">
      <c r="F47" s="106"/>
      <c r="G47" s="106"/>
      <c r="H47" s="106"/>
      <c r="I47" s="106"/>
      <c r="J47" s="106"/>
      <c r="K47" s="106"/>
      <c r="L47" s="106"/>
    </row>
    <row r="48" spans="1:12" ht="14.25" customHeight="1" x14ac:dyDescent="0.75">
      <c r="F48" s="106"/>
      <c r="G48" s="106"/>
      <c r="H48" s="106"/>
      <c r="I48" s="106"/>
      <c r="J48" s="106"/>
      <c r="K48" s="106"/>
      <c r="L48" s="106"/>
    </row>
    <row r="49" spans="1:12" ht="22.75" customHeight="1" x14ac:dyDescent="0.75">
      <c r="A49" s="107" t="str">
        <f>'2-3'!A55:L55</f>
        <v>The notes to the interim financial information are an integral part of this interim financial information.</v>
      </c>
      <c r="B49" s="107"/>
      <c r="C49" s="107"/>
      <c r="D49" s="61"/>
      <c r="E49" s="61"/>
      <c r="F49" s="108"/>
      <c r="G49" s="108"/>
      <c r="H49" s="108"/>
      <c r="I49" s="108"/>
      <c r="J49" s="108"/>
      <c r="K49" s="108"/>
      <c r="L49" s="108"/>
    </row>
  </sheetData>
  <mergeCells count="3">
    <mergeCell ref="F6:H6"/>
    <mergeCell ref="F7:H7"/>
    <mergeCell ref="J7:L7"/>
  </mergeCells>
  <printOptions horizontalCentered="1"/>
  <pageMargins left="0.9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4C033-3910-4C57-A357-D0521BD6E99A}">
  <sheetPr>
    <tabColor rgb="FF7030A0"/>
  </sheetPr>
  <dimension ref="A1:L49"/>
  <sheetViews>
    <sheetView zoomScaleNormal="100" zoomScaleSheetLayoutView="100" workbookViewId="0">
      <selection activeCell="C1" sqref="C1"/>
    </sheetView>
  </sheetViews>
  <sheetFormatPr defaultColWidth="9.09765625" defaultRowHeight="16.5" customHeight="1" x14ac:dyDescent="0.75"/>
  <cols>
    <col min="1" max="2" width="1.3984375" style="59" customWidth="1"/>
    <col min="3" max="3" width="36" style="59" customWidth="1"/>
    <col min="4" max="4" width="5.09765625" style="57" customWidth="1"/>
    <col min="5" max="5" width="0.8984375" style="58" customWidth="1"/>
    <col min="6" max="6" width="12.69921875" style="58" customWidth="1"/>
    <col min="7" max="7" width="0.69921875" style="58" customWidth="1"/>
    <col min="8" max="8" width="12.69921875" style="58" customWidth="1"/>
    <col min="9" max="9" width="0.69921875" style="58" customWidth="1"/>
    <col min="10" max="10" width="12.69921875" style="58" customWidth="1"/>
    <col min="11" max="11" width="0.69921875" style="58" customWidth="1"/>
    <col min="12" max="12" width="12.69921875" style="58" customWidth="1"/>
    <col min="13" max="16384" width="9.09765625" style="59"/>
  </cols>
  <sheetData>
    <row r="1" spans="1:12" ht="16.5" customHeight="1" x14ac:dyDescent="0.75">
      <c r="A1" s="56" t="s">
        <v>69</v>
      </c>
      <c r="B1" s="56"/>
      <c r="C1" s="56"/>
    </row>
    <row r="2" spans="1:12" ht="16.5" customHeight="1" x14ac:dyDescent="0.75">
      <c r="A2" s="56" t="s">
        <v>93</v>
      </c>
      <c r="B2" s="56"/>
      <c r="C2" s="56"/>
    </row>
    <row r="3" spans="1:12" ht="16.5" customHeight="1" x14ac:dyDescent="0.75">
      <c r="A3" s="60" t="s">
        <v>111</v>
      </c>
      <c r="B3" s="60"/>
      <c r="C3" s="60"/>
      <c r="D3" s="61"/>
      <c r="E3" s="62"/>
      <c r="F3" s="62"/>
      <c r="G3" s="62"/>
      <c r="H3" s="62"/>
      <c r="I3" s="62"/>
      <c r="J3" s="62"/>
      <c r="K3" s="62"/>
      <c r="L3" s="62"/>
    </row>
    <row r="4" spans="1:12" ht="16.5" customHeight="1" x14ac:dyDescent="0.75">
      <c r="A4" s="56"/>
      <c r="B4" s="56"/>
      <c r="C4" s="56"/>
    </row>
    <row r="5" spans="1:12" ht="16.5" customHeight="1" x14ac:dyDescent="0.75">
      <c r="A5" s="56"/>
      <c r="B5" s="56"/>
      <c r="C5" s="56"/>
    </row>
    <row r="6" spans="1:12" ht="16.5" customHeight="1" x14ac:dyDescent="0.75">
      <c r="A6" s="56"/>
      <c r="B6" s="56"/>
      <c r="C6" s="56"/>
      <c r="E6" s="57"/>
      <c r="F6" s="235" t="s">
        <v>3</v>
      </c>
      <c r="G6" s="235"/>
      <c r="H6" s="235"/>
    </row>
    <row r="7" spans="1:12" ht="16.5" customHeight="1" x14ac:dyDescent="0.75">
      <c r="A7" s="56"/>
      <c r="B7" s="56"/>
      <c r="C7" s="56"/>
      <c r="E7" s="57"/>
      <c r="F7" s="232" t="s">
        <v>4</v>
      </c>
      <c r="G7" s="232"/>
      <c r="H7" s="232"/>
      <c r="J7" s="237" t="s">
        <v>5</v>
      </c>
      <c r="K7" s="237"/>
      <c r="L7" s="237"/>
    </row>
    <row r="8" spans="1:12" ht="16.5" customHeight="1" x14ac:dyDescent="0.75">
      <c r="A8" s="56"/>
      <c r="B8" s="56"/>
      <c r="C8" s="56"/>
      <c r="F8" s="63" t="s">
        <v>6</v>
      </c>
      <c r="H8" s="63" t="s">
        <v>6</v>
      </c>
      <c r="J8" s="63" t="s">
        <v>6</v>
      </c>
      <c r="L8" s="63" t="s">
        <v>6</v>
      </c>
    </row>
    <row r="9" spans="1:12" ht="16.5" customHeight="1" x14ac:dyDescent="0.75">
      <c r="D9" s="64"/>
      <c r="E9" s="11"/>
      <c r="F9" s="12" t="s">
        <v>10</v>
      </c>
      <c r="G9" s="11"/>
      <c r="H9" s="12" t="s">
        <v>72</v>
      </c>
      <c r="I9" s="3"/>
      <c r="J9" s="12" t="s">
        <v>10</v>
      </c>
      <c r="K9" s="11"/>
      <c r="L9" s="12" t="s">
        <v>72</v>
      </c>
    </row>
    <row r="10" spans="1:12" ht="16.5" customHeight="1" x14ac:dyDescent="0.75">
      <c r="D10" s="13" t="s">
        <v>112</v>
      </c>
      <c r="E10" s="66"/>
      <c r="F10" s="65" t="s">
        <v>12</v>
      </c>
      <c r="G10" s="66"/>
      <c r="H10" s="65" t="s">
        <v>12</v>
      </c>
      <c r="I10" s="42"/>
      <c r="J10" s="65" t="s">
        <v>12</v>
      </c>
      <c r="K10" s="66"/>
      <c r="L10" s="65" t="s">
        <v>12</v>
      </c>
    </row>
    <row r="11" spans="1:12" ht="16.5" customHeight="1" x14ac:dyDescent="0.75">
      <c r="D11" s="64"/>
      <c r="E11" s="66"/>
      <c r="F11" s="67"/>
      <c r="G11" s="66"/>
      <c r="H11" s="66"/>
      <c r="I11" s="42"/>
      <c r="J11" s="67"/>
      <c r="K11" s="66"/>
      <c r="L11" s="66"/>
    </row>
    <row r="12" spans="1:12" ht="16.5" customHeight="1" x14ac:dyDescent="0.75">
      <c r="A12" s="56" t="s">
        <v>90</v>
      </c>
      <c r="F12" s="70">
        <f>'6 P&amp;L(6month)'!F35</f>
        <v>804107174</v>
      </c>
      <c r="H12" s="42">
        <v>650632925</v>
      </c>
      <c r="J12" s="70">
        <f>'6 P&amp;L(6month)'!J35</f>
        <v>802008886</v>
      </c>
      <c r="K12" s="59"/>
      <c r="L12" s="42">
        <v>724560265</v>
      </c>
    </row>
    <row r="13" spans="1:12" ht="16.5" customHeight="1" x14ac:dyDescent="0.75">
      <c r="A13" s="56"/>
      <c r="F13" s="70"/>
      <c r="H13" s="42"/>
      <c r="J13" s="70"/>
      <c r="K13" s="59"/>
      <c r="L13" s="42"/>
    </row>
    <row r="14" spans="1:12" ht="16.5" customHeight="1" x14ac:dyDescent="0.75">
      <c r="A14" s="56" t="s">
        <v>94</v>
      </c>
      <c r="F14" s="70"/>
      <c r="H14" s="42"/>
      <c r="J14" s="70"/>
      <c r="K14" s="59"/>
      <c r="L14" s="42"/>
    </row>
    <row r="15" spans="1:12" ht="16.5" customHeight="1" x14ac:dyDescent="0.75">
      <c r="A15" s="56"/>
      <c r="B15" s="56" t="s">
        <v>95</v>
      </c>
      <c r="F15" s="70"/>
      <c r="H15" s="42"/>
      <c r="J15" s="70"/>
      <c r="K15" s="59"/>
      <c r="L15" s="42"/>
    </row>
    <row r="16" spans="1:12" ht="16.5" customHeight="1" x14ac:dyDescent="0.75">
      <c r="A16" s="56" t="s">
        <v>96</v>
      </c>
      <c r="B16" s="56"/>
      <c r="F16" s="70"/>
      <c r="H16" s="42"/>
      <c r="J16" s="70"/>
      <c r="K16" s="59"/>
      <c r="L16" s="42"/>
    </row>
    <row r="17" spans="1:12" ht="16.5" customHeight="1" x14ac:dyDescent="0.75">
      <c r="A17" s="56"/>
      <c r="B17" s="56" t="s">
        <v>97</v>
      </c>
      <c r="F17" s="70"/>
      <c r="H17" s="42"/>
      <c r="J17" s="70"/>
      <c r="K17" s="59"/>
      <c r="L17" s="42"/>
    </row>
    <row r="18" spans="1:12" ht="16.5" customHeight="1" x14ac:dyDescent="0.75">
      <c r="A18" s="59" t="s">
        <v>98</v>
      </c>
      <c r="B18" s="109"/>
      <c r="C18" s="56"/>
      <c r="F18" s="70"/>
      <c r="H18" s="42"/>
      <c r="J18" s="70"/>
      <c r="K18" s="59"/>
      <c r="L18" s="42"/>
    </row>
    <row r="19" spans="1:12" ht="16.5" customHeight="1" x14ac:dyDescent="0.75">
      <c r="B19" s="109" t="s">
        <v>99</v>
      </c>
      <c r="C19" s="56"/>
      <c r="F19" s="70">
        <v>135586465</v>
      </c>
      <c r="H19" s="42">
        <v>110584631</v>
      </c>
      <c r="J19" s="70">
        <v>135586465</v>
      </c>
      <c r="K19" s="59"/>
      <c r="L19" s="42">
        <v>110584631</v>
      </c>
    </row>
    <row r="20" spans="1:12" ht="16.5" customHeight="1" x14ac:dyDescent="0.75">
      <c r="A20" s="59" t="s">
        <v>100</v>
      </c>
      <c r="C20" s="56"/>
      <c r="F20" s="70"/>
      <c r="H20" s="42"/>
      <c r="J20" s="70"/>
      <c r="K20" s="59"/>
      <c r="L20" s="42"/>
    </row>
    <row r="21" spans="1:12" ht="16.5" customHeight="1" x14ac:dyDescent="0.75">
      <c r="B21" s="59" t="s">
        <v>101</v>
      </c>
      <c r="C21" s="56"/>
      <c r="F21" s="74">
        <v>-27117293</v>
      </c>
      <c r="H21" s="75">
        <v>-22116926</v>
      </c>
      <c r="J21" s="74">
        <v>-27117293</v>
      </c>
      <c r="K21" s="59"/>
      <c r="L21" s="75">
        <v>-22116926</v>
      </c>
    </row>
    <row r="22" spans="1:12" ht="16.5" customHeight="1" x14ac:dyDescent="0.75">
      <c r="A22" s="109"/>
      <c r="C22" s="56"/>
      <c r="F22" s="70"/>
      <c r="H22" s="42"/>
      <c r="J22" s="70"/>
      <c r="K22" s="59"/>
      <c r="L22" s="42"/>
    </row>
    <row r="23" spans="1:12" ht="16.5" customHeight="1" x14ac:dyDescent="0.75">
      <c r="A23" s="110" t="s">
        <v>102</v>
      </c>
      <c r="B23" s="56"/>
      <c r="C23" s="56"/>
      <c r="F23" s="70"/>
      <c r="H23" s="42"/>
      <c r="J23" s="70"/>
      <c r="K23" s="59"/>
      <c r="L23" s="42"/>
    </row>
    <row r="24" spans="1:12" ht="16.5" customHeight="1" x14ac:dyDescent="0.75">
      <c r="A24" s="109"/>
      <c r="B24" s="56" t="s">
        <v>97</v>
      </c>
      <c r="C24" s="56"/>
      <c r="F24" s="74">
        <f>SUM(F18:F21)</f>
        <v>108469172</v>
      </c>
      <c r="H24" s="75">
        <f>SUM(H18:H21)</f>
        <v>88467705</v>
      </c>
      <c r="J24" s="74">
        <f>SUM(J18:J21)</f>
        <v>108469172</v>
      </c>
      <c r="K24" s="59"/>
      <c r="L24" s="75">
        <f>SUM(L18:L21)</f>
        <v>88467705</v>
      </c>
    </row>
    <row r="25" spans="1:12" ht="16.5" customHeight="1" x14ac:dyDescent="0.75">
      <c r="A25" s="109"/>
      <c r="C25" s="56"/>
      <c r="F25" s="70"/>
      <c r="H25" s="42"/>
      <c r="J25" s="70"/>
      <c r="K25" s="59"/>
      <c r="L25" s="42"/>
    </row>
    <row r="26" spans="1:12" ht="16.5" customHeight="1" x14ac:dyDescent="0.75">
      <c r="A26" s="56" t="s">
        <v>103</v>
      </c>
      <c r="B26" s="56"/>
      <c r="F26" s="70"/>
      <c r="H26" s="42"/>
      <c r="J26" s="70"/>
      <c r="K26" s="59"/>
      <c r="L26" s="42"/>
    </row>
    <row r="27" spans="1:12" ht="16.5" customHeight="1" x14ac:dyDescent="0.75">
      <c r="A27" s="56"/>
      <c r="B27" s="56" t="s">
        <v>101</v>
      </c>
      <c r="F27" s="70"/>
      <c r="H27" s="42"/>
      <c r="J27" s="70"/>
      <c r="K27" s="59"/>
      <c r="L27" s="42"/>
    </row>
    <row r="28" spans="1:12" ht="16.5" customHeight="1" x14ac:dyDescent="0.25">
      <c r="A28" s="59" t="s">
        <v>104</v>
      </c>
      <c r="E28" s="111"/>
      <c r="F28" s="112"/>
      <c r="G28" s="111"/>
      <c r="H28" s="113"/>
      <c r="I28" s="111"/>
      <c r="J28" s="114"/>
      <c r="K28" s="115"/>
      <c r="L28" s="113"/>
    </row>
    <row r="29" spans="1:12" ht="16.5" customHeight="1" x14ac:dyDescent="0.25">
      <c r="B29" s="59" t="s">
        <v>87</v>
      </c>
      <c r="D29" s="57">
        <v>12</v>
      </c>
      <c r="E29" s="111"/>
      <c r="F29" s="112">
        <v>163823364</v>
      </c>
      <c r="G29" s="111"/>
      <c r="H29" s="113">
        <v>154863709</v>
      </c>
      <c r="I29" s="111"/>
      <c r="J29" s="112">
        <v>0</v>
      </c>
      <c r="K29" s="115"/>
      <c r="L29" s="113">
        <v>0</v>
      </c>
    </row>
    <row r="30" spans="1:12" ht="16.5" customHeight="1" x14ac:dyDescent="0.25">
      <c r="A30" s="59" t="s">
        <v>105</v>
      </c>
      <c r="E30" s="111"/>
      <c r="F30" s="112"/>
      <c r="G30" s="111"/>
      <c r="I30" s="111"/>
      <c r="J30" s="116"/>
      <c r="K30" s="115"/>
      <c r="L30" s="113"/>
    </row>
    <row r="31" spans="1:12" ht="16.5" customHeight="1" x14ac:dyDescent="0.25">
      <c r="B31" s="59" t="s">
        <v>101</v>
      </c>
      <c r="C31" s="56"/>
      <c r="E31" s="111"/>
      <c r="F31" s="117">
        <v>-32764673</v>
      </c>
      <c r="G31" s="111"/>
      <c r="H31" s="118">
        <v>-30972742</v>
      </c>
      <c r="I31" s="111"/>
      <c r="J31" s="117">
        <v>0</v>
      </c>
      <c r="K31" s="115"/>
      <c r="L31" s="118">
        <v>0</v>
      </c>
    </row>
    <row r="32" spans="1:12" ht="16.5" customHeight="1" x14ac:dyDescent="0.75">
      <c r="A32" s="109"/>
      <c r="C32" s="56"/>
      <c r="F32" s="70"/>
      <c r="H32" s="42"/>
      <c r="J32" s="70"/>
      <c r="K32" s="59"/>
      <c r="L32" s="42"/>
    </row>
    <row r="33" spans="1:12" ht="16.5" customHeight="1" x14ac:dyDescent="0.75">
      <c r="A33" s="110" t="s">
        <v>106</v>
      </c>
      <c r="B33" s="56"/>
      <c r="C33" s="56"/>
      <c r="F33" s="70"/>
      <c r="H33" s="42"/>
      <c r="J33" s="70"/>
      <c r="K33" s="59"/>
      <c r="L33" s="42"/>
    </row>
    <row r="34" spans="1:12" ht="16.5" customHeight="1" x14ac:dyDescent="0.75">
      <c r="A34" s="109"/>
      <c r="B34" s="56" t="s">
        <v>97</v>
      </c>
      <c r="C34" s="56"/>
      <c r="F34" s="117">
        <f>SUM(F28:F31)</f>
        <v>131058691</v>
      </c>
      <c r="H34" s="75">
        <f>SUM(H28:H31)</f>
        <v>123890967</v>
      </c>
      <c r="J34" s="117">
        <f>SUM(J28:J31)</f>
        <v>0</v>
      </c>
      <c r="K34" s="59"/>
      <c r="L34" s="75">
        <f>SUM(L28:L31)</f>
        <v>0</v>
      </c>
    </row>
    <row r="35" spans="1:12" ht="16.5" customHeight="1" x14ac:dyDescent="0.75">
      <c r="A35" s="109"/>
      <c r="C35" s="56"/>
      <c r="F35" s="70"/>
      <c r="H35" s="42"/>
      <c r="J35" s="70"/>
      <c r="K35" s="59"/>
      <c r="L35" s="42"/>
    </row>
    <row r="36" spans="1:12" ht="16.5" customHeight="1" x14ac:dyDescent="0.75">
      <c r="A36" s="56" t="s">
        <v>107</v>
      </c>
      <c r="B36" s="56"/>
      <c r="C36" s="56"/>
      <c r="F36" s="70"/>
      <c r="H36" s="42"/>
      <c r="J36" s="70"/>
      <c r="K36" s="59"/>
      <c r="L36" s="42"/>
    </row>
    <row r="37" spans="1:12" ht="16.5" customHeight="1" x14ac:dyDescent="0.75">
      <c r="A37" s="56"/>
      <c r="B37" s="56" t="s">
        <v>108</v>
      </c>
      <c r="C37" s="56"/>
      <c r="F37" s="74">
        <f>F24+F34</f>
        <v>239527863</v>
      </c>
      <c r="H37" s="75">
        <f>H24+H34</f>
        <v>212358672</v>
      </c>
      <c r="J37" s="74">
        <f>J24+J34</f>
        <v>108469172</v>
      </c>
      <c r="K37" s="59"/>
      <c r="L37" s="75">
        <f>L24+L34</f>
        <v>88467705</v>
      </c>
    </row>
    <row r="38" spans="1:12" ht="16.5" customHeight="1" x14ac:dyDescent="0.75">
      <c r="F38" s="70"/>
      <c r="H38" s="42"/>
      <c r="J38" s="70"/>
      <c r="K38" s="59"/>
      <c r="L38" s="42"/>
    </row>
    <row r="39" spans="1:12" ht="16.5" customHeight="1" x14ac:dyDescent="0.75">
      <c r="A39" s="56" t="s">
        <v>109</v>
      </c>
      <c r="F39" s="70"/>
      <c r="H39" s="42"/>
      <c r="J39" s="70"/>
      <c r="K39" s="59"/>
      <c r="L39" s="42"/>
    </row>
    <row r="40" spans="1:12" ht="16.5" customHeight="1" thickBot="1" x14ac:dyDescent="0.8">
      <c r="A40" s="56"/>
      <c r="B40" s="56" t="s">
        <v>110</v>
      </c>
      <c r="F40" s="100">
        <f>F12+F37</f>
        <v>1043635037</v>
      </c>
      <c r="H40" s="101">
        <f>H12+H37</f>
        <v>862991597</v>
      </c>
      <c r="J40" s="100">
        <f>J12+J37</f>
        <v>910478058</v>
      </c>
      <c r="K40" s="59"/>
      <c r="L40" s="101">
        <f>L12+L37</f>
        <v>813027970</v>
      </c>
    </row>
    <row r="41" spans="1:12" ht="16.5" customHeight="1" thickTop="1" x14ac:dyDescent="0.75">
      <c r="A41" s="56"/>
      <c r="B41" s="56"/>
    </row>
    <row r="42" spans="1:12" ht="16.5" customHeight="1" x14ac:dyDescent="0.75">
      <c r="E42" s="42"/>
      <c r="F42" s="42"/>
      <c r="G42" s="42"/>
      <c r="H42" s="42"/>
      <c r="I42" s="42"/>
      <c r="J42" s="42"/>
      <c r="K42" s="42"/>
      <c r="L42" s="42"/>
    </row>
    <row r="43" spans="1:12" ht="16.5" customHeight="1" x14ac:dyDescent="0.75">
      <c r="E43" s="42"/>
      <c r="F43" s="42"/>
      <c r="G43" s="42"/>
      <c r="H43" s="42"/>
      <c r="I43" s="42"/>
      <c r="J43" s="42"/>
      <c r="K43" s="42"/>
      <c r="L43" s="42"/>
    </row>
    <row r="44" spans="1:12" ht="16.5" customHeight="1" x14ac:dyDescent="0.75">
      <c r="E44" s="42"/>
      <c r="F44" s="42"/>
      <c r="G44" s="42"/>
      <c r="H44" s="42"/>
      <c r="I44" s="42"/>
      <c r="J44" s="42"/>
      <c r="K44" s="42"/>
      <c r="L44" s="42"/>
    </row>
    <row r="45" spans="1:12" ht="16.5" customHeight="1" x14ac:dyDescent="0.75">
      <c r="E45" s="42"/>
      <c r="F45" s="42"/>
      <c r="G45" s="42"/>
      <c r="H45" s="42"/>
      <c r="I45" s="42"/>
      <c r="J45" s="42"/>
      <c r="K45" s="42"/>
      <c r="L45" s="42"/>
    </row>
    <row r="46" spans="1:12" ht="16.5" customHeight="1" x14ac:dyDescent="0.75">
      <c r="E46" s="42"/>
      <c r="F46" s="42"/>
      <c r="G46" s="42"/>
      <c r="H46" s="42"/>
      <c r="I46" s="42"/>
      <c r="J46" s="42"/>
      <c r="K46" s="42"/>
      <c r="L46" s="42"/>
    </row>
    <row r="47" spans="1:12" ht="16.5" customHeight="1" x14ac:dyDescent="0.75">
      <c r="E47" s="42"/>
      <c r="F47" s="42"/>
      <c r="G47" s="42"/>
      <c r="H47" s="42"/>
      <c r="I47" s="42"/>
      <c r="J47" s="42"/>
      <c r="K47" s="42"/>
      <c r="L47" s="42"/>
    </row>
    <row r="48" spans="1:12" ht="14.15" customHeight="1" x14ac:dyDescent="0.75">
      <c r="A48" s="56"/>
      <c r="E48" s="42"/>
      <c r="F48" s="42"/>
      <c r="G48" s="42"/>
      <c r="H48" s="42"/>
      <c r="I48" s="42"/>
      <c r="J48" s="42"/>
      <c r="K48" s="42"/>
      <c r="L48" s="42"/>
    </row>
    <row r="49" spans="1:12" ht="22.75" customHeight="1" x14ac:dyDescent="0.75">
      <c r="A49" s="107" t="str">
        <f>'4 P&amp;L(3month)'!A49</f>
        <v>The notes to the interim financial information are an integral part of this interim financial information.</v>
      </c>
      <c r="B49" s="107"/>
      <c r="C49" s="107"/>
      <c r="D49" s="61"/>
      <c r="E49" s="108"/>
      <c r="F49" s="108"/>
      <c r="G49" s="108"/>
      <c r="H49" s="108"/>
      <c r="I49" s="108"/>
      <c r="J49" s="108"/>
      <c r="K49" s="108"/>
      <c r="L49" s="108"/>
    </row>
  </sheetData>
  <mergeCells count="3">
    <mergeCell ref="F6:H6"/>
    <mergeCell ref="F7:H7"/>
    <mergeCell ref="J7:L7"/>
  </mergeCells>
  <printOptions horizontalCentered="1"/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DE146-C408-44F7-9FB2-BF0B1F8AFB17}">
  <dimension ref="A1:W36"/>
  <sheetViews>
    <sheetView zoomScale="110" zoomScaleNormal="110" zoomScaleSheetLayoutView="100" workbookViewId="0">
      <selection activeCell="D1" sqref="D1"/>
    </sheetView>
  </sheetViews>
  <sheetFormatPr defaultColWidth="9.09765625" defaultRowHeight="16.5" customHeight="1" x14ac:dyDescent="0.75"/>
  <cols>
    <col min="1" max="3" width="1.3984375" style="109" customWidth="1"/>
    <col min="4" max="4" width="25.296875" style="109" customWidth="1"/>
    <col min="5" max="5" width="6.296875" style="109" customWidth="1"/>
    <col min="6" max="6" width="0.69921875" style="94" customWidth="1"/>
    <col min="7" max="7" width="10.8984375" style="94" customWidth="1"/>
    <col min="8" max="8" width="0.69921875" style="94" customWidth="1"/>
    <col min="9" max="9" width="10.59765625" style="94" customWidth="1"/>
    <col min="10" max="10" width="0.69921875" style="94" customWidth="1"/>
    <col min="11" max="11" width="13.09765625" style="94" customWidth="1"/>
    <col min="12" max="12" width="0.69921875" style="94" customWidth="1"/>
    <col min="13" max="13" width="13" style="94" customWidth="1"/>
    <col min="14" max="14" width="0.69921875" style="94" customWidth="1"/>
    <col min="15" max="15" width="14.296875" style="94" customWidth="1"/>
    <col min="16" max="16" width="0.69921875" style="94" customWidth="1"/>
    <col min="17" max="17" width="13.69921875" style="94" customWidth="1"/>
    <col min="18" max="18" width="0.69921875" style="94" customWidth="1"/>
    <col min="19" max="19" width="15.3984375" style="94" customWidth="1"/>
    <col min="20" max="20" width="0.69921875" style="94" customWidth="1"/>
    <col min="21" max="21" width="11.69921875" style="94" customWidth="1"/>
    <col min="22" max="22" width="0.69921875" style="94" customWidth="1"/>
    <col min="23" max="23" width="13.09765625" style="94" customWidth="1"/>
    <col min="24" max="16384" width="9.09765625" style="109"/>
  </cols>
  <sheetData>
    <row r="1" spans="1:23" s="59" customFormat="1" ht="16.5" customHeight="1" x14ac:dyDescent="0.75">
      <c r="A1" s="56" t="s">
        <v>113</v>
      </c>
      <c r="B1" s="56"/>
      <c r="C1" s="56"/>
      <c r="D1" s="56"/>
      <c r="E1" s="56"/>
      <c r="F1" s="94"/>
      <c r="G1" s="94"/>
      <c r="H1" s="94"/>
      <c r="I1" s="42"/>
      <c r="J1" s="42"/>
      <c r="K1" s="42"/>
      <c r="L1" s="42"/>
      <c r="M1" s="66" t="s">
        <v>114</v>
      </c>
      <c r="N1" s="42"/>
      <c r="O1" s="66" t="s">
        <v>114</v>
      </c>
      <c r="P1" s="66"/>
      <c r="Q1" s="66" t="s">
        <v>114</v>
      </c>
      <c r="R1" s="66"/>
      <c r="S1" s="66"/>
      <c r="T1" s="42"/>
      <c r="U1" s="66"/>
      <c r="V1" s="66"/>
      <c r="W1" s="94"/>
    </row>
    <row r="2" spans="1:23" s="59" customFormat="1" ht="16.5" customHeight="1" x14ac:dyDescent="0.75">
      <c r="A2" s="56" t="s">
        <v>115</v>
      </c>
      <c r="B2" s="56"/>
      <c r="C2" s="56"/>
      <c r="D2" s="56"/>
      <c r="E2" s="56"/>
      <c r="F2" s="94"/>
      <c r="G2" s="94"/>
      <c r="H2" s="94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94"/>
    </row>
    <row r="3" spans="1:23" s="59" customFormat="1" ht="16.5" customHeight="1" x14ac:dyDescent="0.75">
      <c r="A3" s="238" t="s">
        <v>111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</row>
    <row r="4" spans="1:23" s="59" customFormat="1" ht="16.5" customHeight="1" x14ac:dyDescent="0.7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23" s="121" customFormat="1" ht="16.5" customHeight="1" x14ac:dyDescent="0.75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</row>
    <row r="6" spans="1:23" s="121" customFormat="1" ht="16.149999999999999" customHeight="1" x14ac:dyDescent="0.75">
      <c r="A6" s="122"/>
      <c r="B6" s="122"/>
      <c r="C6" s="122"/>
      <c r="D6" s="122"/>
      <c r="E6" s="122"/>
      <c r="F6" s="123"/>
      <c r="G6" s="239" t="s">
        <v>116</v>
      </c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</row>
    <row r="7" spans="1:23" s="121" customFormat="1" ht="16.149999999999999" customHeight="1" x14ac:dyDescent="0.75">
      <c r="A7" s="122"/>
      <c r="B7" s="122"/>
      <c r="C7" s="122"/>
      <c r="D7" s="122"/>
      <c r="E7" s="122"/>
      <c r="F7" s="124"/>
      <c r="G7" s="124"/>
      <c r="H7" s="124"/>
      <c r="I7" s="124"/>
      <c r="J7" s="124"/>
      <c r="K7" s="124"/>
      <c r="L7" s="124"/>
      <c r="M7" s="124"/>
      <c r="N7" s="240" t="s">
        <v>66</v>
      </c>
      <c r="O7" s="240"/>
      <c r="P7" s="240"/>
      <c r="Q7" s="240"/>
      <c r="R7" s="240"/>
      <c r="S7" s="240"/>
      <c r="T7" s="240"/>
      <c r="U7" s="240"/>
      <c r="V7" s="124"/>
      <c r="W7" s="124"/>
    </row>
    <row r="8" spans="1:23" s="121" customFormat="1" ht="16.149999999999999" customHeight="1" x14ac:dyDescent="0.75">
      <c r="A8" s="122"/>
      <c r="B8" s="122"/>
      <c r="C8" s="122"/>
      <c r="D8" s="122"/>
      <c r="E8" s="122"/>
      <c r="F8" s="124"/>
      <c r="G8" s="124"/>
      <c r="H8" s="124"/>
      <c r="I8" s="124"/>
      <c r="J8" s="124"/>
      <c r="K8" s="124"/>
      <c r="L8" s="124"/>
      <c r="M8" s="124"/>
      <c r="N8" s="239" t="s">
        <v>94</v>
      </c>
      <c r="O8" s="239"/>
      <c r="P8" s="239"/>
      <c r="Q8" s="239"/>
      <c r="R8" s="239"/>
      <c r="S8" s="239"/>
      <c r="T8" s="239"/>
      <c r="U8" s="124"/>
      <c r="V8" s="124"/>
      <c r="W8" s="124"/>
    </row>
    <row r="9" spans="1:23" s="121" customFormat="1" ht="16.149999999999999" customHeight="1" x14ac:dyDescent="0.75">
      <c r="A9" s="122"/>
      <c r="B9" s="122"/>
      <c r="C9" s="122"/>
      <c r="D9" s="122"/>
      <c r="E9" s="122"/>
      <c r="F9" s="124"/>
      <c r="G9" s="124"/>
      <c r="H9" s="124"/>
      <c r="I9" s="124"/>
      <c r="J9" s="124"/>
      <c r="K9" s="124"/>
      <c r="L9" s="124"/>
      <c r="M9" s="124"/>
      <c r="N9" s="126"/>
      <c r="O9" s="124" t="s">
        <v>117</v>
      </c>
      <c r="P9" s="124"/>
      <c r="Q9" s="127"/>
      <c r="R9" s="124"/>
      <c r="S9" s="124"/>
      <c r="T9" s="126"/>
      <c r="U9" s="124"/>
      <c r="V9" s="124"/>
      <c r="W9" s="124"/>
    </row>
    <row r="10" spans="1:23" s="121" customFormat="1" ht="16.149999999999999" customHeight="1" x14ac:dyDescent="0.75">
      <c r="A10" s="122"/>
      <c r="B10" s="122"/>
      <c r="C10" s="122"/>
      <c r="D10" s="122"/>
      <c r="E10" s="122"/>
      <c r="F10" s="124"/>
      <c r="G10" s="124"/>
      <c r="H10" s="124"/>
      <c r="I10" s="124"/>
      <c r="J10" s="124"/>
      <c r="K10" s="124"/>
      <c r="L10" s="124"/>
      <c r="M10" s="124"/>
      <c r="N10" s="126"/>
      <c r="O10" s="124" t="s">
        <v>118</v>
      </c>
      <c r="P10" s="124"/>
      <c r="Q10" s="127" t="s">
        <v>119</v>
      </c>
      <c r="R10" s="124"/>
      <c r="S10" s="124"/>
      <c r="T10" s="126"/>
      <c r="U10" s="124"/>
      <c r="V10" s="124"/>
      <c r="W10" s="124"/>
    </row>
    <row r="11" spans="1:23" s="121" customFormat="1" ht="16.149999999999999" customHeight="1" x14ac:dyDescent="0.75">
      <c r="A11" s="122"/>
      <c r="B11" s="122"/>
      <c r="C11" s="122"/>
      <c r="D11" s="122"/>
      <c r="E11" s="122"/>
      <c r="F11" s="124"/>
      <c r="G11" s="124"/>
      <c r="H11" s="124"/>
      <c r="I11" s="124"/>
      <c r="J11" s="124"/>
      <c r="K11" s="124"/>
      <c r="L11" s="124"/>
      <c r="M11" s="124"/>
      <c r="N11" s="126"/>
      <c r="O11" s="124" t="s">
        <v>120</v>
      </c>
      <c r="P11" s="124"/>
      <c r="Q11" s="127" t="s">
        <v>121</v>
      </c>
      <c r="R11" s="124"/>
      <c r="S11" s="128"/>
      <c r="T11" s="126"/>
      <c r="U11" s="124"/>
      <c r="V11" s="124"/>
      <c r="W11" s="124"/>
    </row>
    <row r="12" spans="1:23" s="121" customFormat="1" ht="16.149999999999999" customHeight="1" x14ac:dyDescent="0.75">
      <c r="F12" s="129"/>
      <c r="G12" s="129"/>
      <c r="H12" s="129"/>
      <c r="I12" s="129"/>
      <c r="J12" s="124"/>
      <c r="K12" s="239" t="s">
        <v>62</v>
      </c>
      <c r="L12" s="239"/>
      <c r="M12" s="239"/>
      <c r="N12" s="124"/>
      <c r="O12" s="124" t="s">
        <v>122</v>
      </c>
      <c r="P12" s="124"/>
      <c r="Q12" s="124" t="s">
        <v>123</v>
      </c>
      <c r="R12" s="124"/>
      <c r="T12" s="124"/>
      <c r="U12" s="124" t="s">
        <v>124</v>
      </c>
      <c r="V12" s="124"/>
      <c r="W12" s="128"/>
    </row>
    <row r="13" spans="1:23" s="121" customFormat="1" ht="16.149999999999999" customHeight="1" x14ac:dyDescent="0.75">
      <c r="F13" s="124"/>
      <c r="G13" s="124" t="s">
        <v>125</v>
      </c>
      <c r="H13" s="124"/>
      <c r="I13" s="124" t="s">
        <v>126</v>
      </c>
      <c r="J13" s="124"/>
      <c r="K13" s="124" t="s">
        <v>127</v>
      </c>
      <c r="L13" s="124"/>
      <c r="M13" s="124"/>
      <c r="N13" s="124"/>
      <c r="O13" s="124" t="s">
        <v>128</v>
      </c>
      <c r="P13" s="127"/>
      <c r="Q13" s="124" t="s">
        <v>118</v>
      </c>
      <c r="R13" s="127"/>
      <c r="S13" s="124" t="s">
        <v>129</v>
      </c>
      <c r="T13" s="124"/>
      <c r="U13" s="124" t="s">
        <v>130</v>
      </c>
      <c r="V13" s="124"/>
    </row>
    <row r="14" spans="1:23" s="121" customFormat="1" ht="16.149999999999999" customHeight="1" x14ac:dyDescent="0.75">
      <c r="A14" s="122"/>
      <c r="B14" s="122"/>
      <c r="C14" s="122"/>
      <c r="D14" s="122"/>
      <c r="E14" s="122"/>
      <c r="F14" s="124"/>
      <c r="G14" s="124" t="s">
        <v>131</v>
      </c>
      <c r="H14" s="124"/>
      <c r="I14" s="124" t="s">
        <v>132</v>
      </c>
      <c r="J14" s="124"/>
      <c r="K14" s="124" t="s">
        <v>133</v>
      </c>
      <c r="L14" s="124"/>
      <c r="M14" s="124"/>
      <c r="N14" s="124"/>
      <c r="O14" s="124" t="s">
        <v>134</v>
      </c>
      <c r="P14" s="127"/>
      <c r="Q14" s="127" t="s">
        <v>135</v>
      </c>
      <c r="R14" s="127"/>
      <c r="S14" s="124" t="s">
        <v>136</v>
      </c>
      <c r="T14" s="124"/>
      <c r="U14" s="124" t="s">
        <v>137</v>
      </c>
      <c r="V14" s="124"/>
      <c r="W14" s="124" t="s">
        <v>124</v>
      </c>
    </row>
    <row r="15" spans="1:23" s="121" customFormat="1" ht="16.149999999999999" customHeight="1" x14ac:dyDescent="0.75">
      <c r="A15" s="122"/>
      <c r="B15" s="122"/>
      <c r="C15" s="122"/>
      <c r="D15" s="122"/>
      <c r="E15" s="122"/>
      <c r="F15" s="124"/>
      <c r="G15" s="124" t="s">
        <v>138</v>
      </c>
      <c r="H15" s="124"/>
      <c r="I15" s="124" t="s">
        <v>139</v>
      </c>
      <c r="J15" s="124"/>
      <c r="K15" s="124" t="s">
        <v>140</v>
      </c>
      <c r="L15" s="124"/>
      <c r="M15" s="124" t="s">
        <v>65</v>
      </c>
      <c r="N15" s="124"/>
      <c r="O15" s="127" t="s">
        <v>141</v>
      </c>
      <c r="P15" s="127"/>
      <c r="Q15" s="127" t="s">
        <v>142</v>
      </c>
      <c r="R15" s="127"/>
      <c r="S15" s="124" t="s">
        <v>143</v>
      </c>
      <c r="T15" s="124"/>
      <c r="U15" s="124" t="s">
        <v>144</v>
      </c>
      <c r="V15" s="124"/>
      <c r="W15" s="124" t="s">
        <v>145</v>
      </c>
    </row>
    <row r="16" spans="1:23" s="121" customFormat="1" ht="16.149999999999999" customHeight="1" x14ac:dyDescent="0.75">
      <c r="A16" s="122"/>
      <c r="B16" s="122"/>
      <c r="C16" s="122"/>
      <c r="D16" s="122"/>
      <c r="E16" s="130"/>
      <c r="F16" s="124"/>
      <c r="G16" s="131" t="s">
        <v>12</v>
      </c>
      <c r="H16" s="124"/>
      <c r="I16" s="131" t="s">
        <v>12</v>
      </c>
      <c r="J16" s="124"/>
      <c r="K16" s="131" t="s">
        <v>12</v>
      </c>
      <c r="L16" s="124"/>
      <c r="M16" s="131" t="s">
        <v>12</v>
      </c>
      <c r="N16" s="124"/>
      <c r="O16" s="131" t="s">
        <v>12</v>
      </c>
      <c r="P16" s="124"/>
      <c r="Q16" s="131" t="s">
        <v>12</v>
      </c>
      <c r="R16" s="124"/>
      <c r="S16" s="131" t="s">
        <v>12</v>
      </c>
      <c r="T16" s="124"/>
      <c r="U16" s="131" t="s">
        <v>12</v>
      </c>
      <c r="V16" s="124"/>
      <c r="W16" s="131" t="s">
        <v>12</v>
      </c>
    </row>
    <row r="17" spans="1:23" s="121" customFormat="1" ht="16.149999999999999" customHeight="1" x14ac:dyDescent="0.75">
      <c r="A17" s="122"/>
      <c r="B17" s="122"/>
      <c r="C17" s="122"/>
      <c r="D17" s="122"/>
      <c r="E17" s="122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</row>
    <row r="18" spans="1:23" s="125" customFormat="1" ht="16.149999999999999" customHeight="1" x14ac:dyDescent="0.75">
      <c r="A18" s="132" t="s">
        <v>146</v>
      </c>
      <c r="F18" s="133"/>
      <c r="G18" s="134">
        <v>383125000</v>
      </c>
      <c r="H18" s="135"/>
      <c r="I18" s="134">
        <v>504250000</v>
      </c>
      <c r="J18" s="135"/>
      <c r="K18" s="134">
        <v>38312500</v>
      </c>
      <c r="L18" s="135"/>
      <c r="M18" s="136">
        <v>17024855642</v>
      </c>
      <c r="N18" s="135"/>
      <c r="O18" s="134">
        <v>969173204</v>
      </c>
      <c r="P18" s="134"/>
      <c r="Q18" s="134">
        <v>-199025281</v>
      </c>
      <c r="R18" s="134"/>
      <c r="S18" s="134">
        <v>-2910462</v>
      </c>
      <c r="T18" s="135"/>
      <c r="U18" s="134">
        <v>767237461</v>
      </c>
      <c r="V18" s="135"/>
      <c r="W18" s="134">
        <v>18717780603</v>
      </c>
    </row>
    <row r="19" spans="1:23" s="125" customFormat="1" ht="16.149999999999999" customHeight="1" x14ac:dyDescent="0.75">
      <c r="A19" s="125" t="s">
        <v>147</v>
      </c>
      <c r="B19" s="132"/>
      <c r="F19" s="133"/>
      <c r="G19" s="137"/>
      <c r="H19" s="138"/>
      <c r="I19" s="137"/>
      <c r="J19" s="138"/>
      <c r="K19" s="137"/>
      <c r="L19" s="138"/>
      <c r="M19" s="139"/>
      <c r="N19" s="138"/>
      <c r="O19" s="137"/>
      <c r="P19" s="137"/>
      <c r="Q19" s="137"/>
      <c r="R19" s="137"/>
      <c r="S19" s="137"/>
      <c r="T19" s="138"/>
      <c r="U19" s="137"/>
      <c r="V19" s="140"/>
      <c r="W19" s="138"/>
    </row>
    <row r="20" spans="1:23" s="125" customFormat="1" ht="16.149999999999999" customHeight="1" x14ac:dyDescent="0.75">
      <c r="A20" s="141"/>
      <c r="B20" s="125" t="s">
        <v>110</v>
      </c>
      <c r="F20" s="133"/>
      <c r="G20" s="137">
        <v>0</v>
      </c>
      <c r="H20" s="139"/>
      <c r="I20" s="137">
        <v>0</v>
      </c>
      <c r="J20" s="139"/>
      <c r="K20" s="137">
        <v>0</v>
      </c>
      <c r="L20" s="142"/>
      <c r="M20" s="143">
        <v>650632925</v>
      </c>
      <c r="N20" s="142"/>
      <c r="O20" s="137">
        <v>88467705</v>
      </c>
      <c r="P20" s="137"/>
      <c r="Q20" s="137">
        <v>123890967</v>
      </c>
      <c r="R20" s="137"/>
      <c r="S20" s="137">
        <v>0</v>
      </c>
      <c r="T20" s="142"/>
      <c r="U20" s="137">
        <f>SUM(S20,Q20,O20)</f>
        <v>212358672</v>
      </c>
      <c r="V20" s="139"/>
      <c r="W20" s="137">
        <f>SUM(U20,M20,K20,I20,G20)</f>
        <v>862991597</v>
      </c>
    </row>
    <row r="21" spans="1:23" s="125" customFormat="1" ht="16.149999999999999" customHeight="1" x14ac:dyDescent="0.75">
      <c r="A21" s="141" t="s">
        <v>148</v>
      </c>
      <c r="F21" s="133"/>
      <c r="G21" s="144">
        <v>0</v>
      </c>
      <c r="H21" s="135"/>
      <c r="I21" s="144">
        <v>0</v>
      </c>
      <c r="J21" s="135"/>
      <c r="K21" s="144">
        <v>0</v>
      </c>
      <c r="L21" s="145"/>
      <c r="M21" s="146">
        <v>-421436950</v>
      </c>
      <c r="N21" s="145"/>
      <c r="O21" s="144">
        <v>0</v>
      </c>
      <c r="P21" s="134"/>
      <c r="Q21" s="144">
        <v>0</v>
      </c>
      <c r="R21" s="134"/>
      <c r="S21" s="144">
        <v>0</v>
      </c>
      <c r="T21" s="145"/>
      <c r="U21" s="144">
        <v>0</v>
      </c>
      <c r="V21" s="135"/>
      <c r="W21" s="144">
        <v>-421436950</v>
      </c>
    </row>
    <row r="22" spans="1:23" s="125" customFormat="1" ht="6" customHeight="1" x14ac:dyDescent="0.75">
      <c r="F22" s="133"/>
      <c r="G22" s="147"/>
      <c r="H22" s="135"/>
      <c r="I22" s="147"/>
      <c r="J22" s="148"/>
      <c r="K22" s="147"/>
      <c r="L22" s="133"/>
      <c r="M22" s="147"/>
      <c r="N22" s="148"/>
      <c r="O22" s="147"/>
      <c r="P22" s="135"/>
      <c r="Q22" s="147"/>
      <c r="R22" s="148"/>
      <c r="S22" s="147"/>
      <c r="T22" s="133"/>
      <c r="U22" s="137"/>
      <c r="V22" s="149"/>
      <c r="W22" s="138"/>
    </row>
    <row r="23" spans="1:23" s="125" customFormat="1" ht="16.149999999999999" customHeight="1" thickBot="1" x14ac:dyDescent="0.8">
      <c r="A23" s="132" t="s">
        <v>149</v>
      </c>
      <c r="G23" s="150">
        <f>SUM(G18:G21)</f>
        <v>383125000</v>
      </c>
      <c r="H23" s="138"/>
      <c r="I23" s="150">
        <f>SUM(I18:I21)</f>
        <v>504250000</v>
      </c>
      <c r="J23" s="138"/>
      <c r="K23" s="150">
        <f>SUM(K18:K21)</f>
        <v>38312500</v>
      </c>
      <c r="L23" s="138"/>
      <c r="M23" s="150">
        <f>SUM(M18:M21)</f>
        <v>17254051617</v>
      </c>
      <c r="N23" s="138"/>
      <c r="O23" s="150">
        <f>SUM(O18:O21)</f>
        <v>1057640909</v>
      </c>
      <c r="P23" s="138"/>
      <c r="Q23" s="150">
        <f>SUM(Q18:Q21)</f>
        <v>-75134314</v>
      </c>
      <c r="R23" s="138"/>
      <c r="S23" s="150">
        <f>SUM(S18:S21)</f>
        <v>-2910462</v>
      </c>
      <c r="T23" s="133"/>
      <c r="U23" s="150">
        <f>SUM(U18:U21)</f>
        <v>979596133</v>
      </c>
      <c r="V23" s="133"/>
      <c r="W23" s="150">
        <f>SUM(W18:W21)</f>
        <v>19159335250</v>
      </c>
    </row>
    <row r="24" spans="1:23" s="125" customFormat="1" ht="16.149999999999999" customHeight="1" thickTop="1" x14ac:dyDescent="0.75">
      <c r="A24" s="132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3"/>
      <c r="U24" s="138"/>
      <c r="V24" s="133"/>
      <c r="W24" s="138"/>
    </row>
    <row r="25" spans="1:23" s="125" customFormat="1" ht="16.149999999999999" customHeight="1" x14ac:dyDescent="0.75">
      <c r="A25" s="132"/>
      <c r="F25" s="133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3"/>
      <c r="U25" s="138"/>
      <c r="V25" s="133"/>
      <c r="W25" s="138"/>
    </row>
    <row r="26" spans="1:23" s="125" customFormat="1" ht="16.149999999999999" customHeight="1" x14ac:dyDescent="0.75">
      <c r="A26" s="132" t="s">
        <v>150</v>
      </c>
      <c r="F26" s="133"/>
      <c r="G26" s="151">
        <v>383125000</v>
      </c>
      <c r="H26" s="135"/>
      <c r="I26" s="151">
        <v>504250000</v>
      </c>
      <c r="J26" s="148"/>
      <c r="K26" s="151">
        <v>38312500</v>
      </c>
      <c r="L26" s="133"/>
      <c r="M26" s="151">
        <v>18124222521</v>
      </c>
      <c r="N26" s="148"/>
      <c r="O26" s="151">
        <v>1088095862</v>
      </c>
      <c r="P26" s="135"/>
      <c r="Q26" s="151">
        <v>-115153023</v>
      </c>
      <c r="R26" s="148"/>
      <c r="S26" s="151">
        <v>3924653</v>
      </c>
      <c r="T26" s="133"/>
      <c r="U26" s="152">
        <f>SUM(O26:T26)</f>
        <v>976867492</v>
      </c>
      <c r="V26" s="149"/>
      <c r="W26" s="153">
        <f>SUM(G26:M26,U26)</f>
        <v>20026777513</v>
      </c>
    </row>
    <row r="27" spans="1:23" s="125" customFormat="1" ht="16.149999999999999" customHeight="1" x14ac:dyDescent="0.75">
      <c r="A27" s="125" t="s">
        <v>147</v>
      </c>
      <c r="F27" s="133"/>
      <c r="G27" s="154"/>
      <c r="I27" s="154"/>
      <c r="K27" s="154"/>
      <c r="M27" s="154"/>
      <c r="O27" s="154"/>
      <c r="Q27" s="154"/>
      <c r="S27" s="154"/>
      <c r="U27" s="154"/>
      <c r="W27" s="154"/>
    </row>
    <row r="28" spans="1:23" s="125" customFormat="1" ht="16.149999999999999" customHeight="1" x14ac:dyDescent="0.75">
      <c r="A28" s="141"/>
      <c r="B28" s="125" t="s">
        <v>110</v>
      </c>
      <c r="F28" s="133"/>
      <c r="G28" s="151">
        <v>0</v>
      </c>
      <c r="H28" s="135"/>
      <c r="I28" s="151">
        <v>0</v>
      </c>
      <c r="J28" s="148"/>
      <c r="K28" s="151">
        <v>0</v>
      </c>
      <c r="L28" s="133"/>
      <c r="M28" s="151">
        <f>'6 P&amp;L(6month)'!F35</f>
        <v>804107174</v>
      </c>
      <c r="N28" s="148"/>
      <c r="O28" s="151">
        <f>'7 P&amp;L(6month)'!F24</f>
        <v>108469172</v>
      </c>
      <c r="P28" s="135"/>
      <c r="Q28" s="151">
        <f>'7 P&amp;L(6month)'!F34</f>
        <v>131058691</v>
      </c>
      <c r="R28" s="148"/>
      <c r="S28" s="151">
        <v>0</v>
      </c>
      <c r="T28" s="133"/>
      <c r="U28" s="152">
        <f>SUM(O28:T28)</f>
        <v>239527863</v>
      </c>
      <c r="V28" s="149"/>
      <c r="W28" s="153">
        <f>SUM(G28:M28,U28)</f>
        <v>1043635037</v>
      </c>
    </row>
    <row r="29" spans="1:23" s="125" customFormat="1" ht="16.149999999999999" customHeight="1" x14ac:dyDescent="0.75">
      <c r="A29" s="141" t="s">
        <v>151</v>
      </c>
      <c r="E29" s="155"/>
      <c r="F29" s="133"/>
      <c r="G29" s="156">
        <v>0</v>
      </c>
      <c r="H29" s="135"/>
      <c r="I29" s="156">
        <v>0</v>
      </c>
      <c r="J29" s="135"/>
      <c r="K29" s="156">
        <v>0</v>
      </c>
      <c r="L29" s="135"/>
      <c r="M29" s="156">
        <v>-651310800</v>
      </c>
      <c r="N29" s="135"/>
      <c r="O29" s="156">
        <v>0</v>
      </c>
      <c r="P29" s="134"/>
      <c r="Q29" s="156">
        <v>0</v>
      </c>
      <c r="R29" s="134"/>
      <c r="S29" s="156">
        <v>0</v>
      </c>
      <c r="T29" s="135"/>
      <c r="U29" s="156">
        <f>SUM(O29:T29)</f>
        <v>0</v>
      </c>
      <c r="V29" s="135"/>
      <c r="W29" s="231">
        <f>SUM(G29:M29,U29)</f>
        <v>-651310800</v>
      </c>
    </row>
    <row r="30" spans="1:23" s="125" customFormat="1" ht="6" customHeight="1" x14ac:dyDescent="0.75">
      <c r="F30" s="133"/>
      <c r="G30" s="157"/>
      <c r="H30" s="133"/>
      <c r="I30" s="157"/>
      <c r="J30" s="133"/>
      <c r="K30" s="157"/>
      <c r="L30" s="133"/>
      <c r="M30" s="158"/>
      <c r="N30" s="133"/>
      <c r="O30" s="158"/>
      <c r="P30" s="159"/>
      <c r="Q30" s="158"/>
      <c r="R30" s="159"/>
      <c r="S30" s="158"/>
      <c r="T30" s="133"/>
      <c r="U30" s="158"/>
      <c r="V30" s="149"/>
      <c r="W30" s="160"/>
    </row>
    <row r="31" spans="1:23" s="125" customFormat="1" ht="16.149999999999999" customHeight="1" thickBot="1" x14ac:dyDescent="0.8">
      <c r="A31" s="132" t="s">
        <v>152</v>
      </c>
      <c r="F31" s="133"/>
      <c r="G31" s="161">
        <f>SUM(G26:H29)</f>
        <v>383125000</v>
      </c>
      <c r="H31" s="138"/>
      <c r="I31" s="161">
        <f t="shared" ref="I31:W31" si="0">SUM(I26:I29)</f>
        <v>504250000</v>
      </c>
      <c r="J31" s="138"/>
      <c r="K31" s="161">
        <f t="shared" si="0"/>
        <v>38312500</v>
      </c>
      <c r="L31" s="138"/>
      <c r="M31" s="161">
        <f t="shared" si="0"/>
        <v>18277018895</v>
      </c>
      <c r="N31" s="138"/>
      <c r="O31" s="161">
        <f t="shared" si="0"/>
        <v>1196565034</v>
      </c>
      <c r="P31" s="138"/>
      <c r="Q31" s="161">
        <f t="shared" si="0"/>
        <v>15905668</v>
      </c>
      <c r="R31" s="138"/>
      <c r="S31" s="161">
        <f t="shared" si="0"/>
        <v>3924653</v>
      </c>
      <c r="T31" s="138"/>
      <c r="U31" s="161">
        <f t="shared" si="0"/>
        <v>1216395355</v>
      </c>
      <c r="V31" s="138"/>
      <c r="W31" s="161">
        <f t="shared" si="0"/>
        <v>20419101750</v>
      </c>
    </row>
    <row r="32" spans="1:23" s="125" customFormat="1" ht="18.75" customHeight="1" thickTop="1" x14ac:dyDescent="0.75">
      <c r="A32" s="132"/>
      <c r="F32" s="133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3"/>
      <c r="U32" s="138"/>
      <c r="V32" s="133"/>
      <c r="W32" s="138"/>
    </row>
    <row r="33" spans="1:23" s="125" customFormat="1" ht="18.75" customHeight="1" x14ac:dyDescent="0.75">
      <c r="A33" s="132"/>
      <c r="F33" s="133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3"/>
      <c r="U33" s="138"/>
      <c r="V33" s="133"/>
      <c r="W33" s="138"/>
    </row>
    <row r="34" spans="1:23" s="125" customFormat="1" ht="18.75" customHeight="1" x14ac:dyDescent="0.75">
      <c r="A34" s="132"/>
      <c r="F34" s="133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3"/>
      <c r="U34" s="138"/>
      <c r="V34" s="133"/>
      <c r="W34" s="138"/>
    </row>
    <row r="35" spans="1:23" s="125" customFormat="1" ht="17.5" customHeight="1" x14ac:dyDescent="0.75">
      <c r="A35" s="132"/>
      <c r="F35" s="133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3"/>
      <c r="U35" s="138"/>
      <c r="V35" s="133"/>
      <c r="W35" s="138"/>
    </row>
    <row r="36" spans="1:23" ht="22.75" customHeight="1" x14ac:dyDescent="0.75">
      <c r="A36" s="162" t="str">
        <f>'5 P&amp;L(3month)'!A49</f>
        <v>The notes to the interim financial information are an integral part of this interim financial information.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</row>
  </sheetData>
  <mergeCells count="5">
    <mergeCell ref="A3:W3"/>
    <mergeCell ref="G6:W6"/>
    <mergeCell ref="N7:U7"/>
    <mergeCell ref="N8:T8"/>
    <mergeCell ref="K12:M12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DA094-15C2-4CF6-AF48-ABAF860124A9}">
  <dimension ref="A1:T36"/>
  <sheetViews>
    <sheetView zoomScaleNormal="100" zoomScaleSheetLayoutView="80" workbookViewId="0">
      <selection activeCell="C1" sqref="C1"/>
    </sheetView>
  </sheetViews>
  <sheetFormatPr defaultColWidth="9.09765625" defaultRowHeight="16.5" customHeight="1" x14ac:dyDescent="0.75"/>
  <cols>
    <col min="1" max="2" width="1.69921875" style="109" customWidth="1"/>
    <col min="3" max="3" width="35.69921875" style="109" customWidth="1"/>
    <col min="4" max="4" width="6.8984375" style="109" customWidth="1"/>
    <col min="5" max="5" width="0.8984375" style="94" customWidth="1"/>
    <col min="6" max="6" width="11.69921875" style="94" customWidth="1"/>
    <col min="7" max="7" width="0.8984375" style="94" customWidth="1"/>
    <col min="8" max="8" width="10.8984375" style="94" customWidth="1"/>
    <col min="9" max="9" width="0.8984375" style="94" customWidth="1"/>
    <col min="10" max="10" width="12.59765625" style="94" customWidth="1"/>
    <col min="11" max="11" width="0.8984375" style="94" customWidth="1"/>
    <col min="12" max="12" width="13.296875" style="94" customWidth="1"/>
    <col min="13" max="13" width="0.8984375" style="94" customWidth="1"/>
    <col min="14" max="14" width="15.296875" style="94" customWidth="1"/>
    <col min="15" max="15" width="0.8984375" style="94" customWidth="1"/>
    <col min="16" max="16" width="16.69921875" style="94" customWidth="1"/>
    <col min="17" max="17" width="0.8984375" style="94" customWidth="1"/>
    <col min="18" max="18" width="12.296875" style="94" customWidth="1"/>
    <col min="19" max="19" width="0.8984375" style="94" customWidth="1"/>
    <col min="20" max="20" width="12.69921875" style="94" customWidth="1"/>
    <col min="21" max="16384" width="9.09765625" style="109"/>
  </cols>
  <sheetData>
    <row r="1" spans="1:20" s="59" customFormat="1" ht="16.5" customHeight="1" x14ac:dyDescent="0.75">
      <c r="A1" s="56" t="s">
        <v>113</v>
      </c>
      <c r="B1" s="56"/>
      <c r="C1" s="56"/>
      <c r="D1" s="56"/>
      <c r="E1" s="94"/>
      <c r="F1" s="94"/>
      <c r="G1" s="94"/>
      <c r="H1" s="42"/>
      <c r="I1" s="42"/>
      <c r="J1" s="42"/>
      <c r="K1" s="42"/>
      <c r="L1" s="66" t="s">
        <v>114</v>
      </c>
      <c r="M1" s="66"/>
      <c r="N1" s="66"/>
      <c r="O1" s="66"/>
      <c r="P1" s="66"/>
      <c r="Q1" s="66"/>
      <c r="R1" s="66"/>
      <c r="S1" s="66"/>
      <c r="T1" s="94"/>
    </row>
    <row r="2" spans="1:20" s="59" customFormat="1" ht="16.5" customHeight="1" x14ac:dyDescent="0.75">
      <c r="A2" s="56" t="s">
        <v>115</v>
      </c>
      <c r="B2" s="56"/>
      <c r="C2" s="56"/>
      <c r="D2" s="56"/>
      <c r="E2" s="94"/>
      <c r="F2" s="94"/>
      <c r="G2" s="94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94"/>
    </row>
    <row r="3" spans="1:20" s="59" customFormat="1" ht="16.5" customHeight="1" x14ac:dyDescent="0.75">
      <c r="A3" s="164" t="s">
        <v>111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</row>
    <row r="4" spans="1:20" s="59" customFormat="1" ht="16.5" customHeight="1" x14ac:dyDescent="0.75">
      <c r="A4" s="56"/>
      <c r="B4" s="56"/>
      <c r="C4" s="56"/>
      <c r="D4" s="56"/>
      <c r="E4" s="94"/>
      <c r="F4" s="94"/>
      <c r="G4" s="94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94"/>
    </row>
    <row r="5" spans="1:20" s="121" customFormat="1" ht="16.5" customHeight="1" x14ac:dyDescent="0.75">
      <c r="A5" s="122"/>
      <c r="B5" s="122"/>
      <c r="C5" s="122"/>
      <c r="D5" s="122"/>
      <c r="E5" s="129"/>
      <c r="F5" s="129"/>
      <c r="G5" s="129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9"/>
    </row>
    <row r="6" spans="1:20" s="121" customFormat="1" ht="16.5" customHeight="1" x14ac:dyDescent="0.75">
      <c r="A6" s="122"/>
      <c r="B6" s="122"/>
      <c r="C6" s="122"/>
      <c r="D6" s="122"/>
      <c r="E6" s="123"/>
      <c r="F6" s="239" t="s">
        <v>153</v>
      </c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</row>
    <row r="7" spans="1:20" s="121" customFormat="1" ht="16.5" customHeight="1" x14ac:dyDescent="0.75">
      <c r="A7" s="122"/>
      <c r="B7" s="122"/>
      <c r="C7" s="124"/>
      <c r="D7" s="124"/>
      <c r="E7" s="124"/>
      <c r="F7" s="124"/>
      <c r="G7" s="124"/>
      <c r="H7" s="124"/>
      <c r="I7" s="124"/>
      <c r="M7" s="241" t="s">
        <v>66</v>
      </c>
      <c r="N7" s="241"/>
      <c r="O7" s="241"/>
      <c r="P7" s="241"/>
      <c r="Q7" s="241"/>
      <c r="R7" s="241"/>
      <c r="S7" s="124"/>
      <c r="T7" s="124"/>
    </row>
    <row r="8" spans="1:20" s="121" customFormat="1" ht="16.5" customHeight="1" x14ac:dyDescent="0.75">
      <c r="A8" s="122"/>
      <c r="B8" s="122"/>
      <c r="C8" s="124"/>
      <c r="D8" s="124"/>
      <c r="E8" s="124"/>
      <c r="F8" s="124"/>
      <c r="G8" s="124"/>
      <c r="H8" s="124"/>
      <c r="I8" s="124"/>
      <c r="M8" s="241" t="s">
        <v>94</v>
      </c>
      <c r="N8" s="241"/>
      <c r="O8" s="241"/>
      <c r="P8" s="241"/>
      <c r="Q8" s="130"/>
      <c r="R8" s="130"/>
      <c r="S8" s="124"/>
      <c r="T8" s="124"/>
    </row>
    <row r="9" spans="1:20" s="121" customFormat="1" ht="16.5" customHeight="1" x14ac:dyDescent="0.75">
      <c r="A9" s="122"/>
      <c r="B9" s="122"/>
      <c r="C9" s="124"/>
      <c r="D9" s="124"/>
      <c r="E9" s="124"/>
      <c r="F9" s="124"/>
      <c r="G9" s="124"/>
      <c r="H9" s="124"/>
      <c r="I9" s="124"/>
      <c r="N9" s="124" t="s">
        <v>117</v>
      </c>
      <c r="O9" s="124"/>
      <c r="P9" s="124"/>
      <c r="Q9" s="130"/>
      <c r="R9" s="130"/>
      <c r="S9" s="124"/>
      <c r="T9" s="124"/>
    </row>
    <row r="10" spans="1:20" s="121" customFormat="1" ht="16.5" customHeight="1" x14ac:dyDescent="0.75">
      <c r="A10" s="122"/>
      <c r="B10" s="122"/>
      <c r="C10" s="124"/>
      <c r="D10" s="124"/>
      <c r="E10" s="124"/>
      <c r="F10" s="124"/>
      <c r="G10" s="124"/>
      <c r="H10" s="124"/>
      <c r="I10" s="124"/>
      <c r="N10" s="124" t="s">
        <v>118</v>
      </c>
      <c r="O10" s="124"/>
      <c r="P10" s="124"/>
      <c r="Q10" s="130"/>
      <c r="R10" s="130"/>
      <c r="S10" s="124"/>
      <c r="T10" s="124"/>
    </row>
    <row r="11" spans="1:20" s="121" customFormat="1" ht="16.5" customHeight="1" x14ac:dyDescent="0.75">
      <c r="A11" s="122"/>
      <c r="B11" s="122"/>
      <c r="C11" s="124"/>
      <c r="D11" s="124"/>
      <c r="E11" s="124"/>
      <c r="F11" s="124"/>
      <c r="G11" s="124"/>
      <c r="H11" s="124"/>
      <c r="I11" s="124"/>
      <c r="M11" s="126"/>
      <c r="N11" s="124" t="s">
        <v>120</v>
      </c>
      <c r="O11" s="124"/>
      <c r="P11" s="124"/>
      <c r="Q11" s="122"/>
      <c r="R11" s="122"/>
      <c r="S11" s="124"/>
      <c r="T11" s="124"/>
    </row>
    <row r="12" spans="1:20" s="121" customFormat="1" ht="16.5" customHeight="1" x14ac:dyDescent="0.75">
      <c r="E12" s="129"/>
      <c r="F12" s="129"/>
      <c r="G12" s="129"/>
      <c r="H12" s="129"/>
      <c r="I12" s="124"/>
      <c r="J12" s="239" t="s">
        <v>62</v>
      </c>
      <c r="K12" s="239"/>
      <c r="L12" s="239"/>
      <c r="M12" s="124"/>
      <c r="N12" s="124" t="s">
        <v>122</v>
      </c>
      <c r="O12" s="124"/>
      <c r="P12" s="124"/>
      <c r="Q12" s="124"/>
      <c r="R12" s="124" t="s">
        <v>124</v>
      </c>
      <c r="S12" s="124"/>
      <c r="T12" s="128"/>
    </row>
    <row r="13" spans="1:20" s="121" customFormat="1" ht="16.5" customHeight="1" x14ac:dyDescent="0.75">
      <c r="E13" s="124"/>
      <c r="F13" s="124" t="s">
        <v>125</v>
      </c>
      <c r="G13" s="124"/>
      <c r="H13" s="124" t="s">
        <v>126</v>
      </c>
      <c r="I13" s="124"/>
      <c r="J13" s="124" t="s">
        <v>127</v>
      </c>
      <c r="K13" s="124"/>
      <c r="L13" s="124"/>
      <c r="M13" s="124"/>
      <c r="N13" s="127" t="s">
        <v>128</v>
      </c>
      <c r="O13" s="127"/>
      <c r="P13" s="127" t="s">
        <v>129</v>
      </c>
      <c r="Q13" s="124"/>
      <c r="R13" s="124" t="s">
        <v>130</v>
      </c>
      <c r="S13" s="124"/>
    </row>
    <row r="14" spans="1:20" s="121" customFormat="1" ht="16.5" customHeight="1" x14ac:dyDescent="0.75">
      <c r="A14" s="122"/>
      <c r="B14" s="122"/>
      <c r="C14" s="122"/>
      <c r="D14" s="122"/>
      <c r="E14" s="124"/>
      <c r="F14" s="124" t="s">
        <v>131</v>
      </c>
      <c r="G14" s="124"/>
      <c r="H14" s="124" t="s">
        <v>132</v>
      </c>
      <c r="I14" s="124"/>
      <c r="J14" s="124" t="s">
        <v>133</v>
      </c>
      <c r="K14" s="124"/>
      <c r="L14" s="124"/>
      <c r="M14" s="124"/>
      <c r="N14" s="127" t="s">
        <v>134</v>
      </c>
      <c r="O14" s="127"/>
      <c r="P14" s="127" t="s">
        <v>136</v>
      </c>
      <c r="Q14" s="124"/>
      <c r="R14" s="124" t="s">
        <v>137</v>
      </c>
      <c r="S14" s="124"/>
      <c r="T14" s="124" t="s">
        <v>124</v>
      </c>
    </row>
    <row r="15" spans="1:20" s="121" customFormat="1" ht="16.5" customHeight="1" x14ac:dyDescent="0.75">
      <c r="A15" s="122"/>
      <c r="B15" s="122"/>
      <c r="C15" s="122"/>
      <c r="D15" s="122"/>
      <c r="E15" s="124"/>
      <c r="F15" s="124" t="s">
        <v>138</v>
      </c>
      <c r="G15" s="124"/>
      <c r="H15" s="124" t="s">
        <v>139</v>
      </c>
      <c r="I15" s="124"/>
      <c r="J15" s="124" t="s">
        <v>140</v>
      </c>
      <c r="K15" s="124"/>
      <c r="L15" s="124" t="s">
        <v>65</v>
      </c>
      <c r="M15" s="124"/>
      <c r="N15" s="127" t="s">
        <v>141</v>
      </c>
      <c r="O15" s="127"/>
      <c r="P15" s="127" t="s">
        <v>143</v>
      </c>
      <c r="Q15" s="124"/>
      <c r="R15" s="124" t="s">
        <v>144</v>
      </c>
      <c r="S15" s="124"/>
      <c r="T15" s="124" t="s">
        <v>145</v>
      </c>
    </row>
    <row r="16" spans="1:20" s="121" customFormat="1" ht="16.5" customHeight="1" x14ac:dyDescent="0.75">
      <c r="A16" s="122"/>
      <c r="B16" s="122"/>
      <c r="C16" s="122"/>
      <c r="D16" s="130"/>
      <c r="E16" s="124"/>
      <c r="F16" s="131" t="s">
        <v>12</v>
      </c>
      <c r="G16" s="124"/>
      <c r="H16" s="131" t="s">
        <v>12</v>
      </c>
      <c r="I16" s="124"/>
      <c r="J16" s="131" t="s">
        <v>12</v>
      </c>
      <c r="K16" s="124"/>
      <c r="L16" s="131" t="s">
        <v>12</v>
      </c>
      <c r="M16" s="124"/>
      <c r="N16" s="131" t="s">
        <v>12</v>
      </c>
      <c r="O16" s="124"/>
      <c r="P16" s="131" t="s">
        <v>12</v>
      </c>
      <c r="Q16" s="124"/>
      <c r="R16" s="131" t="s">
        <v>12</v>
      </c>
      <c r="S16" s="124"/>
      <c r="T16" s="131" t="s">
        <v>12</v>
      </c>
    </row>
    <row r="17" spans="1:20" s="121" customFormat="1" ht="16.5" customHeight="1" x14ac:dyDescent="0.75">
      <c r="A17" s="122"/>
      <c r="B17" s="122"/>
      <c r="C17" s="122"/>
      <c r="D17" s="122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</row>
    <row r="18" spans="1:20" s="125" customFormat="1" ht="16.5" customHeight="1" x14ac:dyDescent="0.75">
      <c r="A18" s="132" t="s">
        <v>146</v>
      </c>
      <c r="E18" s="148"/>
      <c r="F18" s="165">
        <v>383125000</v>
      </c>
      <c r="G18" s="166"/>
      <c r="H18" s="165">
        <v>504250000</v>
      </c>
      <c r="I18" s="165">
        <v>0</v>
      </c>
      <c r="J18" s="165">
        <v>38312500</v>
      </c>
      <c r="K18" s="165"/>
      <c r="L18" s="165">
        <v>15484861795</v>
      </c>
      <c r="M18" s="165"/>
      <c r="N18" s="165">
        <v>969173204</v>
      </c>
      <c r="O18" s="166"/>
      <c r="P18" s="165">
        <v>-2910462</v>
      </c>
      <c r="Q18" s="166"/>
      <c r="R18" s="165">
        <v>966262742</v>
      </c>
      <c r="S18" s="166"/>
      <c r="T18" s="138">
        <v>17376812037</v>
      </c>
    </row>
    <row r="19" spans="1:20" s="125" customFormat="1" ht="16.5" customHeight="1" x14ac:dyDescent="0.75">
      <c r="A19" s="125" t="s">
        <v>147</v>
      </c>
      <c r="E19" s="148"/>
      <c r="F19" s="165"/>
      <c r="G19" s="166"/>
      <c r="H19" s="165"/>
      <c r="I19" s="165"/>
      <c r="J19" s="165"/>
      <c r="K19" s="165"/>
      <c r="L19" s="165"/>
      <c r="M19" s="165"/>
      <c r="N19" s="165"/>
      <c r="O19" s="166"/>
      <c r="P19" s="165"/>
      <c r="Q19" s="166"/>
      <c r="R19" s="165"/>
      <c r="S19" s="166"/>
      <c r="T19" s="165"/>
    </row>
    <row r="20" spans="1:20" s="125" customFormat="1" ht="16.5" customHeight="1" x14ac:dyDescent="0.75">
      <c r="B20" s="125" t="s">
        <v>110</v>
      </c>
      <c r="E20" s="148"/>
      <c r="F20" s="142">
        <v>0</v>
      </c>
      <c r="G20" s="166"/>
      <c r="H20" s="142">
        <v>0</v>
      </c>
      <c r="I20" s="166"/>
      <c r="J20" s="142">
        <v>0</v>
      </c>
      <c r="K20" s="138"/>
      <c r="L20" s="137">
        <v>724560265</v>
      </c>
      <c r="M20" s="138"/>
      <c r="N20" s="142">
        <v>88467705</v>
      </c>
      <c r="O20" s="142"/>
      <c r="P20" s="142">
        <v>0</v>
      </c>
      <c r="Q20" s="138"/>
      <c r="R20" s="142">
        <v>88467705</v>
      </c>
      <c r="S20" s="137"/>
      <c r="T20" s="138">
        <f>SUM(R20,L20,J20,H20,F20)</f>
        <v>813027970</v>
      </c>
    </row>
    <row r="21" spans="1:20" s="125" customFormat="1" ht="16.5" customHeight="1" x14ac:dyDescent="0.75">
      <c r="A21" s="167" t="s">
        <v>148</v>
      </c>
      <c r="E21" s="148"/>
      <c r="F21" s="168">
        <v>0</v>
      </c>
      <c r="G21" s="166"/>
      <c r="H21" s="168">
        <v>0</v>
      </c>
      <c r="I21" s="166"/>
      <c r="J21" s="168">
        <v>0</v>
      </c>
      <c r="K21" s="138"/>
      <c r="L21" s="144">
        <v>-421436950</v>
      </c>
      <c r="M21" s="138"/>
      <c r="N21" s="168">
        <v>0</v>
      </c>
      <c r="O21" s="142"/>
      <c r="P21" s="168">
        <v>0</v>
      </c>
      <c r="Q21" s="138"/>
      <c r="R21" s="168">
        <v>0</v>
      </c>
      <c r="S21" s="137"/>
      <c r="T21" s="169">
        <f>L21+R21</f>
        <v>-421436950</v>
      </c>
    </row>
    <row r="22" spans="1:20" s="125" customFormat="1" ht="6" customHeight="1" x14ac:dyDescent="0.75">
      <c r="E22" s="148"/>
      <c r="F22" s="134"/>
      <c r="G22" s="138"/>
      <c r="H22" s="134"/>
      <c r="I22" s="138"/>
      <c r="J22" s="134"/>
      <c r="K22" s="138"/>
      <c r="L22" s="159"/>
      <c r="M22" s="170"/>
      <c r="N22" s="159"/>
      <c r="O22" s="170"/>
      <c r="P22" s="159"/>
      <c r="Q22" s="170"/>
      <c r="R22" s="159"/>
      <c r="S22" s="140"/>
      <c r="T22" s="133"/>
    </row>
    <row r="23" spans="1:20" s="125" customFormat="1" ht="16.5" customHeight="1" thickBot="1" x14ac:dyDescent="0.8">
      <c r="A23" s="132" t="s">
        <v>149</v>
      </c>
      <c r="E23" s="148"/>
      <c r="F23" s="171">
        <f>SUM(F18:F22)</f>
        <v>383125000</v>
      </c>
      <c r="G23" s="166"/>
      <c r="H23" s="171">
        <f>SUM(H18:H22)</f>
        <v>504250000</v>
      </c>
      <c r="I23" s="166"/>
      <c r="J23" s="171">
        <f>SUM(J18:J22)</f>
        <v>38312500</v>
      </c>
      <c r="K23" s="166"/>
      <c r="L23" s="171">
        <f>SUM(L18:L22)</f>
        <v>15787985110</v>
      </c>
      <c r="M23" s="166"/>
      <c r="N23" s="171">
        <f>SUM(N18:N22)</f>
        <v>1057640909</v>
      </c>
      <c r="O23" s="166"/>
      <c r="P23" s="171">
        <f>SUM(P18:P22)</f>
        <v>-2910462</v>
      </c>
      <c r="Q23" s="166"/>
      <c r="R23" s="171">
        <f>SUM(R18:R22)</f>
        <v>1054730447</v>
      </c>
      <c r="S23" s="166"/>
      <c r="T23" s="171">
        <f>SUM(T18:T22)</f>
        <v>17768403057</v>
      </c>
    </row>
    <row r="24" spans="1:20" s="125" customFormat="1" ht="16.5" customHeight="1" thickTop="1" x14ac:dyDescent="0.75">
      <c r="A24" s="132"/>
      <c r="E24" s="148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</row>
    <row r="25" spans="1:20" s="125" customFormat="1" ht="16.5" customHeight="1" x14ac:dyDescent="0.75">
      <c r="A25" s="132"/>
      <c r="B25" s="132"/>
      <c r="E25" s="133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</row>
    <row r="26" spans="1:20" s="125" customFormat="1" ht="16.5" customHeight="1" x14ac:dyDescent="0.75">
      <c r="A26" s="132" t="s">
        <v>150</v>
      </c>
      <c r="E26" s="148"/>
      <c r="F26" s="172">
        <v>383125000</v>
      </c>
      <c r="G26" s="173"/>
      <c r="H26" s="172">
        <v>504250000</v>
      </c>
      <c r="I26" s="148"/>
      <c r="J26" s="172">
        <v>38312500</v>
      </c>
      <c r="K26" s="148"/>
      <c r="L26" s="172">
        <v>16527687983</v>
      </c>
      <c r="M26" s="148"/>
      <c r="N26" s="172">
        <v>1088095862</v>
      </c>
      <c r="O26" s="166"/>
      <c r="P26" s="172">
        <v>3924653</v>
      </c>
      <c r="Q26" s="173"/>
      <c r="R26" s="172">
        <f>SUM(N26:Q26)</f>
        <v>1092020515</v>
      </c>
      <c r="S26" s="166"/>
      <c r="T26" s="172">
        <f>F26+H26+J26+L26+R26</f>
        <v>18545395998</v>
      </c>
    </row>
    <row r="27" spans="1:20" s="125" customFormat="1" ht="16.5" customHeight="1" x14ac:dyDescent="0.75">
      <c r="A27" s="125" t="s">
        <v>147</v>
      </c>
      <c r="E27" s="148"/>
      <c r="F27" s="172"/>
      <c r="G27" s="173"/>
      <c r="H27" s="172"/>
      <c r="I27" s="148"/>
      <c r="J27" s="172"/>
      <c r="K27" s="148"/>
      <c r="L27" s="172"/>
      <c r="M27" s="148"/>
      <c r="N27" s="172"/>
      <c r="O27" s="166"/>
      <c r="P27" s="172"/>
      <c r="Q27" s="173"/>
      <c r="R27" s="172"/>
      <c r="S27" s="166"/>
      <c r="T27" s="172"/>
    </row>
    <row r="28" spans="1:20" s="125" customFormat="1" ht="16.5" customHeight="1" x14ac:dyDescent="0.75">
      <c r="B28" s="125" t="s">
        <v>110</v>
      </c>
      <c r="E28" s="148"/>
      <c r="F28" s="172">
        <v>0</v>
      </c>
      <c r="G28" s="173"/>
      <c r="H28" s="172">
        <v>0</v>
      </c>
      <c r="I28" s="148"/>
      <c r="J28" s="172">
        <v>0</v>
      </c>
      <c r="K28" s="148"/>
      <c r="L28" s="172">
        <f>'6 P&amp;L(6month)'!J35</f>
        <v>802008886</v>
      </c>
      <c r="M28" s="148"/>
      <c r="N28" s="172">
        <f>'7 P&amp;L(6month)'!J24</f>
        <v>108469172</v>
      </c>
      <c r="O28" s="166"/>
      <c r="P28" s="172">
        <f>'8 E'!S29</f>
        <v>0</v>
      </c>
      <c r="Q28" s="173"/>
      <c r="R28" s="172">
        <f>SUM(N28:Q28)</f>
        <v>108469172</v>
      </c>
      <c r="S28" s="166"/>
      <c r="T28" s="172">
        <f>L28+R28</f>
        <v>910478058</v>
      </c>
    </row>
    <row r="29" spans="1:20" s="125" customFormat="1" ht="16.5" customHeight="1" x14ac:dyDescent="0.75">
      <c r="A29" s="167" t="s">
        <v>151</v>
      </c>
      <c r="D29" s="155"/>
      <c r="E29" s="148"/>
      <c r="F29" s="174">
        <v>0</v>
      </c>
      <c r="G29" s="173"/>
      <c r="H29" s="174">
        <v>0</v>
      </c>
      <c r="I29" s="148"/>
      <c r="J29" s="174">
        <v>0</v>
      </c>
      <c r="K29" s="148"/>
      <c r="L29" s="174">
        <v>-651310800</v>
      </c>
      <c r="M29" s="148"/>
      <c r="N29" s="174">
        <v>0</v>
      </c>
      <c r="O29" s="166"/>
      <c r="P29" s="174">
        <v>0</v>
      </c>
      <c r="Q29" s="173"/>
      <c r="R29" s="174">
        <v>0</v>
      </c>
      <c r="S29" s="166"/>
      <c r="T29" s="174">
        <f>SUM(L29:S29)</f>
        <v>-651310800</v>
      </c>
    </row>
    <row r="30" spans="1:20" s="125" customFormat="1" ht="6" customHeight="1" x14ac:dyDescent="0.75">
      <c r="E30" s="133"/>
      <c r="F30" s="157"/>
      <c r="G30" s="138"/>
      <c r="H30" s="157"/>
      <c r="I30" s="138"/>
      <c r="J30" s="157"/>
      <c r="K30" s="138"/>
      <c r="L30" s="158"/>
      <c r="M30" s="170"/>
      <c r="N30" s="158"/>
      <c r="O30" s="170"/>
      <c r="P30" s="158"/>
      <c r="Q30" s="170"/>
      <c r="R30" s="158"/>
      <c r="S30" s="140"/>
      <c r="T30" s="160"/>
    </row>
    <row r="31" spans="1:20" s="125" customFormat="1" ht="16.5" customHeight="1" thickBot="1" x14ac:dyDescent="0.8">
      <c r="A31" s="132" t="s">
        <v>152</v>
      </c>
      <c r="B31" s="132"/>
      <c r="E31" s="133"/>
      <c r="F31" s="175">
        <f>SUM(F26:F29)</f>
        <v>383125000</v>
      </c>
      <c r="G31" s="166"/>
      <c r="H31" s="175">
        <f>SUM(H26:H29)</f>
        <v>504250000</v>
      </c>
      <c r="I31" s="166"/>
      <c r="J31" s="175">
        <f>SUM(J26:J29)</f>
        <v>38312500</v>
      </c>
      <c r="K31" s="166"/>
      <c r="L31" s="175">
        <f>SUM(L26:L29)</f>
        <v>16678386069</v>
      </c>
      <c r="M31" s="166"/>
      <c r="N31" s="175">
        <f>SUM(N26:N29)</f>
        <v>1196565034</v>
      </c>
      <c r="O31" s="166"/>
      <c r="P31" s="175">
        <f>SUM(P26:P29)</f>
        <v>3924653</v>
      </c>
      <c r="Q31" s="166"/>
      <c r="R31" s="175">
        <f>SUM(R26:R29)</f>
        <v>1200489687</v>
      </c>
      <c r="S31" s="166"/>
      <c r="T31" s="175">
        <f>SUM(T26:T29)</f>
        <v>18804563256</v>
      </c>
    </row>
    <row r="32" spans="1:20" s="125" customFormat="1" ht="16.5" customHeight="1" thickTop="1" x14ac:dyDescent="0.75">
      <c r="A32" s="132"/>
      <c r="B32" s="132"/>
      <c r="E32" s="133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</row>
    <row r="33" spans="1:20" s="125" customFormat="1" ht="16.5" customHeight="1" x14ac:dyDescent="0.75">
      <c r="A33" s="132"/>
      <c r="B33" s="132"/>
      <c r="E33" s="133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</row>
    <row r="34" spans="1:20" s="125" customFormat="1" ht="16.5" customHeight="1" x14ac:dyDescent="0.75">
      <c r="A34" s="132"/>
      <c r="B34" s="132"/>
      <c r="E34" s="133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</row>
    <row r="35" spans="1:20" s="125" customFormat="1" ht="15" customHeight="1" x14ac:dyDescent="0.75">
      <c r="A35" s="132"/>
      <c r="B35" s="132"/>
      <c r="E35" s="133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</row>
    <row r="36" spans="1:20" ht="22.75" customHeight="1" x14ac:dyDescent="0.75">
      <c r="A36" s="162" t="str">
        <f>'8 E'!A36</f>
        <v>The notes to the interim financial information are an integral part of this interim financial information.</v>
      </c>
      <c r="B36" s="162"/>
      <c r="C36" s="163"/>
      <c r="D36" s="163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6"/>
    </row>
  </sheetData>
  <mergeCells count="4">
    <mergeCell ref="F6:T6"/>
    <mergeCell ref="M7:R7"/>
    <mergeCell ref="M8:P8"/>
    <mergeCell ref="J12:L12"/>
  </mergeCells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25CCE-292A-4CA1-A4F9-C3B92CE86ACD}">
  <dimension ref="A1:L116"/>
  <sheetViews>
    <sheetView zoomScaleNormal="100" zoomScaleSheetLayoutView="90" workbookViewId="0">
      <selection activeCell="C1" sqref="C1"/>
    </sheetView>
  </sheetViews>
  <sheetFormatPr defaultColWidth="9.09765625" defaultRowHeight="16.5" customHeight="1" x14ac:dyDescent="0.25"/>
  <cols>
    <col min="1" max="2" width="1.09765625" style="177" customWidth="1"/>
    <col min="3" max="3" width="43.69921875" style="177" customWidth="1"/>
    <col min="4" max="4" width="5.09765625" style="177" customWidth="1"/>
    <col min="5" max="5" width="0.59765625" style="177" customWidth="1"/>
    <col min="6" max="6" width="13.69921875" style="177" customWidth="1"/>
    <col min="7" max="7" width="0.59765625" style="177" customWidth="1"/>
    <col min="8" max="8" width="13.69921875" style="177" bestFit="1" customWidth="1"/>
    <col min="9" max="9" width="0.59765625" style="177" customWidth="1"/>
    <col min="10" max="10" width="13.69921875" style="177" bestFit="1" customWidth="1"/>
    <col min="11" max="11" width="0.59765625" style="177" customWidth="1"/>
    <col min="12" max="12" width="13.69921875" style="177" bestFit="1" customWidth="1"/>
    <col min="13" max="16384" width="9.09765625" style="177"/>
  </cols>
  <sheetData>
    <row r="1" spans="1:12" ht="16.5" customHeight="1" x14ac:dyDescent="0.25">
      <c r="A1" s="56" t="s">
        <v>0</v>
      </c>
      <c r="B1" s="56"/>
      <c r="C1" s="56"/>
      <c r="D1" s="57"/>
      <c r="E1" s="59"/>
      <c r="F1" s="58"/>
      <c r="G1" s="58"/>
      <c r="H1" s="58"/>
      <c r="I1" s="57"/>
      <c r="J1" s="59"/>
      <c r="K1" s="58"/>
      <c r="L1" s="59"/>
    </row>
    <row r="2" spans="1:12" ht="16.5" customHeight="1" x14ac:dyDescent="0.25">
      <c r="A2" s="56" t="s">
        <v>154</v>
      </c>
      <c r="B2" s="56"/>
      <c r="C2" s="56"/>
      <c r="D2" s="56"/>
      <c r="E2" s="57"/>
      <c r="F2" s="59"/>
      <c r="G2" s="58"/>
      <c r="H2" s="59"/>
      <c r="I2" s="58"/>
      <c r="J2" s="57"/>
      <c r="K2" s="59"/>
      <c r="L2" s="57"/>
    </row>
    <row r="3" spans="1:12" ht="16.5" customHeight="1" x14ac:dyDescent="0.25">
      <c r="A3" s="60" t="s">
        <v>111</v>
      </c>
      <c r="B3" s="60"/>
      <c r="C3" s="60"/>
      <c r="D3" s="61"/>
      <c r="E3" s="107"/>
      <c r="F3" s="62"/>
      <c r="G3" s="62"/>
      <c r="H3" s="62"/>
      <c r="I3" s="61"/>
      <c r="J3" s="107"/>
      <c r="K3" s="62"/>
      <c r="L3" s="107"/>
    </row>
    <row r="4" spans="1:12" ht="15" customHeight="1" x14ac:dyDescent="0.25">
      <c r="A4" s="56"/>
      <c r="B4" s="56"/>
      <c r="C4" s="56"/>
      <c r="D4" s="57"/>
      <c r="E4" s="59"/>
      <c r="F4" s="58"/>
      <c r="G4" s="58"/>
      <c r="H4" s="58"/>
      <c r="I4" s="57"/>
      <c r="J4" s="59"/>
      <c r="K4" s="58"/>
      <c r="L4" s="59"/>
    </row>
    <row r="5" spans="1:12" ht="15" customHeight="1" x14ac:dyDescent="0.25">
      <c r="A5" s="56"/>
      <c r="B5" s="56"/>
      <c r="C5" s="56"/>
      <c r="D5" s="57"/>
      <c r="E5" s="59"/>
      <c r="F5" s="58"/>
      <c r="G5" s="58"/>
      <c r="H5" s="58"/>
      <c r="I5" s="57"/>
      <c r="J5" s="59"/>
      <c r="K5" s="58"/>
      <c r="L5" s="59"/>
    </row>
    <row r="6" spans="1:12" s="181" customFormat="1" ht="15" customHeight="1" x14ac:dyDescent="0.25">
      <c r="A6" s="178"/>
      <c r="B6" s="178"/>
      <c r="C6" s="178"/>
      <c r="D6" s="179"/>
      <c r="E6" s="179"/>
      <c r="F6" s="242" t="s">
        <v>3</v>
      </c>
      <c r="G6" s="242"/>
      <c r="H6" s="242"/>
      <c r="I6" s="180"/>
      <c r="J6" s="180"/>
      <c r="K6" s="180"/>
      <c r="L6" s="180"/>
    </row>
    <row r="7" spans="1:12" s="181" customFormat="1" ht="15" customHeight="1" x14ac:dyDescent="0.25">
      <c r="A7" s="178"/>
      <c r="B7" s="178"/>
      <c r="C7" s="178"/>
      <c r="D7" s="179"/>
      <c r="E7" s="179"/>
      <c r="F7" s="243" t="s">
        <v>4</v>
      </c>
      <c r="G7" s="243"/>
      <c r="H7" s="243"/>
      <c r="I7" s="180"/>
      <c r="J7" s="243" t="s">
        <v>5</v>
      </c>
      <c r="K7" s="243"/>
      <c r="L7" s="243"/>
    </row>
    <row r="8" spans="1:12" s="181" customFormat="1" ht="15" customHeight="1" x14ac:dyDescent="0.25">
      <c r="A8" s="178"/>
      <c r="B8" s="178"/>
      <c r="C8" s="178"/>
      <c r="D8" s="179"/>
      <c r="E8" s="179"/>
      <c r="F8" s="182" t="s">
        <v>6</v>
      </c>
      <c r="G8" s="180"/>
      <c r="H8" s="182" t="s">
        <v>6</v>
      </c>
      <c r="I8" s="180"/>
      <c r="J8" s="182" t="s">
        <v>6</v>
      </c>
      <c r="K8" s="180"/>
      <c r="L8" s="182" t="s">
        <v>6</v>
      </c>
    </row>
    <row r="9" spans="1:12" s="181" customFormat="1" ht="15" customHeight="1" x14ac:dyDescent="0.25">
      <c r="A9" s="183"/>
      <c r="B9" s="183"/>
      <c r="C9" s="183"/>
      <c r="D9" s="179"/>
      <c r="E9" s="183"/>
      <c r="F9" s="184" t="s">
        <v>10</v>
      </c>
      <c r="G9" s="11"/>
      <c r="H9" s="184" t="s">
        <v>72</v>
      </c>
      <c r="I9" s="3"/>
      <c r="J9" s="184" t="s">
        <v>10</v>
      </c>
      <c r="K9" s="11"/>
      <c r="L9" s="184" t="s">
        <v>72</v>
      </c>
    </row>
    <row r="10" spans="1:12" s="181" customFormat="1" ht="15" customHeight="1" x14ac:dyDescent="0.25">
      <c r="A10" s="183"/>
      <c r="B10" s="183"/>
      <c r="C10" s="183"/>
      <c r="D10" s="185" t="s">
        <v>11</v>
      </c>
      <c r="E10" s="183"/>
      <c r="F10" s="186" t="s">
        <v>12</v>
      </c>
      <c r="G10" s="180"/>
      <c r="H10" s="186" t="s">
        <v>12</v>
      </c>
      <c r="I10" s="179"/>
      <c r="J10" s="186" t="s">
        <v>12</v>
      </c>
      <c r="K10" s="180"/>
      <c r="L10" s="186" t="s">
        <v>12</v>
      </c>
    </row>
    <row r="11" spans="1:12" s="181" customFormat="1" ht="15" customHeight="1" x14ac:dyDescent="0.25">
      <c r="A11" s="183"/>
      <c r="B11" s="183"/>
      <c r="C11" s="183"/>
      <c r="D11" s="187"/>
      <c r="E11" s="183"/>
      <c r="F11" s="188"/>
      <c r="G11" s="180"/>
      <c r="H11" s="180"/>
      <c r="I11" s="179"/>
      <c r="J11" s="188"/>
      <c r="K11" s="180"/>
      <c r="L11" s="182"/>
    </row>
    <row r="12" spans="1:12" s="181" customFormat="1" ht="15" customHeight="1" x14ac:dyDescent="0.25">
      <c r="A12" s="178" t="s">
        <v>155</v>
      </c>
      <c r="B12" s="183"/>
      <c r="C12" s="183"/>
      <c r="D12" s="179"/>
      <c r="E12" s="183"/>
      <c r="F12" s="188"/>
      <c r="G12" s="180"/>
      <c r="H12" s="180"/>
      <c r="I12" s="179"/>
      <c r="J12" s="188"/>
      <c r="K12" s="180"/>
      <c r="L12" s="180"/>
    </row>
    <row r="13" spans="1:12" s="181" customFormat="1" ht="15" customHeight="1" x14ac:dyDescent="0.25">
      <c r="A13" s="183" t="s">
        <v>156</v>
      </c>
      <c r="B13" s="183"/>
      <c r="C13" s="183"/>
      <c r="D13" s="179"/>
      <c r="E13" s="183"/>
      <c r="F13" s="189">
        <f>'6 P&amp;L(6month)'!F32</f>
        <v>985769604</v>
      </c>
      <c r="G13" s="180"/>
      <c r="H13" s="190">
        <v>805044379</v>
      </c>
      <c r="I13" s="180"/>
      <c r="J13" s="189">
        <f>'6 P&amp;L(6month)'!J32</f>
        <v>983146745</v>
      </c>
      <c r="K13" s="179"/>
      <c r="L13" s="190">
        <v>897453555</v>
      </c>
    </row>
    <row r="14" spans="1:12" s="181" customFormat="1" ht="15" customHeight="1" x14ac:dyDescent="0.25">
      <c r="A14" s="183" t="s">
        <v>157</v>
      </c>
      <c r="B14" s="183"/>
      <c r="C14" s="183"/>
      <c r="D14" s="179"/>
      <c r="E14" s="183"/>
      <c r="F14" s="188"/>
      <c r="G14" s="180"/>
      <c r="H14" s="180"/>
      <c r="I14" s="180"/>
      <c r="J14" s="188"/>
      <c r="K14" s="179"/>
      <c r="L14" s="180"/>
    </row>
    <row r="15" spans="1:12" s="181" customFormat="1" ht="15" customHeight="1" x14ac:dyDescent="0.25">
      <c r="A15" s="183"/>
      <c r="B15" s="183" t="s">
        <v>158</v>
      </c>
      <c r="C15" s="183"/>
      <c r="D15" s="179"/>
      <c r="E15" s="183"/>
      <c r="F15" s="188"/>
      <c r="G15" s="180"/>
      <c r="H15" s="180"/>
      <c r="I15" s="180"/>
      <c r="J15" s="188"/>
      <c r="K15" s="179"/>
      <c r="L15" s="180"/>
    </row>
    <row r="16" spans="1:12" s="181" customFormat="1" ht="15" customHeight="1" x14ac:dyDescent="0.25">
      <c r="A16" s="183"/>
      <c r="B16" s="191" t="s">
        <v>159</v>
      </c>
      <c r="C16" s="183"/>
      <c r="D16" s="179">
        <v>13</v>
      </c>
      <c r="E16" s="183"/>
      <c r="F16" s="188">
        <v>644416490</v>
      </c>
      <c r="G16" s="180"/>
      <c r="H16" s="180">
        <v>633285629</v>
      </c>
      <c r="I16" s="180"/>
      <c r="J16" s="188">
        <v>644416490</v>
      </c>
      <c r="K16" s="179"/>
      <c r="L16" s="180">
        <v>633285629</v>
      </c>
    </row>
    <row r="17" spans="1:12" s="181" customFormat="1" ht="15" customHeight="1" x14ac:dyDescent="0.25">
      <c r="A17" s="183"/>
      <c r="B17" s="191" t="s">
        <v>160</v>
      </c>
      <c r="C17" s="183"/>
      <c r="D17" s="179"/>
      <c r="E17" s="183"/>
      <c r="F17" s="188">
        <v>133479920</v>
      </c>
      <c r="G17" s="180"/>
      <c r="H17" s="180">
        <v>141386872</v>
      </c>
      <c r="I17" s="180"/>
      <c r="J17" s="188">
        <v>133479920</v>
      </c>
      <c r="K17" s="179"/>
      <c r="L17" s="180">
        <v>141386872</v>
      </c>
    </row>
    <row r="18" spans="1:12" s="181" customFormat="1" ht="15" customHeight="1" x14ac:dyDescent="0.25">
      <c r="A18" s="183"/>
      <c r="B18" s="191" t="s">
        <v>79</v>
      </c>
      <c r="C18" s="183"/>
      <c r="D18" s="179"/>
      <c r="E18" s="183"/>
      <c r="F18" s="188">
        <v>-11584066</v>
      </c>
      <c r="G18" s="180"/>
      <c r="H18" s="180">
        <v>-10667609</v>
      </c>
      <c r="I18" s="180"/>
      <c r="J18" s="188">
        <v>-11584066</v>
      </c>
      <c r="K18" s="179"/>
      <c r="L18" s="180">
        <v>-10667609</v>
      </c>
    </row>
    <row r="19" spans="1:12" s="181" customFormat="1" ht="15" customHeight="1" x14ac:dyDescent="0.25">
      <c r="A19" s="183"/>
      <c r="B19" s="191" t="s">
        <v>161</v>
      </c>
      <c r="C19" s="183"/>
      <c r="D19" s="179"/>
      <c r="E19" s="183"/>
      <c r="F19" s="192"/>
      <c r="G19" s="180"/>
      <c r="I19" s="180"/>
      <c r="J19" s="192"/>
      <c r="K19" s="179"/>
    </row>
    <row r="20" spans="1:12" s="181" customFormat="1" ht="15" customHeight="1" x14ac:dyDescent="0.25">
      <c r="A20" s="183"/>
      <c r="B20" s="183"/>
      <c r="C20" s="183" t="s">
        <v>162</v>
      </c>
      <c r="D20" s="179">
        <v>12</v>
      </c>
      <c r="E20" s="183"/>
      <c r="F20" s="188">
        <v>-197955997</v>
      </c>
      <c r="G20" s="180"/>
      <c r="H20" s="180">
        <v>-112647310</v>
      </c>
      <c r="I20" s="180"/>
      <c r="J20" s="193">
        <v>0</v>
      </c>
      <c r="K20" s="179"/>
      <c r="L20" s="194">
        <v>0</v>
      </c>
    </row>
    <row r="21" spans="1:12" s="181" customFormat="1" ht="15" customHeight="1" x14ac:dyDescent="0.25">
      <c r="A21" s="183"/>
      <c r="B21" s="191" t="s">
        <v>77</v>
      </c>
      <c r="C21" s="183"/>
      <c r="E21" s="183"/>
      <c r="F21" s="193"/>
      <c r="G21" s="180"/>
      <c r="H21" s="194"/>
      <c r="I21" s="180"/>
      <c r="J21" s="193"/>
      <c r="K21" s="183"/>
      <c r="L21" s="194"/>
    </row>
    <row r="22" spans="1:12" s="181" customFormat="1" ht="15" customHeight="1" x14ac:dyDescent="0.25">
      <c r="A22" s="183"/>
      <c r="C22" s="191" t="s">
        <v>163</v>
      </c>
      <c r="D22" s="195"/>
      <c r="E22" s="183"/>
      <c r="F22" s="193"/>
      <c r="G22" s="180"/>
      <c r="H22" s="194"/>
      <c r="I22" s="180"/>
      <c r="J22" s="193"/>
      <c r="K22" s="183"/>
      <c r="L22" s="194"/>
    </row>
    <row r="23" spans="1:12" s="181" customFormat="1" ht="15" customHeight="1" x14ac:dyDescent="0.25">
      <c r="A23" s="183"/>
      <c r="C23" s="196" t="s">
        <v>164</v>
      </c>
      <c r="D23" s="195">
        <v>8</v>
      </c>
      <c r="E23" s="183"/>
      <c r="F23" s="193">
        <v>-102240484</v>
      </c>
      <c r="G23" s="180"/>
      <c r="H23" s="194">
        <v>-23946190</v>
      </c>
      <c r="I23" s="180"/>
      <c r="J23" s="193">
        <v>-102240484</v>
      </c>
      <c r="K23" s="183"/>
      <c r="L23" s="194">
        <v>-23946190</v>
      </c>
    </row>
    <row r="24" spans="1:12" s="181" customFormat="1" ht="15" customHeight="1" x14ac:dyDescent="0.25">
      <c r="A24" s="183"/>
      <c r="B24" s="197"/>
      <c r="C24" s="197" t="s">
        <v>165</v>
      </c>
      <c r="D24" s="179" t="s">
        <v>166</v>
      </c>
      <c r="E24" s="183"/>
      <c r="F24" s="193">
        <v>0</v>
      </c>
      <c r="G24" s="180"/>
      <c r="H24" s="194">
        <v>0</v>
      </c>
      <c r="I24" s="180"/>
      <c r="J24" s="193">
        <v>-195333138</v>
      </c>
      <c r="K24" s="183"/>
      <c r="L24" s="194">
        <v>-205056486</v>
      </c>
    </row>
    <row r="25" spans="1:12" s="181" customFormat="1" ht="15" customHeight="1" x14ac:dyDescent="0.25">
      <c r="A25" s="183"/>
      <c r="B25" s="191" t="s">
        <v>167</v>
      </c>
      <c r="C25" s="183"/>
      <c r="D25" s="179"/>
      <c r="E25" s="179"/>
      <c r="F25" s="188">
        <v>-106428</v>
      </c>
      <c r="G25" s="180"/>
      <c r="H25" s="180">
        <v>-693071</v>
      </c>
      <c r="I25" s="180"/>
      <c r="J25" s="188">
        <v>-106428</v>
      </c>
      <c r="K25" s="183"/>
      <c r="L25" s="180">
        <v>-693071</v>
      </c>
    </row>
    <row r="26" spans="1:12" s="181" customFormat="1" ht="15" customHeight="1" x14ac:dyDescent="0.25">
      <c r="A26" s="183"/>
      <c r="B26" s="191" t="s">
        <v>168</v>
      </c>
      <c r="C26" s="183"/>
      <c r="D26" s="179"/>
      <c r="E26" s="179"/>
      <c r="F26" s="188">
        <v>-657113</v>
      </c>
      <c r="G26" s="180"/>
      <c r="H26" s="180">
        <v>-527436</v>
      </c>
      <c r="I26" s="180"/>
      <c r="J26" s="193">
        <v>-657113</v>
      </c>
      <c r="K26" s="183"/>
      <c r="L26" s="180">
        <v>-527436</v>
      </c>
    </row>
    <row r="27" spans="1:12" s="181" customFormat="1" ht="15" customHeight="1" x14ac:dyDescent="0.25">
      <c r="A27" s="183"/>
      <c r="B27" s="198" t="s">
        <v>169</v>
      </c>
      <c r="C27" s="196"/>
      <c r="D27" s="179"/>
      <c r="E27" s="183"/>
      <c r="F27" s="188"/>
      <c r="H27" s="194"/>
      <c r="I27" s="199"/>
      <c r="J27" s="193"/>
      <c r="K27" s="200"/>
      <c r="L27" s="194"/>
    </row>
    <row r="28" spans="1:12" s="181" customFormat="1" ht="15" customHeight="1" x14ac:dyDescent="0.25">
      <c r="A28" s="183"/>
      <c r="B28" s="196"/>
      <c r="C28" s="196" t="s">
        <v>170</v>
      </c>
      <c r="D28" s="179"/>
      <c r="E28" s="183"/>
      <c r="F28" s="188">
        <v>-578998</v>
      </c>
      <c r="G28" s="180"/>
      <c r="H28" s="180">
        <v>828792</v>
      </c>
      <c r="I28" s="201"/>
      <c r="J28" s="193">
        <v>-578998</v>
      </c>
      <c r="K28" s="201"/>
      <c r="L28" s="180">
        <v>828792</v>
      </c>
    </row>
    <row r="29" spans="1:12" s="181" customFormat="1" ht="15" customHeight="1" x14ac:dyDescent="0.25">
      <c r="A29" s="183"/>
      <c r="B29" s="198" t="s">
        <v>171</v>
      </c>
      <c r="C29" s="196"/>
      <c r="D29" s="179"/>
      <c r="E29" s="183"/>
      <c r="F29" s="188"/>
      <c r="G29" s="180"/>
      <c r="H29" s="180"/>
      <c r="I29" s="180"/>
      <c r="J29" s="193"/>
      <c r="K29" s="180"/>
      <c r="L29" s="180"/>
    </row>
    <row r="30" spans="1:12" s="181" customFormat="1" ht="15" customHeight="1" x14ac:dyDescent="0.25">
      <c r="A30" s="183"/>
      <c r="B30" s="198"/>
      <c r="C30" s="196" t="s">
        <v>172</v>
      </c>
      <c r="D30" s="179"/>
      <c r="E30" s="183"/>
      <c r="F30" s="193">
        <v>-16900000</v>
      </c>
      <c r="G30" s="180"/>
      <c r="H30" s="194" t="s">
        <v>173</v>
      </c>
      <c r="I30" s="180"/>
      <c r="J30" s="193">
        <v>-16900000</v>
      </c>
      <c r="K30" s="179"/>
      <c r="L30" s="194" t="s">
        <v>173</v>
      </c>
    </row>
    <row r="31" spans="1:12" s="181" customFormat="1" ht="15" customHeight="1" x14ac:dyDescent="0.25">
      <c r="A31" s="183"/>
      <c r="B31" s="191" t="s">
        <v>174</v>
      </c>
      <c r="C31" s="183"/>
      <c r="D31" s="179"/>
      <c r="E31" s="183"/>
      <c r="F31" s="188">
        <v>21553260</v>
      </c>
      <c r="G31" s="180"/>
      <c r="H31" s="180">
        <v>21353866</v>
      </c>
      <c r="I31" s="180"/>
      <c r="J31" s="188">
        <v>21553260</v>
      </c>
      <c r="K31" s="179"/>
      <c r="L31" s="180">
        <v>21353866</v>
      </c>
    </row>
    <row r="32" spans="1:12" s="181" customFormat="1" ht="15" customHeight="1" x14ac:dyDescent="0.25">
      <c r="A32" s="183"/>
      <c r="B32" s="191" t="s">
        <v>175</v>
      </c>
      <c r="C32" s="183"/>
      <c r="D32" s="179"/>
      <c r="E32" s="183"/>
      <c r="F32" s="202">
        <v>-5342292</v>
      </c>
      <c r="G32" s="180"/>
      <c r="H32" s="203">
        <v>-4726820</v>
      </c>
      <c r="I32" s="180"/>
      <c r="J32" s="202">
        <v>-5342292</v>
      </c>
      <c r="K32" s="179"/>
      <c r="L32" s="203">
        <v>-4726820</v>
      </c>
    </row>
    <row r="33" spans="1:12" s="181" customFormat="1" ht="15" customHeight="1" x14ac:dyDescent="0.25">
      <c r="A33" s="183"/>
      <c r="B33" s="191"/>
      <c r="C33" s="183"/>
      <c r="D33" s="179"/>
      <c r="E33" s="183"/>
      <c r="F33" s="188"/>
      <c r="G33" s="180"/>
      <c r="H33" s="180"/>
      <c r="I33" s="180"/>
      <c r="J33" s="188"/>
      <c r="K33" s="179"/>
      <c r="L33" s="180"/>
    </row>
    <row r="34" spans="1:12" s="181" customFormat="1" ht="15" customHeight="1" x14ac:dyDescent="0.25">
      <c r="A34" s="183" t="s">
        <v>176</v>
      </c>
      <c r="B34" s="183"/>
      <c r="C34" s="183"/>
      <c r="D34" s="179"/>
      <c r="E34" s="183"/>
      <c r="F34" s="188"/>
      <c r="G34" s="180"/>
      <c r="H34" s="180"/>
      <c r="I34" s="180"/>
      <c r="J34" s="188"/>
      <c r="K34" s="179"/>
      <c r="L34" s="180"/>
    </row>
    <row r="35" spans="1:12" s="181" customFormat="1" ht="15" customHeight="1" x14ac:dyDescent="0.25">
      <c r="A35" s="183"/>
      <c r="B35" s="183" t="s">
        <v>177</v>
      </c>
      <c r="C35" s="183"/>
      <c r="D35" s="179"/>
      <c r="E35" s="183"/>
      <c r="F35" s="188">
        <f>SUM(F13:F32)</f>
        <v>1449853896</v>
      </c>
      <c r="G35" s="180"/>
      <c r="H35" s="180">
        <f>SUM(H13:H32)</f>
        <v>1448691102</v>
      </c>
      <c r="I35" s="180"/>
      <c r="J35" s="188">
        <f>SUM(J13:J32)</f>
        <v>1449853896</v>
      </c>
      <c r="K35" s="179"/>
      <c r="L35" s="180">
        <f>SUM(L13:L32)</f>
        <v>1448691102</v>
      </c>
    </row>
    <row r="36" spans="1:12" s="181" customFormat="1" ht="15" customHeight="1" x14ac:dyDescent="0.25">
      <c r="A36" s="183" t="s">
        <v>178</v>
      </c>
      <c r="B36" s="183"/>
      <c r="C36" s="183"/>
      <c r="D36" s="179"/>
      <c r="E36" s="183"/>
      <c r="F36" s="188"/>
      <c r="G36" s="180"/>
      <c r="H36" s="180"/>
      <c r="I36" s="180"/>
      <c r="J36" s="188"/>
      <c r="K36" s="179"/>
      <c r="L36" s="180"/>
    </row>
    <row r="37" spans="1:12" s="181" customFormat="1" ht="15" customHeight="1" x14ac:dyDescent="0.25">
      <c r="A37" s="183"/>
      <c r="B37" s="191" t="s">
        <v>179</v>
      </c>
      <c r="C37" s="183"/>
      <c r="D37" s="179"/>
      <c r="E37" s="183"/>
      <c r="F37" s="188">
        <v>406299665</v>
      </c>
      <c r="G37" s="180"/>
      <c r="H37" s="180">
        <v>382773643</v>
      </c>
      <c r="I37" s="180"/>
      <c r="J37" s="188">
        <v>406299665</v>
      </c>
      <c r="K37" s="179"/>
      <c r="L37" s="180">
        <v>382773643</v>
      </c>
    </row>
    <row r="38" spans="1:12" s="181" customFormat="1" ht="15" customHeight="1" x14ac:dyDescent="0.25">
      <c r="A38" s="183"/>
      <c r="B38" s="191" t="s">
        <v>180</v>
      </c>
      <c r="C38" s="183"/>
      <c r="D38" s="179"/>
      <c r="E38" s="183"/>
      <c r="F38" s="188">
        <v>-13298307</v>
      </c>
      <c r="G38" s="180"/>
      <c r="H38" s="180">
        <v>-290124980</v>
      </c>
      <c r="I38" s="180"/>
      <c r="J38" s="188">
        <v>-13298307</v>
      </c>
      <c r="K38" s="179"/>
      <c r="L38" s="180">
        <v>-290124980</v>
      </c>
    </row>
    <row r="39" spans="1:12" s="181" customFormat="1" ht="15" customHeight="1" x14ac:dyDescent="0.25">
      <c r="A39" s="183"/>
      <c r="B39" s="191" t="s">
        <v>181</v>
      </c>
      <c r="C39" s="183"/>
      <c r="D39" s="179"/>
      <c r="E39" s="183"/>
      <c r="F39" s="188">
        <v>1419383</v>
      </c>
      <c r="G39" s="180"/>
      <c r="H39" s="180">
        <v>-1425004</v>
      </c>
      <c r="I39" s="180"/>
      <c r="J39" s="188">
        <v>1419383</v>
      </c>
      <c r="K39" s="179"/>
      <c r="L39" s="180">
        <v>-1425004</v>
      </c>
    </row>
    <row r="40" spans="1:12" s="181" customFormat="1" ht="15" customHeight="1" x14ac:dyDescent="0.25">
      <c r="A40" s="183"/>
      <c r="B40" s="191" t="s">
        <v>182</v>
      </c>
      <c r="C40" s="183"/>
      <c r="D40" s="179"/>
      <c r="E40" s="183"/>
      <c r="F40" s="188">
        <v>6257</v>
      </c>
      <c r="G40" s="180"/>
      <c r="H40" s="180">
        <v>3846774</v>
      </c>
      <c r="I40" s="180"/>
      <c r="J40" s="188">
        <v>6257</v>
      </c>
      <c r="K40" s="179"/>
      <c r="L40" s="180">
        <v>3846774</v>
      </c>
    </row>
    <row r="41" spans="1:12" s="181" customFormat="1" ht="15" customHeight="1" x14ac:dyDescent="0.25">
      <c r="A41" s="183"/>
      <c r="B41" s="191" t="s">
        <v>183</v>
      </c>
      <c r="C41" s="183"/>
      <c r="D41" s="179"/>
      <c r="E41" s="183"/>
      <c r="F41" s="188">
        <v>-82533587</v>
      </c>
      <c r="G41" s="180"/>
      <c r="H41" s="180">
        <v>-56268875</v>
      </c>
      <c r="I41" s="180"/>
      <c r="J41" s="188">
        <v>-82533587</v>
      </c>
      <c r="K41" s="179"/>
      <c r="L41" s="180">
        <v>-56268875</v>
      </c>
    </row>
    <row r="42" spans="1:12" s="181" customFormat="1" ht="15" customHeight="1" x14ac:dyDescent="0.25">
      <c r="A42" s="183"/>
      <c r="B42" s="191" t="s">
        <v>184</v>
      </c>
      <c r="C42" s="183"/>
      <c r="D42" s="179"/>
      <c r="E42" s="183"/>
      <c r="F42" s="188">
        <v>-64254769</v>
      </c>
      <c r="G42" s="180"/>
      <c r="H42" s="180">
        <v>-90299566</v>
      </c>
      <c r="I42" s="180"/>
      <c r="J42" s="188">
        <v>-64254769</v>
      </c>
      <c r="K42" s="179"/>
      <c r="L42" s="180">
        <v>-90299566</v>
      </c>
    </row>
    <row r="43" spans="1:12" s="181" customFormat="1" ht="15" customHeight="1" x14ac:dyDescent="0.25">
      <c r="A43" s="183"/>
      <c r="B43" s="197" t="s">
        <v>185</v>
      </c>
      <c r="C43" s="205"/>
      <c r="D43" s="179"/>
      <c r="E43" s="183"/>
      <c r="F43" s="188">
        <v>-62860215</v>
      </c>
      <c r="G43" s="180"/>
      <c r="H43" s="180">
        <v>-29628099</v>
      </c>
      <c r="I43" s="180"/>
      <c r="J43" s="188">
        <v>-62860215</v>
      </c>
      <c r="K43" s="179"/>
      <c r="L43" s="180">
        <v>-29628099</v>
      </c>
    </row>
    <row r="44" spans="1:12" s="181" customFormat="1" ht="15" customHeight="1" x14ac:dyDescent="0.25">
      <c r="A44" s="183"/>
      <c r="B44" s="197" t="s">
        <v>186</v>
      </c>
      <c r="C44" s="183"/>
      <c r="D44" s="179"/>
      <c r="E44" s="183"/>
      <c r="F44" s="188">
        <v>-2583832</v>
      </c>
      <c r="G44" s="180"/>
      <c r="H44" s="180">
        <v>-115509665</v>
      </c>
      <c r="I44" s="180"/>
      <c r="J44" s="188">
        <v>-2583832</v>
      </c>
      <c r="K44" s="179"/>
      <c r="L44" s="180">
        <v>-115509665</v>
      </c>
    </row>
    <row r="45" spans="1:12" s="181" customFormat="1" ht="15" customHeight="1" x14ac:dyDescent="0.25">
      <c r="A45" s="183"/>
      <c r="B45" s="191" t="s">
        <v>187</v>
      </c>
      <c r="C45" s="183"/>
      <c r="D45" s="179"/>
      <c r="E45" s="183"/>
      <c r="F45" s="188">
        <v>74478434</v>
      </c>
      <c r="G45" s="180"/>
      <c r="H45" s="180">
        <v>30570123</v>
      </c>
      <c r="I45" s="180"/>
      <c r="J45" s="188">
        <v>74478434</v>
      </c>
      <c r="K45" s="179"/>
      <c r="L45" s="180">
        <v>30570123</v>
      </c>
    </row>
    <row r="46" spans="1:12" s="181" customFormat="1" ht="15" customHeight="1" x14ac:dyDescent="0.25">
      <c r="A46" s="183"/>
      <c r="B46" s="191" t="s">
        <v>188</v>
      </c>
      <c r="C46" s="183"/>
      <c r="D46" s="179"/>
      <c r="E46" s="183"/>
      <c r="F46" s="206">
        <v>-743467</v>
      </c>
      <c r="G46" s="180"/>
      <c r="H46" s="207">
        <v>-3361004</v>
      </c>
      <c r="I46" s="180"/>
      <c r="J46" s="206">
        <v>-743467</v>
      </c>
      <c r="K46" s="179"/>
      <c r="L46" s="207">
        <v>-3361004</v>
      </c>
    </row>
    <row r="47" spans="1:12" s="181" customFormat="1" ht="15" customHeight="1" x14ac:dyDescent="0.25">
      <c r="A47" s="183"/>
      <c r="B47" s="183"/>
      <c r="C47" s="183"/>
      <c r="D47" s="179"/>
      <c r="E47" s="183"/>
      <c r="F47" s="188"/>
      <c r="G47" s="180"/>
      <c r="H47" s="180"/>
      <c r="I47" s="180"/>
      <c r="J47" s="188"/>
      <c r="K47" s="179"/>
      <c r="L47" s="180"/>
    </row>
    <row r="48" spans="1:12" s="181" customFormat="1" ht="15" customHeight="1" x14ac:dyDescent="0.25">
      <c r="A48" s="183" t="s">
        <v>189</v>
      </c>
      <c r="B48" s="183"/>
      <c r="C48" s="183"/>
      <c r="D48" s="179"/>
      <c r="E48" s="183"/>
      <c r="F48" s="188">
        <f>SUM(F35:F46)</f>
        <v>1705783458</v>
      </c>
      <c r="G48" s="180"/>
      <c r="H48" s="180">
        <f>SUM(H35:H46)</f>
        <v>1279264449</v>
      </c>
      <c r="I48" s="180"/>
      <c r="J48" s="188">
        <f>SUM(J35:J46)</f>
        <v>1705783458</v>
      </c>
      <c r="K48" s="179"/>
      <c r="L48" s="180">
        <f>SUM(L35:L46)</f>
        <v>1279264449</v>
      </c>
    </row>
    <row r="49" spans="1:12" s="181" customFormat="1" ht="15" customHeight="1" x14ac:dyDescent="0.25">
      <c r="A49" s="183"/>
      <c r="B49" s="183"/>
      <c r="C49" s="183"/>
      <c r="D49" s="179"/>
      <c r="E49" s="183"/>
      <c r="F49" s="180"/>
      <c r="G49" s="180"/>
      <c r="H49" s="180"/>
      <c r="I49" s="180"/>
      <c r="J49" s="180"/>
      <c r="K49" s="179"/>
      <c r="L49" s="180"/>
    </row>
    <row r="50" spans="1:12" s="181" customFormat="1" ht="15" customHeight="1" x14ac:dyDescent="0.25">
      <c r="A50" s="183"/>
      <c r="B50" s="183"/>
      <c r="C50" s="183"/>
      <c r="D50" s="179"/>
      <c r="E50" s="183"/>
      <c r="F50" s="180"/>
      <c r="G50" s="180"/>
      <c r="H50" s="180"/>
      <c r="I50" s="180"/>
      <c r="J50" s="180"/>
      <c r="K50" s="179"/>
      <c r="L50" s="180"/>
    </row>
    <row r="51" spans="1:12" s="181" customFormat="1" ht="15" customHeight="1" x14ac:dyDescent="0.25">
      <c r="A51" s="183"/>
      <c r="B51" s="183"/>
      <c r="C51" s="183"/>
      <c r="D51" s="179"/>
      <c r="E51" s="183"/>
      <c r="F51" s="180"/>
      <c r="G51" s="180"/>
      <c r="H51" s="180"/>
      <c r="I51" s="180"/>
      <c r="J51" s="180"/>
      <c r="K51" s="179"/>
      <c r="L51" s="180"/>
    </row>
    <row r="52" spans="1:12" s="181" customFormat="1" ht="15" customHeight="1" x14ac:dyDescent="0.25">
      <c r="A52" s="183"/>
      <c r="B52" s="183"/>
      <c r="C52" s="183"/>
      <c r="D52" s="179"/>
      <c r="E52" s="183"/>
      <c r="F52" s="180"/>
      <c r="G52" s="180"/>
      <c r="H52" s="180"/>
      <c r="I52" s="180"/>
      <c r="J52" s="180"/>
      <c r="K52" s="179"/>
      <c r="L52" s="180"/>
    </row>
    <row r="53" spans="1:12" s="181" customFormat="1" ht="15" customHeight="1" x14ac:dyDescent="0.25">
      <c r="A53" s="183"/>
      <c r="B53" s="183"/>
      <c r="C53" s="183"/>
      <c r="D53" s="179"/>
      <c r="E53" s="183"/>
      <c r="F53" s="180"/>
      <c r="G53" s="180"/>
      <c r="H53" s="180"/>
      <c r="I53" s="180"/>
      <c r="J53" s="180"/>
      <c r="K53" s="179"/>
      <c r="L53" s="180"/>
    </row>
    <row r="54" spans="1:12" s="181" customFormat="1" ht="15" customHeight="1" x14ac:dyDescent="0.25">
      <c r="A54" s="183"/>
      <c r="B54" s="183"/>
      <c r="C54" s="183"/>
      <c r="D54" s="179"/>
      <c r="E54" s="183"/>
      <c r="F54" s="180"/>
      <c r="G54" s="180"/>
      <c r="H54" s="180"/>
      <c r="I54" s="180"/>
      <c r="J54" s="180"/>
      <c r="K54" s="179"/>
      <c r="L54" s="180"/>
    </row>
    <row r="55" spans="1:12" s="181" customFormat="1" ht="15" customHeight="1" x14ac:dyDescent="0.25">
      <c r="A55" s="183"/>
      <c r="B55" s="183"/>
      <c r="C55" s="183"/>
      <c r="D55" s="179"/>
      <c r="E55" s="183"/>
      <c r="F55" s="180"/>
      <c r="G55" s="180"/>
      <c r="H55" s="180"/>
      <c r="I55" s="180"/>
      <c r="J55" s="180"/>
      <c r="K55" s="179"/>
      <c r="L55" s="180"/>
    </row>
    <row r="56" spans="1:12" s="181" customFormat="1" ht="15" customHeight="1" x14ac:dyDescent="0.25">
      <c r="A56" s="183"/>
      <c r="B56" s="183"/>
      <c r="C56" s="183"/>
      <c r="D56" s="179"/>
      <c r="E56" s="183"/>
      <c r="F56" s="180"/>
      <c r="G56" s="180"/>
      <c r="H56" s="180"/>
      <c r="I56" s="180"/>
      <c r="J56" s="180"/>
      <c r="K56" s="179"/>
      <c r="L56" s="180"/>
    </row>
    <row r="57" spans="1:12" s="181" customFormat="1" ht="18" customHeight="1" x14ac:dyDescent="0.25">
      <c r="A57" s="183"/>
      <c r="B57" s="183"/>
      <c r="C57" s="183"/>
      <c r="D57" s="179"/>
      <c r="E57" s="183"/>
      <c r="F57" s="180"/>
      <c r="G57" s="180"/>
      <c r="H57" s="180"/>
      <c r="I57" s="180"/>
      <c r="J57" s="180"/>
      <c r="K57" s="179"/>
      <c r="L57" s="180"/>
    </row>
    <row r="58" spans="1:12" s="181" customFormat="1" ht="15.75" customHeight="1" x14ac:dyDescent="0.25">
      <c r="A58" s="183"/>
      <c r="B58" s="183"/>
      <c r="C58" s="183"/>
      <c r="D58" s="179"/>
      <c r="E58" s="183"/>
      <c r="F58" s="180"/>
      <c r="G58" s="180"/>
      <c r="H58" s="180"/>
      <c r="I58" s="180"/>
      <c r="J58" s="180"/>
      <c r="K58" s="179"/>
      <c r="L58" s="180"/>
    </row>
    <row r="59" spans="1:12" ht="22.75" customHeight="1" x14ac:dyDescent="0.25">
      <c r="A59" s="107" t="str">
        <f>'9 E'!A36</f>
        <v>The notes to the interim financial information are an integral part of this interim financial information.</v>
      </c>
      <c r="B59" s="107"/>
      <c r="C59" s="208"/>
      <c r="D59" s="209"/>
      <c r="E59" s="107"/>
      <c r="F59" s="62"/>
      <c r="G59" s="62"/>
      <c r="H59" s="62"/>
      <c r="I59" s="61"/>
      <c r="J59" s="107"/>
      <c r="K59" s="62"/>
      <c r="L59" s="107"/>
    </row>
    <row r="60" spans="1:12" ht="16.5" customHeight="1" x14ac:dyDescent="0.25">
      <c r="A60" s="56" t="s">
        <v>69</v>
      </c>
      <c r="B60" s="59"/>
      <c r="C60" s="59"/>
      <c r="D60" s="57"/>
      <c r="E60" s="59"/>
      <c r="F60" s="58"/>
      <c r="G60" s="58"/>
      <c r="H60" s="58"/>
      <c r="I60" s="57"/>
      <c r="J60" s="59"/>
      <c r="K60" s="58"/>
      <c r="L60" s="59"/>
    </row>
    <row r="61" spans="1:12" ht="16.5" customHeight="1" x14ac:dyDescent="0.25">
      <c r="A61" s="56" t="s">
        <v>190</v>
      </c>
      <c r="B61" s="59"/>
      <c r="C61" s="59"/>
      <c r="D61" s="57"/>
      <c r="E61" s="59"/>
      <c r="F61" s="58"/>
      <c r="G61" s="58"/>
      <c r="H61" s="58"/>
      <c r="I61" s="57"/>
      <c r="J61" s="59"/>
      <c r="K61" s="58"/>
      <c r="L61" s="59"/>
    </row>
    <row r="62" spans="1:12" ht="16.5" customHeight="1" x14ac:dyDescent="0.25">
      <c r="A62" s="60" t="str">
        <f>A3</f>
        <v>For the six-month period ended 30 September 2022</v>
      </c>
      <c r="B62" s="107"/>
      <c r="C62" s="107"/>
      <c r="D62" s="61"/>
      <c r="E62" s="107"/>
      <c r="F62" s="62"/>
      <c r="G62" s="62"/>
      <c r="H62" s="62"/>
      <c r="I62" s="61"/>
      <c r="J62" s="107"/>
      <c r="K62" s="62"/>
      <c r="L62" s="107"/>
    </row>
    <row r="63" spans="1:12" ht="15.65" customHeight="1" x14ac:dyDescent="0.25">
      <c r="A63" s="56"/>
      <c r="B63" s="59"/>
      <c r="C63" s="59"/>
      <c r="D63" s="57"/>
      <c r="E63" s="59"/>
      <c r="F63" s="58"/>
      <c r="G63" s="58"/>
      <c r="H63" s="58"/>
      <c r="I63" s="57"/>
      <c r="J63" s="59"/>
      <c r="K63" s="58"/>
      <c r="L63" s="59"/>
    </row>
    <row r="64" spans="1:12" ht="15.65" customHeight="1" x14ac:dyDescent="0.25">
      <c r="A64" s="56"/>
      <c r="B64" s="59"/>
      <c r="C64" s="59"/>
      <c r="D64" s="57"/>
      <c r="E64" s="59"/>
      <c r="F64" s="58"/>
      <c r="G64" s="58"/>
      <c r="H64" s="58"/>
      <c r="I64" s="57"/>
      <c r="J64" s="59"/>
      <c r="K64" s="58"/>
      <c r="L64" s="59"/>
    </row>
    <row r="65" spans="1:12" s="181" customFormat="1" ht="15.65" customHeight="1" x14ac:dyDescent="0.25">
      <c r="A65" s="178"/>
      <c r="B65" s="178"/>
      <c r="C65" s="178"/>
      <c r="D65" s="179"/>
      <c r="E65" s="179"/>
      <c r="F65" s="242" t="s">
        <v>3</v>
      </c>
      <c r="G65" s="242"/>
      <c r="H65" s="242"/>
      <c r="I65" s="180"/>
      <c r="J65" s="180"/>
      <c r="K65" s="180"/>
      <c r="L65" s="180"/>
    </row>
    <row r="66" spans="1:12" s="181" customFormat="1" ht="15.65" customHeight="1" x14ac:dyDescent="0.25">
      <c r="A66" s="178"/>
      <c r="B66" s="178"/>
      <c r="C66" s="178"/>
      <c r="D66" s="179"/>
      <c r="E66" s="179"/>
      <c r="F66" s="243" t="s">
        <v>4</v>
      </c>
      <c r="G66" s="243"/>
      <c r="H66" s="243"/>
      <c r="I66" s="180"/>
      <c r="J66" s="243" t="s">
        <v>5</v>
      </c>
      <c r="K66" s="243"/>
      <c r="L66" s="243"/>
    </row>
    <row r="67" spans="1:12" s="181" customFormat="1" ht="15.65" customHeight="1" x14ac:dyDescent="0.25">
      <c r="A67" s="178"/>
      <c r="B67" s="178"/>
      <c r="C67" s="178"/>
      <c r="D67" s="179"/>
      <c r="E67" s="179"/>
      <c r="F67" s="182" t="s">
        <v>6</v>
      </c>
      <c r="G67" s="180"/>
      <c r="H67" s="182" t="s">
        <v>6</v>
      </c>
      <c r="I67" s="180"/>
      <c r="J67" s="182" t="s">
        <v>6</v>
      </c>
      <c r="K67" s="180"/>
      <c r="L67" s="182" t="s">
        <v>6</v>
      </c>
    </row>
    <row r="68" spans="1:12" s="181" customFormat="1" ht="15.65" customHeight="1" x14ac:dyDescent="0.25">
      <c r="A68" s="183"/>
      <c r="B68" s="183"/>
      <c r="C68" s="183"/>
      <c r="D68" s="179"/>
      <c r="E68" s="183"/>
      <c r="F68" s="184" t="s">
        <v>10</v>
      </c>
      <c r="G68" s="11"/>
      <c r="H68" s="184" t="s">
        <v>72</v>
      </c>
      <c r="I68" s="3"/>
      <c r="J68" s="184" t="s">
        <v>10</v>
      </c>
      <c r="K68" s="11"/>
      <c r="L68" s="184" t="s">
        <v>72</v>
      </c>
    </row>
    <row r="69" spans="1:12" s="181" customFormat="1" ht="15.65" customHeight="1" x14ac:dyDescent="0.25">
      <c r="A69" s="183"/>
      <c r="B69" s="183"/>
      <c r="C69" s="183"/>
      <c r="D69" s="185" t="s">
        <v>11</v>
      </c>
      <c r="E69" s="183"/>
      <c r="F69" s="186" t="s">
        <v>12</v>
      </c>
      <c r="G69" s="180"/>
      <c r="H69" s="186" t="s">
        <v>12</v>
      </c>
      <c r="I69" s="179"/>
      <c r="J69" s="186" t="s">
        <v>12</v>
      </c>
      <c r="K69" s="180"/>
      <c r="L69" s="186" t="s">
        <v>12</v>
      </c>
    </row>
    <row r="70" spans="1:12" s="181" customFormat="1" ht="15.65" customHeight="1" x14ac:dyDescent="0.25">
      <c r="A70" s="183"/>
      <c r="B70" s="183"/>
      <c r="C70" s="183"/>
      <c r="D70" s="187"/>
      <c r="E70" s="183"/>
      <c r="F70" s="210"/>
      <c r="G70" s="180"/>
      <c r="H70" s="182"/>
      <c r="I70" s="179"/>
      <c r="J70" s="210"/>
      <c r="K70" s="180"/>
      <c r="L70" s="182"/>
    </row>
    <row r="71" spans="1:12" s="181" customFormat="1" ht="15.65" customHeight="1" x14ac:dyDescent="0.25">
      <c r="A71" s="183" t="s">
        <v>189</v>
      </c>
      <c r="B71" s="183"/>
      <c r="C71" s="183"/>
      <c r="D71" s="179"/>
      <c r="E71" s="183"/>
      <c r="F71" s="188">
        <f>+F48</f>
        <v>1705783458</v>
      </c>
      <c r="G71" s="180"/>
      <c r="H71" s="180">
        <f>+H48</f>
        <v>1279264449</v>
      </c>
      <c r="I71" s="180"/>
      <c r="J71" s="188">
        <f>+J48</f>
        <v>1705783458</v>
      </c>
      <c r="K71" s="179"/>
      <c r="L71" s="180">
        <f>+L48</f>
        <v>1279264449</v>
      </c>
    </row>
    <row r="72" spans="1:12" s="181" customFormat="1" ht="15.65" customHeight="1" x14ac:dyDescent="0.25">
      <c r="A72" s="183"/>
      <c r="B72" s="191" t="s">
        <v>191</v>
      </c>
      <c r="C72" s="183"/>
      <c r="D72" s="179"/>
      <c r="E72" s="183"/>
      <c r="F72" s="188">
        <v>4037791</v>
      </c>
      <c r="G72" s="180"/>
      <c r="H72" s="180">
        <v>4612416</v>
      </c>
      <c r="I72" s="180"/>
      <c r="J72" s="188">
        <v>4037791</v>
      </c>
      <c r="K72" s="179"/>
      <c r="L72" s="180">
        <v>4612416</v>
      </c>
    </row>
    <row r="73" spans="1:12" s="181" customFormat="1" ht="15.65" customHeight="1" x14ac:dyDescent="0.25">
      <c r="A73" s="183"/>
      <c r="B73" s="191" t="s">
        <v>192</v>
      </c>
      <c r="C73" s="183"/>
      <c r="D73" s="179"/>
      <c r="E73" s="183"/>
      <c r="F73" s="202">
        <v>-185371356</v>
      </c>
      <c r="G73" s="180"/>
      <c r="H73" s="203">
        <v>-158938324</v>
      </c>
      <c r="I73" s="180"/>
      <c r="J73" s="202">
        <v>-185371356</v>
      </c>
      <c r="K73" s="179"/>
      <c r="L73" s="203">
        <v>-158938324</v>
      </c>
    </row>
    <row r="74" spans="1:12" s="181" customFormat="1" ht="15.65" customHeight="1" x14ac:dyDescent="0.25">
      <c r="A74" s="183"/>
      <c r="B74" s="183"/>
      <c r="C74" s="183"/>
      <c r="D74" s="179"/>
      <c r="E74" s="183"/>
      <c r="F74" s="188"/>
      <c r="G74" s="180"/>
      <c r="H74" s="180"/>
      <c r="I74" s="180"/>
      <c r="J74" s="188"/>
      <c r="K74" s="179"/>
      <c r="L74" s="180"/>
    </row>
    <row r="75" spans="1:12" s="181" customFormat="1" ht="15.65" customHeight="1" x14ac:dyDescent="0.25">
      <c r="A75" s="183" t="s">
        <v>193</v>
      </c>
      <c r="B75" s="183"/>
      <c r="C75" s="183"/>
      <c r="D75" s="179"/>
      <c r="E75" s="183"/>
      <c r="F75" s="202">
        <f>SUM(F71:F73)</f>
        <v>1524449893</v>
      </c>
      <c r="G75" s="180"/>
      <c r="H75" s="203">
        <f>SUM(H71:H73)</f>
        <v>1124938541</v>
      </c>
      <c r="I75" s="180"/>
      <c r="J75" s="202">
        <f>SUM(J71:J73)</f>
        <v>1524449893</v>
      </c>
      <c r="K75" s="179"/>
      <c r="L75" s="203">
        <f>SUM(L71:L73)</f>
        <v>1124938541</v>
      </c>
    </row>
    <row r="76" spans="1:12" s="181" customFormat="1" ht="15.65" customHeight="1" x14ac:dyDescent="0.25">
      <c r="A76" s="183"/>
      <c r="B76" s="183"/>
      <c r="C76" s="183"/>
      <c r="D76" s="187"/>
      <c r="E76" s="183"/>
      <c r="F76" s="210"/>
      <c r="G76" s="180"/>
      <c r="H76" s="182"/>
      <c r="I76" s="179"/>
      <c r="J76" s="210"/>
      <c r="K76" s="180"/>
      <c r="L76" s="182"/>
    </row>
    <row r="77" spans="1:12" s="181" customFormat="1" ht="15.65" customHeight="1" x14ac:dyDescent="0.25">
      <c r="A77" s="178" t="s">
        <v>194</v>
      </c>
      <c r="B77" s="183"/>
      <c r="C77" s="183"/>
      <c r="D77" s="179"/>
      <c r="E77" s="183"/>
      <c r="F77" s="188"/>
      <c r="G77" s="180"/>
      <c r="H77" s="180"/>
      <c r="I77" s="179"/>
      <c r="J77" s="188"/>
      <c r="K77" s="180"/>
      <c r="L77" s="180"/>
    </row>
    <row r="78" spans="1:12" s="181" customFormat="1" ht="15.65" customHeight="1" x14ac:dyDescent="0.25">
      <c r="A78" s="183" t="s">
        <v>217</v>
      </c>
      <c r="B78" s="183"/>
      <c r="C78" s="183"/>
      <c r="D78" s="179"/>
      <c r="E78" s="183"/>
      <c r="F78" s="188"/>
      <c r="G78" s="180"/>
      <c r="H78" s="194"/>
      <c r="I78" s="180"/>
      <c r="J78" s="188"/>
      <c r="K78" s="179"/>
      <c r="L78" s="194"/>
    </row>
    <row r="79" spans="1:12" s="181" customFormat="1" ht="15.65" customHeight="1" x14ac:dyDescent="0.25">
      <c r="A79" s="183"/>
      <c r="B79" s="183" t="s">
        <v>218</v>
      </c>
      <c r="C79" s="183"/>
      <c r="D79" s="179">
        <v>11</v>
      </c>
      <c r="E79" s="183"/>
      <c r="F79" s="188">
        <v>-18983538</v>
      </c>
      <c r="G79" s="180"/>
      <c r="H79" s="194">
        <v>0</v>
      </c>
      <c r="I79" s="180"/>
      <c r="J79" s="188">
        <v>-18983538</v>
      </c>
      <c r="K79" s="179"/>
      <c r="L79" s="194">
        <v>0</v>
      </c>
    </row>
    <row r="80" spans="1:12" s="181" customFormat="1" ht="15.65" customHeight="1" x14ac:dyDescent="0.25">
      <c r="A80" s="183" t="s">
        <v>195</v>
      </c>
      <c r="B80" s="183"/>
      <c r="C80" s="183"/>
      <c r="D80" s="179">
        <v>10</v>
      </c>
      <c r="E80" s="183"/>
      <c r="F80" s="188">
        <v>-429482</v>
      </c>
      <c r="G80" s="180"/>
      <c r="H80" s="180">
        <v>-93035578</v>
      </c>
      <c r="I80" s="180"/>
      <c r="J80" s="188">
        <v>-429482</v>
      </c>
      <c r="K80" s="179"/>
      <c r="L80" s="180">
        <v>-93035578</v>
      </c>
    </row>
    <row r="81" spans="1:12" s="181" customFormat="1" ht="15.65" customHeight="1" x14ac:dyDescent="0.25">
      <c r="A81" s="183" t="s">
        <v>196</v>
      </c>
      <c r="B81" s="183"/>
      <c r="C81" s="183"/>
      <c r="D81" s="179">
        <v>10</v>
      </c>
      <c r="E81" s="183"/>
      <c r="F81" s="188">
        <v>32193667</v>
      </c>
      <c r="G81" s="180"/>
      <c r="H81" s="180">
        <v>25463705</v>
      </c>
      <c r="I81" s="180"/>
      <c r="J81" s="188">
        <v>32193667</v>
      </c>
      <c r="K81" s="179"/>
      <c r="L81" s="180">
        <v>25463705</v>
      </c>
    </row>
    <row r="82" spans="1:12" s="181" customFormat="1" ht="15.65" customHeight="1" x14ac:dyDescent="0.25">
      <c r="A82" s="183" t="s">
        <v>197</v>
      </c>
      <c r="B82" s="183"/>
      <c r="C82" s="183"/>
      <c r="D82" s="179"/>
      <c r="E82" s="183"/>
      <c r="F82" s="188">
        <v>-301872308</v>
      </c>
      <c r="G82" s="180"/>
      <c r="H82" s="180">
        <v>-354096092</v>
      </c>
      <c r="I82" s="180"/>
      <c r="J82" s="188">
        <v>-301872308</v>
      </c>
      <c r="K82" s="179"/>
      <c r="L82" s="180">
        <v>-354096092</v>
      </c>
    </row>
    <row r="83" spans="1:12" s="181" customFormat="1" ht="15.65" customHeight="1" x14ac:dyDescent="0.25">
      <c r="A83" s="183" t="s">
        <v>198</v>
      </c>
      <c r="B83" s="183"/>
      <c r="C83" s="183"/>
      <c r="D83" s="179"/>
      <c r="E83" s="183"/>
      <c r="F83" s="193">
        <v>106470</v>
      </c>
      <c r="G83" s="180"/>
      <c r="H83" s="194">
        <v>693200</v>
      </c>
      <c r="I83" s="180"/>
      <c r="J83" s="193">
        <v>106470</v>
      </c>
      <c r="K83" s="179"/>
      <c r="L83" s="194">
        <v>693200</v>
      </c>
    </row>
    <row r="84" spans="1:12" s="181" customFormat="1" ht="15.65" customHeight="1" x14ac:dyDescent="0.25">
      <c r="A84" s="183" t="s">
        <v>199</v>
      </c>
      <c r="B84" s="183"/>
      <c r="C84" s="183"/>
      <c r="D84" s="179"/>
      <c r="E84" s="183"/>
      <c r="F84" s="188">
        <v>4772911</v>
      </c>
      <c r="G84" s="180"/>
      <c r="H84" s="180">
        <v>4295870</v>
      </c>
      <c r="I84" s="180"/>
      <c r="J84" s="188">
        <v>4772911</v>
      </c>
      <c r="K84" s="179"/>
      <c r="L84" s="180">
        <v>4295870</v>
      </c>
    </row>
    <row r="85" spans="1:12" s="181" customFormat="1" ht="15.65" customHeight="1" x14ac:dyDescent="0.25">
      <c r="A85" s="183" t="s">
        <v>200</v>
      </c>
      <c r="B85" s="183"/>
      <c r="C85" s="183"/>
      <c r="D85" s="211"/>
      <c r="E85" s="183"/>
      <c r="F85" s="192"/>
      <c r="J85" s="212"/>
    </row>
    <row r="86" spans="1:12" s="181" customFormat="1" ht="15.65" customHeight="1" x14ac:dyDescent="0.25">
      <c r="A86" s="183"/>
      <c r="B86" s="191" t="s">
        <v>163</v>
      </c>
      <c r="C86" s="183"/>
      <c r="D86" s="211"/>
      <c r="E86" s="183"/>
      <c r="F86" s="192"/>
      <c r="J86" s="212"/>
    </row>
    <row r="87" spans="1:12" s="181" customFormat="1" ht="15.65" customHeight="1" x14ac:dyDescent="0.25">
      <c r="A87" s="183"/>
      <c r="B87" s="196" t="s">
        <v>201</v>
      </c>
      <c r="C87" s="183"/>
      <c r="D87" s="211">
        <v>8</v>
      </c>
      <c r="E87" s="183"/>
      <c r="F87" s="193">
        <v>102240484</v>
      </c>
      <c r="H87" s="194">
        <v>23946190</v>
      </c>
      <c r="J87" s="193">
        <v>102240484</v>
      </c>
      <c r="L87" s="194">
        <v>23946190</v>
      </c>
    </row>
    <row r="88" spans="1:12" s="181" customFormat="1" ht="15.65" customHeight="1" x14ac:dyDescent="0.25">
      <c r="A88" s="183"/>
      <c r="B88" s="191" t="s">
        <v>202</v>
      </c>
      <c r="C88" s="183"/>
      <c r="D88" s="179" t="s">
        <v>166</v>
      </c>
      <c r="E88" s="183"/>
      <c r="F88" s="188">
        <v>195333138</v>
      </c>
      <c r="G88" s="180"/>
      <c r="H88" s="183">
        <v>205056486</v>
      </c>
      <c r="I88" s="183"/>
      <c r="J88" s="213">
        <v>195333138</v>
      </c>
      <c r="K88" s="183"/>
      <c r="L88" s="183">
        <v>205056486</v>
      </c>
    </row>
    <row r="89" spans="1:12" s="181" customFormat="1" ht="15.65" customHeight="1" x14ac:dyDescent="0.25">
      <c r="A89" s="183" t="s">
        <v>203</v>
      </c>
      <c r="B89" s="183"/>
      <c r="C89" s="183"/>
      <c r="D89" s="179"/>
      <c r="E89" s="183"/>
      <c r="F89" s="193">
        <v>-104348086</v>
      </c>
      <c r="G89" s="180"/>
      <c r="H89" s="194">
        <v>-106447407</v>
      </c>
      <c r="I89" s="180"/>
      <c r="J89" s="193">
        <v>-104348086</v>
      </c>
      <c r="K89" s="179"/>
      <c r="L89" s="194">
        <v>-106447407</v>
      </c>
    </row>
    <row r="90" spans="1:12" s="181" customFormat="1" ht="15.65" customHeight="1" x14ac:dyDescent="0.25">
      <c r="A90" s="183" t="s">
        <v>204</v>
      </c>
      <c r="B90" s="183"/>
      <c r="C90" s="183"/>
      <c r="D90" s="179">
        <v>6</v>
      </c>
      <c r="E90" s="183"/>
      <c r="F90" s="188">
        <v>3705000000</v>
      </c>
      <c r="G90" s="180"/>
      <c r="H90" s="180">
        <v>2781000000</v>
      </c>
      <c r="I90" s="180"/>
      <c r="J90" s="188">
        <v>3705000000</v>
      </c>
      <c r="K90" s="179"/>
      <c r="L90" s="180">
        <v>2781000000</v>
      </c>
    </row>
    <row r="91" spans="1:12" s="181" customFormat="1" ht="15.65" customHeight="1" x14ac:dyDescent="0.25">
      <c r="A91" s="183" t="s">
        <v>205</v>
      </c>
      <c r="B91" s="183"/>
      <c r="C91" s="183"/>
      <c r="D91" s="179">
        <v>6</v>
      </c>
      <c r="E91" s="183"/>
      <c r="F91" s="206">
        <v>-5113000000</v>
      </c>
      <c r="G91" s="180"/>
      <c r="H91" s="207">
        <v>-3855000000</v>
      </c>
      <c r="I91" s="180"/>
      <c r="J91" s="206">
        <v>-5113000000</v>
      </c>
      <c r="K91" s="179"/>
      <c r="L91" s="207">
        <v>-3855000000</v>
      </c>
    </row>
    <row r="92" spans="1:12" s="181" customFormat="1" ht="15.65" customHeight="1" x14ac:dyDescent="0.25">
      <c r="A92" s="183"/>
      <c r="B92" s="183"/>
      <c r="C92" s="183"/>
      <c r="D92" s="179"/>
      <c r="E92" s="183"/>
      <c r="F92" s="188"/>
      <c r="G92" s="180"/>
      <c r="H92" s="180"/>
      <c r="I92" s="180"/>
      <c r="J92" s="188"/>
      <c r="K92" s="179"/>
      <c r="L92" s="180"/>
    </row>
    <row r="93" spans="1:12" s="181" customFormat="1" ht="15.65" customHeight="1" x14ac:dyDescent="0.25">
      <c r="A93" s="183" t="s">
        <v>206</v>
      </c>
      <c r="C93" s="183"/>
      <c r="D93" s="179"/>
      <c r="E93" s="183"/>
      <c r="F93" s="202">
        <f>SUM(F78:F91)</f>
        <v>-1498986744</v>
      </c>
      <c r="G93" s="180"/>
      <c r="H93" s="203">
        <f>SUM(H78:H91)</f>
        <v>-1368123626</v>
      </c>
      <c r="I93" s="180"/>
      <c r="J93" s="202">
        <f>SUM(J78:J91)</f>
        <v>-1498986744</v>
      </c>
      <c r="K93" s="179"/>
      <c r="L93" s="203">
        <f>SUM(L78:L91)</f>
        <v>-1368123626</v>
      </c>
    </row>
    <row r="94" spans="1:12" s="181" customFormat="1" ht="15.65" customHeight="1" x14ac:dyDescent="0.25">
      <c r="A94" s="178"/>
      <c r="B94" s="183"/>
      <c r="C94" s="183"/>
      <c r="D94" s="179"/>
      <c r="E94" s="183"/>
      <c r="F94" s="188"/>
      <c r="G94" s="180"/>
      <c r="H94" s="180"/>
      <c r="I94" s="180"/>
      <c r="J94" s="188"/>
      <c r="K94" s="179"/>
      <c r="L94" s="180"/>
    </row>
    <row r="95" spans="1:12" s="181" customFormat="1" ht="15.65" customHeight="1" x14ac:dyDescent="0.25">
      <c r="A95" s="214" t="s">
        <v>207</v>
      </c>
      <c r="B95" s="183"/>
      <c r="C95" s="183"/>
      <c r="D95" s="179"/>
      <c r="E95" s="183"/>
      <c r="F95" s="193"/>
      <c r="G95" s="215"/>
      <c r="H95" s="194"/>
      <c r="I95" s="215"/>
      <c r="J95" s="193"/>
      <c r="K95" s="216"/>
      <c r="L95" s="194"/>
    </row>
    <row r="96" spans="1:12" s="181" customFormat="1" ht="15.65" customHeight="1" x14ac:dyDescent="0.25">
      <c r="A96" s="217" t="s">
        <v>148</v>
      </c>
      <c r="B96" s="183"/>
      <c r="C96" s="183"/>
      <c r="D96" s="179">
        <v>16</v>
      </c>
      <c r="E96" s="183"/>
      <c r="F96" s="206">
        <v>-651310800</v>
      </c>
      <c r="G96" s="215"/>
      <c r="H96" s="207">
        <v>-421436950</v>
      </c>
      <c r="I96" s="215"/>
      <c r="J96" s="206">
        <v>-651310800</v>
      </c>
      <c r="K96" s="216"/>
      <c r="L96" s="207">
        <v>-421436950</v>
      </c>
    </row>
    <row r="97" spans="1:12" s="181" customFormat="1" ht="15.65" customHeight="1" x14ac:dyDescent="0.25">
      <c r="A97" s="217"/>
      <c r="B97" s="183"/>
      <c r="C97" s="183"/>
      <c r="D97" s="179"/>
      <c r="E97" s="183"/>
      <c r="F97" s="193"/>
      <c r="G97" s="215"/>
      <c r="H97" s="194"/>
      <c r="I97" s="215"/>
      <c r="J97" s="193"/>
      <c r="K97" s="216"/>
      <c r="L97" s="194"/>
    </row>
    <row r="98" spans="1:12" s="181" customFormat="1" ht="15.65" customHeight="1" x14ac:dyDescent="0.25">
      <c r="A98" s="183" t="s">
        <v>208</v>
      </c>
      <c r="B98" s="183"/>
      <c r="C98" s="183"/>
      <c r="D98" s="179"/>
      <c r="E98" s="183"/>
      <c r="F98" s="206">
        <f>SUM(F96)</f>
        <v>-651310800</v>
      </c>
      <c r="G98" s="215"/>
      <c r="H98" s="207">
        <f>SUM(H96:H97)</f>
        <v>-421436950</v>
      </c>
      <c r="I98" s="215"/>
      <c r="J98" s="206">
        <f>SUM(J96)</f>
        <v>-651310800</v>
      </c>
      <c r="K98" s="216"/>
      <c r="L98" s="207">
        <f>SUM(L95:L97)</f>
        <v>-421436950</v>
      </c>
    </row>
    <row r="99" spans="1:12" s="181" customFormat="1" ht="15.65" customHeight="1" x14ac:dyDescent="0.25">
      <c r="A99" s="178"/>
      <c r="B99" s="183"/>
      <c r="C99" s="183"/>
      <c r="D99" s="179"/>
      <c r="E99" s="183"/>
      <c r="F99" s="188"/>
      <c r="G99" s="180"/>
      <c r="H99" s="180"/>
      <c r="I99" s="180"/>
      <c r="J99" s="188"/>
      <c r="K99" s="179"/>
      <c r="L99" s="180"/>
    </row>
    <row r="100" spans="1:12" s="221" customFormat="1" ht="15.65" customHeight="1" x14ac:dyDescent="0.25">
      <c r="A100" s="214" t="s">
        <v>209</v>
      </c>
      <c r="B100" s="214"/>
      <c r="C100" s="217"/>
      <c r="D100" s="218"/>
      <c r="E100" s="217"/>
      <c r="F100" s="219">
        <f>SUM(F98,F93,F75)</f>
        <v>-625847651</v>
      </c>
      <c r="G100" s="220"/>
      <c r="H100" s="220">
        <f>SUM(H98,H93,H75)</f>
        <v>-664622035</v>
      </c>
      <c r="I100" s="220"/>
      <c r="J100" s="219">
        <f>SUM(J98,J93,J75)</f>
        <v>-625847651</v>
      </c>
      <c r="K100" s="218"/>
      <c r="L100" s="220">
        <f>SUM(L98,L93,L75)</f>
        <v>-664622035</v>
      </c>
    </row>
    <row r="101" spans="1:12" s="221" customFormat="1" ht="15.65" customHeight="1" x14ac:dyDescent="0.25">
      <c r="A101" s="217" t="s">
        <v>210</v>
      </c>
      <c r="B101" s="217"/>
      <c r="C101" s="217"/>
      <c r="D101" s="218"/>
      <c r="E101" s="217"/>
      <c r="F101" s="219"/>
      <c r="G101" s="217"/>
      <c r="H101" s="217"/>
      <c r="I101" s="217"/>
      <c r="J101" s="219"/>
      <c r="K101" s="217"/>
      <c r="L101" s="217"/>
    </row>
    <row r="102" spans="1:12" s="221" customFormat="1" ht="15.65" customHeight="1" x14ac:dyDescent="0.25">
      <c r="A102" s="217"/>
      <c r="B102" s="217" t="s">
        <v>211</v>
      </c>
      <c r="C102" s="217"/>
      <c r="D102" s="218"/>
      <c r="E102" s="217"/>
      <c r="F102" s="222">
        <v>2655943140</v>
      </c>
      <c r="G102" s="220"/>
      <c r="H102" s="220">
        <v>2663330410</v>
      </c>
      <c r="I102" s="220"/>
      <c r="J102" s="222">
        <v>2655943140</v>
      </c>
      <c r="K102" s="218"/>
      <c r="L102" s="220">
        <v>2663330410</v>
      </c>
    </row>
    <row r="103" spans="1:12" s="221" customFormat="1" ht="15.65" customHeight="1" x14ac:dyDescent="0.25">
      <c r="A103" s="217" t="s">
        <v>212</v>
      </c>
      <c r="B103" s="217"/>
      <c r="C103" s="217"/>
      <c r="D103" s="218"/>
      <c r="E103" s="217"/>
      <c r="F103" s="223">
        <v>5342292</v>
      </c>
      <c r="G103" s="220"/>
      <c r="H103" s="224">
        <v>4726820</v>
      </c>
      <c r="I103" s="220"/>
      <c r="J103" s="223">
        <v>5342292</v>
      </c>
      <c r="K103" s="218"/>
      <c r="L103" s="224">
        <v>4726820</v>
      </c>
    </row>
    <row r="104" spans="1:12" s="221" customFormat="1" ht="15.65" customHeight="1" x14ac:dyDescent="0.25">
      <c r="A104" s="217"/>
      <c r="B104" s="217"/>
      <c r="C104" s="217"/>
      <c r="D104" s="218"/>
      <c r="E104" s="217"/>
      <c r="F104" s="225"/>
      <c r="G104" s="220"/>
      <c r="H104" s="226"/>
      <c r="I104" s="220"/>
      <c r="J104" s="225"/>
      <c r="K104" s="218"/>
      <c r="L104" s="226"/>
    </row>
    <row r="105" spans="1:12" s="221" customFormat="1" ht="15.65" customHeight="1" thickBot="1" x14ac:dyDescent="0.3">
      <c r="A105" s="217" t="s">
        <v>213</v>
      </c>
      <c r="B105" s="217"/>
      <c r="C105" s="217"/>
      <c r="D105" s="218"/>
      <c r="E105" s="217"/>
      <c r="F105" s="227">
        <f>SUM(F100:F103)</f>
        <v>2035437781</v>
      </c>
      <c r="G105" s="220"/>
      <c r="H105" s="228">
        <f>SUM(H100:H103)</f>
        <v>2003435195</v>
      </c>
      <c r="I105" s="220"/>
      <c r="J105" s="227">
        <f>SUM(J100:J103)</f>
        <v>2035437781</v>
      </c>
      <c r="K105" s="218"/>
      <c r="L105" s="228">
        <f>SUM(L100:L103)</f>
        <v>2003435195</v>
      </c>
    </row>
    <row r="106" spans="1:12" s="181" customFormat="1" ht="15.65" customHeight="1" thickTop="1" x14ac:dyDescent="0.25">
      <c r="A106" s="183"/>
      <c r="B106" s="183"/>
      <c r="C106" s="183"/>
      <c r="D106" s="179"/>
      <c r="E106" s="183"/>
      <c r="F106" s="229"/>
      <c r="G106" s="180"/>
      <c r="H106" s="230"/>
      <c r="I106" s="180"/>
      <c r="J106" s="229"/>
      <c r="K106" s="179"/>
      <c r="L106" s="230"/>
    </row>
    <row r="107" spans="1:12" s="181" customFormat="1" ht="15.65" customHeight="1" x14ac:dyDescent="0.25">
      <c r="A107" s="183"/>
      <c r="B107" s="183"/>
      <c r="C107" s="183"/>
      <c r="D107" s="179"/>
      <c r="E107" s="183"/>
      <c r="F107" s="188"/>
      <c r="G107" s="180"/>
      <c r="H107" s="180"/>
      <c r="I107" s="180"/>
      <c r="J107" s="188"/>
      <c r="K107" s="179"/>
      <c r="L107" s="180"/>
    </row>
    <row r="108" spans="1:12" s="181" customFormat="1" ht="15.65" customHeight="1" x14ac:dyDescent="0.25">
      <c r="A108" s="178" t="s">
        <v>214</v>
      </c>
      <c r="B108" s="183"/>
      <c r="C108" s="183"/>
      <c r="D108" s="179"/>
      <c r="E108" s="183"/>
      <c r="F108" s="188"/>
      <c r="G108" s="180"/>
      <c r="H108" s="180"/>
      <c r="I108" s="180"/>
      <c r="J108" s="188"/>
      <c r="K108" s="179"/>
      <c r="L108" s="180"/>
    </row>
    <row r="109" spans="1:12" s="181" customFormat="1" ht="15.65" customHeight="1" x14ac:dyDescent="0.25">
      <c r="A109" s="178"/>
      <c r="B109" s="183"/>
      <c r="C109" s="183"/>
      <c r="D109" s="179"/>
      <c r="E109" s="183"/>
      <c r="F109" s="188"/>
      <c r="G109" s="180"/>
      <c r="H109" s="180"/>
      <c r="I109" s="180"/>
      <c r="J109" s="188"/>
      <c r="K109" s="179"/>
      <c r="L109" s="180"/>
    </row>
    <row r="110" spans="1:12" s="181" customFormat="1" ht="15" customHeight="1" x14ac:dyDescent="0.25">
      <c r="A110" s="183" t="s">
        <v>215</v>
      </c>
      <c r="B110" s="183"/>
      <c r="C110" s="183"/>
      <c r="D110" s="179"/>
      <c r="E110" s="183"/>
      <c r="F110" s="188"/>
      <c r="G110" s="180"/>
      <c r="H110" s="180"/>
      <c r="I110" s="180"/>
      <c r="J110" s="188"/>
      <c r="K110" s="179"/>
      <c r="L110" s="180"/>
    </row>
    <row r="111" spans="1:12" s="181" customFormat="1" ht="15" customHeight="1" x14ac:dyDescent="0.25">
      <c r="A111" s="183"/>
      <c r="B111" s="183" t="s">
        <v>216</v>
      </c>
      <c r="C111" s="183"/>
      <c r="D111" s="179"/>
      <c r="E111" s="183"/>
      <c r="F111" s="188">
        <v>16224245</v>
      </c>
      <c r="G111" s="180"/>
      <c r="H111" s="180">
        <v>55254365</v>
      </c>
      <c r="I111" s="180"/>
      <c r="J111" s="188">
        <v>16224245</v>
      </c>
      <c r="K111" s="180"/>
      <c r="L111" s="180">
        <v>55254365</v>
      </c>
    </row>
    <row r="112" spans="1:12" ht="15" customHeight="1" x14ac:dyDescent="0.25">
      <c r="A112" s="183"/>
      <c r="B112" s="183"/>
      <c r="C112" s="204"/>
      <c r="D112" s="57"/>
      <c r="E112" s="59"/>
      <c r="F112" s="180"/>
      <c r="G112" s="58"/>
      <c r="H112" s="58"/>
      <c r="I112" s="58"/>
      <c r="J112" s="180"/>
      <c r="K112" s="57"/>
      <c r="L112" s="58"/>
    </row>
    <row r="113" spans="1:12" ht="15" customHeight="1" x14ac:dyDescent="0.25">
      <c r="A113" s="183"/>
      <c r="B113" s="183"/>
      <c r="C113" s="204"/>
      <c r="D113" s="57"/>
      <c r="E113" s="59"/>
      <c r="F113" s="180"/>
      <c r="G113" s="58"/>
      <c r="H113" s="58"/>
      <c r="I113" s="58"/>
      <c r="J113" s="180"/>
      <c r="K113" s="57"/>
      <c r="L113" s="58"/>
    </row>
    <row r="114" spans="1:12" ht="15" customHeight="1" x14ac:dyDescent="0.25">
      <c r="A114" s="204"/>
      <c r="B114" s="204"/>
      <c r="C114" s="204"/>
      <c r="D114" s="57"/>
      <c r="E114" s="59"/>
      <c r="F114" s="180"/>
      <c r="G114" s="58"/>
      <c r="H114" s="58"/>
      <c r="I114" s="58"/>
      <c r="J114" s="180"/>
      <c r="K114" s="57"/>
      <c r="L114" s="58"/>
    </row>
    <row r="115" spans="1:12" ht="21.25" customHeight="1" x14ac:dyDescent="0.25">
      <c r="A115" s="204"/>
      <c r="B115" s="204"/>
      <c r="C115" s="204"/>
      <c r="D115" s="57"/>
      <c r="E115" s="59"/>
      <c r="F115" s="180"/>
      <c r="G115" s="58"/>
      <c r="H115" s="58"/>
      <c r="I115" s="58"/>
      <c r="J115" s="180"/>
      <c r="K115" s="57"/>
      <c r="L115" s="58"/>
    </row>
    <row r="116" spans="1:12" ht="22.75" customHeight="1" x14ac:dyDescent="0.25">
      <c r="A116" s="107" t="str">
        <f>'9 E'!A36</f>
        <v>The notes to the interim financial information are an integral part of this interim financial information.</v>
      </c>
      <c r="B116" s="107"/>
      <c r="C116" s="107"/>
      <c r="D116" s="61"/>
      <c r="E116" s="107"/>
      <c r="F116" s="62"/>
      <c r="G116" s="62"/>
      <c r="H116" s="62"/>
      <c r="I116" s="61"/>
      <c r="J116" s="107"/>
      <c r="K116" s="62"/>
      <c r="L116" s="107"/>
    </row>
  </sheetData>
  <mergeCells count="6">
    <mergeCell ref="F6:H6"/>
    <mergeCell ref="F7:H7"/>
    <mergeCell ref="J7:L7"/>
    <mergeCell ref="F65:H65"/>
    <mergeCell ref="F66:H66"/>
    <mergeCell ref="J66:L66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2-3</vt:lpstr>
      <vt:lpstr>4 P&amp;L(3month)</vt:lpstr>
      <vt:lpstr>5 P&amp;L(3month)</vt:lpstr>
      <vt:lpstr>6 P&amp;L(6month)</vt:lpstr>
      <vt:lpstr>7 P&amp;L(6month)</vt:lpstr>
      <vt:lpstr>8 E</vt:lpstr>
      <vt:lpstr>9 E</vt:lpstr>
      <vt:lpstr>10-11 E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RATTANAPORN BOONWONG</cp:lastModifiedBy>
  <cp:lastPrinted>2022-10-25T08:55:11Z</cp:lastPrinted>
  <dcterms:created xsi:type="dcterms:W3CDTF">2022-10-21T09:29:36Z</dcterms:created>
  <dcterms:modified xsi:type="dcterms:W3CDTF">2022-10-28T10:08:45Z</dcterms:modified>
</cp:coreProperties>
</file>