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2\PL&amp;BS-TAX\CONSO65\CONSO65-6\DraftQ2-65\FS ชุดยื่น กลต\"/>
    </mc:Choice>
  </mc:AlternateContent>
  <bookViews>
    <workbookView xWindow="-105" yWindow="-105" windowWidth="19425" windowHeight="10425" tabRatio="756" activeTab="1"/>
  </bookViews>
  <sheets>
    <sheet name="FS4-6" sheetId="11" r:id="rId1"/>
    <sheet name="PL-7-8" sheetId="1" r:id="rId2"/>
    <sheet name="change conso 9" sheetId="8" r:id="rId3"/>
    <sheet name="change conso 10" sheetId="13" r:id="rId4"/>
    <sheet name="change conso 11" sheetId="18" r:id="rId5"/>
    <sheet name="Change-sep12" sheetId="9" r:id="rId6"/>
    <sheet name="Change-sep 13-14" sheetId="20" r:id="rId7"/>
    <sheet name="CF-15-16" sheetId="5" r:id="rId8"/>
  </sheets>
  <externalReferences>
    <externalReference r:id="rId9"/>
  </externalReferences>
  <definedNames>
    <definedName name="_xlnm._FilterDatabase" localSheetId="7" hidden="1">'CF-15-16'!$B$16:$B$33</definedName>
    <definedName name="_xlnm._FilterDatabase" localSheetId="3" hidden="1">'change conso 10'!#REF!</definedName>
    <definedName name="_xlnm._FilterDatabase" localSheetId="2" hidden="1">'change conso 9'!#REF!</definedName>
    <definedName name="_xlnm._FilterDatabase" localSheetId="1" hidden="1">'PL-7-8'!$A$36:$C$47</definedName>
    <definedName name="_xlnm.Print_Area" localSheetId="7">'CF-15-16'!$A$1:$L$100</definedName>
    <definedName name="_xlnm.Print_Area" localSheetId="3">'change conso 10'!$A$1:$AA$45</definedName>
    <definedName name="_xlnm.Print_Area" localSheetId="4">'change conso 11'!$A$1:$AA$44</definedName>
    <definedName name="_xlnm.Print_Area" localSheetId="2">'change conso 9'!$A$1:$Y$29</definedName>
    <definedName name="_xlnm.Print_Area" localSheetId="6">'Change-sep 13-14'!$A$1:$N$56</definedName>
    <definedName name="_xlnm.Print_Area" localSheetId="5">'Change-sep12'!$A$1:$L$23</definedName>
    <definedName name="_xlnm.Print_Area" localSheetId="0">'FS4-6'!$A$1:$M$99</definedName>
    <definedName name="_xlnm.Print_Area" localSheetId="1">'PL-7-8'!$A$1:$M$86</definedName>
    <definedName name="Title2nd" localSheetId="7">'CF-15-16'!#REF!</definedName>
    <definedName name="Title2nd" localSheetId="0">'FS4-6'!#REF!</definedName>
    <definedName name="Title2nd" localSheetId="1">'PL-7-8'!#REF!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" l="1"/>
  <c r="K27" i="1"/>
  <c r="E18" i="1"/>
  <c r="E27" i="1"/>
  <c r="C51" i="11" l="1"/>
  <c r="B39" i="5" l="1"/>
  <c r="B14" i="5" l="1"/>
  <c r="B99" i="5" l="1"/>
  <c r="H99" i="5"/>
  <c r="H15" i="5" l="1"/>
  <c r="H14" i="5"/>
  <c r="H28" i="20" l="1"/>
  <c r="L38" i="18"/>
  <c r="C57" i="1"/>
  <c r="I57" i="1"/>
  <c r="L52" i="20"/>
  <c r="N54" i="20"/>
  <c r="J47" i="20"/>
  <c r="D47" i="20"/>
  <c r="N14" i="20"/>
  <c r="L14" i="20"/>
  <c r="J14" i="20"/>
  <c r="H14" i="20"/>
  <c r="F14" i="20"/>
  <c r="D14" i="20"/>
  <c r="N24" i="20"/>
  <c r="L24" i="20"/>
  <c r="N47" i="20" l="1"/>
  <c r="N19" i="20"/>
  <c r="N28" i="20" s="1"/>
  <c r="J19" i="20"/>
  <c r="J28" i="20" l="1"/>
  <c r="N41" i="20"/>
  <c r="L28" i="20"/>
  <c r="L41" i="20" s="1"/>
  <c r="L56" i="20" s="1"/>
  <c r="M56" i="20"/>
  <c r="I56" i="20"/>
  <c r="G56" i="20"/>
  <c r="E56" i="20"/>
  <c r="J52" i="20"/>
  <c r="N52" i="20" s="1"/>
  <c r="M28" i="20"/>
  <c r="I28" i="20"/>
  <c r="H41" i="20"/>
  <c r="H56" i="20" s="1"/>
  <c r="G28" i="20"/>
  <c r="F28" i="20"/>
  <c r="F41" i="20" s="1"/>
  <c r="F56" i="20" s="1"/>
  <c r="E28" i="20"/>
  <c r="D28" i="20"/>
  <c r="D41" i="20" s="1"/>
  <c r="D56" i="20" s="1"/>
  <c r="J24" i="20"/>
  <c r="AA33" i="18"/>
  <c r="AA32" i="18"/>
  <c r="W33" i="18"/>
  <c r="W32" i="18"/>
  <c r="AA17" i="18"/>
  <c r="AA16" i="18"/>
  <c r="W17" i="18"/>
  <c r="W19" i="18" s="1"/>
  <c r="W16" i="18"/>
  <c r="P12" i="18"/>
  <c r="W24" i="8"/>
  <c r="I27" i="1"/>
  <c r="I18" i="1"/>
  <c r="I94" i="11"/>
  <c r="J41" i="20" l="1"/>
  <c r="J56" i="20" s="1"/>
  <c r="N56" i="20"/>
  <c r="J96" i="5" l="1"/>
  <c r="J74" i="5"/>
  <c r="J15" i="5"/>
  <c r="J14" i="5"/>
  <c r="L96" i="5"/>
  <c r="L74" i="5"/>
  <c r="L35" i="5"/>
  <c r="L47" i="5" s="1"/>
  <c r="L49" i="5" s="1"/>
  <c r="D96" i="5"/>
  <c r="D73" i="5"/>
  <c r="D69" i="5"/>
  <c r="D66" i="5"/>
  <c r="D48" i="5"/>
  <c r="D16" i="5"/>
  <c r="D15" i="5"/>
  <c r="D14" i="5"/>
  <c r="F94" i="5"/>
  <c r="F96" i="5" s="1"/>
  <c r="F74" i="5"/>
  <c r="F40" i="5"/>
  <c r="F16" i="5"/>
  <c r="F35" i="5" s="1"/>
  <c r="U12" i="13"/>
  <c r="L98" i="5" l="1"/>
  <c r="L100" i="5" s="1"/>
  <c r="L101" i="5" s="1"/>
  <c r="D74" i="5"/>
  <c r="F47" i="5"/>
  <c r="F49" i="5" s="1"/>
  <c r="F98" i="5" s="1"/>
  <c r="F100" i="5" s="1"/>
  <c r="D99" i="5" l="1"/>
  <c r="F101" i="5"/>
  <c r="X45" i="18"/>
  <c r="J39" i="18"/>
  <c r="H39" i="18"/>
  <c r="F39" i="18"/>
  <c r="D39" i="18"/>
  <c r="R38" i="18"/>
  <c r="R39" i="18" s="1"/>
  <c r="P38" i="18"/>
  <c r="P39" i="18" s="1"/>
  <c r="P43" i="18" s="1"/>
  <c r="Y37" i="18"/>
  <c r="Y39" i="18" s="1"/>
  <c r="Y34" i="18"/>
  <c r="W34" i="18"/>
  <c r="U34" i="18"/>
  <c r="R34" i="18"/>
  <c r="P34" i="18"/>
  <c r="N34" i="18"/>
  <c r="L34" i="18"/>
  <c r="J34" i="18"/>
  <c r="H34" i="18"/>
  <c r="F34" i="18"/>
  <c r="D34" i="18"/>
  <c r="AA34" i="18"/>
  <c r="W28" i="18"/>
  <c r="U28" i="18"/>
  <c r="R28" i="18"/>
  <c r="P28" i="18"/>
  <c r="N28" i="18"/>
  <c r="L28" i="18"/>
  <c r="J28" i="18"/>
  <c r="H28" i="18"/>
  <c r="F28" i="18"/>
  <c r="D28" i="18"/>
  <c r="AA27" i="18"/>
  <c r="AA25" i="18"/>
  <c r="AA24" i="18"/>
  <c r="AA28" i="18" s="1"/>
  <c r="Y19" i="18"/>
  <c r="R19" i="18"/>
  <c r="P19" i="18"/>
  <c r="N19" i="18"/>
  <c r="L19" i="18"/>
  <c r="J19" i="18"/>
  <c r="H19" i="18"/>
  <c r="F19" i="18"/>
  <c r="D19" i="18"/>
  <c r="U19" i="18"/>
  <c r="AA19" i="18" l="1"/>
  <c r="K47" i="1"/>
  <c r="K59" i="1" s="1"/>
  <c r="E57" i="1"/>
  <c r="E47" i="1"/>
  <c r="E63" i="1" s="1"/>
  <c r="M85" i="1"/>
  <c r="M63" i="1"/>
  <c r="M57" i="1"/>
  <c r="M59" i="1" s="1"/>
  <c r="M27" i="1"/>
  <c r="M18" i="1"/>
  <c r="M29" i="1" s="1"/>
  <c r="M32" i="1" s="1"/>
  <c r="M34" i="1" s="1"/>
  <c r="G57" i="1"/>
  <c r="G47" i="1"/>
  <c r="G63" i="1" s="1"/>
  <c r="G27" i="1"/>
  <c r="G18" i="1"/>
  <c r="E54" i="11"/>
  <c r="E59" i="11" s="1"/>
  <c r="K94" i="11"/>
  <c r="K96" i="11" s="1"/>
  <c r="P28" i="20" s="1"/>
  <c r="K68" i="11"/>
  <c r="K59" i="11"/>
  <c r="K37" i="11"/>
  <c r="K20" i="11"/>
  <c r="M94" i="11"/>
  <c r="M96" i="11" s="1"/>
  <c r="L24" i="9" s="1"/>
  <c r="M68" i="11"/>
  <c r="M51" i="11"/>
  <c r="M59" i="11" s="1"/>
  <c r="M37" i="11"/>
  <c r="M20" i="11"/>
  <c r="E67" i="11"/>
  <c r="E64" i="11"/>
  <c r="E36" i="11"/>
  <c r="E37" i="11" s="1"/>
  <c r="E20" i="11"/>
  <c r="G94" i="11"/>
  <c r="G96" i="11" s="1"/>
  <c r="G68" i="11"/>
  <c r="G51" i="11"/>
  <c r="G59" i="11" s="1"/>
  <c r="G37" i="11"/>
  <c r="G20" i="11"/>
  <c r="K39" i="11" l="1"/>
  <c r="E59" i="1"/>
  <c r="G59" i="1"/>
  <c r="K29" i="1"/>
  <c r="K32" i="1" s="1"/>
  <c r="K34" i="1" s="1"/>
  <c r="J11" i="5" s="1"/>
  <c r="J35" i="5" s="1"/>
  <c r="J47" i="5" s="1"/>
  <c r="J49" i="5" s="1"/>
  <c r="J98" i="5" s="1"/>
  <c r="J100" i="5" s="1"/>
  <c r="J101" i="5" s="1"/>
  <c r="M39" i="11"/>
  <c r="E39" i="11"/>
  <c r="E68" i="11"/>
  <c r="E71" i="11" s="1"/>
  <c r="G71" i="11"/>
  <c r="G98" i="11" s="1"/>
  <c r="E29" i="1"/>
  <c r="E32" i="1" s="1"/>
  <c r="E34" i="1" s="1"/>
  <c r="K63" i="1"/>
  <c r="G29" i="1"/>
  <c r="G32" i="1" s="1"/>
  <c r="G34" i="1" s="1"/>
  <c r="G76" i="1" s="1"/>
  <c r="G74" i="1" s="1"/>
  <c r="G85" i="1" s="1"/>
  <c r="M76" i="1"/>
  <c r="M61" i="1"/>
  <c r="M83" i="1" s="1"/>
  <c r="G39" i="11"/>
  <c r="G100" i="11" s="1"/>
  <c r="M71" i="11"/>
  <c r="M98" i="11" s="1"/>
  <c r="K71" i="11"/>
  <c r="K98" i="11" s="1"/>
  <c r="K100" i="11" s="1"/>
  <c r="K76" i="1" l="1"/>
  <c r="K61" i="1"/>
  <c r="K83" i="1" s="1"/>
  <c r="K74" i="1"/>
  <c r="K85" i="1" s="1"/>
  <c r="M100" i="11"/>
  <c r="G61" i="1"/>
  <c r="G83" i="1" s="1"/>
  <c r="G80" i="1" s="1"/>
  <c r="E61" i="1"/>
  <c r="E83" i="1" s="1"/>
  <c r="E80" i="1" s="1"/>
  <c r="D11" i="5"/>
  <c r="D35" i="5" s="1"/>
  <c r="D47" i="5" s="1"/>
  <c r="D49" i="5" s="1"/>
  <c r="D98" i="5" s="1"/>
  <c r="D100" i="5" s="1"/>
  <c r="D101" i="5" s="1"/>
  <c r="E76" i="1"/>
  <c r="E74" i="1" s="1"/>
  <c r="E85" i="1" s="1"/>
  <c r="K80" i="1" l="1"/>
  <c r="I37" i="11"/>
  <c r="B74" i="5" l="1"/>
  <c r="W35" i="13" l="1"/>
  <c r="U35" i="13"/>
  <c r="R35" i="13"/>
  <c r="P35" i="13"/>
  <c r="N35" i="13"/>
  <c r="L35" i="13"/>
  <c r="J35" i="13"/>
  <c r="H35" i="13"/>
  <c r="F35" i="13"/>
  <c r="D35" i="13"/>
  <c r="I47" i="1" l="1"/>
  <c r="I59" i="1" s="1"/>
  <c r="L34" i="1"/>
  <c r="F80" i="1"/>
  <c r="F34" i="1"/>
  <c r="F27" i="1"/>
  <c r="X46" i="13" l="1"/>
  <c r="D22" i="9"/>
  <c r="P40" i="13"/>
  <c r="P44" i="13" s="1"/>
  <c r="L29" i="13"/>
  <c r="P20" i="13"/>
  <c r="W13" i="13"/>
  <c r="H80" i="1" l="1"/>
  <c r="D80" i="1"/>
  <c r="Y35" i="13" l="1"/>
  <c r="AA34" i="13"/>
  <c r="AA33" i="13"/>
  <c r="AA35" i="13" s="1"/>
  <c r="P29" i="13"/>
  <c r="P14" i="13"/>
  <c r="Y20" i="8"/>
  <c r="Y19" i="8"/>
  <c r="Y21" i="8" s="1"/>
  <c r="W21" i="8"/>
  <c r="C47" i="1"/>
  <c r="C59" i="1" l="1"/>
  <c r="Y14" i="13" l="1"/>
  <c r="R14" i="13"/>
  <c r="N14" i="13"/>
  <c r="L14" i="13"/>
  <c r="J14" i="13"/>
  <c r="H14" i="13"/>
  <c r="F14" i="13"/>
  <c r="D14" i="13"/>
  <c r="AA13" i="13"/>
  <c r="U13" i="13"/>
  <c r="U14" i="13" s="1"/>
  <c r="AA28" i="13" l="1"/>
  <c r="AA26" i="13"/>
  <c r="AA25" i="13"/>
  <c r="W14" i="13"/>
  <c r="AA29" i="13" l="1"/>
  <c r="AA12" i="13"/>
  <c r="AA14" i="13" s="1"/>
  <c r="U39" i="13"/>
  <c r="W39" i="13"/>
  <c r="AA39" i="13" s="1"/>
  <c r="E22" i="9"/>
  <c r="F22" i="9"/>
  <c r="G22" i="9"/>
  <c r="H22" i="9"/>
  <c r="I22" i="9"/>
  <c r="K22" i="9"/>
  <c r="L10" i="9"/>
  <c r="S25" i="8"/>
  <c r="P26" i="8" l="1"/>
  <c r="J26" i="8"/>
  <c r="H26" i="8"/>
  <c r="F26" i="8"/>
  <c r="D26" i="8"/>
  <c r="N26" i="8"/>
  <c r="N28" i="8" s="1"/>
  <c r="U25" i="8"/>
  <c r="Y25" i="8" s="1"/>
  <c r="W26" i="8"/>
  <c r="W28" i="8" s="1"/>
  <c r="S24" i="8"/>
  <c r="P21" i="8"/>
  <c r="N21" i="8"/>
  <c r="L21" i="8"/>
  <c r="J21" i="8"/>
  <c r="J28" i="8" s="1"/>
  <c r="H21" i="8"/>
  <c r="H28" i="8" s="1"/>
  <c r="F21" i="8"/>
  <c r="F28" i="8" s="1"/>
  <c r="D21" i="8"/>
  <c r="D28" i="8" s="1"/>
  <c r="U16" i="8"/>
  <c r="Y16" i="8" s="1"/>
  <c r="S16" i="8"/>
  <c r="U15" i="8"/>
  <c r="S15" i="8"/>
  <c r="P28" i="8" l="1"/>
  <c r="U21" i="8"/>
  <c r="S21" i="8"/>
  <c r="Y15" i="8"/>
  <c r="S26" i="8"/>
  <c r="S28" i="8" s="1"/>
  <c r="R40" i="13"/>
  <c r="J40" i="13"/>
  <c r="H40" i="13"/>
  <c r="F40" i="13"/>
  <c r="D40" i="13"/>
  <c r="N40" i="13"/>
  <c r="Y40" i="13"/>
  <c r="Y44" i="13" s="1"/>
  <c r="R29" i="13"/>
  <c r="N29" i="13"/>
  <c r="J29" i="13"/>
  <c r="H29" i="13"/>
  <c r="F29" i="13"/>
  <c r="D29" i="13"/>
  <c r="U29" i="13"/>
  <c r="Y20" i="13"/>
  <c r="R20" i="13"/>
  <c r="N20" i="13"/>
  <c r="L20" i="13"/>
  <c r="J20" i="13"/>
  <c r="J44" i="13" s="1"/>
  <c r="J12" i="18" s="1"/>
  <c r="J43" i="18" s="1"/>
  <c r="C90" i="11" s="1"/>
  <c r="H20" i="13"/>
  <c r="F20" i="13"/>
  <c r="D20" i="13"/>
  <c r="D44" i="13" s="1"/>
  <c r="D12" i="18" s="1"/>
  <c r="D43" i="18" s="1"/>
  <c r="W19" i="13"/>
  <c r="AA19" i="13" s="1"/>
  <c r="U19" i="13"/>
  <c r="Y12" i="18" l="1"/>
  <c r="Y43" i="18" s="1"/>
  <c r="C95" i="11" s="1"/>
  <c r="E95" i="11"/>
  <c r="F44" i="13"/>
  <c r="F12" i="18" s="1"/>
  <c r="F43" i="18" s="1"/>
  <c r="H44" i="13"/>
  <c r="H12" i="18" s="1"/>
  <c r="H43" i="18" s="1"/>
  <c r="N44" i="13"/>
  <c r="N12" i="18" s="1"/>
  <c r="R44" i="13"/>
  <c r="R12" i="18" s="1"/>
  <c r="R43" i="18" s="1"/>
  <c r="W20" i="13"/>
  <c r="U20" i="13"/>
  <c r="AA20" i="13"/>
  <c r="W29" i="13"/>
  <c r="U40" i="13"/>
  <c r="U44" i="13" s="1"/>
  <c r="H96" i="5"/>
  <c r="B96" i="5"/>
  <c r="C37" i="11"/>
  <c r="N38" i="18" l="1"/>
  <c r="U12" i="18"/>
  <c r="E92" i="11"/>
  <c r="J20" i="9"/>
  <c r="J22" i="9" s="1"/>
  <c r="I63" i="1"/>
  <c r="C63" i="1"/>
  <c r="N39" i="18" l="1"/>
  <c r="N43" i="18" s="1"/>
  <c r="W38" i="18"/>
  <c r="AA38" i="18" s="1"/>
  <c r="U38" i="18"/>
  <c r="U39" i="18" s="1"/>
  <c r="U43" i="18" s="1"/>
  <c r="C92" i="11" s="1"/>
  <c r="L26" i="8"/>
  <c r="L28" i="8" s="1"/>
  <c r="U24" i="8"/>
  <c r="L20" i="9"/>
  <c r="L22" i="9" s="1"/>
  <c r="Y24" i="8" l="1"/>
  <c r="Y26" i="8" s="1"/>
  <c r="Y28" i="8" s="1"/>
  <c r="Y30" i="8" s="1"/>
  <c r="U26" i="8"/>
  <c r="U28" i="8" s="1"/>
  <c r="C59" i="11" l="1"/>
  <c r="C18" i="1" l="1"/>
  <c r="H74" i="5"/>
  <c r="I68" i="11"/>
  <c r="I59" i="11"/>
  <c r="C20" i="11"/>
  <c r="I20" i="11"/>
  <c r="G49" i="5"/>
  <c r="C27" i="1"/>
  <c r="D27" i="1"/>
  <c r="D34" i="1"/>
  <c r="J34" i="1"/>
  <c r="C68" i="11"/>
  <c r="I29" i="1" l="1"/>
  <c r="I32" i="1" s="1"/>
  <c r="I34" i="1" s="1"/>
  <c r="H11" i="5" s="1"/>
  <c r="C29" i="1"/>
  <c r="C32" i="1" s="1"/>
  <c r="C71" i="11"/>
  <c r="I71" i="11"/>
  <c r="I39" i="11"/>
  <c r="C39" i="11"/>
  <c r="I61" i="1" l="1"/>
  <c r="I80" i="1" s="1"/>
  <c r="I74" i="1"/>
  <c r="I85" i="1" s="1"/>
  <c r="H35" i="5"/>
  <c r="H47" i="5" s="1"/>
  <c r="H49" i="5" s="1"/>
  <c r="H98" i="5" s="1"/>
  <c r="H100" i="5" s="1"/>
  <c r="H101" i="5" s="1"/>
  <c r="I76" i="1"/>
  <c r="C34" i="1"/>
  <c r="B11" i="5" s="1"/>
  <c r="I83" i="1" l="1"/>
  <c r="C61" i="1"/>
  <c r="C83" i="1" s="1"/>
  <c r="C80" i="1" s="1"/>
  <c r="C76" i="1"/>
  <c r="C74" i="1" s="1"/>
  <c r="C85" i="1" s="1"/>
  <c r="I96" i="11"/>
  <c r="B35" i="5"/>
  <c r="B47" i="5" s="1"/>
  <c r="B49" i="5" s="1"/>
  <c r="B98" i="5" s="1"/>
  <c r="B100" i="5" s="1"/>
  <c r="B101" i="5" s="1"/>
  <c r="I98" i="11" l="1"/>
  <c r="I100" i="11" s="1"/>
  <c r="P56" i="20"/>
  <c r="L37" i="18"/>
  <c r="W38" i="13"/>
  <c r="W37" i="18" l="1"/>
  <c r="L39" i="18"/>
  <c r="L40" i="13"/>
  <c r="L44" i="13" s="1"/>
  <c r="AA38" i="13"/>
  <c r="AA40" i="13" s="1"/>
  <c r="AA44" i="13" s="1"/>
  <c r="AA12" i="18" s="1"/>
  <c r="W40" i="13"/>
  <c r="W44" i="13" s="1"/>
  <c r="AA37" i="18" l="1"/>
  <c r="AA39" i="18" s="1"/>
  <c r="AA43" i="18" s="1"/>
  <c r="W39" i="18"/>
  <c r="W12" i="18"/>
  <c r="L12" i="18"/>
  <c r="L43" i="18" s="1"/>
  <c r="E91" i="11"/>
  <c r="E94" i="11" s="1"/>
  <c r="E96" i="11" s="1"/>
  <c r="C94" i="11"/>
  <c r="C96" i="11" s="1"/>
  <c r="E98" i="11" l="1"/>
  <c r="E100" i="11" s="1"/>
  <c r="AA47" i="13"/>
  <c r="W43" i="18"/>
  <c r="C98" i="11"/>
  <c r="C100" i="11" s="1"/>
  <c r="AA47" i="18"/>
</calcChain>
</file>

<file path=xl/sharedStrings.xml><?xml version="1.0" encoding="utf-8"?>
<sst xmlns="http://schemas.openxmlformats.org/spreadsheetml/2006/main" count="658" uniqueCount="290">
  <si>
    <t xml:space="preserve">   Appropriated to legal reserve</t>
  </si>
  <si>
    <t xml:space="preserve">   Unappropriated</t>
  </si>
  <si>
    <t xml:space="preserve">Cash and cash equivalents </t>
  </si>
  <si>
    <t xml:space="preserve">Trade accounts payable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</si>
  <si>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</si>
  <si>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</si>
  <si>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</si>
  <si>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</si>
  <si>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</si>
  <si>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</si>
  <si>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</si>
  <si>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</si>
  <si>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</si>
  <si>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</si>
  <si>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</si>
  <si>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</si>
  <si>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</si>
  <si>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</si>
  <si>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   from financial institutions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</si>
  <si>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</si>
  <si>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</si>
  <si>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</si>
  <si>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</si>
  <si>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</si>
  <si>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</si>
  <si>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</si>
  <si>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</si>
  <si>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</si>
  <si>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</si>
  <si>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</si>
  <si>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</si>
  <si>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</si>
  <si>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</si>
  <si>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</si>
  <si>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</si>
  <si>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</si>
  <si>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>Long-term loans from financial</t>
  </si>
  <si>
    <t xml:space="preserve">   institutions</t>
  </si>
  <si>
    <t xml:space="preserve">Total equity </t>
  </si>
  <si>
    <t>Dividends paid</t>
  </si>
  <si>
    <t>Current portion of long-term loans</t>
  </si>
  <si>
    <t>Income tax payable</t>
  </si>
  <si>
    <t>Cash flows from investing activities</t>
  </si>
  <si>
    <t xml:space="preserve">Bank overdrafts and short-term loans 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</si>
  <si>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</si>
  <si>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</si>
  <si>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</si>
  <si>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</si>
  <si>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</si>
  <si>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</si>
  <si>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</si>
  <si>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</si>
  <si>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</si>
  <si>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</si>
  <si>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</si>
  <si>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</si>
  <si>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</si>
  <si>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</si>
  <si>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</si>
  <si>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</si>
  <si>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</si>
  <si>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</si>
  <si>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</si>
  <si>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 xml:space="preserve">Net change in fair value of available-for-sale </t>
  </si>
  <si>
    <t>Total comprehensive income for the year</t>
  </si>
  <si>
    <t>Other components of equity</t>
  </si>
  <si>
    <t xml:space="preserve">Total comprehensive income </t>
  </si>
  <si>
    <t xml:space="preserve">   attributable to:</t>
  </si>
  <si>
    <t>Consolidated financial statement</t>
  </si>
  <si>
    <t xml:space="preserve">Issued and </t>
  </si>
  <si>
    <t>Share premium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</si>
  <si>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</si>
  <si>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</si>
  <si>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</si>
  <si>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</si>
  <si>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</si>
  <si>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</si>
  <si>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</si>
  <si>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</si>
  <si>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</si>
  <si>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</si>
  <si>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</si>
  <si>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Comprehensive income for the year</t>
  </si>
  <si>
    <t xml:space="preserve">    Other comprehensive income</t>
  </si>
  <si>
    <t>Investment income</t>
  </si>
  <si>
    <t>Investment properties</t>
  </si>
  <si>
    <t>Current portion of debentures</t>
  </si>
  <si>
    <t>Debentures</t>
  </si>
  <si>
    <t>Other current assets</t>
  </si>
  <si>
    <t>business combination</t>
  </si>
  <si>
    <t>under common control</t>
  </si>
  <si>
    <t>(in Baht)</t>
  </si>
  <si>
    <t>Proceeds from debentures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</si>
  <si>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</si>
  <si>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</si>
  <si>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</si>
  <si>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</si>
  <si>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</si>
  <si>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</si>
  <si>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</si>
  <si>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>Decrease in non-controlling interests</t>
  </si>
  <si>
    <t xml:space="preserve">Net foreign exchange loss </t>
  </si>
  <si>
    <t>31 December</t>
  </si>
  <si>
    <t xml:space="preserve">   non-controlling interests</t>
  </si>
  <si>
    <t xml:space="preserve">   profit or loss</t>
  </si>
  <si>
    <t xml:space="preserve">   Non-controlling interests</t>
  </si>
  <si>
    <t>Net cash from (used in) financing activities</t>
  </si>
  <si>
    <t>Share of profit of associates and joint ventures</t>
  </si>
  <si>
    <t xml:space="preserve">31 December </t>
  </si>
  <si>
    <t xml:space="preserve"> Total equity</t>
  </si>
  <si>
    <t>Changes in operating assets and liabilities</t>
  </si>
  <si>
    <t>Repayment of debentures</t>
  </si>
  <si>
    <t xml:space="preserve">Dividends paid from subsidiaries to </t>
  </si>
  <si>
    <t>-</t>
  </si>
  <si>
    <t>Current biological assets</t>
  </si>
  <si>
    <t>Investments in subsidiaries</t>
  </si>
  <si>
    <t>Non-current biological assets</t>
  </si>
  <si>
    <t>Inventories and biological assets</t>
  </si>
  <si>
    <t xml:space="preserve">   short-term loans from financial institutions</t>
  </si>
  <si>
    <t xml:space="preserve">Investments in associates </t>
  </si>
  <si>
    <t>Investments in joint ventures</t>
  </si>
  <si>
    <t>Taxes paid</t>
  </si>
  <si>
    <t xml:space="preserve">   to related parties</t>
  </si>
  <si>
    <t>Profit (loss) attributable to:</t>
  </si>
  <si>
    <t xml:space="preserve">   Owners of the parent</t>
  </si>
  <si>
    <t>the parent</t>
  </si>
  <si>
    <t xml:space="preserve">    Dividends</t>
  </si>
  <si>
    <t xml:space="preserve">    Dividends from subsidiaries to non-controlling interests</t>
  </si>
  <si>
    <t xml:space="preserve">    Acquisition of non-controlling interests without a change in control</t>
  </si>
  <si>
    <t xml:space="preserve">    Call-up additional of registered share capital of subsidiaries</t>
  </si>
  <si>
    <t xml:space="preserve">       from non-controlling interests</t>
  </si>
  <si>
    <t>Acquisition of property, plant and equipment</t>
  </si>
  <si>
    <t>Proceeds from sale of property, plant and equipment</t>
  </si>
  <si>
    <t>Acquisition of intangible assets</t>
  </si>
  <si>
    <t xml:space="preserve">Acquisition of investments in subsidiaries </t>
  </si>
  <si>
    <t>Distribution costs</t>
  </si>
  <si>
    <t>Items that will not be reclassified to profit or loss</t>
  </si>
  <si>
    <t xml:space="preserve">    Issue of ordinary shares</t>
  </si>
  <si>
    <t>Proceeds from issue ordinary shares</t>
  </si>
  <si>
    <t xml:space="preserve">Income tax relating to items that will not be </t>
  </si>
  <si>
    <t xml:space="preserve">Leasehold rights </t>
  </si>
  <si>
    <t xml:space="preserve">   reclassified</t>
  </si>
  <si>
    <t xml:space="preserve">   benefit plans</t>
  </si>
  <si>
    <t xml:space="preserve">   investments</t>
  </si>
  <si>
    <t xml:space="preserve">    Redemtion of capital from subsidiaries</t>
  </si>
  <si>
    <t xml:space="preserve">    Contributions by owners </t>
  </si>
  <si>
    <t xml:space="preserve">   Total contributions by owners</t>
  </si>
  <si>
    <t xml:space="preserve">(Gain) loss on sales of property, plant and equipment </t>
  </si>
  <si>
    <t>Loss on disposal of intangible assets</t>
  </si>
  <si>
    <t>Net cash from (used in) operating activities</t>
  </si>
  <si>
    <t xml:space="preserve">   and leasehold rights</t>
  </si>
  <si>
    <t xml:space="preserve">Net increase (decrease) in cash and cash equivalents </t>
  </si>
  <si>
    <t>Cash and cash equivalents at 1 January</t>
  </si>
  <si>
    <t>Cash and cash equivalents at 31 December</t>
  </si>
  <si>
    <t>Other comprehensive income for the year, net of tax</t>
  </si>
  <si>
    <t xml:space="preserve">Proceeds from change in ownership interest in </t>
  </si>
  <si>
    <t xml:space="preserve">   subsidiaries without a change in control</t>
  </si>
  <si>
    <t>Year ended 31 December 2019</t>
  </si>
  <si>
    <t>Balance at 1 January 2019</t>
  </si>
  <si>
    <t>Balance at 31 December 2019</t>
  </si>
  <si>
    <t>Loss on disposal of other long-term investments</t>
  </si>
  <si>
    <t>Acquisition of other long-term investments</t>
  </si>
  <si>
    <t>Proceeds from sale of other long-term investments</t>
  </si>
  <si>
    <t>Dividends received</t>
  </si>
  <si>
    <t>Bills of exchange</t>
  </si>
  <si>
    <t xml:space="preserve">   Share premium on ordinary shares</t>
  </si>
  <si>
    <t xml:space="preserve">Deficit on business combination </t>
  </si>
  <si>
    <t xml:space="preserve">   under common control</t>
  </si>
  <si>
    <t xml:space="preserve">Equity attributable to </t>
  </si>
  <si>
    <t xml:space="preserve">   owners of the parent</t>
  </si>
  <si>
    <t>Year ended</t>
  </si>
  <si>
    <t xml:space="preserve">Gains (losses) on remeasurements of defined </t>
  </si>
  <si>
    <t>Deficit on</t>
  </si>
  <si>
    <t xml:space="preserve">   Other comprehensive income</t>
  </si>
  <si>
    <t xml:space="preserve">Year ended </t>
  </si>
  <si>
    <t xml:space="preserve">Net cash generated from (used in) operating </t>
  </si>
  <si>
    <t xml:space="preserve">   and joint ventures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</si>
  <si>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</si>
  <si>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</si>
  <si>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</si>
  <si>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</si>
  <si>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</si>
  <si>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   subsequently to profit or loss</t>
  </si>
  <si>
    <t>Balance at 31 December 2020</t>
  </si>
  <si>
    <t>Hedging</t>
  </si>
  <si>
    <t xml:space="preserve">    Dividends </t>
  </si>
  <si>
    <t xml:space="preserve"> Total contributions by and distributions to owners of the parent</t>
  </si>
  <si>
    <t>Changes in ownership interests in subsidiaries</t>
  </si>
  <si>
    <t>Contributions by and distributions to owners of the parent</t>
  </si>
  <si>
    <t>Total changes in ownership interests in subsidiaries</t>
  </si>
  <si>
    <t>Transfer to legal reserve</t>
  </si>
  <si>
    <t>Year ended 31 December 2020</t>
  </si>
  <si>
    <t>Balance at 1 January 2020 - As restated</t>
  </si>
  <si>
    <t xml:space="preserve">Other comprehensive income (expense) </t>
  </si>
  <si>
    <t xml:space="preserve">   for the year, net of tax</t>
  </si>
  <si>
    <t xml:space="preserve">Total items that will not be reclassified </t>
  </si>
  <si>
    <t xml:space="preserve">   to profit or loss</t>
  </si>
  <si>
    <t xml:space="preserve">Total comprehensive income (expense) </t>
  </si>
  <si>
    <t xml:space="preserve">   for the year</t>
  </si>
  <si>
    <t xml:space="preserve">Exchange differences on translating </t>
  </si>
  <si>
    <t xml:space="preserve">   financial statements</t>
  </si>
  <si>
    <t>Translation</t>
  </si>
  <si>
    <t>Payment of lease liabilities</t>
  </si>
  <si>
    <t xml:space="preserve">    Distributions to owners of the parent</t>
  </si>
  <si>
    <t xml:space="preserve">    Total distributions to owners of the parent</t>
  </si>
  <si>
    <t xml:space="preserve">    Changes in ownership interests in subsidiaries</t>
  </si>
  <si>
    <t xml:space="preserve">    Call for the paid-up capital of subsidiaries</t>
  </si>
  <si>
    <t xml:space="preserve">   Profit (Loss)</t>
  </si>
  <si>
    <t xml:space="preserve">    Profit (Loss)</t>
  </si>
  <si>
    <t>Loss on impairment of buildings and improvements</t>
  </si>
  <si>
    <t>Unrealised (gain) loss on derivatives</t>
  </si>
  <si>
    <t>Share of profit in associates and joint ventures (net of tax)</t>
  </si>
  <si>
    <t>Net cash from (used in) investing activities</t>
  </si>
  <si>
    <t>Fair value</t>
  </si>
  <si>
    <t xml:space="preserve">   designated at FVOCI</t>
  </si>
  <si>
    <t xml:space="preserve">Loss on investments in equity instruments </t>
  </si>
  <si>
    <t xml:space="preserve">    Total changes in ownership interests in subsidiaries</t>
  </si>
  <si>
    <t>Balance at 31 December 2019 - As reported</t>
  </si>
  <si>
    <t>Impact of change in accounting policy (net of tax)</t>
  </si>
  <si>
    <t>(Reversal of) allowance for expected credit loss</t>
  </si>
  <si>
    <t>Provision for employee benefits</t>
  </si>
  <si>
    <t xml:space="preserve">Intangible assets </t>
  </si>
  <si>
    <t>Statements of financial position</t>
  </si>
  <si>
    <t>Statements of comprehensive income</t>
  </si>
  <si>
    <t xml:space="preserve">Statements of changes in equity </t>
  </si>
  <si>
    <t xml:space="preserve">Reversal of provisions regarding guarantee </t>
  </si>
  <si>
    <t xml:space="preserve">   for debts of subsidiaries</t>
  </si>
  <si>
    <t xml:space="preserve">Statements of cash flows </t>
  </si>
  <si>
    <t xml:space="preserve">(Reversal of) loss on devaluation of inventories </t>
  </si>
  <si>
    <t xml:space="preserve">   (payments)</t>
  </si>
  <si>
    <t xml:space="preserve">   loans to related parties</t>
  </si>
  <si>
    <t>Gain on changes in fair value of biological assets</t>
  </si>
  <si>
    <t>Year ended 31 December 2021</t>
  </si>
  <si>
    <t>Balance at 31 December 2021</t>
  </si>
  <si>
    <t>Net gain on derivatives</t>
  </si>
  <si>
    <t>Other component</t>
  </si>
  <si>
    <t>Cash flow</t>
  </si>
  <si>
    <t>hedge reserve</t>
  </si>
  <si>
    <t xml:space="preserve">Share </t>
  </si>
  <si>
    <t>Balance at 1 January 2021</t>
  </si>
  <si>
    <t>6, 8</t>
  </si>
  <si>
    <t>9, 16</t>
  </si>
  <si>
    <t>6, 17</t>
  </si>
  <si>
    <t>6, 16</t>
  </si>
  <si>
    <t>6, 25</t>
  </si>
  <si>
    <t xml:space="preserve">Balance at 1 January 2021 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</si>
  <si>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</si>
  <si>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Profit for the year</t>
  </si>
  <si>
    <t>Profit before income tax</t>
  </si>
  <si>
    <t xml:space="preserve">Profit for the year </t>
  </si>
  <si>
    <t xml:space="preserve">Short-term loans </t>
  </si>
  <si>
    <t>6, 23</t>
  </si>
  <si>
    <t>Profit from operating activities</t>
  </si>
  <si>
    <t>Proceeds from sale of investments in subsidiaries</t>
  </si>
  <si>
    <t xml:space="preserve">Loss on impairment of investments </t>
  </si>
  <si>
    <t>Unrealised (gain) loss on foreign exchange</t>
  </si>
  <si>
    <t>Net loss on derivatives</t>
  </si>
  <si>
    <t xml:space="preserve">    Acquisition of non-controlling interests</t>
  </si>
  <si>
    <t xml:space="preserve">       without a change in control</t>
  </si>
  <si>
    <t>6, 9, 25</t>
  </si>
  <si>
    <t xml:space="preserve">(Reversal of) allowance for expected credit loss of </t>
  </si>
  <si>
    <t xml:space="preserve">       from non-controlling interests and acquisition of</t>
  </si>
  <si>
    <t xml:space="preserve">       non-controlling interests without a change in control</t>
  </si>
  <si>
    <t xml:space="preserve">Increase (decrease) in bank overdrafts and </t>
  </si>
  <si>
    <t xml:space="preserve">Adjustments to reconcile profit to cash receipts </t>
  </si>
  <si>
    <t>Gain (loss) on cash flow hedges</t>
  </si>
  <si>
    <t xml:space="preserve">Long-term loans </t>
  </si>
  <si>
    <t>Short-term borrowings</t>
  </si>
  <si>
    <t>Income</t>
  </si>
  <si>
    <t>Revenue from sale of goods</t>
  </si>
  <si>
    <t>Total income</t>
  </si>
  <si>
    <t xml:space="preserve">Items that will or may be reclassified subsequently to </t>
  </si>
  <si>
    <t xml:space="preserve">Total items that will or may be reclassified </t>
  </si>
  <si>
    <t xml:space="preserve">Income tax relating to items </t>
  </si>
  <si>
    <t xml:space="preserve">   that will be or may reclassified</t>
  </si>
  <si>
    <t>Cost of sale of goods</t>
  </si>
  <si>
    <t xml:space="preserve">        to owners of the parent</t>
  </si>
  <si>
    <t xml:space="preserve">    Contributions by and distributions to owners </t>
  </si>
  <si>
    <t xml:space="preserve">   Total contributions by and distributions to owners</t>
  </si>
  <si>
    <t xml:space="preserve">premium </t>
  </si>
  <si>
    <t>Capital contribution from non-controlling interests</t>
  </si>
  <si>
    <t>Proceeds from short-term borrowings</t>
  </si>
  <si>
    <t>Repayment of short-term borrowings</t>
  </si>
  <si>
    <t>Interest paid</t>
  </si>
  <si>
    <t xml:space="preserve">    Contributions by and distributions to owners of the parent</t>
  </si>
  <si>
    <t xml:space="preserve">    Total contributions by and distributions </t>
  </si>
  <si>
    <t xml:space="preserve">Payment of change in ownership interests in </t>
  </si>
  <si>
    <t>Tax expense (benefit)</t>
  </si>
  <si>
    <t>Proceeds from repayment of loans</t>
  </si>
  <si>
    <t>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</si>
</sst>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0.000"/>
    <numFmt numFmtId="196" formatCode="_(* #,##0_);_(* \(#,##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,##0;\-#,##0;&quot;-&quot;"/>
    <numFmt numFmtId="217" formatCode="General_)"/>
    <numFmt numFmtId="218" formatCode="#,##0.0_);\(#,##0.0\)"/>
    <numFmt numFmtId="219" formatCode="#,##0.000_);\(#,##0.000\)"/>
    <numFmt numFmtId="220" formatCode="_(* #,##0.0_);_(* \(#,##0.00\);_(* &quot;-&quot;??_);_(@_)"/>
    <numFmt numFmtId="221" formatCode="&quot;$&quot;#,\);\(&quot;$&quot;#,##0\)"/>
    <numFmt numFmtId="222" formatCode="0.000_)"/>
    <numFmt numFmtId="223" formatCode="#,##0.00\ &quot;F&quot;;\-#,##0.00\ &quot;F&quot;"/>
    <numFmt numFmtId="224" formatCode="* \(#,##0\);* #,##0_);&quot;-&quot;??_);@"/>
    <numFmt numFmtId="225" formatCode="&quot;$&quot;#,##0\ ;\(&quot;$&quot;#,##0\)"/>
    <numFmt numFmtId="226" formatCode="dd\-mmm\-yy_)"/>
    <numFmt numFmtId="227" formatCode="#,##0.00&quot; F&quot;_);\(#,##0.00&quot; F&quot;\)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_-&quot;$&quot;* #,##0.00_-;\-&quot;$&quot;* #,##0.00_-;_-&quot;$&quot;* &quot;-&quot;??_-;_-@_-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_-;\-&quot;$&quot;* #,##0_-;_-&quot;$&quot;* &quot;-&quot;_-;_-@_-"/>
    <numFmt numFmtId="254" formatCode="_(* #,##0.0_);_(* \(#,##0.0\);_(* &quot;-&quot;??_);_(@_)"/>
    <numFmt numFmtId="255" formatCode="#,##0.00\ ;\(#,##0.00\)"/>
    <numFmt numFmtId="256" formatCode="_(* #,##0.000_);_(* \(#,##0.000\);_(* &quot;-&quot;??_);_(@_)"/>
  </numFmts>
  <fonts count="130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12"/>
      <name val="Times New Roman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.5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45">
    <xf numFmtId="0" fontId="0" fillId="0" borderId="0"/>
    <xf numFmtId="0" fontId="36" fillId="0" borderId="0"/>
    <xf numFmtId="197" fontId="36" fillId="0" borderId="0" applyFont="0" applyFill="0" applyBorder="0" applyAlignment="0" applyProtection="0"/>
    <xf numFmtId="0" fontId="39" fillId="0" borderId="0"/>
    <xf numFmtId="198" fontId="3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201" fontId="3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4" fillId="0" borderId="0"/>
    <xf numFmtId="42" fontId="42" fillId="0" borderId="0" applyFont="0" applyFill="0" applyBorder="0" applyAlignment="0" applyProtection="0"/>
    <xf numFmtId="202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6" fillId="0" borderId="0"/>
    <xf numFmtId="208" fontId="3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6" fillId="2" borderId="0" applyNumberFormat="0" applyFont="0" applyAlignment="0" applyProtection="0"/>
    <xf numFmtId="0" fontId="36" fillId="0" borderId="0"/>
    <xf numFmtId="0" fontId="36" fillId="0" borderId="0"/>
    <xf numFmtId="20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0" fontId="36" fillId="0" borderId="0" applyFont="0" applyFill="0" applyBorder="0" applyProtection="0">
      <alignment horizontal="right"/>
    </xf>
    <xf numFmtId="0" fontId="36" fillId="0" borderId="0" applyFont="0" applyFill="0" applyBorder="0" applyProtection="0">
      <alignment horizontal="right"/>
    </xf>
    <xf numFmtId="0" fontId="46" fillId="0" borderId="0"/>
    <xf numFmtId="0" fontId="47" fillId="0" borderId="0"/>
    <xf numFmtId="0" fontId="36" fillId="0" borderId="0"/>
    <xf numFmtId="0" fontId="48" fillId="0" borderId="0">
      <alignment vertical="top"/>
    </xf>
    <xf numFmtId="0" fontId="49" fillId="0" borderId="0" applyNumberFormat="0" applyFill="0" applyBorder="0" applyProtection="0">
      <alignment vertical="top"/>
    </xf>
    <xf numFmtId="0" fontId="36" fillId="0" borderId="0"/>
    <xf numFmtId="0" fontId="50" fillId="0" borderId="1" applyNumberFormat="0" applyFill="0" applyAlignment="0" applyProtection="0"/>
    <xf numFmtId="0" fontId="51" fillId="0" borderId="2" applyNumberFormat="0" applyFill="0" applyProtection="0">
      <alignment horizontal="center"/>
    </xf>
    <xf numFmtId="0" fontId="51" fillId="0" borderId="0" applyNumberFormat="0" applyFill="0" applyBorder="0" applyProtection="0">
      <alignment horizontal="left"/>
    </xf>
    <xf numFmtId="0" fontId="52" fillId="0" borderId="0" applyNumberFormat="0" applyFill="0" applyBorder="0" applyProtection="0">
      <alignment horizontal="centerContinuous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1" fontId="36" fillId="0" borderId="0" applyFont="0" applyFill="0" applyBorder="0" applyAlignment="0" applyProtection="0"/>
    <xf numFmtId="211" fontId="41" fillId="0" borderId="0" applyFont="0" applyFill="0" applyBorder="0" applyAlignment="0" applyProtection="0"/>
    <xf numFmtId="212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0" fontId="36" fillId="0" borderId="0"/>
    <xf numFmtId="0" fontId="53" fillId="0" borderId="0"/>
    <xf numFmtId="0" fontId="42" fillId="0" borderId="0"/>
    <xf numFmtId="0" fontId="41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193" fontId="54" fillId="0" borderId="3">
      <alignment horizontal="right" vertical="center"/>
    </xf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4" fontId="56" fillId="0" borderId="0"/>
    <xf numFmtId="215" fontId="56" fillId="0" borderId="0"/>
    <xf numFmtId="0" fontId="57" fillId="18" borderId="0">
      <alignment horizontal="right"/>
    </xf>
    <xf numFmtId="0" fontId="56" fillId="0" borderId="0"/>
    <xf numFmtId="37" fontId="58" fillId="0" borderId="0"/>
    <xf numFmtId="37" fontId="59" fillId="0" borderId="0"/>
    <xf numFmtId="37" fontId="59" fillId="0" borderId="0"/>
    <xf numFmtId="187" fontId="60" fillId="0" borderId="6" applyAlignment="0" applyProtection="0"/>
    <xf numFmtId="216" fontId="48" fillId="0" borderId="0" applyFill="0" applyBorder="0" applyAlignment="0"/>
    <xf numFmtId="217" fontId="61" fillId="0" borderId="0" applyFill="0" applyBorder="0" applyAlignment="0"/>
    <xf numFmtId="195" fontId="61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7" fontId="61" fillId="0" borderId="0" applyFill="0" applyBorder="0" applyAlignment="0"/>
    <xf numFmtId="193" fontId="1" fillId="0" borderId="0" applyFont="0" applyFill="0" applyBorder="0" applyAlignment="0" applyProtection="0"/>
    <xf numFmtId="0" fontId="63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0" fontId="61" fillId="0" borderId="0" applyFont="0" applyFill="0" applyBorder="0" applyAlignment="0" applyProtection="0"/>
    <xf numFmtId="193" fontId="36" fillId="0" borderId="0" applyFont="0" applyFill="0" applyBorder="0" applyAlignment="0" applyProtection="0"/>
    <xf numFmtId="223" fontId="41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224" fontId="70" fillId="0" borderId="0" applyFill="0" applyBorder="0" applyProtection="0"/>
    <xf numFmtId="0" fontId="63" fillId="0" borderId="0"/>
    <xf numFmtId="0" fontId="63" fillId="0" borderId="0"/>
    <xf numFmtId="217" fontId="61" fillId="0" borderId="0" applyFont="0" applyFill="0" applyBorder="0" applyAlignment="0" applyProtection="0"/>
    <xf numFmtId="225" fontId="65" fillId="0" borderId="0" applyFont="0" applyFill="0" applyBorder="0" applyAlignment="0" applyProtection="0"/>
    <xf numFmtId="226" fontId="41" fillId="0" borderId="0"/>
    <xf numFmtId="227" fontId="36" fillId="0" borderId="0"/>
    <xf numFmtId="0" fontId="71" fillId="25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8" fillId="0" borderId="0" applyFill="0" applyBorder="0" applyAlignment="0"/>
    <xf numFmtId="228" fontId="70" fillId="0" borderId="0" applyFill="0" applyBorder="0" applyProtection="0"/>
    <xf numFmtId="38" fontId="72" fillId="0" borderId="9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73" fillId="0" borderId="0">
      <protection locked="0"/>
    </xf>
    <xf numFmtId="229" fontId="41" fillId="0" borderId="0"/>
    <xf numFmtId="0" fontId="74" fillId="0" borderId="0">
      <protection locked="0"/>
    </xf>
    <xf numFmtId="0" fontId="74" fillId="0" borderId="0">
      <protection locked="0"/>
    </xf>
    <xf numFmtId="220" fontId="61" fillId="0" borderId="0" applyFill="0" applyBorder="0" applyAlignment="0"/>
    <xf numFmtId="217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7" fontId="61" fillId="0" borderId="0" applyFill="0" applyBorder="0" applyAlignment="0"/>
    <xf numFmtId="0" fontId="75" fillId="0" borderId="0" applyNumberFormat="0" applyAlignment="0">
      <alignment horizontal="left"/>
    </xf>
    <xf numFmtId="230" fontId="36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65" fillId="0" borderId="0" applyFont="0" applyFill="0" applyBorder="0" applyAlignment="0" applyProtection="0"/>
    <xf numFmtId="231" fontId="3" fillId="0" borderId="0">
      <alignment horizontal="right"/>
    </xf>
    <xf numFmtId="17" fontId="36" fillId="0" borderId="0">
      <alignment horizontal="left"/>
    </xf>
    <xf numFmtId="38" fontId="5" fillId="25" borderId="0" applyNumberFormat="0" applyBorder="0" applyAlignment="0" applyProtection="0"/>
    <xf numFmtId="0" fontId="36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32" fontId="77" fillId="26" borderId="0">
      <alignment horizontal="left" vertical="top"/>
    </xf>
    <xf numFmtId="0" fontId="78" fillId="0" borderId="0" applyProtection="0"/>
    <xf numFmtId="0" fontId="76" fillId="0" borderId="0" applyProtection="0"/>
    <xf numFmtId="0" fontId="79" fillId="26" borderId="0">
      <alignment horizontal="left" wrapText="1" indent="2"/>
    </xf>
    <xf numFmtId="233" fontId="36" fillId="0" borderId="0" applyBorder="0" applyAlignment="0"/>
    <xf numFmtId="10" fontId="5" fillId="26" borderId="4" applyNumberFormat="0" applyBorder="0" applyAlignment="0" applyProtection="0"/>
    <xf numFmtId="234" fontId="36" fillId="0" borderId="0"/>
    <xf numFmtId="229" fontId="80" fillId="0" borderId="0"/>
    <xf numFmtId="38" fontId="81" fillId="0" borderId="0"/>
    <xf numFmtId="38" fontId="82" fillId="0" borderId="0"/>
    <xf numFmtId="38" fontId="83" fillId="0" borderId="0"/>
    <xf numFmtId="38" fontId="17" fillId="0" borderId="0"/>
    <xf numFmtId="0" fontId="3" fillId="0" borderId="0"/>
    <xf numFmtId="0" fontId="3" fillId="0" borderId="0"/>
    <xf numFmtId="0" fontId="3" fillId="0" borderId="0"/>
    <xf numFmtId="0" fontId="70" fillId="0" borderId="0" applyNumberFormat="0" applyFont="0" applyFill="0" applyBorder="0" applyProtection="0">
      <alignment horizontal="left" vertical="center"/>
    </xf>
    <xf numFmtId="220" fontId="61" fillId="0" borderId="0" applyFill="0" applyBorder="0" applyAlignment="0"/>
    <xf numFmtId="217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7" fontId="61" fillId="0" borderId="0" applyFill="0" applyBorder="0" applyAlignment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5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36" fontId="72" fillId="0" borderId="0" applyFont="0" applyFill="0" applyBorder="0" applyAlignment="0" applyProtection="0"/>
    <xf numFmtId="237" fontId="72" fillId="0" borderId="0" applyFont="0" applyFill="0" applyBorder="0" applyAlignment="0" applyProtection="0"/>
    <xf numFmtId="0" fontId="73" fillId="0" borderId="0">
      <protection locked="0"/>
    </xf>
    <xf numFmtId="40" fontId="89" fillId="0" borderId="0">
      <alignment horizontal="left"/>
    </xf>
    <xf numFmtId="37" fontId="90" fillId="0" borderId="0"/>
    <xf numFmtId="0" fontId="84" fillId="0" borderId="0"/>
    <xf numFmtId="0" fontId="85" fillId="0" borderId="0"/>
    <xf numFmtId="0" fontId="85" fillId="0" borderId="0"/>
    <xf numFmtId="238" fontId="91" fillId="0" borderId="0"/>
    <xf numFmtId="0" fontId="63" fillId="0" borderId="0"/>
    <xf numFmtId="0" fontId="18" fillId="0" borderId="0"/>
    <xf numFmtId="239" fontId="36" fillId="0" borderId="0"/>
    <xf numFmtId="0" fontId="92" fillId="0" borderId="0"/>
    <xf numFmtId="0" fontId="42" fillId="0" borderId="0"/>
    <xf numFmtId="211" fontId="41" fillId="0" borderId="0" applyFont="0" applyFill="0" applyBorder="0" applyAlignment="0" applyProtection="0"/>
    <xf numFmtId="40" fontId="7" fillId="28" borderId="0">
      <alignment horizontal="right"/>
    </xf>
    <xf numFmtId="0" fontId="93" fillId="28" borderId="0">
      <alignment horizontal="right"/>
    </xf>
    <xf numFmtId="0" fontId="94" fillId="28" borderId="18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0" fontId="96" fillId="29" borderId="0"/>
    <xf numFmtId="0" fontId="96" fillId="30" borderId="0"/>
    <xf numFmtId="0" fontId="97" fillId="0" borderId="0">
      <alignment horizontal="center"/>
    </xf>
    <xf numFmtId="0" fontId="98" fillId="0" borderId="0">
      <alignment horizontal="center"/>
    </xf>
    <xf numFmtId="42" fontId="87" fillId="0" borderId="0" applyFont="0" applyFill="0" applyBorder="0" applyAlignment="0" applyProtection="0"/>
    <xf numFmtId="219" fontId="62" fillId="0" borderId="0" applyFont="0" applyFill="0" applyBorder="0" applyAlignment="0" applyProtection="0"/>
    <xf numFmtId="240" fontId="61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88" fillId="0" borderId="19" applyNumberFormat="0" applyBorder="0"/>
    <xf numFmtId="3" fontId="99" fillId="0" borderId="0" applyNumberFormat="0" applyFill="0" applyBorder="0" applyAlignment="0" applyProtection="0"/>
    <xf numFmtId="0" fontId="73" fillId="0" borderId="0">
      <protection locked="0"/>
    </xf>
    <xf numFmtId="9" fontId="36" fillId="0" borderId="0" applyFont="0" applyFill="0" applyBorder="0" applyAlignment="0" applyProtection="0"/>
    <xf numFmtId="220" fontId="61" fillId="0" borderId="0" applyFill="0" applyBorder="0" applyAlignment="0"/>
    <xf numFmtId="217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7" fontId="61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60" fillId="0" borderId="5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16" fillId="0" borderId="0"/>
    <xf numFmtId="0" fontId="36" fillId="0" borderId="0">
      <alignment vertical="justify"/>
    </xf>
    <xf numFmtId="0" fontId="41" fillId="0" borderId="0" applyFont="0" applyFill="0" applyBorder="0" applyAlignment="0" applyProtection="0"/>
    <xf numFmtId="1" fontId="36" fillId="0" borderId="20" applyNumberFormat="0" applyFill="0" applyAlignment="0" applyProtection="0">
      <alignment horizontal="center" vertical="center"/>
    </xf>
    <xf numFmtId="241" fontId="36" fillId="0" borderId="0" applyNumberFormat="0" applyFill="0" applyBorder="0" applyAlignment="0" applyProtection="0">
      <alignment horizontal="left"/>
    </xf>
    <xf numFmtId="38" fontId="100" fillId="0" borderId="0"/>
    <xf numFmtId="4" fontId="101" fillId="32" borderId="0" applyNumberFormat="0" applyProtection="0">
      <alignment horizontal="left" vertical="center" wrapText="1" indent="1"/>
    </xf>
    <xf numFmtId="4" fontId="102" fillId="33" borderId="21" applyNumberFormat="0" applyProtection="0">
      <alignment horizontal="right" vertical="center"/>
    </xf>
    <xf numFmtId="4" fontId="103" fillId="33" borderId="21" applyNumberFormat="0" applyProtection="0">
      <alignment horizontal="right" vertical="center"/>
    </xf>
    <xf numFmtId="4" fontId="101" fillId="9" borderId="21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38" fontId="70" fillId="0" borderId="0" applyNumberFormat="0" applyFont="0" applyFill="0" applyBorder="0" applyAlignment="0"/>
    <xf numFmtId="0" fontId="70" fillId="0" borderId="22" applyAlignment="0">
      <alignment horizontal="centerContinuous"/>
    </xf>
    <xf numFmtId="12" fontId="105" fillId="0" borderId="4">
      <alignment horizontal="center"/>
    </xf>
    <xf numFmtId="0" fontId="36" fillId="0" borderId="0" applyNumberFormat="0" applyFill="0" applyBorder="0" applyAlignment="0" applyProtection="0"/>
    <xf numFmtId="0" fontId="36" fillId="0" borderId="0">
      <alignment vertical="top"/>
    </xf>
    <xf numFmtId="0" fontId="42" fillId="0" borderId="0" applyNumberFormat="0" applyBorder="0">
      <alignment vertical="center"/>
    </xf>
    <xf numFmtId="0" fontId="106" fillId="26" borderId="0">
      <alignment wrapText="1"/>
    </xf>
    <xf numFmtId="40" fontId="107" fillId="0" borderId="0" applyBorder="0">
      <alignment horizontal="right"/>
    </xf>
    <xf numFmtId="0" fontId="36" fillId="0" borderId="20" applyNumberFormat="0" applyFont="0" applyFill="0" applyAlignment="0" applyProtection="0"/>
    <xf numFmtId="49" fontId="48" fillId="0" borderId="0" applyFill="0" applyBorder="0" applyAlignment="0"/>
    <xf numFmtId="242" fontId="62" fillId="0" borderId="0" applyFill="0" applyBorder="0" applyAlignment="0"/>
    <xf numFmtId="243" fontId="62" fillId="0" borderId="0" applyFill="0" applyBorder="0" applyAlignment="0"/>
    <xf numFmtId="40" fontId="2" fillId="0" borderId="0"/>
    <xf numFmtId="226" fontId="108" fillId="0" borderId="0" applyNumberFormat="0">
      <alignment horizontal="right"/>
    </xf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>
      <alignment horizontal="centerContinuous" vertical="center"/>
    </xf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10" fillId="0" borderId="0" applyNumberFormat="0" applyFont="0" applyFill="0" applyBorder="0" applyProtection="0">
      <alignment horizontal="center" vertical="center" wrapText="1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3" fillId="24" borderId="8" applyNumberFormat="0" applyAlignment="0" applyProtection="0"/>
    <xf numFmtId="0" fontId="30" fillId="0" borderId="15" applyNumberFormat="0" applyFill="0" applyAlignment="0" applyProtection="0"/>
    <xf numFmtId="0" fontId="21" fillId="4" borderId="0" applyNumberFormat="0" applyBorder="0" applyAlignment="0" applyProtection="0"/>
    <xf numFmtId="0" fontId="32" fillId="23" borderId="17" applyNumberFormat="0" applyAlignment="0" applyProtection="0"/>
    <xf numFmtId="0" fontId="22" fillId="23" borderId="7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44" fontId="113" fillId="0" borderId="0" applyFont="0" applyFill="0" applyBorder="0" applyAlignment="0" applyProtection="0"/>
    <xf numFmtId="0" fontId="25" fillId="5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12" fillId="0" borderId="0"/>
    <xf numFmtId="0" fontId="42" fillId="0" borderId="0"/>
    <xf numFmtId="0" fontId="29" fillId="8" borderId="7" applyNumberFormat="0" applyAlignment="0" applyProtection="0"/>
    <xf numFmtId="0" fontId="31" fillId="2" borderId="0" applyNumberFormat="0" applyBorder="0" applyAlignment="0" applyProtection="0"/>
    <xf numFmtId="0" fontId="34" fillId="0" borderId="23" applyNumberFormat="0" applyFill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45" fontId="115" fillId="0" borderId="0" applyFont="0" applyFill="0" applyBorder="0" applyAlignment="0" applyProtection="0"/>
    <xf numFmtId="246" fontId="115" fillId="0" borderId="0" applyFont="0" applyFill="0" applyBorder="0" applyAlignment="0" applyProtection="0"/>
    <xf numFmtId="247" fontId="116" fillId="0" borderId="0" applyFont="0" applyFill="0" applyBorder="0" applyAlignment="0" applyProtection="0"/>
    <xf numFmtId="248" fontId="116" fillId="0" borderId="0" applyFont="0" applyFill="0" applyBorder="0" applyAlignment="0" applyProtection="0"/>
    <xf numFmtId="44" fontId="87" fillId="0" borderId="0" applyFont="0" applyFill="0" applyBorder="0" applyAlignment="0" applyProtection="0"/>
    <xf numFmtId="249" fontId="115" fillId="0" borderId="0" applyFont="0" applyFill="0" applyBorder="0" applyAlignment="0" applyProtection="0"/>
    <xf numFmtId="250" fontId="115" fillId="0" borderId="0" applyFont="0" applyFill="0" applyBorder="0" applyAlignment="0" applyProtection="0"/>
    <xf numFmtId="0" fontId="115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2" borderId="0" applyNumberFormat="0" applyBorder="0" applyAlignment="0" applyProtection="0"/>
    <xf numFmtId="0" fontId="41" fillId="27" borderId="16" applyNumberFormat="0" applyFont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17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18" fillId="0" borderId="0" applyFont="0" applyFill="0" applyBorder="0" applyAlignment="0" applyProtection="0"/>
    <xf numFmtId="251" fontId="119" fillId="0" borderId="0" applyFont="0" applyFill="0" applyBorder="0" applyAlignment="0" applyProtection="0"/>
    <xf numFmtId="252" fontId="11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18" fillId="0" borderId="0"/>
    <xf numFmtId="217" fontId="46" fillId="0" borderId="0"/>
    <xf numFmtId="246" fontId="120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23" fillId="0" borderId="0"/>
    <xf numFmtId="19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/>
    <xf numFmtId="0" fontId="124" fillId="0" borderId="0" applyNumberFormat="0" applyFill="0" applyBorder="0" applyAlignment="0" applyProtection="0">
      <alignment vertical="top"/>
      <protection locked="0"/>
    </xf>
    <xf numFmtId="253" fontId="121" fillId="0" borderId="0" applyFont="0" applyFill="0" applyBorder="0" applyAlignment="0" applyProtection="0"/>
    <xf numFmtId="253" fontId="16" fillId="0" borderId="0" applyFont="0" applyFill="0" applyBorder="0" applyAlignment="0" applyProtection="0"/>
    <xf numFmtId="244" fontId="121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13" fontId="126" fillId="0" borderId="0" applyFont="0" applyFill="0" applyBorder="0" applyAlignment="0" applyProtection="0"/>
    <xf numFmtId="212" fontId="126" fillId="0" borderId="0" applyFont="0" applyFill="0" applyBorder="0" applyAlignment="0" applyProtection="0"/>
    <xf numFmtId="193" fontId="1" fillId="0" borderId="0" applyFont="0" applyFill="0" applyBorder="0" applyAlignment="0" applyProtection="0"/>
  </cellStyleXfs>
  <cellXfs count="297">
    <xf numFmtId="0" fontId="0" fillId="0" borderId="0" xfId="0"/>
    <xf numFmtId="0" fontId="1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196" fontId="3" fillId="0" borderId="0" xfId="95" applyNumberFormat="1" applyFont="1" applyFill="1" applyAlignment="1">
      <alignment horizontal="right"/>
    </xf>
    <xf numFmtId="49" fontId="8" fillId="0" borderId="0" xfId="0" applyNumberFormat="1" applyFont="1" applyFill="1" applyAlignment="1"/>
    <xf numFmtId="0" fontId="10" fillId="0" borderId="0" xfId="0" applyFont="1" applyFill="1" applyBorder="1" applyAlignment="1"/>
    <xf numFmtId="0" fontId="3" fillId="0" borderId="0" xfId="0" applyFont="1" applyFill="1" applyAlignment="1"/>
    <xf numFmtId="49" fontId="9" fillId="0" borderId="0" xfId="0" applyNumberFormat="1" applyFont="1" applyFill="1" applyAlignment="1"/>
    <xf numFmtId="49" fontId="2" fillId="0" borderId="0" xfId="0" applyNumberFormat="1" applyFont="1" applyFill="1" applyAlignment="1"/>
    <xf numFmtId="0" fontId="10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49" fontId="11" fillId="0" borderId="0" xfId="0" applyNumberFormat="1" applyFont="1" applyFill="1" applyAlignment="1"/>
    <xf numFmtId="19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94" fontId="3" fillId="0" borderId="0" xfId="0" applyNumberFormat="1" applyFont="1" applyFill="1" applyAlignment="1"/>
    <xf numFmtId="194" fontId="2" fillId="0" borderId="11" xfId="0" applyNumberFormat="1" applyFont="1" applyFill="1" applyBorder="1" applyAlignment="1">
      <alignment horizontal="right"/>
    </xf>
    <xf numFmtId="194" fontId="2" fillId="0" borderId="0" xfId="0" applyNumberFormat="1" applyFont="1" applyFill="1" applyAlignment="1">
      <alignment horizontal="right"/>
    </xf>
    <xf numFmtId="196" fontId="3" fillId="0" borderId="0" xfId="95" applyNumberFormat="1" applyFont="1" applyFill="1" applyAlignment="1"/>
    <xf numFmtId="194" fontId="2" fillId="0" borderId="24" xfId="0" applyNumberFormat="1" applyFont="1" applyFill="1" applyBorder="1" applyAlignment="1">
      <alignment horizontal="right"/>
    </xf>
    <xf numFmtId="193" fontId="3" fillId="0" borderId="0" xfId="95" applyFont="1" applyFill="1" applyAlignment="1"/>
    <xf numFmtId="194" fontId="3" fillId="0" borderId="25" xfId="0" applyNumberFormat="1" applyFont="1" applyFill="1" applyBorder="1" applyAlignment="1"/>
    <xf numFmtId="194" fontId="2" fillId="0" borderId="25" xfId="0" applyNumberFormat="1" applyFont="1" applyFill="1" applyBorder="1" applyAlignment="1">
      <alignment horizontal="right"/>
    </xf>
    <xf numFmtId="194" fontId="2" fillId="0" borderId="0" xfId="0" applyNumberFormat="1" applyFont="1" applyFill="1" applyBorder="1" applyAlignment="1">
      <alignment horizontal="right"/>
    </xf>
    <xf numFmtId="194" fontId="2" fillId="0" borderId="0" xfId="0" applyNumberFormat="1" applyFont="1" applyFill="1" applyAlignment="1"/>
    <xf numFmtId="194" fontId="4" fillId="0" borderId="0" xfId="0" applyNumberFormat="1" applyFont="1" applyFill="1" applyAlignment="1">
      <alignment horizontal="right"/>
    </xf>
    <xf numFmtId="194" fontId="13" fillId="0" borderId="0" xfId="0" applyNumberFormat="1" applyFont="1" applyFill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49" fontId="10" fillId="0" borderId="0" xfId="0" applyNumberFormat="1" applyFont="1" applyFill="1" applyAlignment="1"/>
    <xf numFmtId="194" fontId="1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0" fontId="15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6" fontId="3" fillId="0" borderId="25" xfId="95" applyNumberFormat="1" applyFont="1" applyFill="1" applyBorder="1" applyAlignment="1"/>
    <xf numFmtId="196" fontId="3" fillId="0" borderId="0" xfId="95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94" fontId="2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194" fontId="0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10" fillId="0" borderId="0" xfId="0" applyFont="1" applyFill="1" applyAlignment="1"/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wrapText="1"/>
    </xf>
    <xf numFmtId="3" fontId="2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37" fontId="2" fillId="0" borderId="0" xfId="0" applyNumberFormat="1" applyFont="1" applyFill="1" applyBorder="1" applyAlignment="1"/>
    <xf numFmtId="193" fontId="2" fillId="0" borderId="0" xfId="95" applyFont="1" applyFill="1" applyBorder="1" applyAlignment="1"/>
    <xf numFmtId="0" fontId="2" fillId="0" borderId="0" xfId="0" applyFont="1" applyFill="1" applyAlignment="1">
      <alignment wrapText="1"/>
    </xf>
    <xf numFmtId="196" fontId="2" fillId="0" borderId="26" xfId="95" applyNumberFormat="1" applyFont="1" applyFill="1" applyBorder="1" applyAlignment="1"/>
    <xf numFmtId="194" fontId="13" fillId="0" borderId="0" xfId="0" applyNumberFormat="1" applyFont="1" applyFill="1" applyBorder="1" applyAlignment="1">
      <alignment horizontal="right"/>
    </xf>
    <xf numFmtId="0" fontId="17" fillId="0" borderId="0" xfId="200" applyFont="1" applyFill="1" applyAlignment="1"/>
    <xf numFmtId="0" fontId="16" fillId="0" borderId="0" xfId="200" applyFont="1" applyFill="1" applyBorder="1" applyAlignment="1"/>
    <xf numFmtId="0" fontId="16" fillId="0" borderId="0" xfId="200" applyFont="1" applyFill="1" applyAlignment="1"/>
    <xf numFmtId="0" fontId="2" fillId="0" borderId="0" xfId="0" applyFont="1" applyFill="1"/>
    <xf numFmtId="0" fontId="2" fillId="0" borderId="0" xfId="0" applyFont="1"/>
    <xf numFmtId="0" fontId="11" fillId="0" borderId="0" xfId="0" applyFont="1" applyFill="1"/>
    <xf numFmtId="0" fontId="10" fillId="0" borderId="0" xfId="200" applyFont="1" applyFill="1" applyAlignment="1"/>
    <xf numFmtId="0" fontId="10" fillId="0" borderId="0" xfId="200" applyFont="1" applyFill="1" applyBorder="1" applyAlignment="1">
      <alignment horizontal="center"/>
    </xf>
    <xf numFmtId="37" fontId="2" fillId="0" borderId="0" xfId="200" applyNumberFormat="1" applyFont="1" applyFill="1" applyBorder="1" applyAlignment="1">
      <alignment horizontal="right"/>
    </xf>
    <xf numFmtId="37" fontId="2" fillId="0" borderId="0" xfId="200" applyNumberFormat="1" applyFont="1" applyFill="1" applyAlignment="1">
      <alignment horizontal="right"/>
    </xf>
    <xf numFmtId="196" fontId="2" fillId="0" borderId="11" xfId="105" applyNumberFormat="1" applyFont="1" applyFill="1" applyBorder="1" applyAlignment="1">
      <alignment horizontal="right"/>
    </xf>
    <xf numFmtId="0" fontId="2" fillId="0" borderId="0" xfId="200" applyFont="1" applyFill="1" applyAlignment="1">
      <alignment horizontal="left"/>
    </xf>
    <xf numFmtId="0" fontId="2" fillId="0" borderId="0" xfId="200" applyFont="1" applyFill="1" applyAlignment="1"/>
    <xf numFmtId="0" fontId="11" fillId="0" borderId="0" xfId="200" applyFont="1" applyFill="1" applyAlignment="1">
      <alignment horizontal="center"/>
    </xf>
    <xf numFmtId="193" fontId="2" fillId="0" borderId="0" xfId="105" applyFont="1" applyFill="1" applyBorder="1" applyAlignment="1">
      <alignment horizontal="right"/>
    </xf>
    <xf numFmtId="196" fontId="2" fillId="0" borderId="0" xfId="105" applyNumberFormat="1" applyFont="1" applyFill="1" applyBorder="1" applyAlignment="1">
      <alignment horizontal="right"/>
    </xf>
    <xf numFmtId="37" fontId="2" fillId="0" borderId="24" xfId="200" applyNumberFormat="1" applyFont="1" applyFill="1" applyBorder="1" applyAlignment="1">
      <alignment horizontal="right"/>
    </xf>
    <xf numFmtId="37" fontId="2" fillId="0" borderId="0" xfId="200" applyNumberFormat="1" applyFont="1" applyFill="1" applyBorder="1" applyAlignment="1">
      <alignment horizontal="center"/>
    </xf>
    <xf numFmtId="0" fontId="11" fillId="0" borderId="0" xfId="200" applyFont="1" applyFill="1" applyAlignment="1">
      <alignment horizontal="left"/>
    </xf>
    <xf numFmtId="37" fontId="0" fillId="0" borderId="0" xfId="200" applyNumberFormat="1" applyFont="1" applyFill="1" applyBorder="1" applyAlignment="1">
      <alignment horizontal="right"/>
    </xf>
    <xf numFmtId="0" fontId="0" fillId="0" borderId="0" xfId="200" applyFont="1" applyFill="1" applyBorder="1" applyAlignment="1">
      <alignment horizontal="center"/>
    </xf>
    <xf numFmtId="193" fontId="0" fillId="0" borderId="0" xfId="105" applyFont="1" applyFill="1" applyBorder="1" applyAlignment="1">
      <alignment horizontal="right"/>
    </xf>
    <xf numFmtId="37" fontId="0" fillId="0" borderId="0" xfId="200" applyNumberFormat="1" applyFont="1" applyFill="1" applyAlignment="1">
      <alignment horizontal="right"/>
    </xf>
    <xf numFmtId="0" fontId="0" fillId="0" borderId="0" xfId="200" applyFont="1" applyFill="1" applyAlignment="1"/>
    <xf numFmtId="196" fontId="2" fillId="0" borderId="24" xfId="20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96" fontId="0" fillId="0" borderId="0" xfId="105" applyNumberFormat="1" applyFont="1" applyFill="1" applyBorder="1" applyAlignment="1">
      <alignment horizontal="right"/>
    </xf>
    <xf numFmtId="193" fontId="0" fillId="0" borderId="0" xfId="105" applyFont="1" applyFill="1" applyAlignment="1">
      <alignment horizontal="center"/>
    </xf>
    <xf numFmtId="0" fontId="0" fillId="0" borderId="0" xfId="200" applyFont="1" applyFill="1" applyAlignment="1">
      <alignment horizontal="left"/>
    </xf>
    <xf numFmtId="0" fontId="0" fillId="0" borderId="0" xfId="200" applyFont="1" applyFill="1" applyBorder="1" applyAlignment="1"/>
    <xf numFmtId="0" fontId="0" fillId="0" borderId="0" xfId="20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96" fontId="0" fillId="0" borderId="0" xfId="105" applyNumberFormat="1" applyFont="1" applyFill="1" applyAlignment="1">
      <alignment horizontal="right"/>
    </xf>
    <xf numFmtId="193" fontId="0" fillId="0" borderId="0" xfId="105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194" fontId="0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6" fontId="0" fillId="0" borderId="0" xfId="95" applyNumberFormat="1" applyFont="1" applyFill="1" applyAlignment="1"/>
    <xf numFmtId="196" fontId="0" fillId="0" borderId="25" xfId="95" applyNumberFormat="1" applyFont="1" applyFill="1" applyBorder="1" applyAlignment="1"/>
    <xf numFmtId="0" fontId="0" fillId="0" borderId="0" xfId="0" applyFont="1" applyFill="1" applyBorder="1" applyAlignment="1"/>
    <xf numFmtId="3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93" fontId="0" fillId="0" borderId="0" xfId="95" applyFont="1" applyFill="1" applyBorder="1" applyAlignment="1"/>
    <xf numFmtId="0" fontId="37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254" fontId="2" fillId="0" borderId="0" xfId="0" applyNumberFormat="1" applyFont="1" applyFill="1" applyBorder="1" applyAlignment="1"/>
    <xf numFmtId="0" fontId="0" fillId="0" borderId="0" xfId="200" applyFont="1" applyAlignment="1">
      <alignment wrapText="1"/>
    </xf>
    <xf numFmtId="0" fontId="0" fillId="0" borderId="0" xfId="0" applyFont="1" applyBorder="1" applyAlignment="1"/>
    <xf numFmtId="0" fontId="2" fillId="0" borderId="0" xfId="0" applyFont="1" applyAlignment="1"/>
    <xf numFmtId="0" fontId="11" fillId="0" borderId="0" xfId="0" applyFont="1" applyFill="1" applyAlignment="1"/>
    <xf numFmtId="196" fontId="0" fillId="0" borderId="0" xfId="200" applyNumberFormat="1" applyFont="1" applyFill="1" applyAlignment="1"/>
    <xf numFmtId="196" fontId="2" fillId="0" borderId="24" xfId="95" applyNumberFormat="1" applyFont="1" applyFill="1" applyBorder="1" applyAlignment="1"/>
    <xf numFmtId="194" fontId="0" fillId="0" borderId="0" xfId="0" applyNumberFormat="1" applyFont="1" applyFill="1" applyBorder="1" applyAlignment="1">
      <alignment horizontal="right"/>
    </xf>
    <xf numFmtId="196" fontId="3" fillId="0" borderId="0" xfId="0" applyNumberFormat="1" applyFont="1" applyFill="1" applyAlignment="1"/>
    <xf numFmtId="255" fontId="3" fillId="0" borderId="0" xfId="0" applyNumberFormat="1" applyFont="1" applyFill="1" applyAlignment="1"/>
    <xf numFmtId="196" fontId="0" fillId="0" borderId="0" xfId="95" applyNumberFormat="1" applyFont="1" applyFill="1" applyBorder="1" applyAlignment="1"/>
    <xf numFmtId="0" fontId="0" fillId="0" borderId="0" xfId="0" applyFill="1" applyAlignment="1">
      <alignment horizontal="left"/>
    </xf>
    <xf numFmtId="196" fontId="0" fillId="0" borderId="0" xfId="0" applyNumberFormat="1" applyFill="1" applyBorder="1" applyAlignment="1"/>
    <xf numFmtId="196" fontId="2" fillId="0" borderId="11" xfId="200" applyNumberFormat="1" applyFont="1" applyFill="1" applyBorder="1" applyAlignment="1"/>
    <xf numFmtId="196" fontId="2" fillId="0" borderId="0" xfId="200" applyNumberFormat="1" applyFont="1" applyFill="1" applyBorder="1" applyAlignment="1"/>
    <xf numFmtId="196" fontId="2" fillId="0" borderId="0" xfId="95" applyNumberFormat="1" applyFont="1" applyFill="1" applyBorder="1" applyAlignment="1"/>
    <xf numFmtId="37" fontId="3" fillId="0" borderId="0" xfId="200" applyNumberFormat="1" applyFont="1" applyFill="1" applyBorder="1" applyAlignment="1">
      <alignment horizontal="right"/>
    </xf>
    <xf numFmtId="196" fontId="3" fillId="0" borderId="0" xfId="200" applyNumberFormat="1" applyFont="1" applyFill="1" applyBorder="1" applyAlignment="1"/>
    <xf numFmtId="193" fontId="3" fillId="0" borderId="0" xfId="105" applyFont="1" applyFill="1" applyBorder="1" applyAlignment="1">
      <alignment horizontal="right"/>
    </xf>
    <xf numFmtId="49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194" fontId="3" fillId="0" borderId="0" xfId="0" applyNumberFormat="1" applyFont="1" applyFill="1" applyBorder="1" applyAlignment="1"/>
    <xf numFmtId="196" fontId="3" fillId="0" borderId="0" xfId="95" applyNumberFormat="1" applyFont="1" applyFill="1" applyAlignment="1">
      <alignment horizontal="center"/>
    </xf>
    <xf numFmtId="194" fontId="3" fillId="0" borderId="0" xfId="0" applyNumberFormat="1" applyFont="1" applyFill="1" applyAlignment="1">
      <alignment horizontal="center"/>
    </xf>
    <xf numFmtId="193" fontId="3" fillId="0" borderId="0" xfId="95" applyFont="1" applyFill="1" applyAlignment="1">
      <alignment horizontal="center"/>
    </xf>
    <xf numFmtId="196" fontId="3" fillId="0" borderId="0" xfId="105" applyNumberFormat="1" applyFont="1" applyFill="1" applyAlignment="1"/>
    <xf numFmtId="193" fontId="3" fillId="0" borderId="0" xfId="105" applyFont="1" applyFill="1" applyAlignment="1">
      <alignment horizontal="center"/>
    </xf>
    <xf numFmtId="193" fontId="3" fillId="0" borderId="0" xfId="105" applyFont="1" applyFill="1" applyAlignment="1"/>
    <xf numFmtId="196" fontId="3" fillId="0" borderId="0" xfId="105" applyNumberFormat="1" applyFont="1" applyFill="1" applyAlignment="1">
      <alignment horizontal="center"/>
    </xf>
    <xf numFmtId="194" fontId="3" fillId="0" borderId="24" xfId="0" applyNumberFormat="1" applyFont="1" applyFill="1" applyBorder="1" applyAlignment="1"/>
    <xf numFmtId="193" fontId="0" fillId="0" borderId="25" xfId="105" applyFont="1" applyFill="1" applyBorder="1" applyAlignment="1">
      <alignment horizontal="center"/>
    </xf>
    <xf numFmtId="193" fontId="3" fillId="0" borderId="0" xfId="95" applyFont="1" applyFill="1" applyBorder="1" applyAlignment="1"/>
    <xf numFmtId="196" fontId="2" fillId="0" borderId="25" xfId="105" applyNumberFormat="1" applyFont="1" applyFill="1" applyBorder="1" applyAlignment="1"/>
    <xf numFmtId="193" fontId="2" fillId="0" borderId="0" xfId="105" applyFont="1" applyFill="1" applyAlignment="1"/>
    <xf numFmtId="193" fontId="0" fillId="0" borderId="25" xfId="0" applyNumberFormat="1" applyFill="1" applyBorder="1" applyAlignment="1">
      <alignment horizontal="center"/>
    </xf>
    <xf numFmtId="196" fontId="3" fillId="0" borderId="25" xfId="0" applyNumberFormat="1" applyFont="1" applyFill="1" applyBorder="1" applyAlignment="1"/>
    <xf numFmtId="0" fontId="3" fillId="0" borderId="0" xfId="0" applyFont="1" applyFill="1"/>
    <xf numFmtId="196" fontId="3" fillId="0" borderId="25" xfId="95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193" fontId="0" fillId="0" borderId="0" xfId="95" applyFont="1" applyFill="1" applyAlignment="1"/>
    <xf numFmtId="49" fontId="0" fillId="0" borderId="0" xfId="0" applyNumberFormat="1" applyFont="1" applyFill="1" applyBorder="1" applyAlignment="1"/>
    <xf numFmtId="193" fontId="2" fillId="0" borderId="24" xfId="95" applyFont="1" applyFill="1" applyBorder="1" applyAlignment="1"/>
    <xf numFmtId="196" fontId="3" fillId="0" borderId="0" xfId="105" applyNumberFormat="1" applyFont="1" applyFill="1" applyBorder="1" applyAlignment="1">
      <alignment horizontal="right"/>
    </xf>
    <xf numFmtId="37" fontId="128" fillId="0" borderId="0" xfId="0" applyNumberFormat="1" applyFont="1" applyFill="1" applyBorder="1" applyAlignment="1">
      <alignment horizontal="right" vertical="center"/>
    </xf>
    <xf numFmtId="37" fontId="127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0" fontId="129" fillId="0" borderId="0" xfId="0" applyNumberFormat="1" applyFont="1" applyFill="1" applyAlignment="1">
      <alignment vertical="top" wrapText="1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93" fontId="3" fillId="0" borderId="0" xfId="95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96" fontId="3" fillId="0" borderId="0" xfId="95" applyNumberFormat="1" applyFont="1" applyFill="1" applyBorder="1" applyAlignment="1">
      <alignment horizontal="center"/>
    </xf>
    <xf numFmtId="37" fontId="3" fillId="0" borderId="0" xfId="200" applyNumberFormat="1" applyFont="1" applyFill="1" applyAlignment="1">
      <alignment horizontal="right"/>
    </xf>
    <xf numFmtId="193" fontId="3" fillId="0" borderId="0" xfId="105" applyFont="1" applyFill="1" applyAlignment="1">
      <alignment horizontal="right"/>
    </xf>
    <xf numFmtId="37" fontId="3" fillId="0" borderId="0" xfId="200" applyNumberFormat="1" applyFont="1" applyFill="1" applyAlignment="1"/>
    <xf numFmtId="0" fontId="3" fillId="0" borderId="0" xfId="200" applyFont="1" applyFill="1" applyAlignment="1"/>
    <xf numFmtId="196" fontId="3" fillId="0" borderId="0" xfId="200" applyNumberFormat="1" applyFont="1" applyFill="1" applyAlignment="1"/>
    <xf numFmtId="196" fontId="3" fillId="0" borderId="0" xfId="105" applyNumberFormat="1" applyFont="1" applyFill="1" applyAlignment="1">
      <alignment horizontal="right"/>
    </xf>
    <xf numFmtId="196" fontId="3" fillId="0" borderId="0" xfId="0" applyNumberFormat="1" applyFont="1" applyFill="1" applyBorder="1" applyAlignment="1"/>
    <xf numFmtId="196" fontId="3" fillId="0" borderId="0" xfId="0" applyNumberFormat="1" applyFont="1" applyFill="1" applyBorder="1"/>
    <xf numFmtId="194" fontId="3" fillId="0" borderId="25" xfId="0" quotePrefix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200" applyFont="1" applyFill="1" applyBorder="1" applyAlignment="1">
      <alignment horizontal="center"/>
    </xf>
    <xf numFmtId="0" fontId="10" fillId="0" borderId="0" xfId="200" applyFont="1" applyFill="1" applyAlignment="1">
      <alignment horizontal="center"/>
    </xf>
    <xf numFmtId="196" fontId="0" fillId="0" borderId="0" xfId="105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200" applyFont="1" applyFill="1" applyBorder="1" applyAlignment="1">
      <alignment horizontal="center"/>
    </xf>
    <xf numFmtId="0" fontId="10" fillId="0" borderId="0" xfId="200" applyFont="1" applyFill="1" applyAlignment="1">
      <alignment horizontal="center"/>
    </xf>
    <xf numFmtId="196" fontId="2" fillId="0" borderId="0" xfId="200" applyNumberFormat="1" applyFont="1" applyFill="1" applyBorder="1" applyAlignment="1">
      <alignment horizontal="right"/>
    </xf>
    <xf numFmtId="0" fontId="10" fillId="0" borderId="0" xfId="20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0" fillId="0" borderId="0" xfId="200" applyFont="1" applyFill="1" applyAlignment="1">
      <alignment horizontal="center"/>
    </xf>
    <xf numFmtId="194" fontId="4" fillId="0" borderId="0" xfId="0" applyNumberFormat="1" applyFont="1" applyFill="1" applyBorder="1" applyAlignment="1">
      <alignment horizontal="right"/>
    </xf>
    <xf numFmtId="194" fontId="0" fillId="0" borderId="25" xfId="0" applyNumberFormat="1" applyFont="1" applyFill="1" applyBorder="1" applyAlignment="1">
      <alignment horizontal="right"/>
    </xf>
    <xf numFmtId="0" fontId="3" fillId="0" borderId="0" xfId="200" applyFont="1" applyFill="1" applyBorder="1" applyAlignment="1"/>
    <xf numFmtId="196" fontId="3" fillId="0" borderId="11" xfId="200" applyNumberFormat="1" applyFont="1" applyFill="1" applyBorder="1" applyAlignment="1"/>
    <xf numFmtId="196" fontId="0" fillId="0" borderId="0" xfId="200" applyNumberFormat="1" applyFont="1" applyFill="1" applyBorder="1" applyAlignment="1"/>
    <xf numFmtId="193" fontId="0" fillId="0" borderId="25" xfId="105" applyFont="1" applyFill="1" applyBorder="1" applyAlignment="1">
      <alignment horizontal="right"/>
    </xf>
    <xf numFmtId="193" fontId="3" fillId="0" borderId="0" xfId="95" applyFont="1" applyFill="1" applyBorder="1" applyAlignment="1">
      <alignment horizontal="right"/>
    </xf>
    <xf numFmtId="196" fontId="2" fillId="0" borderId="11" xfId="95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96" fontId="2" fillId="0" borderId="6" xfId="95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93" fontId="0" fillId="0" borderId="25" xfId="95" applyFont="1" applyFill="1" applyBorder="1" applyAlignment="1">
      <alignment horizontal="right"/>
    </xf>
    <xf numFmtId="193" fontId="0" fillId="0" borderId="0" xfId="95" applyFont="1" applyFill="1" applyBorder="1" applyAlignment="1">
      <alignment horizontal="right"/>
    </xf>
    <xf numFmtId="193" fontId="38" fillId="0" borderId="0" xfId="95" applyFont="1" applyFill="1" applyAlignment="1"/>
    <xf numFmtId="193" fontId="38" fillId="0" borderId="0" xfId="95" applyFont="1" applyFill="1" applyBorder="1" applyAlignment="1"/>
    <xf numFmtId="196" fontId="38" fillId="0" borderId="0" xfId="0" applyNumberFormat="1" applyFont="1"/>
    <xf numFmtId="196" fontId="18" fillId="0" borderId="0" xfId="95" applyNumberFormat="1" applyFont="1" applyFill="1"/>
    <xf numFmtId="193" fontId="18" fillId="0" borderId="0" xfId="95" applyFont="1" applyFill="1"/>
    <xf numFmtId="194" fontId="2" fillId="0" borderId="25" xfId="0" applyNumberFormat="1" applyFont="1" applyFill="1" applyBorder="1" applyAlignment="1"/>
    <xf numFmtId="196" fontId="2" fillId="0" borderId="25" xfId="95" applyNumberFormat="1" applyFont="1" applyFill="1" applyBorder="1" applyAlignment="1">
      <alignment horizontal="center"/>
    </xf>
    <xf numFmtId="196" fontId="3" fillId="0" borderId="6" xfId="95" applyNumberFormat="1" applyFont="1" applyFill="1" applyBorder="1" applyAlignment="1">
      <alignment horizontal="center"/>
    </xf>
    <xf numFmtId="196" fontId="2" fillId="0" borderId="24" xfId="95" applyNumberFormat="1" applyFont="1" applyFill="1" applyBorder="1" applyAlignment="1">
      <alignment horizontal="center"/>
    </xf>
    <xf numFmtId="196" fontId="0" fillId="0" borderId="25" xfId="105" applyNumberFormat="1" applyFont="1" applyFill="1" applyBorder="1" applyAlignment="1">
      <alignment horizontal="right"/>
    </xf>
    <xf numFmtId="196" fontId="2" fillId="0" borderId="24" xfId="200" applyNumberFormat="1" applyFont="1" applyFill="1" applyBorder="1" applyAlignment="1"/>
    <xf numFmtId="0" fontId="2" fillId="0" borderId="0" xfId="200" applyFont="1" applyFill="1" applyBorder="1" applyAlignment="1"/>
    <xf numFmtId="196" fontId="2" fillId="0" borderId="24" xfId="105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/>
    <xf numFmtId="256" fontId="18" fillId="0" borderId="0" xfId="95" applyNumberFormat="1" applyFont="1" applyFill="1"/>
    <xf numFmtId="0" fontId="10" fillId="0" borderId="0" xfId="200" applyFont="1" applyFill="1" applyAlignment="1">
      <alignment horizontal="center"/>
    </xf>
    <xf numFmtId="0" fontId="10" fillId="0" borderId="0" xfId="0" applyFont="1" applyFill="1" applyBorder="1" applyAlignment="1"/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96" fontId="3" fillId="0" borderId="25" xfId="105" applyNumberFormat="1" applyFont="1" applyFill="1" applyBorder="1" applyAlignment="1">
      <alignment horizontal="center"/>
    </xf>
    <xf numFmtId="194" fontId="2" fillId="0" borderId="26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2" fillId="0" borderId="0" xfId="200" applyFont="1" applyFill="1" applyBorder="1" applyAlignment="1">
      <alignment horizontal="center"/>
    </xf>
    <xf numFmtId="0" fontId="10" fillId="0" borderId="0" xfId="200" applyFont="1" applyFill="1" applyAlignment="1">
      <alignment horizontal="center"/>
    </xf>
    <xf numFmtId="196" fontId="0" fillId="0" borderId="25" xfId="105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2" fillId="0" borderId="0" xfId="200" applyFont="1" applyFill="1" applyBorder="1" applyAlignment="1">
      <alignment horizontal="center"/>
    </xf>
    <xf numFmtId="0" fontId="10" fillId="0" borderId="0" xfId="20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200" applyFont="1" applyAlignment="1">
      <alignment horizontal="center"/>
    </xf>
    <xf numFmtId="193" fontId="2" fillId="0" borderId="0" xfId="95" applyFont="1" applyFill="1" applyBorder="1" applyAlignment="1">
      <alignment horizontal="right"/>
    </xf>
    <xf numFmtId="37" fontId="0" fillId="0" borderId="0" xfId="200" applyNumberFormat="1" applyFont="1" applyFill="1" applyAlignment="1"/>
    <xf numFmtId="0" fontId="0" fillId="0" borderId="2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96" fontId="0" fillId="0" borderId="0" xfId="95" applyNumberFormat="1" applyFont="1" applyFill="1" applyBorder="1" applyAlignment="1">
      <alignment horizontal="right"/>
    </xf>
    <xf numFmtId="194" fontId="0" fillId="0" borderId="0" xfId="105" applyNumberFormat="1" applyFont="1" applyFill="1" applyBorder="1" applyAlignment="1">
      <alignment horizontal="right"/>
    </xf>
    <xf numFmtId="37" fontId="0" fillId="0" borderId="0" xfId="200" applyNumberFormat="1" applyFont="1" applyFill="1" applyBorder="1" applyAlignment="1">
      <alignment horizontal="center"/>
    </xf>
    <xf numFmtId="196" fontId="0" fillId="0" borderId="11" xfId="105" applyNumberFormat="1" applyFont="1" applyFill="1" applyBorder="1" applyAlignment="1">
      <alignment horizontal="right"/>
    </xf>
    <xf numFmtId="0" fontId="6" fillId="0" borderId="0" xfId="0" applyFont="1" applyFill="1" applyAlignment="1"/>
    <xf numFmtId="193" fontId="0" fillId="0" borderId="25" xfId="344" applyFont="1" applyFill="1" applyBorder="1" applyAlignment="1">
      <alignment horizontal="right"/>
    </xf>
    <xf numFmtId="193" fontId="0" fillId="0" borderId="0" xfId="344" applyFont="1" applyFill="1" applyBorder="1" applyAlignment="1">
      <alignment horizontal="right"/>
    </xf>
    <xf numFmtId="196" fontId="0" fillId="0" borderId="25" xfId="95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196" fontId="0" fillId="0" borderId="25" xfId="344" applyNumberFormat="1" applyFont="1" applyFill="1" applyBorder="1" applyAlignment="1">
      <alignment horizontal="right"/>
    </xf>
    <xf numFmtId="196" fontId="0" fillId="0" borderId="0" xfId="0" applyNumberFormat="1" applyFont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96" fontId="2" fillId="0" borderId="25" xfId="105" applyNumberFormat="1" applyFont="1" applyFill="1" applyBorder="1" applyAlignment="1">
      <alignment horizontal="right"/>
    </xf>
    <xf numFmtId="196" fontId="0" fillId="0" borderId="0" xfId="0" applyNumberFormat="1" applyFont="1" applyBorder="1" applyAlignment="1">
      <alignment horizontal="right"/>
    </xf>
    <xf numFmtId="193" fontId="10" fillId="0" borderId="0" xfId="95" applyFont="1" applyFill="1" applyBorder="1" applyAlignment="1"/>
    <xf numFmtId="0" fontId="10" fillId="0" borderId="0" xfId="0" applyFont="1" applyFill="1" applyBorder="1" applyAlignment="1">
      <alignment horizontal="center"/>
    </xf>
    <xf numFmtId="193" fontId="2" fillId="0" borderId="0" xfId="95" applyFont="1" applyFill="1" applyAlignment="1"/>
    <xf numFmtId="191" fontId="127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/>
    <xf numFmtId="193" fontId="3" fillId="0" borderId="0" xfId="0" applyNumberFormat="1" applyFont="1" applyFill="1" applyAlignment="1"/>
    <xf numFmtId="0" fontId="10" fillId="0" borderId="0" xfId="200" applyFont="1" applyFill="1" applyAlignment="1">
      <alignment horizontal="center"/>
    </xf>
    <xf numFmtId="0" fontId="10" fillId="0" borderId="0" xfId="200" applyFont="1" applyFill="1" applyAlignment="1">
      <alignment horizontal="center"/>
    </xf>
    <xf numFmtId="37" fontId="2" fillId="0" borderId="11" xfId="200" applyNumberFormat="1" applyFont="1" applyFill="1" applyBorder="1" applyAlignment="1">
      <alignment horizontal="right"/>
    </xf>
    <xf numFmtId="193" fontId="2" fillId="0" borderId="11" xfId="95" applyFont="1" applyFill="1" applyBorder="1" applyAlignment="1">
      <alignment horizontal="right"/>
    </xf>
    <xf numFmtId="0" fontId="10" fillId="0" borderId="0" xfId="20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NumberFormat="1" applyFont="1" applyFill="1" applyAlignment="1">
      <alignment vertical="center"/>
    </xf>
    <xf numFmtId="193" fontId="2" fillId="0" borderId="0" xfId="95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/>
    <xf numFmtId="0" fontId="10" fillId="0" borderId="0" xfId="0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0" fillId="0" borderId="25" xfId="0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2" fillId="0" borderId="0" xfId="200" applyFont="1" applyFill="1" applyBorder="1" applyAlignment="1">
      <alignment horizontal="center"/>
    </xf>
    <xf numFmtId="0" fontId="10" fillId="0" borderId="0" xfId="20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29" fillId="0" borderId="0" xfId="0" applyNumberFormat="1" applyFont="1" applyFill="1" applyAlignment="1">
      <alignment horizontal="justify" vertical="top" wrapText="1"/>
    </xf>
  </cellXfs>
  <cellStyles count="345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594941.25" xfId="63"/>
    <cellStyle name="60% - ส่วนที่ถูกเน้น1" xfId="64"/>
    <cellStyle name="60% - ส่วนที่ถูกเน้น2" xfId="65"/>
    <cellStyle name="60% - ส่วนที่ถูกเน้น3" xfId="66"/>
    <cellStyle name="60% - ส่วนที่ถูกเน้น4" xfId="67"/>
    <cellStyle name="60% - ส่วนที่ถูกเน้น5" xfId="68"/>
    <cellStyle name="60% - ส่วนที่ถูกเน้น6" xfId="69"/>
    <cellStyle name="75" xfId="70"/>
    <cellStyle name="a_QTR94_95_1ฟ๙ศธบ๑ณปฟช (2)" xfId="71"/>
    <cellStyle name="AA FRAME" xfId="72"/>
    <cellStyle name="AA HEADING" xfId="73"/>
    <cellStyle name="AA INITIALS" xfId="74"/>
    <cellStyle name="AA INPUT" xfId="75"/>
    <cellStyle name="AA LOCK" xfId="76"/>
    <cellStyle name="AA MGR NAME" xfId="77"/>
    <cellStyle name="AA NORMAL" xfId="78"/>
    <cellStyle name="AA NUMBER" xfId="79"/>
    <cellStyle name="AA NUMBER2" xfId="80"/>
    <cellStyle name="AA QUESTION" xfId="81"/>
    <cellStyle name="AA SHADE" xfId="82"/>
    <cellStyle name="BL - Style2" xfId="83"/>
    <cellStyle name="BOLD10 - Style1" xfId="84"/>
    <cellStyle name="BOLD12 - Style3" xfId="85"/>
    <cellStyle name="Border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mma" xfId="95" builtinId="3"/>
    <cellStyle name="Comma  - Style1" xfId="96"/>
    <cellStyle name="Comma  - Style2" xfId="97"/>
    <cellStyle name="Comma  - Style3" xfId="98"/>
    <cellStyle name="Comma  - Style4" xfId="99"/>
    <cellStyle name="Comma  - Style5" xfId="100"/>
    <cellStyle name="Comma  - Style6" xfId="101"/>
    <cellStyle name="Comma  - Style7" xfId="102"/>
    <cellStyle name="Comma  - Style8" xfId="103"/>
    <cellStyle name="Comma [00]" xfId="104"/>
    <cellStyle name="Comma 2" xfId="105"/>
    <cellStyle name="Comma 2 10" xfId="344"/>
    <cellStyle name="comma zerodec" xfId="106"/>
    <cellStyle name="Comma0" xfId="107"/>
    <cellStyle name="Comma0 - Modelo1" xfId="108"/>
    <cellStyle name="Comma0 - Style1" xfId="109"/>
    <cellStyle name="Comma0_Leadsheet_PSM_30.06.08_Jue_V3" xfId="110"/>
    <cellStyle name="Comma1 - Modelo2" xfId="111"/>
    <cellStyle name="Comma1 - Style2" xfId="112"/>
    <cellStyle name="Copied" xfId="113"/>
    <cellStyle name="Credit" xfId="114"/>
    <cellStyle name="Curren - Style3" xfId="115"/>
    <cellStyle name="Curren - Style4" xfId="116"/>
    <cellStyle name="Currency [00]" xfId="117"/>
    <cellStyle name="Currency0" xfId="118"/>
    <cellStyle name="Currency1" xfId="119"/>
    <cellStyle name="Currency2" xfId="120"/>
    <cellStyle name="Dan" xfId="121"/>
    <cellStyle name="Date" xfId="122"/>
    <cellStyle name="Date Short" xfId="123"/>
    <cellStyle name="Debit" xfId="124"/>
    <cellStyle name="DELTA" xfId="125"/>
    <cellStyle name="Dezimal [0]_35ERI8T2gbIEMixb4v26icuOo" xfId="126"/>
    <cellStyle name="Dezimal_35ERI8T2gbIEMixb4v26icuOo" xfId="127"/>
    <cellStyle name="Dia" xfId="128"/>
    <cellStyle name="Dollar (zero dec)" xfId="129"/>
    <cellStyle name="Encabez1" xfId="130"/>
    <cellStyle name="Encabez2" xfId="131"/>
    <cellStyle name="Enter Currency (0)" xfId="132"/>
    <cellStyle name="Enter Currency (2)" xfId="133"/>
    <cellStyle name="Enter Units (0)" xfId="134"/>
    <cellStyle name="Enter Units (1)" xfId="135"/>
    <cellStyle name="Enter Units (2)" xfId="136"/>
    <cellStyle name="Entered" xfId="137"/>
    <cellStyle name="Euro" xfId="138"/>
    <cellStyle name="F2" xfId="139"/>
    <cellStyle name="F3" xfId="140"/>
    <cellStyle name="F4" xfId="141"/>
    <cellStyle name="F5" xfId="142"/>
    <cellStyle name="F6" xfId="143"/>
    <cellStyle name="F7" xfId="144"/>
    <cellStyle name="F8" xfId="145"/>
    <cellStyle name="Fijo" xfId="146"/>
    <cellStyle name="Financiero" xfId="147"/>
    <cellStyle name="Fixed" xfId="148"/>
    <cellStyle name="Format Number Column" xfId="149"/>
    <cellStyle name="gar" xfId="150"/>
    <cellStyle name="Grey" xfId="151"/>
    <cellStyle name="gs]_x000d__x000a_Window=23,56,584,348, , ,1_x000d__x000a_dir1=0,0,491,191,-1,-1,1,30,201,1905,245,H:\WINDOWS\*.*_x000d__x000a_dir10=44,44,544,323," xfId="152"/>
    <cellStyle name="Header1" xfId="153"/>
    <cellStyle name="Header2" xfId="154"/>
    <cellStyle name="Heading" xfId="155"/>
    <cellStyle name="HEADING1" xfId="156"/>
    <cellStyle name="HEADING2" xfId="157"/>
    <cellStyle name="Indent" xfId="158"/>
    <cellStyle name="Info_Main" xfId="159"/>
    <cellStyle name="Input [yellow]" xfId="160"/>
    <cellStyle name="InputCurrency" xfId="161"/>
    <cellStyle name="InputPercent1" xfId="162"/>
    <cellStyle name="KPMG Heading 1" xfId="163"/>
    <cellStyle name="KPMG Heading 2" xfId="164"/>
    <cellStyle name="KPMG Heading 3" xfId="165"/>
    <cellStyle name="KPMG Heading 4" xfId="166"/>
    <cellStyle name="KPMG Normal" xfId="167"/>
    <cellStyle name="KPMG Normal Text" xfId="168"/>
    <cellStyle name="KPMG Normal_10" xfId="169"/>
    <cellStyle name="left" xfId="170"/>
    <cellStyle name="Link Currency (0)" xfId="171"/>
    <cellStyle name="Link Currency (2)" xfId="172"/>
    <cellStyle name="Link Units (0)" xfId="173"/>
    <cellStyle name="Link Units (1)" xfId="174"/>
    <cellStyle name="Link Units (2)" xfId="175"/>
    <cellStyle name="Miglia - Stile1" xfId="176"/>
    <cellStyle name="Miglia - Stile2" xfId="177"/>
    <cellStyle name="Miglia - Stile3" xfId="178"/>
    <cellStyle name="Miglia - Stile4" xfId="179"/>
    <cellStyle name="Miglia - Stile5" xfId="180"/>
    <cellStyle name="Migliaia (0)" xfId="181"/>
    <cellStyle name="Millares [0]_10 AVERIAS MASIVAS + ANT" xfId="182"/>
    <cellStyle name="Millares_10 AVERIAS MASIVAS + ANT" xfId="183"/>
    <cellStyle name="Milliers [0]_AR1194" xfId="184"/>
    <cellStyle name="Milliers_AR1194" xfId="185"/>
    <cellStyle name="Mon?taire [0]_AR1194" xfId="186"/>
    <cellStyle name="Mon?taire_AR1194" xfId="187"/>
    <cellStyle name="Moneda [0]_10 AVERIAS MASIVAS + ANT" xfId="188"/>
    <cellStyle name="Moneda_10 AVERIAS MASIVAS + ANT" xfId="189"/>
    <cellStyle name="Monétaire [0]_Capex2001" xfId="190"/>
    <cellStyle name="Monétaire_Capex2001" xfId="191"/>
    <cellStyle name="Monetario" xfId="192"/>
    <cellStyle name="NEE" xfId="193"/>
    <cellStyle name="no dec" xfId="194"/>
    <cellStyle name="Normal" xfId="0" builtinId="0"/>
    <cellStyle name="Normal - Stile6" xfId="195"/>
    <cellStyle name="Normal - Stile7" xfId="196"/>
    <cellStyle name="Normal - Stile8" xfId="197"/>
    <cellStyle name="Normal - Style1" xfId="198"/>
    <cellStyle name="Normal - Style5" xfId="199"/>
    <cellStyle name="Normal 2" xfId="200"/>
    <cellStyle name="Normal0" xfId="201"/>
    <cellStyle name="Normale_sc_azione" xfId="202"/>
    <cellStyle name="normální_Site#13-Bangkok" xfId="203"/>
    <cellStyle name="oft Excel]_x000d__x000a_Comment=The open=/f lines load custom functions into the Paste Function list._x000d__x000a_Maximized=3_x000d__x000a_Basics=1_x000d__x000a_A" xfId="204"/>
    <cellStyle name="Output Amounts" xfId="205"/>
    <cellStyle name="Output Column Headings" xfId="206"/>
    <cellStyle name="Output Line Items" xfId="207"/>
    <cellStyle name="Output Report Heading" xfId="208"/>
    <cellStyle name="Output Report Title" xfId="209"/>
    <cellStyle name="OUTPUTERROR" xfId="210"/>
    <cellStyle name="OUTPUTNORMAL" xfId="211"/>
    <cellStyle name="PageSubTitle" xfId="212"/>
    <cellStyle name="PageTitle" xfId="213"/>
    <cellStyle name="Pattern" xfId="214"/>
    <cellStyle name="Percent [0]" xfId="215"/>
    <cellStyle name="Percent [00]" xfId="216"/>
    <cellStyle name="Percent [2]" xfId="217"/>
    <cellStyle name="PERCENTAGE" xfId="218"/>
    <cellStyle name="PLAN" xfId="219"/>
    <cellStyle name="Porcentaje" xfId="220"/>
    <cellStyle name="Porcentual_ret_conso_statu_2000" xfId="221"/>
    <cellStyle name="PrePop Currency (0)" xfId="222"/>
    <cellStyle name="PrePop Currency (2)" xfId="223"/>
    <cellStyle name="PrePop Units (0)" xfId="224"/>
    <cellStyle name="PrePop Units (1)" xfId="225"/>
    <cellStyle name="PrePop Units (2)" xfId="226"/>
    <cellStyle name="PSChar" xfId="227"/>
    <cellStyle name="PSDate" xfId="228"/>
    <cellStyle name="PSDec" xfId="229"/>
    <cellStyle name="PSHeading" xfId="230"/>
    <cellStyle name="PSInt" xfId="231"/>
    <cellStyle name="PSSpacer" xfId="232"/>
    <cellStyle name="pwstyle" xfId="233"/>
    <cellStyle name="Q" xfId="234"/>
    <cellStyle name="QTR94_95_INCOME CTMP#1 98" xfId="235"/>
    <cellStyle name="Quantity" xfId="236"/>
    <cellStyle name="RevList" xfId="237"/>
    <cellStyle name="RM" xfId="238"/>
    <cellStyle name="SAPBEXchaText" xfId="239"/>
    <cellStyle name="SAPBEXstdData" xfId="240"/>
    <cellStyle name="SAPBEXstdDataEmph" xfId="241"/>
    <cellStyle name="SAPBEXstdItem" xfId="242"/>
    <cellStyle name="SAPBEXundefined" xfId="243"/>
    <cellStyle name="SCH1" xfId="244"/>
    <cellStyle name="small border line" xfId="245"/>
    <cellStyle name="Standard" xfId="246"/>
    <cellStyle name="Style 1" xfId="247"/>
    <cellStyle name="Style 2" xfId="248"/>
    <cellStyle name="style1" xfId="249"/>
    <cellStyle name="SubHeading" xfId="250"/>
    <cellStyle name="Subtotal" xfId="251"/>
    <cellStyle name="TB" xfId="252"/>
    <cellStyle name="Text Indent A" xfId="253"/>
    <cellStyle name="Text Indent B" xfId="254"/>
    <cellStyle name="Text Indent C" xfId="255"/>
    <cellStyle name="Times New Roman" xfId="256"/>
    <cellStyle name="TMS RMMN" xfId="257"/>
    <cellStyle name="Tusental (0)_pldt" xfId="258"/>
    <cellStyle name="Tusental_pldt" xfId="259"/>
    <cellStyle name="Valuta (0)" xfId="260"/>
    <cellStyle name="Valuta_pldt" xfId="261"/>
    <cellStyle name="W" xfId="262"/>
    <cellStyle name="Währung [0]_Tabelle1" xfId="263"/>
    <cellStyle name="Währung_Tabelle1" xfId="264"/>
    <cellStyle name="wrap" xfId="265"/>
    <cellStyle name="Wไhrung [0]_35ERI8T2gbIEMixb4v26icuOo" xfId="266"/>
    <cellStyle name="Wไhrung_35ERI8T2gbIEMixb4v26icuOo" xfId="267"/>
    <cellStyle name="ｵﾒﾁ｡ﾒﾃ爼ﾗ靉ﾁ篦ｧﾋﾅﾒﾂﾁﾔｵﾔ" xfId="268"/>
    <cellStyle name="การคำนวณ" xfId="282"/>
    <cellStyle name="ข้อความเตือน" xfId="283"/>
    <cellStyle name="ข้อความอธิบาย" xfId="284"/>
    <cellStyle name="เครื่องหมายจุลภาค" xfId="270"/>
    <cellStyle name="เครื่องหมายจุลภาค [0]" xfId="271"/>
    <cellStyle name="เครื่องหมายจุลภาค 2" xfId="272"/>
    <cellStyle name="เครื่องหมายจุลภาค_~0391937" xfId="273"/>
    <cellStyle name="เครื่องหมายเปอร์เซ็นต์" xfId="269"/>
    <cellStyle name="เครื่องหมายสกุลเงิน" xfId="274"/>
    <cellStyle name="เครื่องหมายสกุลเงิน [0]" xfId="275"/>
    <cellStyle name="เครื่องหมายสกุลเงิน_~0391937" xfId="276"/>
    <cellStyle name="ชื่อเรื่อง" xfId="285"/>
    <cellStyle name="เชื่อมโยงหลายมิติ" xfId="277"/>
    <cellStyle name="เซลล์ตรวจสอบ" xfId="278"/>
    <cellStyle name="เซลล์ที่มีการเชื่อมโยง" xfId="279"/>
    <cellStyle name="ณfน๔_NTCณ๘ป๙ (2)" xfId="286"/>
    <cellStyle name="ดี" xfId="287"/>
    <cellStyle name="ตามการเชื่อมโยงหลายมิติ" xfId="288"/>
    <cellStyle name="น้บะภฒ_95" xfId="289"/>
    <cellStyle name="ปกติ 2" xfId="290"/>
    <cellStyle name="ปกติ_~0391937" xfId="291"/>
    <cellStyle name="ป้อนค่า" xfId="292"/>
    <cellStyle name="ปานกลาง" xfId="293"/>
    <cellStyle name="ผลรวม" xfId="294"/>
    <cellStyle name="แย่" xfId="280"/>
    <cellStyle name="ฤ?ธถ [0]_95" xfId="295"/>
    <cellStyle name="ฤ?ธถ_95" xfId="296"/>
    <cellStyle name="ฤธถ [0]_95" xfId="297"/>
    <cellStyle name="ฤธถ_95" xfId="298"/>
    <cellStyle name="ลEญ [0]_laroux" xfId="299"/>
    <cellStyle name="ลEญ_laroux" xfId="300"/>
    <cellStyle name="ลวดลาย_CONSOL DEC.38 (2)" xfId="301"/>
    <cellStyle name="ล๋ศญ [0]_95" xfId="302"/>
    <cellStyle name="ล๋ศญ_95" xfId="303"/>
    <cellStyle name="วฅมุ_4ฟ๙ฝวภ๛" xfId="304"/>
    <cellStyle name="ส่วนที่ถูกเน้น1" xfId="305"/>
    <cellStyle name="ส่วนที่ถูกเน้น2" xfId="306"/>
    <cellStyle name="ส่วนที่ถูกเน้น3" xfId="307"/>
    <cellStyle name="ส่วนที่ถูกเน้น4" xfId="308"/>
    <cellStyle name="ส่วนที่ถูกเน้น5" xfId="309"/>
    <cellStyle name="ส่วนที่ถูกเน้น6" xfId="310"/>
    <cellStyle name="แสดงผล" xfId="281"/>
    <cellStyle name="หมายเหตุ" xfId="311"/>
    <cellStyle name="หัวเรื่อง 1" xfId="312"/>
    <cellStyle name="หัวเรื่อง 2" xfId="313"/>
    <cellStyle name="หัวเรื่อง 3" xfId="314"/>
    <cellStyle name="หัวเรื่อง 4" xfId="315"/>
    <cellStyle name="ơ᪒＀＀＀＀＀＀＀＀＀＀＀＀＀＀＀＀＀＀＀＀＀＀＀＀＀＀＀＀ma_QTR94_95_1ฟ๙ศธบ๑ณปฟช (2)" xfId="316"/>
    <cellStyle name="…_x000e__x000a_ธ๎_x000c_U_x0001_ฅ_x0005_ด_x000a__x0007__x0001__x0001_" xfId="317"/>
    <cellStyle name="_x001d_๐7_x000c_๎_x0017__x000d_เU_x0001_า_x0006_|!_x0007__x0001__x0001_" xfId="318"/>
    <cellStyle name="_x001d_๐7_x000c_๎_x0017__x000d_เU_x0001_า_x0006_!_x0007__x0001__x0001_" xfId="319"/>
    <cellStyle name="_xddb0_̟ᩒb_xdddc_̟ᩢb_xde1c_̟ᩲbơ᪂bơ᪒＀＀＀＀＀＀＀＀＀＀＀＀＀＀＀＀＀＀＀＀＀＀＀＀＀＀＀＀ma_QTR94_95_1ฟ๙ศธบ๑ณปฟช (2)" xfId="320"/>
    <cellStyle name="백분율_95" xfId="321"/>
    <cellStyle name="콤마 [0]_12월" xfId="322"/>
    <cellStyle name="콤마_12월" xfId="323"/>
    <cellStyle name="통화 [0]_12월" xfId="324"/>
    <cellStyle name="통화_12월" xfId="325"/>
    <cellStyle name="표준_1.6GB" xfId="326"/>
    <cellStyle name="一般_0006(1)" xfId="327"/>
    <cellStyle name="千位分隔_10原料汇总" xfId="328"/>
    <cellStyle name="千分位[0]_AR0203" xfId="329"/>
    <cellStyle name="千分位_AR0203" xfId="330"/>
    <cellStyle name="后继超级链接" xfId="331"/>
    <cellStyle name="常规_03-三表 (1)" xfId="332"/>
    <cellStyle name="未定義" xfId="333"/>
    <cellStyle name="桁区切り [0.00]_4550" xfId="334"/>
    <cellStyle name="桁区切り_4550" xfId="335"/>
    <cellStyle name="標準_4550" xfId="336"/>
    <cellStyle name="爼ﾗ靉ﾁ篦ｧﾋﾅﾒﾂﾁﾔｵﾔ" xfId="337"/>
    <cellStyle name="貨幣 [0]_AR0203" xfId="338"/>
    <cellStyle name="貨幣[0]_LC (2)" xfId="339"/>
    <cellStyle name="貨幣_AR0203" xfId="340"/>
    <cellStyle name="超级链接" xfId="341"/>
    <cellStyle name="通貨 [0.00]_laroux" xfId="342"/>
    <cellStyle name="通貨_laroux" xfId="343"/>
  </cellStyles>
  <dxfs count="0"/>
  <tableStyles count="0" defaultTableStyle="TableStyleMedium9" defaultPivotStyle="PivotStyleLight16"/>
  <colors>
    <mruColors>
      <color rgb="FFFFCCCC"/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107</xdr:row>
      <xdr:rowOff>0</xdr:rowOff>
    </xdr:from>
    <xdr:to>
      <xdr:col>0</xdr:col>
      <xdr:colOff>1644650</xdr:colOff>
      <xdr:row>116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107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107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laithong\Desktop\&#3591;&#3634;&#3609;&#3614;&#3637;&#3656;&#3649;&#3629;&#3619;&#3660;\7%20Apr%202021\975042%20-%202020%20Dec-FSA-Betagro%20Pcl.%20-12t%20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CONSO63"/>
      <sheetName val="PL-63"/>
      <sheetName val="CH-Conso-10"/>
      <sheetName val="CH-Conso-11"/>
      <sheetName val="CH-12-13"/>
      <sheetName val="CF-14-16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0"/>
  <sheetViews>
    <sheetView showWhiteSpace="0" topLeftCell="A62" zoomScale="85" zoomScaleNormal="85" zoomScaleSheetLayoutView="85" workbookViewId="0">
      <selection activeCell="C112" sqref="C112"/>
    </sheetView>
  </sheetViews>
  <sheetFormatPr defaultColWidth="9.140625" defaultRowHeight="19.5" customHeight="1"/>
  <cols>
    <col min="1" max="1" width="35.85546875" style="2" customWidth="1"/>
    <col min="2" max="2" width="7.85546875" style="229" customWidth="1"/>
    <col min="3" max="3" width="15.140625" style="45" customWidth="1"/>
    <col min="4" max="4" width="1" style="45" customWidth="1"/>
    <col min="5" max="5" width="15.42578125" style="45" customWidth="1"/>
    <col min="6" max="6" width="1" style="45" customWidth="1"/>
    <col min="7" max="7" width="15.42578125" style="45" customWidth="1"/>
    <col min="8" max="8" width="1" style="7" customWidth="1"/>
    <col min="9" max="9" width="15.42578125" style="7" customWidth="1"/>
    <col min="10" max="10" width="1" style="7" customWidth="1"/>
    <col min="11" max="11" width="15.42578125" style="7" customWidth="1"/>
    <col min="12" max="12" width="1" style="7" customWidth="1"/>
    <col min="13" max="13" width="15.42578125" style="7" customWidth="1"/>
    <col min="14" max="14" width="9.140625" style="7"/>
    <col min="15" max="15" width="16.140625" style="7" bestFit="1" customWidth="1"/>
    <col min="16" max="16" width="9.140625" style="7"/>
    <col min="17" max="17" width="17.140625" style="7" bestFit="1" customWidth="1"/>
    <col min="18" max="16384" width="9.140625" style="7"/>
  </cols>
  <sheetData>
    <row r="1" spans="1:17" ht="19.5" customHeight="1">
      <c r="A1" s="5" t="s">
        <v>45</v>
      </c>
    </row>
    <row r="2" spans="1:17" ht="19.5" customHeight="1">
      <c r="A2" s="8" t="s">
        <v>222</v>
      </c>
    </row>
    <row r="3" spans="1:17" ht="19.5" customHeight="1">
      <c r="A3" s="8"/>
    </row>
    <row r="4" spans="1:17" ht="19.5" customHeight="1">
      <c r="A4" s="8"/>
    </row>
    <row r="5" spans="1:17" ht="19.5" customHeight="1">
      <c r="A5" s="8"/>
      <c r="C5" s="287" t="s">
        <v>10</v>
      </c>
      <c r="D5" s="287"/>
      <c r="E5" s="287"/>
      <c r="F5" s="287"/>
      <c r="G5" s="287"/>
      <c r="H5" s="12"/>
      <c r="I5" s="287" t="s">
        <v>47</v>
      </c>
      <c r="J5" s="287"/>
      <c r="K5" s="287"/>
      <c r="L5" s="287"/>
      <c r="M5" s="287"/>
    </row>
    <row r="6" spans="1:17" ht="19.5" customHeight="1">
      <c r="A6" s="8"/>
      <c r="C6" s="287" t="s">
        <v>46</v>
      </c>
      <c r="D6" s="287"/>
      <c r="E6" s="287"/>
      <c r="F6" s="287"/>
      <c r="G6" s="287"/>
      <c r="H6" s="12"/>
      <c r="I6" s="287" t="s">
        <v>46</v>
      </c>
      <c r="J6" s="287"/>
      <c r="K6" s="287"/>
      <c r="L6" s="287"/>
      <c r="M6" s="287"/>
    </row>
    <row r="7" spans="1:17" ht="19.5" customHeight="1">
      <c r="C7" s="285" t="s">
        <v>102</v>
      </c>
      <c r="D7" s="285"/>
      <c r="E7" s="285"/>
      <c r="F7" s="285"/>
      <c r="G7" s="285"/>
      <c r="H7" s="12"/>
      <c r="I7" s="285" t="s">
        <v>102</v>
      </c>
      <c r="J7" s="285"/>
      <c r="K7" s="285"/>
      <c r="L7" s="286"/>
      <c r="M7" s="286"/>
    </row>
    <row r="8" spans="1:17" ht="19.5" customHeight="1">
      <c r="A8" s="8" t="s">
        <v>11</v>
      </c>
      <c r="B8" s="262" t="s">
        <v>12</v>
      </c>
      <c r="C8" s="261">
        <v>2021</v>
      </c>
      <c r="D8" s="13"/>
      <c r="E8" s="261">
        <v>2020</v>
      </c>
      <c r="F8" s="13"/>
      <c r="G8" s="261">
        <v>2019</v>
      </c>
      <c r="H8" s="13"/>
      <c r="I8" s="261">
        <v>2021</v>
      </c>
      <c r="J8" s="13"/>
      <c r="K8" s="261">
        <v>2020</v>
      </c>
      <c r="L8" s="13"/>
      <c r="M8" s="261">
        <v>2019</v>
      </c>
    </row>
    <row r="9" spans="1:17" ht="19.5" customHeight="1">
      <c r="A9" s="9"/>
      <c r="B9" s="262"/>
      <c r="C9" s="284" t="s">
        <v>91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1:17" ht="19.5" customHeight="1">
      <c r="A10" s="14" t="s">
        <v>13</v>
      </c>
      <c r="C10" s="46"/>
      <c r="D10" s="46"/>
      <c r="E10" s="46"/>
      <c r="F10" s="46"/>
      <c r="G10" s="46"/>
      <c r="H10" s="15"/>
      <c r="I10" s="15"/>
      <c r="J10" s="15"/>
      <c r="K10" s="15"/>
      <c r="L10" s="15"/>
      <c r="M10" s="15"/>
    </row>
    <row r="11" spans="1:17" ht="19.5" customHeight="1">
      <c r="A11" s="2" t="s">
        <v>2</v>
      </c>
      <c r="B11" s="262">
        <v>7</v>
      </c>
      <c r="C11" s="17">
        <v>541736621</v>
      </c>
      <c r="D11" s="17"/>
      <c r="E11" s="17">
        <v>602585128</v>
      </c>
      <c r="F11" s="17"/>
      <c r="G11" s="17">
        <v>496504845</v>
      </c>
      <c r="H11" s="17"/>
      <c r="I11" s="17">
        <v>141954879</v>
      </c>
      <c r="J11" s="17"/>
      <c r="K11" s="17">
        <v>68323323</v>
      </c>
      <c r="L11" s="17"/>
      <c r="M11" s="17">
        <v>21815920</v>
      </c>
      <c r="O11" s="270"/>
      <c r="Q11" s="270"/>
    </row>
    <row r="12" spans="1:17" ht="19.5" customHeight="1">
      <c r="A12" s="2" t="s">
        <v>6</v>
      </c>
      <c r="B12" s="262" t="s">
        <v>240</v>
      </c>
      <c r="C12" s="17">
        <v>5365082785</v>
      </c>
      <c r="D12" s="17"/>
      <c r="E12" s="17">
        <v>4760053827</v>
      </c>
      <c r="F12" s="17"/>
      <c r="G12" s="17">
        <v>4062980551</v>
      </c>
      <c r="H12" s="17"/>
      <c r="I12" s="17">
        <v>3940689478</v>
      </c>
      <c r="J12" s="17"/>
      <c r="K12" s="17">
        <v>3447290866</v>
      </c>
      <c r="L12" s="17"/>
      <c r="M12" s="17">
        <v>3154433212</v>
      </c>
      <c r="O12" s="270"/>
    </row>
    <row r="13" spans="1:17" ht="19.5" customHeight="1">
      <c r="A13" s="44" t="s">
        <v>97</v>
      </c>
      <c r="B13" s="262">
        <v>6</v>
      </c>
      <c r="C13" s="17">
        <v>664075059</v>
      </c>
      <c r="D13" s="138"/>
      <c r="E13" s="17">
        <v>662710548</v>
      </c>
      <c r="F13" s="138"/>
      <c r="G13" s="17">
        <v>614486133</v>
      </c>
      <c r="H13" s="138"/>
      <c r="I13" s="138">
        <v>264547136</v>
      </c>
      <c r="J13" s="138"/>
      <c r="K13" s="138">
        <v>276938784</v>
      </c>
      <c r="L13" s="138"/>
      <c r="M13" s="138">
        <v>165408494</v>
      </c>
      <c r="O13" s="270"/>
      <c r="Q13" s="270"/>
    </row>
    <row r="14" spans="1:17" ht="18" customHeight="1">
      <c r="A14" s="44" t="s">
        <v>250</v>
      </c>
      <c r="B14" s="262">
        <v>6</v>
      </c>
      <c r="C14" s="89" t="s">
        <v>113</v>
      </c>
      <c r="D14" s="140"/>
      <c r="E14" s="89" t="s">
        <v>113</v>
      </c>
      <c r="F14" s="140"/>
      <c r="G14" s="17">
        <v>553367679</v>
      </c>
      <c r="H14" s="17"/>
      <c r="I14" s="145">
        <v>17655897679</v>
      </c>
      <c r="J14" s="22"/>
      <c r="K14" s="17">
        <v>15145799089</v>
      </c>
      <c r="L14" s="22"/>
      <c r="M14" s="17">
        <v>17659369432</v>
      </c>
      <c r="Q14" s="270"/>
    </row>
    <row r="15" spans="1:17" ht="15" hidden="1">
      <c r="A15" s="44" t="s">
        <v>40</v>
      </c>
      <c r="B15" s="7"/>
      <c r="C15" s="7"/>
      <c r="D15" s="7"/>
      <c r="E15" s="7"/>
      <c r="F15" s="7"/>
      <c r="G15" s="7"/>
      <c r="I15" s="143"/>
      <c r="K15" s="143"/>
      <c r="M15" s="143"/>
    </row>
    <row r="16" spans="1:17" ht="15" hidden="1">
      <c r="A16" s="44" t="s">
        <v>122</v>
      </c>
      <c r="B16" s="262">
        <v>5</v>
      </c>
      <c r="C16" s="89"/>
      <c r="D16" s="140"/>
      <c r="E16" s="89" t="s">
        <v>113</v>
      </c>
      <c r="F16" s="140"/>
      <c r="G16" s="89" t="s">
        <v>113</v>
      </c>
      <c r="H16" s="17"/>
      <c r="I16" s="89"/>
      <c r="J16" s="22"/>
      <c r="K16" s="89" t="s">
        <v>113</v>
      </c>
      <c r="L16" s="22"/>
      <c r="M16" s="89" t="s">
        <v>113</v>
      </c>
    </row>
    <row r="17" spans="1:17" ht="18.95" customHeight="1">
      <c r="A17" s="2" t="s">
        <v>7</v>
      </c>
      <c r="B17" s="262" t="s">
        <v>241</v>
      </c>
      <c r="C17" s="17">
        <v>14111072211</v>
      </c>
      <c r="D17" s="17"/>
      <c r="E17" s="17">
        <v>11000770701</v>
      </c>
      <c r="F17" s="17"/>
      <c r="G17" s="17">
        <v>9339325391</v>
      </c>
      <c r="H17" s="17"/>
      <c r="I17" s="17">
        <v>7643096682</v>
      </c>
      <c r="J17" s="17"/>
      <c r="K17" s="17">
        <v>6371516099</v>
      </c>
      <c r="L17" s="17"/>
      <c r="M17" s="17">
        <v>4986969433</v>
      </c>
      <c r="Q17" s="270"/>
    </row>
    <row r="18" spans="1:17" ht="19.5" customHeight="1">
      <c r="A18" s="155" t="s">
        <v>114</v>
      </c>
      <c r="B18" s="262">
        <v>10</v>
      </c>
      <c r="C18" s="17">
        <v>7739821806</v>
      </c>
      <c r="D18" s="17"/>
      <c r="E18" s="17">
        <v>6137865536</v>
      </c>
      <c r="F18" s="17"/>
      <c r="G18" s="17">
        <v>5789625901</v>
      </c>
      <c r="H18" s="17"/>
      <c r="I18" s="89" t="s">
        <v>113</v>
      </c>
      <c r="J18" s="140"/>
      <c r="K18" s="89" t="s">
        <v>113</v>
      </c>
      <c r="L18" s="140"/>
      <c r="M18" s="141" t="s">
        <v>113</v>
      </c>
    </row>
    <row r="19" spans="1:17" ht="19.5" customHeight="1">
      <c r="A19" s="44" t="s">
        <v>88</v>
      </c>
      <c r="B19" s="262"/>
      <c r="C19" s="17">
        <v>34905377</v>
      </c>
      <c r="D19" s="123"/>
      <c r="E19" s="17">
        <v>45518564</v>
      </c>
      <c r="F19" s="123"/>
      <c r="G19" s="17">
        <v>26017037</v>
      </c>
      <c r="H19" s="17"/>
      <c r="I19" s="142">
        <v>2556464</v>
      </c>
      <c r="J19" s="142"/>
      <c r="K19" s="142">
        <v>2626739</v>
      </c>
      <c r="L19" s="142"/>
      <c r="M19" s="142">
        <v>2666103</v>
      </c>
    </row>
    <row r="20" spans="1:17" ht="19.5" customHeight="1">
      <c r="A20" s="9" t="s">
        <v>14</v>
      </c>
      <c r="C20" s="18">
        <f>SUM(C11:C19)</f>
        <v>28456693859</v>
      </c>
      <c r="D20" s="25"/>
      <c r="E20" s="18">
        <f>SUM(E11:E19)</f>
        <v>23209504304</v>
      </c>
      <c r="F20" s="25"/>
      <c r="G20" s="18">
        <f>SUM(G11:G19)</f>
        <v>20882307537</v>
      </c>
      <c r="H20" s="19"/>
      <c r="I20" s="18">
        <f>SUM(I11:I19)</f>
        <v>29648742318</v>
      </c>
      <c r="J20" s="19"/>
      <c r="K20" s="18">
        <f>SUM(K11:K19)</f>
        <v>25312494900</v>
      </c>
      <c r="L20" s="19"/>
      <c r="M20" s="18">
        <f>SUM(M11:M19)</f>
        <v>25990662594</v>
      </c>
      <c r="Q20" s="17"/>
    </row>
    <row r="21" spans="1:17" ht="19.5" customHeight="1">
      <c r="C21" s="99"/>
      <c r="D21" s="99"/>
      <c r="E21" s="99"/>
      <c r="F21" s="99"/>
      <c r="G21" s="99"/>
      <c r="H21" s="15"/>
      <c r="I21" s="15"/>
      <c r="J21" s="15"/>
      <c r="K21" s="15"/>
      <c r="L21" s="15"/>
      <c r="M21" s="15"/>
      <c r="O21" s="22"/>
      <c r="Q21" s="20"/>
    </row>
    <row r="22" spans="1:17" ht="19.5" customHeight="1">
      <c r="A22" s="14" t="s">
        <v>15</v>
      </c>
      <c r="C22" s="99"/>
      <c r="D22" s="99"/>
      <c r="E22" s="99"/>
      <c r="F22" s="99"/>
      <c r="G22" s="99"/>
      <c r="H22" s="15"/>
      <c r="I22" s="15"/>
      <c r="J22" s="15"/>
      <c r="K22" s="15"/>
      <c r="L22" s="15"/>
      <c r="M22" s="15"/>
    </row>
    <row r="23" spans="1:17" ht="19.5" customHeight="1">
      <c r="A23" s="35" t="s">
        <v>115</v>
      </c>
      <c r="B23" s="262">
        <v>12</v>
      </c>
      <c r="C23" s="89" t="s">
        <v>113</v>
      </c>
      <c r="D23" s="143"/>
      <c r="E23" s="89" t="s">
        <v>113</v>
      </c>
      <c r="F23" s="143"/>
      <c r="G23" s="89" t="s">
        <v>113</v>
      </c>
      <c r="H23" s="17"/>
      <c r="I23" s="123">
        <v>8802716033</v>
      </c>
      <c r="J23" s="144"/>
      <c r="K23" s="123">
        <v>8698101843</v>
      </c>
      <c r="L23" s="144"/>
      <c r="M23" s="123">
        <v>8573935838</v>
      </c>
      <c r="O23" s="271"/>
      <c r="Q23" s="123"/>
    </row>
    <row r="24" spans="1:17" ht="19.5" customHeight="1">
      <c r="A24" s="157" t="s">
        <v>119</v>
      </c>
      <c r="B24" s="262">
        <v>11</v>
      </c>
      <c r="C24" s="99">
        <v>351171428</v>
      </c>
      <c r="D24" s="99"/>
      <c r="E24" s="99">
        <v>384852892</v>
      </c>
      <c r="F24" s="99"/>
      <c r="G24" s="99">
        <v>510588905</v>
      </c>
      <c r="H24" s="15"/>
      <c r="I24" s="15">
        <v>167942640</v>
      </c>
      <c r="J24" s="15"/>
      <c r="K24" s="15">
        <v>467942640</v>
      </c>
      <c r="L24" s="15"/>
      <c r="M24" s="15">
        <v>467942640</v>
      </c>
    </row>
    <row r="25" spans="1:17" ht="19.5" customHeight="1">
      <c r="A25" s="49" t="s">
        <v>120</v>
      </c>
      <c r="B25" s="262">
        <v>11</v>
      </c>
      <c r="C25" s="145">
        <v>1099249247</v>
      </c>
      <c r="D25" s="17"/>
      <c r="E25" s="145">
        <v>1066042615</v>
      </c>
      <c r="F25" s="17"/>
      <c r="G25" s="145">
        <v>1062140963</v>
      </c>
      <c r="H25" s="17"/>
      <c r="I25" s="123">
        <v>975989517</v>
      </c>
      <c r="J25" s="17"/>
      <c r="K25" s="123">
        <v>976833396</v>
      </c>
      <c r="L25" s="17"/>
      <c r="M25" s="123">
        <v>975989517</v>
      </c>
    </row>
    <row r="26" spans="1:17" ht="18.75" customHeight="1">
      <c r="A26" s="49" t="s">
        <v>34</v>
      </c>
      <c r="B26" s="262"/>
      <c r="C26" s="17">
        <v>1902765</v>
      </c>
      <c r="D26" s="17"/>
      <c r="E26" s="17">
        <v>3280055</v>
      </c>
      <c r="F26" s="17"/>
      <c r="G26" s="17">
        <v>3425651</v>
      </c>
      <c r="H26" s="17"/>
      <c r="I26" s="138">
        <v>1546000</v>
      </c>
      <c r="J26" s="17"/>
      <c r="K26" s="138">
        <v>1546000</v>
      </c>
      <c r="L26" s="17"/>
      <c r="M26" s="138">
        <v>1546000</v>
      </c>
    </row>
    <row r="27" spans="1:17" ht="18.75" customHeight="1">
      <c r="A27" s="49" t="s">
        <v>266</v>
      </c>
      <c r="B27" s="262">
        <v>6</v>
      </c>
      <c r="C27" s="89" t="s">
        <v>113</v>
      </c>
      <c r="D27" s="143"/>
      <c r="E27" s="89" t="s">
        <v>113</v>
      </c>
      <c r="F27" s="143"/>
      <c r="G27" s="89" t="s">
        <v>113</v>
      </c>
      <c r="H27" s="17"/>
      <c r="I27" s="138">
        <v>1020933899</v>
      </c>
      <c r="J27" s="17"/>
      <c r="K27" s="138">
        <v>942815033</v>
      </c>
      <c r="L27" s="17"/>
      <c r="M27" s="138">
        <v>985004466</v>
      </c>
    </row>
    <row r="28" spans="1:17" ht="19.5" customHeight="1">
      <c r="A28" s="44" t="s">
        <v>85</v>
      </c>
      <c r="B28" s="262"/>
      <c r="C28" s="89" t="s">
        <v>113</v>
      </c>
      <c r="D28" s="17"/>
      <c r="E28" s="89" t="s">
        <v>113</v>
      </c>
      <c r="F28" s="17"/>
      <c r="G28" s="17">
        <v>500000</v>
      </c>
      <c r="H28" s="17"/>
      <c r="I28" s="185">
        <v>44390136</v>
      </c>
      <c r="J28" s="17"/>
      <c r="K28" s="185">
        <v>37898927</v>
      </c>
      <c r="L28" s="17"/>
      <c r="M28" s="185">
        <v>37898927</v>
      </c>
    </row>
    <row r="29" spans="1:17" ht="19.5" customHeight="1">
      <c r="A29" s="2" t="s">
        <v>35</v>
      </c>
      <c r="B29" s="262">
        <v>13</v>
      </c>
      <c r="C29" s="17">
        <v>18809147384</v>
      </c>
      <c r="D29" s="17"/>
      <c r="E29" s="17">
        <v>19241383349</v>
      </c>
      <c r="F29" s="17"/>
      <c r="G29" s="17">
        <v>20667404590</v>
      </c>
      <c r="H29" s="17"/>
      <c r="I29" s="99">
        <v>3998172771</v>
      </c>
      <c r="J29" s="17"/>
      <c r="K29" s="99">
        <v>3366082602</v>
      </c>
      <c r="L29" s="17"/>
      <c r="M29" s="99">
        <v>3614548358</v>
      </c>
    </row>
    <row r="30" spans="1:17" ht="19.5" customHeight="1">
      <c r="A30" s="2" t="s">
        <v>140</v>
      </c>
      <c r="B30" s="262"/>
      <c r="C30" s="89" t="s">
        <v>113</v>
      </c>
      <c r="D30" s="17"/>
      <c r="E30" s="89" t="s">
        <v>113</v>
      </c>
      <c r="F30" s="17"/>
      <c r="G30" s="17">
        <v>56454894</v>
      </c>
      <c r="H30" s="17"/>
      <c r="I30" s="89" t="s">
        <v>113</v>
      </c>
      <c r="J30" s="17"/>
      <c r="K30" s="89" t="s">
        <v>113</v>
      </c>
      <c r="L30" s="17"/>
      <c r="M30" s="89" t="s">
        <v>113</v>
      </c>
    </row>
    <row r="31" spans="1:17" ht="19.5" customHeight="1">
      <c r="A31" s="49" t="s">
        <v>179</v>
      </c>
      <c r="B31" s="262">
        <v>14</v>
      </c>
      <c r="C31" s="17">
        <v>4104345222</v>
      </c>
      <c r="D31" s="17"/>
      <c r="E31" s="17">
        <v>2103779702</v>
      </c>
      <c r="F31" s="143"/>
      <c r="G31" s="89" t="s">
        <v>113</v>
      </c>
      <c r="H31" s="17"/>
      <c r="I31" s="185">
        <v>338724889</v>
      </c>
      <c r="J31" s="17"/>
      <c r="K31" s="185">
        <v>109510830</v>
      </c>
      <c r="L31" s="17"/>
      <c r="M31" s="89" t="s">
        <v>113</v>
      </c>
    </row>
    <row r="32" spans="1:17" ht="19.5" customHeight="1">
      <c r="A32" s="155" t="s">
        <v>116</v>
      </c>
      <c r="B32" s="262">
        <v>10</v>
      </c>
      <c r="C32" s="17">
        <v>1293906759</v>
      </c>
      <c r="D32" s="17"/>
      <c r="E32" s="17">
        <v>1143254666</v>
      </c>
      <c r="F32" s="17"/>
      <c r="G32" s="17">
        <v>1064373259</v>
      </c>
      <c r="H32" s="17"/>
      <c r="I32" s="89" t="s">
        <v>113</v>
      </c>
      <c r="J32" s="17"/>
      <c r="K32" s="89" t="s">
        <v>113</v>
      </c>
      <c r="L32" s="17"/>
      <c r="M32" s="89" t="s">
        <v>113</v>
      </c>
    </row>
    <row r="33" spans="1:13" ht="19.5" customHeight="1">
      <c r="A33" s="49" t="s">
        <v>60</v>
      </c>
      <c r="B33" s="37"/>
      <c r="C33" s="17">
        <v>40242324</v>
      </c>
      <c r="D33" s="17"/>
      <c r="E33" s="17">
        <v>40242324</v>
      </c>
      <c r="F33" s="17"/>
      <c r="G33" s="17">
        <v>40242324</v>
      </c>
      <c r="H33" s="17"/>
      <c r="I33" s="89" t="s">
        <v>113</v>
      </c>
      <c r="J33" s="17"/>
      <c r="K33" s="89" t="s">
        <v>113</v>
      </c>
      <c r="L33" s="17"/>
      <c r="M33" s="89" t="s">
        <v>113</v>
      </c>
    </row>
    <row r="34" spans="1:13" ht="19.5" customHeight="1">
      <c r="A34" s="44" t="s">
        <v>221</v>
      </c>
      <c r="B34" s="262">
        <v>15</v>
      </c>
      <c r="C34" s="17">
        <v>914933556</v>
      </c>
      <c r="D34" s="17"/>
      <c r="E34" s="17">
        <v>1025249328</v>
      </c>
      <c r="F34" s="17"/>
      <c r="G34" s="17">
        <v>1174030723</v>
      </c>
      <c r="H34" s="17"/>
      <c r="I34" s="17">
        <v>279652441</v>
      </c>
      <c r="J34" s="17"/>
      <c r="K34" s="17">
        <v>308133239</v>
      </c>
      <c r="L34" s="17"/>
      <c r="M34" s="17">
        <v>360644422</v>
      </c>
    </row>
    <row r="35" spans="1:13" ht="19.5" customHeight="1">
      <c r="A35" s="44" t="s">
        <v>99</v>
      </c>
      <c r="B35" s="262">
        <v>26</v>
      </c>
      <c r="C35" s="17">
        <v>2078186565</v>
      </c>
      <c r="D35" s="17"/>
      <c r="E35" s="17">
        <v>1907194975</v>
      </c>
      <c r="F35" s="17"/>
      <c r="G35" s="17">
        <v>1907208034</v>
      </c>
      <c r="H35" s="17"/>
      <c r="I35" s="17">
        <v>155753587</v>
      </c>
      <c r="J35" s="17"/>
      <c r="K35" s="17">
        <v>151269698</v>
      </c>
      <c r="L35" s="17"/>
      <c r="M35" s="17">
        <v>159754698</v>
      </c>
    </row>
    <row r="36" spans="1:13" ht="19.5" customHeight="1">
      <c r="A36" s="2" t="s">
        <v>8</v>
      </c>
      <c r="B36" s="262"/>
      <c r="C36" s="23">
        <v>325314696</v>
      </c>
      <c r="D36" s="17"/>
      <c r="E36" s="23">
        <f>217298958-1</f>
        <v>217298957</v>
      </c>
      <c r="F36" s="17"/>
      <c r="G36" s="23">
        <v>152952052</v>
      </c>
      <c r="H36" s="17"/>
      <c r="I36" s="23">
        <v>99741304</v>
      </c>
      <c r="J36" s="138"/>
      <c r="K36" s="23">
        <v>55305823</v>
      </c>
      <c r="L36" s="138"/>
      <c r="M36" s="23">
        <v>41424490</v>
      </c>
    </row>
    <row r="37" spans="1:13" ht="19.5" customHeight="1">
      <c r="A37" s="9" t="s">
        <v>25</v>
      </c>
      <c r="B37" s="262"/>
      <c r="C37" s="18">
        <f>SUM(C24:C36)</f>
        <v>29018399946</v>
      </c>
      <c r="D37" s="25"/>
      <c r="E37" s="18">
        <f>SUM(E24:E36)</f>
        <v>27132578863</v>
      </c>
      <c r="F37" s="25"/>
      <c r="G37" s="18">
        <f>SUM(G24:G36)</f>
        <v>26639321395</v>
      </c>
      <c r="H37" s="19"/>
      <c r="I37" s="18">
        <f>SUM(I23:I36)</f>
        <v>15885563217</v>
      </c>
      <c r="J37" s="19"/>
      <c r="K37" s="18">
        <f>SUM(K23:K36)</f>
        <v>15115440031</v>
      </c>
      <c r="L37" s="19"/>
      <c r="M37" s="18">
        <f>SUM(M23:M36)</f>
        <v>15218689356</v>
      </c>
    </row>
    <row r="38" spans="1:13" ht="19.5" customHeight="1">
      <c r="A38" s="9"/>
      <c r="C38" s="99"/>
      <c r="D38" s="99"/>
      <c r="E38" s="99"/>
      <c r="F38" s="99"/>
      <c r="G38" s="99"/>
      <c r="H38" s="15"/>
      <c r="I38" s="15"/>
      <c r="J38" s="15"/>
      <c r="K38" s="15"/>
      <c r="L38" s="15"/>
      <c r="M38" s="15"/>
    </row>
    <row r="39" spans="1:13" ht="19.5" customHeight="1" thickBot="1">
      <c r="A39" s="9" t="s">
        <v>16</v>
      </c>
      <c r="C39" s="21">
        <f>SUM(C20+C37)</f>
        <v>57475093805</v>
      </c>
      <c r="D39" s="25"/>
      <c r="E39" s="21">
        <f>SUM(E20+E37)</f>
        <v>50342083167</v>
      </c>
      <c r="F39" s="25"/>
      <c r="G39" s="21">
        <f>SUM(G20+G37)</f>
        <v>47521628932</v>
      </c>
      <c r="H39" s="19"/>
      <c r="I39" s="21">
        <f>SUM(I20+I37)</f>
        <v>45534305535</v>
      </c>
      <c r="J39" s="19"/>
      <c r="K39" s="21">
        <f>SUM(K20+K37)</f>
        <v>40427934931</v>
      </c>
      <c r="L39" s="19"/>
      <c r="M39" s="21">
        <f>SUM(M20+M37)</f>
        <v>41209351950</v>
      </c>
    </row>
    <row r="40" spans="1:13" ht="19.5" customHeight="1" thickTop="1"/>
    <row r="41" spans="1:13" ht="19.5" customHeight="1">
      <c r="A41" s="5" t="s">
        <v>45</v>
      </c>
    </row>
    <row r="42" spans="1:13" ht="19.5" customHeight="1">
      <c r="A42" s="8" t="s">
        <v>222</v>
      </c>
    </row>
    <row r="43" spans="1:13" ht="19.5" customHeight="1">
      <c r="A43" s="8"/>
    </row>
    <row r="44" spans="1:13" ht="19.5" customHeight="1">
      <c r="A44" s="8"/>
      <c r="C44" s="287" t="s">
        <v>10</v>
      </c>
      <c r="D44" s="287"/>
      <c r="E44" s="287"/>
      <c r="F44" s="287"/>
      <c r="G44" s="287"/>
      <c r="H44" s="12"/>
      <c r="I44" s="287" t="s">
        <v>47</v>
      </c>
      <c r="J44" s="287"/>
      <c r="K44" s="287"/>
      <c r="L44" s="287"/>
      <c r="M44" s="287"/>
    </row>
    <row r="45" spans="1:13" ht="19.5" customHeight="1">
      <c r="A45" s="9"/>
      <c r="C45" s="287" t="s">
        <v>46</v>
      </c>
      <c r="D45" s="287"/>
      <c r="E45" s="287"/>
      <c r="F45" s="287"/>
      <c r="G45" s="287"/>
      <c r="H45" s="12"/>
      <c r="I45" s="287" t="s">
        <v>46</v>
      </c>
      <c r="J45" s="287"/>
      <c r="K45" s="287"/>
      <c r="L45" s="287"/>
      <c r="M45" s="287"/>
    </row>
    <row r="46" spans="1:13" ht="19.5" customHeight="1">
      <c r="A46" s="9"/>
      <c r="C46" s="285" t="s">
        <v>102</v>
      </c>
      <c r="D46" s="285"/>
      <c r="E46" s="285"/>
      <c r="F46" s="285"/>
      <c r="G46" s="285"/>
      <c r="H46" s="12"/>
      <c r="I46" s="285" t="s">
        <v>102</v>
      </c>
      <c r="J46" s="285"/>
      <c r="K46" s="285"/>
      <c r="L46" s="286"/>
      <c r="M46" s="286"/>
    </row>
    <row r="47" spans="1:13" ht="19.5" customHeight="1">
      <c r="A47" s="8" t="s">
        <v>52</v>
      </c>
      <c r="B47" s="262" t="s">
        <v>12</v>
      </c>
      <c r="C47" s="261">
        <v>2021</v>
      </c>
      <c r="D47" s="13"/>
      <c r="E47" s="261">
        <v>2020</v>
      </c>
      <c r="F47" s="13"/>
      <c r="G47" s="261">
        <v>2019</v>
      </c>
      <c r="H47" s="13"/>
      <c r="I47" s="261">
        <v>2021</v>
      </c>
      <c r="J47" s="13"/>
      <c r="K47" s="261">
        <v>2020</v>
      </c>
      <c r="L47" s="13"/>
      <c r="M47" s="261">
        <v>2019</v>
      </c>
    </row>
    <row r="48" spans="1:13" ht="19.5" customHeight="1">
      <c r="A48" s="7"/>
      <c r="B48" s="262"/>
      <c r="C48" s="284" t="s">
        <v>91</v>
      </c>
      <c r="D48" s="284"/>
      <c r="E48" s="284"/>
      <c r="F48" s="284"/>
      <c r="G48" s="284"/>
      <c r="H48" s="284"/>
      <c r="I48" s="284"/>
      <c r="J48" s="284"/>
      <c r="K48" s="284"/>
      <c r="L48" s="284"/>
      <c r="M48" s="284"/>
    </row>
    <row r="49" spans="1:13" ht="19.5" customHeight="1">
      <c r="A49" s="14" t="s">
        <v>17</v>
      </c>
      <c r="C49" s="100"/>
      <c r="D49" s="100"/>
      <c r="E49" s="100"/>
      <c r="F49" s="100"/>
      <c r="G49" s="100"/>
      <c r="H49" s="11"/>
      <c r="I49" s="11"/>
      <c r="J49" s="11"/>
      <c r="K49" s="11"/>
      <c r="L49" s="11"/>
      <c r="M49" s="11"/>
    </row>
    <row r="50" spans="1:13" ht="19.5" customHeight="1">
      <c r="A50" s="2" t="s">
        <v>43</v>
      </c>
      <c r="B50" s="262"/>
      <c r="C50" s="101"/>
      <c r="D50" s="101"/>
      <c r="E50" s="101"/>
      <c r="F50" s="101"/>
      <c r="G50" s="101"/>
      <c r="H50" s="3"/>
      <c r="I50" s="3"/>
      <c r="J50" s="3"/>
      <c r="K50" s="3"/>
      <c r="L50" s="3"/>
      <c r="M50" s="3"/>
    </row>
    <row r="51" spans="1:13" ht="19.5" customHeight="1">
      <c r="A51" s="49" t="s">
        <v>18</v>
      </c>
      <c r="B51" s="262">
        <v>16</v>
      </c>
      <c r="C51" s="138">
        <f>15125919759-8548994</f>
        <v>15117370765</v>
      </c>
      <c r="D51" s="138"/>
      <c r="E51" s="138">
        <v>6610622553</v>
      </c>
      <c r="F51" s="138"/>
      <c r="G51" s="138">
        <f>7709227117+4160768038</f>
        <v>11869995155</v>
      </c>
      <c r="H51" s="138"/>
      <c r="I51" s="138">
        <v>12697590393</v>
      </c>
      <c r="J51" s="138"/>
      <c r="K51" s="138">
        <v>5126925384</v>
      </c>
      <c r="L51" s="138"/>
      <c r="M51" s="138">
        <f>5444701782+4160768038</f>
        <v>9605469820</v>
      </c>
    </row>
    <row r="52" spans="1:13" ht="19.5" hidden="1" customHeight="1">
      <c r="A52" s="44" t="s">
        <v>164</v>
      </c>
      <c r="B52" s="262">
        <v>15</v>
      </c>
      <c r="C52" s="89"/>
      <c r="D52" s="17"/>
      <c r="E52" s="89" t="s">
        <v>113</v>
      </c>
      <c r="F52" s="17"/>
      <c r="G52" s="138"/>
      <c r="H52" s="17"/>
      <c r="I52" s="89"/>
      <c r="J52" s="141"/>
      <c r="K52" s="89" t="s">
        <v>113</v>
      </c>
      <c r="L52" s="141"/>
      <c r="M52" s="138"/>
    </row>
    <row r="53" spans="1:13" ht="19.5" customHeight="1">
      <c r="A53" s="44" t="s">
        <v>3</v>
      </c>
      <c r="B53" s="262">
        <v>6</v>
      </c>
      <c r="C53" s="138">
        <v>5047196328</v>
      </c>
      <c r="D53" s="138"/>
      <c r="E53" s="138">
        <v>4407111712</v>
      </c>
      <c r="F53" s="138"/>
      <c r="G53" s="138">
        <v>3121415341</v>
      </c>
      <c r="H53" s="138"/>
      <c r="I53" s="138">
        <v>3834309143</v>
      </c>
      <c r="J53" s="138"/>
      <c r="K53" s="138">
        <v>3347310184</v>
      </c>
      <c r="L53" s="138"/>
      <c r="M53" s="138">
        <v>2189626730</v>
      </c>
    </row>
    <row r="54" spans="1:13" ht="19.5" customHeight="1">
      <c r="A54" s="44" t="s">
        <v>98</v>
      </c>
      <c r="B54" s="262" t="s">
        <v>242</v>
      </c>
      <c r="C54" s="138">
        <v>3228863371</v>
      </c>
      <c r="D54" s="138"/>
      <c r="E54" s="138">
        <f>3528532994+17589</f>
        <v>3528550583</v>
      </c>
      <c r="F54" s="138"/>
      <c r="G54" s="138">
        <v>2288343135</v>
      </c>
      <c r="H54" s="138"/>
      <c r="I54" s="138">
        <v>589037856</v>
      </c>
      <c r="J54" s="138"/>
      <c r="K54" s="138">
        <v>649803778</v>
      </c>
      <c r="L54" s="138"/>
      <c r="M54" s="138">
        <v>363589953</v>
      </c>
    </row>
    <row r="55" spans="1:13" ht="19.5" customHeight="1">
      <c r="A55" s="44" t="s">
        <v>86</v>
      </c>
      <c r="B55" s="262">
        <v>16</v>
      </c>
      <c r="C55" s="138">
        <v>3000000000</v>
      </c>
      <c r="D55" s="17"/>
      <c r="E55" s="138">
        <v>3000000000</v>
      </c>
      <c r="F55" s="17"/>
      <c r="G55" s="138">
        <v>2500000000</v>
      </c>
      <c r="H55" s="17"/>
      <c r="I55" s="138">
        <v>3000000000</v>
      </c>
      <c r="J55" s="141"/>
      <c r="K55" s="138">
        <v>3000000000</v>
      </c>
      <c r="L55" s="141"/>
      <c r="M55" s="138">
        <v>2500000000</v>
      </c>
    </row>
    <row r="56" spans="1:13" ht="19.5" customHeight="1">
      <c r="A56" s="44" t="s">
        <v>180</v>
      </c>
      <c r="B56" s="262">
        <v>16</v>
      </c>
      <c r="C56" s="138">
        <v>546920810</v>
      </c>
      <c r="D56" s="17"/>
      <c r="E56" s="138">
        <v>355877166</v>
      </c>
      <c r="F56" s="17"/>
      <c r="G56" s="89" t="s">
        <v>113</v>
      </c>
      <c r="H56" s="17"/>
      <c r="I56" s="185">
        <v>62825337</v>
      </c>
      <c r="J56" s="141"/>
      <c r="K56" s="185">
        <v>33889359</v>
      </c>
      <c r="L56" s="141"/>
      <c r="M56" s="89" t="s">
        <v>113</v>
      </c>
    </row>
    <row r="57" spans="1:13" ht="19.5" customHeight="1">
      <c r="A57" s="49" t="s">
        <v>267</v>
      </c>
      <c r="B57" s="262" t="s">
        <v>243</v>
      </c>
      <c r="C57" s="138">
        <v>1320006891</v>
      </c>
      <c r="D57" s="17"/>
      <c r="E57" s="89" t="s">
        <v>113</v>
      </c>
      <c r="F57" s="17"/>
      <c r="G57" s="89" t="s">
        <v>113</v>
      </c>
      <c r="H57" s="17"/>
      <c r="I57" s="185">
        <v>2634251407</v>
      </c>
      <c r="J57" s="17"/>
      <c r="K57" s="17">
        <v>1467508602</v>
      </c>
      <c r="L57" s="17"/>
      <c r="M57" s="17">
        <v>2997013224</v>
      </c>
    </row>
    <row r="58" spans="1:13" ht="19.5" customHeight="1">
      <c r="A58" s="44" t="s">
        <v>41</v>
      </c>
      <c r="B58" s="7"/>
      <c r="C58" s="185">
        <v>297520149</v>
      </c>
      <c r="D58" s="17"/>
      <c r="E58" s="23">
        <v>209329683</v>
      </c>
      <c r="F58" s="17"/>
      <c r="G58" s="23">
        <v>147057075</v>
      </c>
      <c r="H58" s="17"/>
      <c r="I58" s="17">
        <v>130315710</v>
      </c>
      <c r="J58" s="138"/>
      <c r="K58" s="23">
        <v>83000394</v>
      </c>
      <c r="L58" s="138"/>
      <c r="M58" s="23">
        <v>76527136</v>
      </c>
    </row>
    <row r="59" spans="1:13" ht="19.5" customHeight="1">
      <c r="A59" s="9" t="s">
        <v>61</v>
      </c>
      <c r="C59" s="18">
        <f>SUM(C51:C58)</f>
        <v>28557878314</v>
      </c>
      <c r="D59" s="25"/>
      <c r="E59" s="18">
        <f>SUM(E51:E58)</f>
        <v>18111491697</v>
      </c>
      <c r="F59" s="25"/>
      <c r="G59" s="18">
        <f>SUM(G51:G58)</f>
        <v>19926810706</v>
      </c>
      <c r="H59" s="19"/>
      <c r="I59" s="18">
        <f>SUM(I51:I58)</f>
        <v>22948329846</v>
      </c>
      <c r="J59" s="19"/>
      <c r="K59" s="18">
        <f>SUM(K51:K58)</f>
        <v>13708437701</v>
      </c>
      <c r="L59" s="19"/>
      <c r="M59" s="18">
        <f>SUM(M51:M58)</f>
        <v>17732226863</v>
      </c>
    </row>
    <row r="60" spans="1:13" ht="19.5" customHeight="1">
      <c r="A60" s="9"/>
      <c r="C60" s="99"/>
      <c r="D60" s="99"/>
      <c r="E60" s="99"/>
      <c r="F60" s="99"/>
      <c r="G60" s="99"/>
      <c r="H60" s="15"/>
      <c r="I60" s="15"/>
      <c r="J60" s="15"/>
      <c r="K60" s="15"/>
      <c r="L60" s="15"/>
      <c r="M60" s="15"/>
    </row>
    <row r="61" spans="1:13" ht="18" customHeight="1">
      <c r="A61" s="14" t="s">
        <v>19</v>
      </c>
      <c r="B61" s="262"/>
      <c r="C61" s="99"/>
      <c r="D61" s="99"/>
      <c r="E61" s="99"/>
      <c r="F61" s="99"/>
      <c r="G61" s="99"/>
      <c r="H61" s="15"/>
      <c r="I61" s="15"/>
      <c r="J61" s="15"/>
      <c r="K61" s="15"/>
      <c r="L61" s="15"/>
      <c r="M61" s="15"/>
    </row>
    <row r="62" spans="1:13" ht="18" customHeight="1">
      <c r="A62" s="2" t="s">
        <v>36</v>
      </c>
      <c r="B62" s="7"/>
    </row>
    <row r="63" spans="1:13" ht="18" customHeight="1">
      <c r="A63" s="2" t="s">
        <v>37</v>
      </c>
      <c r="B63" s="262">
        <v>16</v>
      </c>
      <c r="C63" s="102">
        <v>30000000</v>
      </c>
      <c r="D63" s="102"/>
      <c r="E63" s="89" t="s">
        <v>113</v>
      </c>
      <c r="F63" s="102"/>
      <c r="G63" s="89" t="s">
        <v>113</v>
      </c>
      <c r="H63" s="15"/>
      <c r="I63" s="102">
        <v>30000000</v>
      </c>
      <c r="J63" s="102"/>
      <c r="K63" s="89" t="s">
        <v>113</v>
      </c>
      <c r="L63" s="102"/>
      <c r="M63" s="89" t="s">
        <v>113</v>
      </c>
    </row>
    <row r="64" spans="1:13" ht="18.95" customHeight="1">
      <c r="A64" s="49" t="s">
        <v>181</v>
      </c>
      <c r="B64" s="262">
        <v>16</v>
      </c>
      <c r="C64" s="102">
        <v>3575759607</v>
      </c>
      <c r="D64" s="102"/>
      <c r="E64" s="102">
        <f>1533551296+223492206</f>
        <v>1757043502</v>
      </c>
      <c r="F64" s="102"/>
      <c r="G64" s="89" t="s">
        <v>113</v>
      </c>
      <c r="H64" s="15"/>
      <c r="I64" s="15">
        <v>281828467</v>
      </c>
      <c r="J64" s="15"/>
      <c r="K64" s="15">
        <v>72992094</v>
      </c>
      <c r="L64" s="15"/>
      <c r="M64" s="89" t="s">
        <v>113</v>
      </c>
    </row>
    <row r="65" spans="1:13" ht="19.5" customHeight="1">
      <c r="A65" s="44" t="s">
        <v>87</v>
      </c>
      <c r="B65" s="262">
        <v>16</v>
      </c>
      <c r="C65" s="138">
        <v>7000000000</v>
      </c>
      <c r="D65" s="17"/>
      <c r="E65" s="138">
        <v>10000000000</v>
      </c>
      <c r="F65" s="17"/>
      <c r="G65" s="138">
        <v>9000000000</v>
      </c>
      <c r="H65" s="17"/>
      <c r="I65" s="138">
        <v>7000000000</v>
      </c>
      <c r="J65" s="17"/>
      <c r="K65" s="138">
        <v>10000000000</v>
      </c>
      <c r="L65" s="17"/>
      <c r="M65" s="138">
        <v>9000000000</v>
      </c>
    </row>
    <row r="66" spans="1:13" ht="19.5" customHeight="1">
      <c r="A66" s="44" t="s">
        <v>220</v>
      </c>
      <c r="B66" s="262">
        <v>18</v>
      </c>
      <c r="C66" s="138">
        <v>1654060087</v>
      </c>
      <c r="D66" s="17"/>
      <c r="E66" s="138">
        <v>2046857306</v>
      </c>
      <c r="F66" s="17"/>
      <c r="G66" s="138">
        <v>1960618146</v>
      </c>
      <c r="H66" s="17"/>
      <c r="I66" s="17">
        <v>364936605</v>
      </c>
      <c r="J66" s="17"/>
      <c r="K66" s="17">
        <v>394204531</v>
      </c>
      <c r="L66" s="17"/>
      <c r="M66" s="17">
        <v>417373874</v>
      </c>
    </row>
    <row r="67" spans="1:13" ht="19.5" customHeight="1">
      <c r="A67" s="49" t="s">
        <v>4</v>
      </c>
      <c r="B67" s="262">
        <v>19</v>
      </c>
      <c r="C67" s="23">
        <v>1135169544</v>
      </c>
      <c r="D67" s="17"/>
      <c r="E67" s="23">
        <f>1504088177-223492206</f>
        <v>1280595971</v>
      </c>
      <c r="F67" s="17"/>
      <c r="G67" s="23">
        <v>1241289436</v>
      </c>
      <c r="H67" s="17"/>
      <c r="I67" s="23">
        <v>42156360</v>
      </c>
      <c r="J67" s="138"/>
      <c r="K67" s="23">
        <v>17360835</v>
      </c>
      <c r="L67" s="138"/>
      <c r="M67" s="23">
        <v>23886302</v>
      </c>
    </row>
    <row r="68" spans="1:13" ht="19.5" customHeight="1">
      <c r="A68" s="9" t="s">
        <v>20</v>
      </c>
      <c r="B68" s="262"/>
      <c r="C68" s="24">
        <f>SUM(C62:C67)</f>
        <v>13394989238</v>
      </c>
      <c r="D68" s="25"/>
      <c r="E68" s="24">
        <f>SUM(E62:E67)</f>
        <v>15084496779</v>
      </c>
      <c r="F68" s="25"/>
      <c r="G68" s="24">
        <f>SUM(G62:G67)</f>
        <v>12201907582</v>
      </c>
      <c r="H68" s="25"/>
      <c r="I68" s="24">
        <f>SUM(I62:I67)</f>
        <v>7718921432</v>
      </c>
      <c r="J68" s="25"/>
      <c r="K68" s="24">
        <f>SUM(K62:K67)</f>
        <v>10484557460</v>
      </c>
      <c r="L68" s="25"/>
      <c r="M68" s="24">
        <f>SUM(M62:M67)</f>
        <v>9441260176</v>
      </c>
    </row>
    <row r="69" spans="1:13" ht="19.5" hidden="1" customHeight="1">
      <c r="A69" s="9"/>
      <c r="C69" s="26"/>
      <c r="D69" s="26"/>
      <c r="E69" s="26"/>
      <c r="F69" s="26"/>
      <c r="G69" s="26"/>
      <c r="H69" s="19"/>
      <c r="I69" s="19"/>
      <c r="J69" s="19"/>
      <c r="K69" s="19"/>
      <c r="L69" s="19"/>
      <c r="M69" s="19"/>
    </row>
    <row r="70" spans="1:13" ht="19.5" customHeight="1">
      <c r="A70" s="9"/>
      <c r="C70" s="26"/>
      <c r="D70" s="26"/>
      <c r="E70" s="26"/>
      <c r="F70" s="26"/>
      <c r="G70" s="26"/>
      <c r="H70" s="19"/>
      <c r="I70" s="19"/>
      <c r="J70" s="19"/>
      <c r="K70" s="19"/>
      <c r="L70" s="19"/>
      <c r="M70" s="19"/>
    </row>
    <row r="71" spans="1:13" ht="19.5" customHeight="1">
      <c r="A71" s="9" t="s">
        <v>26</v>
      </c>
      <c r="C71" s="24">
        <f>SUM(C59+C68)</f>
        <v>41952867552</v>
      </c>
      <c r="D71" s="25"/>
      <c r="E71" s="24">
        <f>SUM(E59+E68)</f>
        <v>33195988476</v>
      </c>
      <c r="F71" s="25"/>
      <c r="G71" s="24">
        <f>SUM(G59+G68)</f>
        <v>32128718288</v>
      </c>
      <c r="H71" s="19"/>
      <c r="I71" s="24">
        <f>SUM(I59+I68)</f>
        <v>30667251278</v>
      </c>
      <c r="J71" s="19"/>
      <c r="K71" s="24">
        <f>SUM(K59+K68)</f>
        <v>24192995161</v>
      </c>
      <c r="L71" s="19"/>
      <c r="M71" s="24">
        <f>SUM(M59+M68)</f>
        <v>27173487039</v>
      </c>
    </row>
    <row r="72" spans="1:13" ht="19.5" customHeight="1">
      <c r="A72" s="9"/>
      <c r="C72" s="46"/>
      <c r="D72" s="46"/>
      <c r="E72" s="46"/>
      <c r="F72" s="46"/>
      <c r="G72" s="46"/>
      <c r="H72" s="15"/>
      <c r="I72" s="15"/>
      <c r="J72" s="15"/>
      <c r="K72" s="15"/>
      <c r="L72" s="15"/>
      <c r="M72" s="15"/>
    </row>
    <row r="73" spans="1:13" ht="19.5" customHeight="1">
      <c r="A73" s="5" t="s">
        <v>45</v>
      </c>
    </row>
    <row r="74" spans="1:13" ht="19.5" customHeight="1">
      <c r="A74" s="8" t="s">
        <v>222</v>
      </c>
    </row>
    <row r="75" spans="1:13" ht="19.5" customHeight="1">
      <c r="A75" s="8"/>
    </row>
    <row r="76" spans="1:13" ht="19.5" customHeight="1">
      <c r="A76" s="9"/>
      <c r="C76" s="287" t="s">
        <v>10</v>
      </c>
      <c r="D76" s="287"/>
      <c r="E76" s="287"/>
      <c r="F76" s="287"/>
      <c r="G76" s="287"/>
      <c r="H76" s="12"/>
      <c r="I76" s="287" t="s">
        <v>47</v>
      </c>
      <c r="J76" s="287"/>
      <c r="K76" s="287"/>
      <c r="L76" s="287"/>
      <c r="M76" s="287"/>
    </row>
    <row r="77" spans="1:13" ht="19.5" customHeight="1">
      <c r="A77" s="9"/>
      <c r="C77" s="287" t="s">
        <v>46</v>
      </c>
      <c r="D77" s="287"/>
      <c r="E77" s="287"/>
      <c r="F77" s="287"/>
      <c r="G77" s="287"/>
      <c r="H77" s="12"/>
      <c r="I77" s="287" t="s">
        <v>46</v>
      </c>
      <c r="J77" s="287"/>
      <c r="K77" s="287"/>
      <c r="L77" s="287"/>
      <c r="M77" s="287"/>
    </row>
    <row r="78" spans="1:13" ht="19.5" customHeight="1">
      <c r="A78" s="9"/>
      <c r="C78" s="285" t="s">
        <v>102</v>
      </c>
      <c r="D78" s="285"/>
      <c r="E78" s="285"/>
      <c r="F78" s="285"/>
      <c r="G78" s="285"/>
      <c r="H78" s="12"/>
      <c r="I78" s="285" t="s">
        <v>102</v>
      </c>
      <c r="J78" s="285"/>
      <c r="K78" s="285"/>
      <c r="L78" s="286"/>
      <c r="M78" s="286"/>
    </row>
    <row r="79" spans="1:13" ht="19.5" customHeight="1">
      <c r="A79" s="8" t="s">
        <v>52</v>
      </c>
      <c r="B79" s="262" t="s">
        <v>12</v>
      </c>
      <c r="C79" s="261">
        <v>2021</v>
      </c>
      <c r="D79" s="13"/>
      <c r="E79" s="261">
        <v>2020</v>
      </c>
      <c r="F79" s="13"/>
      <c r="G79" s="261">
        <v>2019</v>
      </c>
      <c r="H79" s="13"/>
      <c r="I79" s="261">
        <v>2021</v>
      </c>
      <c r="J79" s="13"/>
      <c r="K79" s="261">
        <v>2020</v>
      </c>
      <c r="L79" s="13"/>
      <c r="M79" s="261">
        <v>2019</v>
      </c>
    </row>
    <row r="80" spans="1:13" ht="19.5" customHeight="1">
      <c r="A80" s="8"/>
      <c r="B80" s="262"/>
      <c r="C80" s="284" t="s">
        <v>91</v>
      </c>
      <c r="D80" s="284"/>
      <c r="E80" s="284"/>
      <c r="F80" s="284"/>
      <c r="G80" s="284"/>
      <c r="H80" s="284"/>
      <c r="I80" s="284"/>
      <c r="J80" s="284"/>
      <c r="K80" s="284"/>
      <c r="L80" s="284"/>
      <c r="M80" s="284"/>
    </row>
    <row r="81" spans="1:13" ht="19.5" customHeight="1">
      <c r="A81" s="14" t="s">
        <v>53</v>
      </c>
      <c r="C81" s="101"/>
      <c r="D81" s="101"/>
      <c r="E81" s="101"/>
      <c r="F81" s="101"/>
      <c r="G81" s="101"/>
      <c r="H81" s="3"/>
      <c r="I81" s="3"/>
      <c r="J81" s="3"/>
      <c r="K81" s="3"/>
      <c r="L81" s="3"/>
      <c r="M81" s="3"/>
    </row>
    <row r="82" spans="1:13" ht="19.5" customHeight="1">
      <c r="A82" s="2" t="s">
        <v>27</v>
      </c>
      <c r="B82" s="262">
        <v>20</v>
      </c>
      <c r="C82" s="46"/>
      <c r="D82" s="46"/>
      <c r="E82" s="46"/>
      <c r="F82" s="46"/>
      <c r="G82" s="46"/>
      <c r="H82" s="15"/>
      <c r="I82" s="15"/>
      <c r="J82" s="15"/>
      <c r="K82" s="15"/>
      <c r="L82" s="15"/>
      <c r="M82" s="15"/>
    </row>
    <row r="83" spans="1:13" ht="19.5" customHeight="1" thickBot="1">
      <c r="A83" s="49" t="s">
        <v>48</v>
      </c>
      <c r="B83" s="262"/>
      <c r="C83" s="146">
        <v>7500000000</v>
      </c>
      <c r="D83" s="17"/>
      <c r="E83" s="146">
        <v>3000000000</v>
      </c>
      <c r="F83" s="17"/>
      <c r="G83" s="146">
        <v>3000000000</v>
      </c>
      <c r="H83" s="17"/>
      <c r="I83" s="146">
        <v>7500000000</v>
      </c>
      <c r="J83" s="138"/>
      <c r="K83" s="146">
        <v>3000000000</v>
      </c>
      <c r="L83" s="138"/>
      <c r="M83" s="146">
        <v>3000000000</v>
      </c>
    </row>
    <row r="84" spans="1:13" ht="19.5" customHeight="1" thickTop="1">
      <c r="A84" s="2" t="s">
        <v>29</v>
      </c>
      <c r="B84" s="262"/>
      <c r="C84" s="138">
        <v>7500000000</v>
      </c>
      <c r="D84" s="17"/>
      <c r="E84" s="17">
        <v>3000000000</v>
      </c>
      <c r="F84" s="17"/>
      <c r="G84" s="17">
        <v>3000000000</v>
      </c>
      <c r="H84" s="17"/>
      <c r="I84" s="138">
        <v>7500000000</v>
      </c>
      <c r="J84" s="17"/>
      <c r="K84" s="17">
        <v>3000000000</v>
      </c>
      <c r="L84" s="17"/>
      <c r="M84" s="17">
        <v>3000000000</v>
      </c>
    </row>
    <row r="85" spans="1:13" ht="19.5" customHeight="1">
      <c r="A85" s="2" t="s">
        <v>70</v>
      </c>
      <c r="B85" s="262">
        <v>20</v>
      </c>
      <c r="C85" s="46"/>
      <c r="D85" s="46"/>
      <c r="E85" s="46"/>
      <c r="F85" s="46"/>
      <c r="G85" s="46"/>
      <c r="H85" s="15"/>
      <c r="I85" s="17"/>
      <c r="J85" s="15"/>
      <c r="K85" s="15"/>
      <c r="L85" s="15"/>
      <c r="M85" s="15"/>
    </row>
    <row r="86" spans="1:13" ht="19.5" customHeight="1">
      <c r="A86" s="2" t="s">
        <v>165</v>
      </c>
      <c r="B86" s="262"/>
      <c r="C86" s="15">
        <v>8000000</v>
      </c>
      <c r="D86" s="17"/>
      <c r="E86" s="17">
        <v>8000000</v>
      </c>
      <c r="F86" s="17"/>
      <c r="G86" s="17">
        <v>8000000</v>
      </c>
      <c r="H86" s="17"/>
      <c r="I86" s="15">
        <v>8000000</v>
      </c>
      <c r="J86" s="17"/>
      <c r="K86" s="17">
        <v>8000000</v>
      </c>
      <c r="L86" s="17"/>
      <c r="M86" s="17">
        <v>8000000</v>
      </c>
    </row>
    <row r="87" spans="1:13" ht="19.5" customHeight="1">
      <c r="A87" s="49" t="s">
        <v>166</v>
      </c>
      <c r="B87" s="262"/>
      <c r="C87" s="17"/>
      <c r="D87" s="17"/>
      <c r="E87" s="17"/>
      <c r="F87" s="17"/>
      <c r="G87" s="17"/>
      <c r="H87" s="17"/>
      <c r="J87" s="17"/>
      <c r="K87" s="17"/>
      <c r="L87" s="17"/>
      <c r="M87" s="17"/>
    </row>
    <row r="88" spans="1:13" ht="19.5" customHeight="1">
      <c r="A88" s="49" t="s">
        <v>167</v>
      </c>
      <c r="B88" s="262">
        <v>20</v>
      </c>
      <c r="C88" s="17">
        <v>-12817465</v>
      </c>
      <c r="D88" s="17"/>
      <c r="E88" s="17">
        <v>-12817465</v>
      </c>
      <c r="F88" s="17"/>
      <c r="G88" s="17">
        <v>-12817465</v>
      </c>
      <c r="H88" s="17"/>
      <c r="I88" s="89" t="s">
        <v>113</v>
      </c>
      <c r="J88" s="17"/>
      <c r="K88" s="89" t="s">
        <v>113</v>
      </c>
      <c r="L88" s="17"/>
      <c r="M88" s="89" t="s">
        <v>113</v>
      </c>
    </row>
    <row r="89" spans="1:13" ht="19.5" customHeight="1">
      <c r="A89" s="44" t="s">
        <v>59</v>
      </c>
      <c r="B89" s="262"/>
      <c r="C89" s="99"/>
      <c r="D89" s="99"/>
      <c r="E89" s="99"/>
      <c r="F89" s="99"/>
      <c r="G89" s="99"/>
      <c r="H89" s="15"/>
      <c r="I89" s="15"/>
      <c r="J89" s="15"/>
      <c r="K89" s="15"/>
      <c r="L89" s="15"/>
      <c r="M89" s="15"/>
    </row>
    <row r="90" spans="1:13" ht="19.5" customHeight="1">
      <c r="A90" s="44" t="s">
        <v>0</v>
      </c>
      <c r="B90" s="262">
        <v>21</v>
      </c>
      <c r="C90" s="17">
        <f>'change conso 11'!J43</f>
        <v>371687852</v>
      </c>
      <c r="D90" s="138"/>
      <c r="E90" s="17">
        <v>300000000</v>
      </c>
      <c r="F90" s="138"/>
      <c r="G90" s="17">
        <v>150000000.00000003</v>
      </c>
      <c r="H90" s="138"/>
      <c r="I90" s="17">
        <v>371687852</v>
      </c>
      <c r="J90" s="138"/>
      <c r="K90" s="17">
        <v>300000000</v>
      </c>
      <c r="L90" s="138"/>
      <c r="M90" s="17">
        <v>150000000</v>
      </c>
    </row>
    <row r="91" spans="1:13" ht="19.5" customHeight="1">
      <c r="A91" s="44" t="s">
        <v>1</v>
      </c>
      <c r="B91" s="262"/>
      <c r="C91" s="40">
        <v>7845072970</v>
      </c>
      <c r="D91" s="40"/>
      <c r="E91" s="40">
        <f>'change conso 10'!L44</f>
        <v>13845654169</v>
      </c>
      <c r="F91" s="40"/>
      <c r="G91" s="40">
        <v>12191825859</v>
      </c>
      <c r="H91" s="40"/>
      <c r="I91" s="40">
        <v>6996605355</v>
      </c>
      <c r="J91" s="40"/>
      <c r="K91" s="40">
        <v>12941715644</v>
      </c>
      <c r="L91" s="40"/>
      <c r="M91" s="40">
        <v>10877864911</v>
      </c>
    </row>
    <row r="92" spans="1:13" ht="19.5" customHeight="1">
      <c r="A92" s="44" t="s">
        <v>65</v>
      </c>
      <c r="B92" s="262">
        <v>21</v>
      </c>
      <c r="C92" s="23">
        <f>'change conso 11'!U43</f>
        <v>46841759</v>
      </c>
      <c r="D92" s="17"/>
      <c r="E92" s="23">
        <f>'change conso 10'!U44</f>
        <v>-76477074</v>
      </c>
      <c r="F92" s="17"/>
      <c r="G92" s="23">
        <v>-51914281</v>
      </c>
      <c r="H92" s="17"/>
      <c r="I92" s="239">
        <v>-9238950</v>
      </c>
      <c r="J92" s="138"/>
      <c r="K92" s="239">
        <v>-14775874</v>
      </c>
      <c r="L92" s="138"/>
      <c r="M92" s="147" t="s">
        <v>113</v>
      </c>
    </row>
    <row r="93" spans="1:13" ht="19.5" customHeight="1">
      <c r="A93" s="9" t="s">
        <v>168</v>
      </c>
      <c r="B93" s="262"/>
      <c r="C93" s="99"/>
      <c r="D93" s="99"/>
      <c r="E93" s="99"/>
      <c r="F93" s="99"/>
      <c r="G93" s="99"/>
      <c r="H93" s="17"/>
      <c r="I93" s="17"/>
      <c r="J93" s="17"/>
      <c r="K93" s="17"/>
      <c r="L93" s="17"/>
      <c r="M93" s="17"/>
    </row>
    <row r="94" spans="1:13" ht="19.5" customHeight="1">
      <c r="A94" s="9" t="s">
        <v>169</v>
      </c>
      <c r="B94" s="262"/>
      <c r="C94" s="19">
        <f>SUM(C84:C92)</f>
        <v>15758785116</v>
      </c>
      <c r="D94" s="19"/>
      <c r="E94" s="19">
        <f>SUM(E84:E92)</f>
        <v>17064359630</v>
      </c>
      <c r="F94" s="19"/>
      <c r="G94" s="19">
        <f>SUM(G84:G92)</f>
        <v>15285094113</v>
      </c>
      <c r="H94" s="19"/>
      <c r="I94" s="19">
        <f>SUM(I84:I92)</f>
        <v>14867054257</v>
      </c>
      <c r="J94" s="19"/>
      <c r="K94" s="19">
        <f>SUM(K84:K92)</f>
        <v>16234939770</v>
      </c>
      <c r="L94" s="19"/>
      <c r="M94" s="19">
        <f>SUM(M84:M92)</f>
        <v>14035864911</v>
      </c>
    </row>
    <row r="95" spans="1:13" ht="19.5" customHeight="1">
      <c r="A95" s="44" t="s">
        <v>93</v>
      </c>
      <c r="B95" s="262"/>
      <c r="C95" s="23">
        <f>'change conso 11'!Y43</f>
        <v>-236558863</v>
      </c>
      <c r="D95" s="17"/>
      <c r="E95" s="23">
        <f>'change conso 10'!Y44</f>
        <v>81735061</v>
      </c>
      <c r="F95" s="17"/>
      <c r="G95" s="23">
        <v>107816531</v>
      </c>
      <c r="H95" s="17"/>
      <c r="I95" s="147" t="s">
        <v>113</v>
      </c>
      <c r="J95" s="138"/>
      <c r="K95" s="147" t="s">
        <v>113</v>
      </c>
      <c r="L95" s="138"/>
      <c r="M95" s="147" t="s">
        <v>113</v>
      </c>
    </row>
    <row r="96" spans="1:13" ht="19.5" customHeight="1">
      <c r="A96" s="9" t="s">
        <v>38</v>
      </c>
      <c r="B96" s="262"/>
      <c r="C96" s="18">
        <f>SUM(C94:C95)</f>
        <v>15522226253</v>
      </c>
      <c r="D96" s="25"/>
      <c r="E96" s="18">
        <f>SUM(E94:E95)</f>
        <v>17146094691</v>
      </c>
      <c r="F96" s="25"/>
      <c r="G96" s="18">
        <f>SUM(G94:G95)</f>
        <v>15392910644</v>
      </c>
      <c r="H96" s="19"/>
      <c r="I96" s="18">
        <f>SUM(I94:I95)</f>
        <v>14867054257</v>
      </c>
      <c r="J96" s="19"/>
      <c r="K96" s="18">
        <f>SUM(K94:K95)</f>
        <v>16234939770</v>
      </c>
      <c r="L96" s="19"/>
      <c r="M96" s="18">
        <f>SUM(M94:M95)</f>
        <v>14035864911</v>
      </c>
    </row>
    <row r="97" spans="1:13" ht="19.5" customHeight="1">
      <c r="A97" s="9"/>
      <c r="B97" s="262"/>
      <c r="C97" s="99"/>
      <c r="D97" s="99"/>
      <c r="E97" s="99"/>
      <c r="F97" s="99"/>
      <c r="G97" s="99"/>
      <c r="H97" s="15"/>
      <c r="I97" s="15"/>
      <c r="J97" s="15"/>
      <c r="K97" s="15"/>
      <c r="L97" s="15"/>
      <c r="M97" s="15"/>
    </row>
    <row r="98" spans="1:13" ht="19.5" customHeight="1" thickBot="1">
      <c r="A98" s="9" t="s">
        <v>54</v>
      </c>
      <c r="C98" s="21">
        <f>SUM(C71+C96)</f>
        <v>57475093805</v>
      </c>
      <c r="D98" s="25"/>
      <c r="E98" s="21">
        <f>SUM(E71+E96)</f>
        <v>50342083167</v>
      </c>
      <c r="F98" s="25"/>
      <c r="G98" s="21">
        <f>SUM(G71+G96)</f>
        <v>47521628932</v>
      </c>
      <c r="H98" s="19"/>
      <c r="I98" s="21">
        <f>SUM(I71+I96)</f>
        <v>45534305535</v>
      </c>
      <c r="J98" s="19"/>
      <c r="K98" s="21">
        <f>SUM(K71+K96)</f>
        <v>40427934931</v>
      </c>
      <c r="L98" s="19"/>
      <c r="M98" s="21">
        <f>SUM(M71+M96)</f>
        <v>41209351950</v>
      </c>
    </row>
    <row r="99" spans="1:13" ht="19.5" customHeight="1" thickTop="1"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</row>
    <row r="100" spans="1:13" ht="19.5" customHeight="1">
      <c r="A100" s="30"/>
      <c r="B100" s="37"/>
      <c r="C100" s="148">
        <f>C98-C39</f>
        <v>0</v>
      </c>
      <c r="D100" s="110"/>
      <c r="E100" s="148">
        <f>E98-E39</f>
        <v>0</v>
      </c>
      <c r="F100" s="110"/>
      <c r="G100" s="148">
        <f>G98-G39</f>
        <v>0</v>
      </c>
      <c r="H100" s="148"/>
      <c r="I100" s="148">
        <f>I98-I39</f>
        <v>0</v>
      </c>
      <c r="J100" s="148"/>
      <c r="K100" s="148">
        <f>K98-K39</f>
        <v>0</v>
      </c>
      <c r="L100" s="148"/>
      <c r="M100" s="148">
        <f>M98-M39</f>
        <v>0</v>
      </c>
    </row>
    <row r="101" spans="1:13" ht="19.5" customHeight="1">
      <c r="A101" s="30"/>
      <c r="B101" s="37"/>
      <c r="C101" s="57"/>
      <c r="D101" s="57"/>
      <c r="E101" s="57"/>
      <c r="F101" s="57"/>
      <c r="G101" s="57"/>
      <c r="H101" s="12"/>
      <c r="I101" s="12"/>
      <c r="J101" s="12"/>
      <c r="K101" s="12"/>
      <c r="L101" s="12"/>
      <c r="M101" s="12"/>
    </row>
    <row r="102" spans="1:13" ht="19.5" customHeight="1">
      <c r="A102" s="7"/>
      <c r="B102" s="37"/>
      <c r="C102" s="107"/>
      <c r="D102" s="107"/>
      <c r="E102" s="107"/>
      <c r="F102" s="107"/>
      <c r="G102" s="107"/>
      <c r="H102" s="13"/>
      <c r="I102" s="13"/>
      <c r="J102" s="13"/>
      <c r="K102" s="13"/>
      <c r="L102" s="13"/>
      <c r="M102" s="13"/>
    </row>
    <row r="103" spans="1:13" ht="19.5" customHeight="1">
      <c r="A103" s="30"/>
      <c r="B103" s="37"/>
      <c r="C103" s="57"/>
      <c r="D103" s="57"/>
      <c r="E103" s="57"/>
      <c r="F103" s="57"/>
      <c r="G103" s="57"/>
      <c r="H103" s="12"/>
      <c r="I103" s="12"/>
      <c r="J103" s="12"/>
      <c r="K103" s="12"/>
      <c r="L103" s="12"/>
      <c r="M103" s="12"/>
    </row>
    <row r="104" spans="1:13" ht="19.5" customHeight="1">
      <c r="A104" s="30"/>
      <c r="B104" s="37"/>
      <c r="C104" s="57"/>
      <c r="D104" s="57"/>
      <c r="E104" s="57"/>
      <c r="F104" s="57"/>
      <c r="G104" s="57"/>
      <c r="H104" s="12"/>
      <c r="I104" s="12"/>
      <c r="J104" s="12"/>
      <c r="K104" s="12"/>
      <c r="L104" s="12"/>
      <c r="M104" s="12"/>
    </row>
    <row r="105" spans="1:13" ht="19.5" customHeight="1">
      <c r="A105" s="30"/>
      <c r="B105" s="37"/>
      <c r="C105" s="108"/>
      <c r="D105" s="108"/>
      <c r="E105" s="108"/>
      <c r="F105" s="108"/>
      <c r="G105" s="108"/>
      <c r="H105" s="13"/>
      <c r="I105" s="13"/>
      <c r="J105" s="13"/>
      <c r="K105" s="13"/>
      <c r="L105" s="13"/>
      <c r="M105" s="13"/>
    </row>
    <row r="106" spans="1:13" ht="19.5" customHeight="1">
      <c r="A106" s="56"/>
      <c r="B106" s="37"/>
      <c r="C106" s="109"/>
      <c r="D106" s="109"/>
      <c r="E106" s="109"/>
      <c r="F106" s="109"/>
      <c r="G106" s="109"/>
      <c r="H106" s="13"/>
      <c r="I106" s="13"/>
      <c r="J106" s="13"/>
      <c r="K106" s="13"/>
      <c r="L106" s="13"/>
      <c r="M106" s="13"/>
    </row>
    <row r="107" spans="1:13" ht="19.5" customHeight="1">
      <c r="A107" s="30"/>
      <c r="B107" s="37"/>
      <c r="C107" s="54"/>
      <c r="D107" s="54"/>
      <c r="E107" s="54"/>
      <c r="F107" s="54"/>
      <c r="G107" s="54"/>
      <c r="H107" s="12"/>
      <c r="I107" s="12"/>
      <c r="J107" s="12"/>
      <c r="K107" s="12"/>
      <c r="L107" s="12"/>
      <c r="M107" s="12"/>
    </row>
    <row r="108" spans="1:13" ht="19.5" customHeight="1">
      <c r="C108" s="104"/>
      <c r="D108" s="104"/>
      <c r="E108" s="104"/>
      <c r="F108" s="104"/>
      <c r="G108" s="104"/>
      <c r="H108" s="13"/>
      <c r="I108" s="13"/>
      <c r="J108" s="13"/>
      <c r="K108" s="13"/>
      <c r="L108" s="13"/>
      <c r="M108" s="13"/>
    </row>
    <row r="109" spans="1:13" ht="19.5" customHeight="1">
      <c r="C109" s="104"/>
      <c r="D109" s="104"/>
      <c r="E109" s="104"/>
      <c r="F109" s="104"/>
      <c r="G109" s="104"/>
      <c r="H109" s="13"/>
      <c r="I109" s="13"/>
      <c r="J109" s="13"/>
      <c r="K109" s="13"/>
      <c r="L109" s="13"/>
      <c r="M109" s="13"/>
    </row>
    <row r="110" spans="1:13" ht="19.5" customHeight="1">
      <c r="C110" s="104"/>
      <c r="D110" s="104"/>
      <c r="E110" s="104"/>
      <c r="F110" s="104"/>
      <c r="G110" s="104"/>
      <c r="H110" s="13"/>
      <c r="I110" s="13"/>
      <c r="J110" s="13"/>
      <c r="K110" s="13"/>
      <c r="L110" s="13"/>
      <c r="M110" s="13"/>
    </row>
  </sheetData>
  <mergeCells count="21">
    <mergeCell ref="I5:M5"/>
    <mergeCell ref="I6:M6"/>
    <mergeCell ref="I77:M77"/>
    <mergeCell ref="I46:M46"/>
    <mergeCell ref="C48:M48"/>
    <mergeCell ref="I7:M7"/>
    <mergeCell ref="C5:G5"/>
    <mergeCell ref="C6:G6"/>
    <mergeCell ref="C7:G7"/>
    <mergeCell ref="C44:G44"/>
    <mergeCell ref="C45:G45"/>
    <mergeCell ref="C80:M80"/>
    <mergeCell ref="I78:M78"/>
    <mergeCell ref="C9:M9"/>
    <mergeCell ref="I76:M76"/>
    <mergeCell ref="I44:M44"/>
    <mergeCell ref="I45:M45"/>
    <mergeCell ref="C46:G46"/>
    <mergeCell ref="C76:G76"/>
    <mergeCell ref="C77:G77"/>
    <mergeCell ref="C78:G78"/>
  </mergeCells>
  <pageMargins left="0.7" right="0.7" top="0.48" bottom="0.5" header="0.5" footer="0.5"/>
  <pageSetup paperSize="9" scale="63" firstPageNumber="4" orientation="portrait" useFirstPageNumber="1" r:id="rId1"/>
  <headerFooter>
    <oddFooter>&amp;LThe accompanying notes form an integral part of the financial statements.
&amp;C&amp;P</oddFooter>
  </headerFooter>
  <rowBreaks count="2" manualBreakCount="2">
    <brk id="40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0"/>
  <sheetViews>
    <sheetView tabSelected="1" showWhiteSpace="0" topLeftCell="A24" zoomScale="88" zoomScaleNormal="88" zoomScaleSheetLayoutView="85" workbookViewId="0">
      <selection activeCell="I44" sqref="I44"/>
    </sheetView>
  </sheetViews>
  <sheetFormatPr defaultColWidth="9.140625" defaultRowHeight="19.5" customHeight="1"/>
  <cols>
    <col min="1" max="1" width="44.7109375" style="2" customWidth="1"/>
    <col min="2" max="2" width="8.140625" style="6" customWidth="1"/>
    <col min="3" max="3" width="15.140625" style="45" customWidth="1"/>
    <col min="4" max="4" width="1" style="7" customWidth="1"/>
    <col min="5" max="5" width="15.140625" style="45" customWidth="1"/>
    <col min="6" max="6" width="1" style="7" customWidth="1"/>
    <col min="7" max="7" width="15.140625" style="45" customWidth="1"/>
    <col min="8" max="8" width="1" style="7" customWidth="1"/>
    <col min="9" max="9" width="15.140625" style="45" customWidth="1"/>
    <col min="10" max="10" width="1" style="7" customWidth="1"/>
    <col min="11" max="11" width="15.140625" style="45" customWidth="1"/>
    <col min="12" max="12" width="1" style="7" customWidth="1"/>
    <col min="13" max="13" width="15.140625" style="45" customWidth="1"/>
    <col min="14" max="14" width="9.140625" style="7"/>
    <col min="15" max="15" width="14.5703125" style="7" bestFit="1" customWidth="1"/>
    <col min="16" max="16384" width="9.140625" style="7"/>
  </cols>
  <sheetData>
    <row r="1" spans="1:15" ht="19.5" customHeight="1">
      <c r="A1" s="5" t="s">
        <v>45</v>
      </c>
    </row>
    <row r="2" spans="1:15" ht="19.5" customHeight="1">
      <c r="A2" s="8" t="s">
        <v>223</v>
      </c>
    </row>
    <row r="3" spans="1:15" ht="19.5" customHeight="1">
      <c r="A3" s="9"/>
    </row>
    <row r="4" spans="1:15" ht="19.5" customHeight="1">
      <c r="A4" s="9"/>
      <c r="B4" s="10"/>
      <c r="C4" s="287" t="s">
        <v>10</v>
      </c>
      <c r="D4" s="287"/>
      <c r="E4" s="287"/>
      <c r="F4" s="287"/>
      <c r="G4" s="287"/>
      <c r="H4" s="12"/>
      <c r="I4" s="287" t="s">
        <v>47</v>
      </c>
      <c r="J4" s="287"/>
      <c r="K4" s="287"/>
      <c r="L4" s="287"/>
      <c r="M4" s="287"/>
    </row>
    <row r="5" spans="1:15" ht="19.5" customHeight="1">
      <c r="A5" s="9"/>
      <c r="B5" s="10"/>
      <c r="C5" s="287" t="s">
        <v>46</v>
      </c>
      <c r="D5" s="287"/>
      <c r="E5" s="287"/>
      <c r="F5" s="287"/>
      <c r="G5" s="287"/>
      <c r="H5" s="12"/>
      <c r="I5" s="287" t="s">
        <v>46</v>
      </c>
      <c r="J5" s="287"/>
      <c r="K5" s="287"/>
      <c r="L5" s="287"/>
      <c r="M5" s="287"/>
    </row>
    <row r="6" spans="1:15" ht="19.5" customHeight="1">
      <c r="A6" s="9"/>
      <c r="B6" s="10"/>
      <c r="C6" s="286" t="s">
        <v>170</v>
      </c>
      <c r="D6" s="286"/>
      <c r="E6" s="286"/>
      <c r="F6" s="286"/>
      <c r="G6" s="286"/>
      <c r="H6" s="12"/>
      <c r="I6" s="286" t="s">
        <v>170</v>
      </c>
      <c r="J6" s="286"/>
      <c r="K6" s="286"/>
      <c r="L6" s="286"/>
      <c r="M6" s="286"/>
    </row>
    <row r="7" spans="1:15" ht="19.5" customHeight="1">
      <c r="A7" s="9"/>
      <c r="B7" s="10"/>
      <c r="C7" s="288" t="s">
        <v>102</v>
      </c>
      <c r="D7" s="288"/>
      <c r="E7" s="288"/>
      <c r="F7" s="288"/>
      <c r="G7" s="288"/>
      <c r="H7" s="12"/>
      <c r="I7" s="288" t="s">
        <v>102</v>
      </c>
      <c r="J7" s="288"/>
      <c r="K7" s="288"/>
      <c r="L7" s="288"/>
      <c r="M7" s="288"/>
    </row>
    <row r="8" spans="1:15" ht="20.25" customHeight="1">
      <c r="A8" s="9"/>
      <c r="B8" s="1" t="s">
        <v>12</v>
      </c>
      <c r="C8" s="98">
        <v>2021</v>
      </c>
      <c r="D8" s="13"/>
      <c r="E8" s="234">
        <v>2020</v>
      </c>
      <c r="F8" s="13"/>
      <c r="G8" s="234">
        <v>2019</v>
      </c>
      <c r="H8" s="13"/>
      <c r="I8" s="164">
        <v>2021</v>
      </c>
      <c r="J8" s="13"/>
      <c r="K8" s="234">
        <v>2020</v>
      </c>
      <c r="L8" s="13"/>
      <c r="M8" s="234">
        <v>2019</v>
      </c>
    </row>
    <row r="9" spans="1:15" ht="19.5" customHeight="1">
      <c r="A9" s="9"/>
      <c r="B9" s="1"/>
      <c r="C9" s="284" t="s">
        <v>91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1:15" ht="19.5" customHeight="1">
      <c r="A10" s="14" t="s">
        <v>268</v>
      </c>
      <c r="B10" s="1">
        <v>22</v>
      </c>
      <c r="C10" s="46"/>
      <c r="D10" s="15"/>
      <c r="E10" s="46"/>
      <c r="F10" s="15"/>
      <c r="G10" s="46"/>
      <c r="H10" s="15"/>
      <c r="I10" s="102"/>
      <c r="J10" s="15"/>
      <c r="K10" s="102"/>
      <c r="L10" s="15"/>
      <c r="M10" s="102"/>
    </row>
    <row r="11" spans="1:15" ht="19.5" customHeight="1">
      <c r="A11" s="49" t="s">
        <v>269</v>
      </c>
      <c r="B11" s="1">
        <v>6</v>
      </c>
      <c r="C11" s="20">
        <v>85291774944</v>
      </c>
      <c r="D11" s="20"/>
      <c r="E11" s="20">
        <v>79966130894</v>
      </c>
      <c r="F11" s="20"/>
      <c r="G11" s="20">
        <v>74091959123</v>
      </c>
      <c r="H11" s="20"/>
      <c r="I11" s="20">
        <v>50268961873</v>
      </c>
      <c r="J11" s="20"/>
      <c r="K11" s="20">
        <v>41400925689</v>
      </c>
      <c r="L11" s="20"/>
      <c r="M11" s="20">
        <v>39391446161</v>
      </c>
    </row>
    <row r="12" spans="1:15" ht="19.5" customHeight="1">
      <c r="A12" s="2" t="s">
        <v>55</v>
      </c>
      <c r="B12" s="1"/>
      <c r="C12" s="20">
        <v>132188013</v>
      </c>
      <c r="D12" s="20"/>
      <c r="E12" s="20">
        <v>135974379</v>
      </c>
      <c r="F12" s="20"/>
      <c r="G12" s="20">
        <v>139634337</v>
      </c>
      <c r="H12" s="20"/>
      <c r="I12" s="139" t="s">
        <v>113</v>
      </c>
      <c r="J12" s="20"/>
      <c r="K12" s="139" t="s">
        <v>113</v>
      </c>
      <c r="L12" s="20"/>
      <c r="M12" s="139" t="s">
        <v>113</v>
      </c>
      <c r="O12" s="123"/>
    </row>
    <row r="13" spans="1:15" ht="19.5" customHeight="1">
      <c r="A13" s="2" t="s">
        <v>84</v>
      </c>
      <c r="B13" s="1" t="s">
        <v>251</v>
      </c>
      <c r="C13" s="20">
        <v>20277873</v>
      </c>
      <c r="D13" s="20"/>
      <c r="E13" s="20">
        <v>22511666</v>
      </c>
      <c r="F13" s="20"/>
      <c r="G13" s="20">
        <v>9927478</v>
      </c>
      <c r="H13" s="20"/>
      <c r="I13" s="20">
        <v>1126458073</v>
      </c>
      <c r="J13" s="20"/>
      <c r="K13" s="20">
        <v>2528041538</v>
      </c>
      <c r="L13" s="20"/>
      <c r="M13" s="20">
        <v>600997755</v>
      </c>
    </row>
    <row r="14" spans="1:15" ht="19.5" customHeight="1">
      <c r="A14" s="155" t="s">
        <v>231</v>
      </c>
      <c r="B14" s="1">
        <v>10</v>
      </c>
      <c r="C14" s="139">
        <v>177677191</v>
      </c>
      <c r="D14" s="4"/>
      <c r="E14" s="139">
        <v>61213323</v>
      </c>
      <c r="F14" s="4"/>
      <c r="G14" s="139">
        <v>461315564</v>
      </c>
      <c r="H14" s="4"/>
      <c r="I14" s="139" t="s">
        <v>113</v>
      </c>
      <c r="J14" s="4"/>
      <c r="K14" s="139" t="s">
        <v>113</v>
      </c>
      <c r="L14" s="4"/>
      <c r="M14" s="139" t="s">
        <v>113</v>
      </c>
    </row>
    <row r="15" spans="1:15" ht="19.5" customHeight="1">
      <c r="A15" s="44" t="s">
        <v>44</v>
      </c>
      <c r="B15" s="266"/>
      <c r="C15" s="139">
        <v>7017885</v>
      </c>
      <c r="D15" s="20"/>
      <c r="E15" s="139" t="s">
        <v>113</v>
      </c>
      <c r="F15" s="20"/>
      <c r="G15" s="139">
        <v>125235366</v>
      </c>
      <c r="H15" s="20"/>
      <c r="I15" s="139">
        <v>12623539</v>
      </c>
      <c r="J15" s="20"/>
      <c r="K15" s="139" t="s">
        <v>113</v>
      </c>
      <c r="L15" s="20"/>
      <c r="M15" s="139">
        <v>55416455</v>
      </c>
      <c r="O15" s="20"/>
    </row>
    <row r="16" spans="1:15" ht="19.5" customHeight="1">
      <c r="A16" s="44" t="s">
        <v>234</v>
      </c>
      <c r="B16" s="266"/>
      <c r="C16" s="139">
        <v>14338156</v>
      </c>
      <c r="D16" s="20"/>
      <c r="E16" s="139">
        <v>3182593</v>
      </c>
      <c r="F16" s="20"/>
      <c r="G16" s="139">
        <v>5498749</v>
      </c>
      <c r="H16" s="20"/>
      <c r="I16" s="139">
        <v>13516864</v>
      </c>
      <c r="J16" s="20"/>
      <c r="K16" s="139" t="s">
        <v>113</v>
      </c>
      <c r="L16" s="20"/>
      <c r="M16" s="139">
        <v>10216189</v>
      </c>
      <c r="O16" s="22"/>
    </row>
    <row r="17" spans="1:15" ht="19.5" customHeight="1">
      <c r="A17" s="2" t="s">
        <v>5</v>
      </c>
      <c r="B17" s="1">
        <v>6</v>
      </c>
      <c r="C17" s="20">
        <v>1100382615</v>
      </c>
      <c r="D17" s="20"/>
      <c r="E17" s="20">
        <v>442515951</v>
      </c>
      <c r="F17" s="20"/>
      <c r="G17" s="20">
        <v>354867668</v>
      </c>
      <c r="H17" s="20"/>
      <c r="I17" s="40">
        <v>396458311</v>
      </c>
      <c r="J17" s="20"/>
      <c r="K17" s="40">
        <v>276567533</v>
      </c>
      <c r="L17" s="20"/>
      <c r="M17" s="40">
        <v>306796384</v>
      </c>
    </row>
    <row r="18" spans="1:15" ht="19.5" customHeight="1">
      <c r="A18" s="9" t="s">
        <v>270</v>
      </c>
      <c r="B18" s="1"/>
      <c r="C18" s="18">
        <f>SUM(C11:C17)</f>
        <v>86743656677</v>
      </c>
      <c r="D18" s="28"/>
      <c r="E18" s="18">
        <f>SUM(E11:E17)</f>
        <v>80631528806</v>
      </c>
      <c r="F18" s="28"/>
      <c r="G18" s="18">
        <f>SUM(G11:G17)</f>
        <v>75188438285</v>
      </c>
      <c r="H18" s="28"/>
      <c r="I18" s="18">
        <f>SUM(I11:I17)</f>
        <v>51818018660</v>
      </c>
      <c r="J18" s="28"/>
      <c r="K18" s="18">
        <f>SUM(K11:K17)</f>
        <v>44205534760</v>
      </c>
      <c r="L18" s="28"/>
      <c r="M18" s="18">
        <f>SUM(M11:M17)</f>
        <v>40364872944</v>
      </c>
    </row>
    <row r="19" spans="1:15" ht="11.25" customHeight="1">
      <c r="C19" s="99"/>
      <c r="D19" s="15"/>
      <c r="E19" s="99"/>
      <c r="F19" s="15"/>
      <c r="G19" s="99"/>
      <c r="H19" s="15"/>
      <c r="I19" s="99"/>
      <c r="J19" s="15"/>
      <c r="K19" s="99"/>
      <c r="L19" s="15"/>
      <c r="M19" s="99"/>
    </row>
    <row r="20" spans="1:15" ht="19.5" customHeight="1">
      <c r="A20" s="14" t="s">
        <v>21</v>
      </c>
      <c r="B20" s="1"/>
    </row>
    <row r="21" spans="1:15" ht="19.5" customHeight="1">
      <c r="A21" s="49" t="s">
        <v>275</v>
      </c>
      <c r="B21" s="1" t="s">
        <v>259</v>
      </c>
      <c r="C21" s="20">
        <v>74180512655</v>
      </c>
      <c r="D21" s="20"/>
      <c r="E21" s="20">
        <v>66835960886</v>
      </c>
      <c r="F21" s="20"/>
      <c r="G21" s="20">
        <v>63862788464</v>
      </c>
      <c r="H21" s="20"/>
      <c r="I21" s="20">
        <v>47383070471</v>
      </c>
      <c r="J21" s="20"/>
      <c r="K21" s="20">
        <v>38575697764</v>
      </c>
      <c r="L21" s="20"/>
      <c r="M21" s="20">
        <v>37026320451</v>
      </c>
    </row>
    <row r="22" spans="1:15" ht="19.5" customHeight="1">
      <c r="A22" s="2" t="s">
        <v>57</v>
      </c>
      <c r="B22" s="1">
        <v>25</v>
      </c>
      <c r="C22" s="20">
        <v>79800216</v>
      </c>
      <c r="D22" s="20"/>
      <c r="E22" s="20">
        <v>90673768</v>
      </c>
      <c r="F22" s="20"/>
      <c r="G22" s="20">
        <v>96956003</v>
      </c>
      <c r="H22" s="20"/>
      <c r="I22" s="139" t="s">
        <v>113</v>
      </c>
      <c r="J22" s="4"/>
      <c r="K22" s="139" t="s">
        <v>113</v>
      </c>
      <c r="L22" s="4"/>
      <c r="M22" s="139" t="s">
        <v>113</v>
      </c>
    </row>
    <row r="23" spans="1:15" ht="19.5" customHeight="1">
      <c r="A23" s="49" t="s">
        <v>135</v>
      </c>
      <c r="B23" s="1" t="s">
        <v>244</v>
      </c>
      <c r="C23" s="20">
        <v>6133442917</v>
      </c>
      <c r="D23" s="40"/>
      <c r="E23" s="20">
        <v>5325287594</v>
      </c>
      <c r="F23" s="40"/>
      <c r="G23" s="20">
        <v>5146534165</v>
      </c>
      <c r="H23" s="40"/>
      <c r="I23" s="40">
        <v>659974575</v>
      </c>
      <c r="J23" s="40"/>
      <c r="K23" s="40">
        <v>474892973</v>
      </c>
      <c r="L23" s="40"/>
      <c r="M23" s="40">
        <v>478694754</v>
      </c>
    </row>
    <row r="24" spans="1:15" ht="19.5" customHeight="1">
      <c r="A24" s="2" t="s">
        <v>58</v>
      </c>
      <c r="B24" s="1" t="s">
        <v>244</v>
      </c>
      <c r="C24" s="20">
        <v>4780483600</v>
      </c>
      <c r="D24" s="40"/>
      <c r="E24" s="20">
        <v>5134350926</v>
      </c>
      <c r="F24" s="40"/>
      <c r="G24" s="20">
        <v>4566343721</v>
      </c>
      <c r="H24" s="40"/>
      <c r="I24" s="40">
        <v>1686460569</v>
      </c>
      <c r="J24" s="40"/>
      <c r="K24" s="40">
        <v>1690536746</v>
      </c>
      <c r="L24" s="40"/>
      <c r="M24" s="40">
        <v>1349215586</v>
      </c>
      <c r="O24" s="22"/>
    </row>
    <row r="25" spans="1:15" ht="19.5" customHeight="1">
      <c r="A25" s="44" t="s">
        <v>101</v>
      </c>
      <c r="B25" s="266"/>
      <c r="C25" s="139" t="s">
        <v>113</v>
      </c>
      <c r="D25" s="40"/>
      <c r="E25" s="139">
        <v>22553851</v>
      </c>
      <c r="F25" s="40"/>
      <c r="G25" s="139" t="s">
        <v>113</v>
      </c>
      <c r="H25" s="40"/>
      <c r="I25" s="139" t="s">
        <v>113</v>
      </c>
      <c r="J25" s="40"/>
      <c r="K25" s="139">
        <v>22180854</v>
      </c>
      <c r="L25" s="40"/>
      <c r="M25" s="139" t="s">
        <v>113</v>
      </c>
    </row>
    <row r="26" spans="1:15" ht="19.5" customHeight="1">
      <c r="A26" s="44" t="s">
        <v>256</v>
      </c>
      <c r="B26" s="266"/>
      <c r="C26" s="139" t="s">
        <v>113</v>
      </c>
      <c r="D26" s="40"/>
      <c r="E26" s="139" t="s">
        <v>113</v>
      </c>
      <c r="F26" s="40"/>
      <c r="G26" s="139" t="s">
        <v>113</v>
      </c>
      <c r="H26" s="40"/>
      <c r="I26" s="139" t="s">
        <v>113</v>
      </c>
      <c r="J26" s="40"/>
      <c r="K26" s="139">
        <v>1490838</v>
      </c>
      <c r="L26" s="40"/>
      <c r="M26" s="139" t="s">
        <v>113</v>
      </c>
      <c r="O26" s="123"/>
    </row>
    <row r="27" spans="1:15" ht="19.5" customHeight="1">
      <c r="A27" s="9" t="s">
        <v>22</v>
      </c>
      <c r="C27" s="18">
        <f>SUM(C21:C25)</f>
        <v>85174239388</v>
      </c>
      <c r="D27" s="25">
        <f>SUM(D21:D25)</f>
        <v>0</v>
      </c>
      <c r="E27" s="18">
        <f>SUM(E21:E26)</f>
        <v>77408827025</v>
      </c>
      <c r="F27" s="25">
        <f>SUM(F21:F25)</f>
        <v>0</v>
      </c>
      <c r="G27" s="18">
        <f>SUM(G21:G25)</f>
        <v>73672622353</v>
      </c>
      <c r="H27" s="61"/>
      <c r="I27" s="18">
        <f>SUM(I21:I25)</f>
        <v>49729505615</v>
      </c>
      <c r="J27" s="25"/>
      <c r="K27" s="18">
        <f>SUM(K21:K26)</f>
        <v>40764799175</v>
      </c>
      <c r="L27" s="25"/>
      <c r="M27" s="18">
        <f>SUM(M21:M25)</f>
        <v>38854230791</v>
      </c>
    </row>
    <row r="28" spans="1:15" ht="19.5" customHeight="1">
      <c r="A28" s="9"/>
      <c r="B28" s="195"/>
      <c r="C28" s="25"/>
      <c r="D28" s="25"/>
      <c r="E28" s="25"/>
      <c r="F28" s="25"/>
      <c r="G28" s="25"/>
      <c r="H28" s="61"/>
      <c r="I28" s="25"/>
      <c r="J28" s="25"/>
      <c r="K28" s="25"/>
      <c r="L28" s="25"/>
      <c r="M28" s="25"/>
    </row>
    <row r="29" spans="1:15" ht="19.5" customHeight="1">
      <c r="A29" s="9" t="s">
        <v>252</v>
      </c>
      <c r="B29" s="195"/>
      <c r="C29" s="25">
        <f>C18-C27</f>
        <v>1569417289</v>
      </c>
      <c r="D29" s="25"/>
      <c r="E29" s="25">
        <f>E18-E27</f>
        <v>3222701781</v>
      </c>
      <c r="F29" s="25"/>
      <c r="G29" s="25">
        <f>G18-G27</f>
        <v>1515815932</v>
      </c>
      <c r="H29" s="61"/>
      <c r="I29" s="25">
        <f>I18-I27</f>
        <v>2088513045</v>
      </c>
      <c r="J29" s="25"/>
      <c r="K29" s="25">
        <f>K18-K27</f>
        <v>3440735585</v>
      </c>
      <c r="L29" s="25"/>
      <c r="M29" s="25">
        <f>M18-M27</f>
        <v>1510642153</v>
      </c>
    </row>
    <row r="30" spans="1:15" ht="19.5" customHeight="1">
      <c r="A30" s="49" t="s">
        <v>56</v>
      </c>
      <c r="B30" s="196">
        <v>6</v>
      </c>
      <c r="C30" s="122">
        <v>-576949710</v>
      </c>
      <c r="D30" s="122"/>
      <c r="E30" s="122">
        <v>-513462954</v>
      </c>
      <c r="F30" s="122"/>
      <c r="G30" s="122">
        <v>-570822966</v>
      </c>
      <c r="H30" s="198"/>
      <c r="I30" s="122">
        <v>-447921818</v>
      </c>
      <c r="J30" s="122"/>
      <c r="K30" s="122">
        <v>-473689639</v>
      </c>
      <c r="L30" s="122"/>
      <c r="M30" s="122">
        <v>-575096567</v>
      </c>
    </row>
    <row r="31" spans="1:15" ht="19.5" customHeight="1">
      <c r="A31" s="49" t="s">
        <v>107</v>
      </c>
      <c r="B31" s="196">
        <v>11</v>
      </c>
      <c r="C31" s="199">
        <v>54367843</v>
      </c>
      <c r="D31" s="122"/>
      <c r="E31" s="199">
        <v>14196410</v>
      </c>
      <c r="F31" s="122"/>
      <c r="G31" s="199">
        <v>89336770</v>
      </c>
      <c r="H31" s="198"/>
      <c r="I31" s="154" t="s">
        <v>113</v>
      </c>
      <c r="J31" s="122"/>
      <c r="K31" s="154" t="s">
        <v>113</v>
      </c>
      <c r="L31" s="122"/>
      <c r="M31" s="154" t="s">
        <v>113</v>
      </c>
    </row>
    <row r="32" spans="1:15" s="30" customFormat="1" ht="19.5" customHeight="1">
      <c r="A32" s="9" t="s">
        <v>248</v>
      </c>
      <c r="B32" s="42"/>
      <c r="C32" s="43">
        <f>SUM(C29:C31)</f>
        <v>1046835422</v>
      </c>
      <c r="D32" s="43"/>
      <c r="E32" s="43">
        <f>SUM(E29:E31)</f>
        <v>2723435237</v>
      </c>
      <c r="F32" s="43"/>
      <c r="G32" s="43">
        <f>SUM(G29:G31)</f>
        <v>1034329736</v>
      </c>
      <c r="H32" s="25"/>
      <c r="I32" s="43">
        <f>SUM(I29:I31)</f>
        <v>1640591227</v>
      </c>
      <c r="J32" s="43"/>
      <c r="K32" s="43">
        <f>SUM(K29:K31)</f>
        <v>2967045946</v>
      </c>
      <c r="L32" s="43"/>
      <c r="M32" s="43">
        <f>SUM(M29:M31)</f>
        <v>935545586</v>
      </c>
    </row>
    <row r="33" spans="1:13" ht="19.5" customHeight="1">
      <c r="A33" s="44" t="s">
        <v>287</v>
      </c>
      <c r="B33" s="1">
        <v>26</v>
      </c>
      <c r="C33" s="39">
        <v>207884434</v>
      </c>
      <c r="D33" s="20"/>
      <c r="E33" s="39">
        <v>382367154</v>
      </c>
      <c r="F33" s="20"/>
      <c r="G33" s="39">
        <v>-233205596</v>
      </c>
      <c r="H33" s="20"/>
      <c r="I33" s="154">
        <v>206834182</v>
      </c>
      <c r="J33" s="20"/>
      <c r="K33" s="154">
        <v>174351584</v>
      </c>
      <c r="L33" s="20"/>
      <c r="M33" s="154">
        <v>116180498</v>
      </c>
    </row>
    <row r="34" spans="1:13" ht="19.5" customHeight="1" thickBot="1">
      <c r="A34" s="9" t="s">
        <v>249</v>
      </c>
      <c r="B34" s="1"/>
      <c r="C34" s="233">
        <f>C32-C33</f>
        <v>838950988</v>
      </c>
      <c r="D34" s="25">
        <f>D32+D33</f>
        <v>0</v>
      </c>
      <c r="E34" s="233">
        <f>E32-E33</f>
        <v>2341068083</v>
      </c>
      <c r="F34" s="25">
        <f>F32+F33</f>
        <v>0</v>
      </c>
      <c r="G34" s="233">
        <f>G32-G33</f>
        <v>1267535332</v>
      </c>
      <c r="H34" s="25"/>
      <c r="I34" s="233">
        <f>I32-I33</f>
        <v>1433757045</v>
      </c>
      <c r="J34" s="25">
        <f>J32+J33</f>
        <v>0</v>
      </c>
      <c r="K34" s="233">
        <f>K32-K33</f>
        <v>2792694362</v>
      </c>
      <c r="L34" s="25">
        <f>L32+L33</f>
        <v>0</v>
      </c>
      <c r="M34" s="233">
        <f>M32-M33</f>
        <v>819365088</v>
      </c>
    </row>
    <row r="35" spans="1:13" ht="19.5" customHeight="1" thickTop="1">
      <c r="A35" s="9"/>
    </row>
    <row r="36" spans="1:13" ht="19.5" customHeight="1">
      <c r="A36" s="9" t="s">
        <v>62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ht="19.5" customHeight="1">
      <c r="A37" s="14" t="s">
        <v>271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ht="19.5" customHeight="1">
      <c r="A38" s="14" t="s">
        <v>104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ht="19.5" customHeight="1">
      <c r="A39" s="7" t="s">
        <v>63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9.5" customHeight="1">
      <c r="A40" s="45" t="s">
        <v>143</v>
      </c>
      <c r="C40" s="139" t="s">
        <v>113</v>
      </c>
      <c r="D40" s="138"/>
      <c r="E40" s="139" t="s">
        <v>113</v>
      </c>
      <c r="F40" s="138"/>
      <c r="G40" s="138">
        <v>797178</v>
      </c>
      <c r="H40" s="138"/>
      <c r="I40" s="139" t="s">
        <v>113</v>
      </c>
      <c r="J40" s="138"/>
      <c r="K40" s="139" t="s">
        <v>113</v>
      </c>
      <c r="L40" s="138"/>
      <c r="M40" s="139" t="s">
        <v>113</v>
      </c>
    </row>
    <row r="41" spans="1:13" ht="19.5" customHeight="1">
      <c r="A41" s="45" t="s">
        <v>199</v>
      </c>
      <c r="B41" s="194"/>
      <c r="C41" s="138"/>
      <c r="D41" s="138"/>
      <c r="E41" s="138"/>
      <c r="F41" s="138"/>
      <c r="G41" s="138"/>
      <c r="H41" s="138"/>
      <c r="I41" s="139"/>
      <c r="J41" s="138"/>
      <c r="K41" s="139"/>
      <c r="L41" s="138"/>
      <c r="M41" s="139"/>
    </row>
    <row r="42" spans="1:13" ht="19.5" customHeight="1">
      <c r="A42" s="45" t="s">
        <v>200</v>
      </c>
      <c r="B42" s="207"/>
      <c r="C42" s="138">
        <v>118659499</v>
      </c>
      <c r="D42" s="138"/>
      <c r="E42" s="138">
        <v>-9641622</v>
      </c>
      <c r="F42" s="138"/>
      <c r="G42" s="138">
        <v>-64192920</v>
      </c>
      <c r="H42" s="138"/>
      <c r="I42" s="139" t="s">
        <v>113</v>
      </c>
      <c r="J42" s="138"/>
      <c r="K42" s="139" t="s">
        <v>113</v>
      </c>
      <c r="L42" s="138"/>
      <c r="M42" s="139" t="s">
        <v>113</v>
      </c>
    </row>
    <row r="43" spans="1:13" ht="19.5" customHeight="1">
      <c r="A43" s="45" t="s">
        <v>265</v>
      </c>
      <c r="B43" s="207"/>
      <c r="C43" s="138">
        <v>6921155</v>
      </c>
      <c r="D43" s="138"/>
      <c r="E43" s="138">
        <v>-18469842</v>
      </c>
      <c r="F43" s="138"/>
      <c r="G43" s="139" t="s">
        <v>113</v>
      </c>
      <c r="H43" s="138"/>
      <c r="I43" s="138">
        <v>6921155</v>
      </c>
      <c r="J43" s="138"/>
      <c r="K43" s="138">
        <v>-18469842</v>
      </c>
      <c r="L43" s="138"/>
      <c r="M43" s="139" t="s">
        <v>113</v>
      </c>
    </row>
    <row r="44" spans="1:13" ht="19.5" customHeight="1">
      <c r="A44" s="45" t="s">
        <v>273</v>
      </c>
      <c r="B44" s="229"/>
      <c r="C44" s="138"/>
      <c r="D44" s="138"/>
      <c r="E44" s="138"/>
      <c r="F44" s="138"/>
      <c r="G44" s="139"/>
      <c r="H44" s="138"/>
      <c r="I44" s="138"/>
      <c r="J44" s="138"/>
      <c r="K44" s="138"/>
      <c r="L44" s="138"/>
      <c r="M44" s="139"/>
    </row>
    <row r="45" spans="1:13" ht="19.5" customHeight="1">
      <c r="A45" s="45" t="s">
        <v>274</v>
      </c>
      <c r="B45" s="210">
        <v>26</v>
      </c>
      <c r="C45" s="23">
        <v>-1384231</v>
      </c>
      <c r="D45" s="138"/>
      <c r="E45" s="23">
        <v>3693968</v>
      </c>
      <c r="F45" s="138"/>
      <c r="G45" s="154" t="s">
        <v>113</v>
      </c>
      <c r="H45" s="138"/>
      <c r="I45" s="23">
        <v>-1384231</v>
      </c>
      <c r="J45" s="138"/>
      <c r="K45" s="23">
        <v>3693968</v>
      </c>
      <c r="L45" s="138"/>
      <c r="M45" s="154" t="s">
        <v>113</v>
      </c>
    </row>
    <row r="46" spans="1:13" ht="19.5" customHeight="1">
      <c r="A46" s="9" t="s">
        <v>272</v>
      </c>
      <c r="B46" s="165"/>
      <c r="C46" s="138"/>
      <c r="D46" s="138"/>
      <c r="E46" s="138"/>
      <c r="F46" s="138"/>
      <c r="G46" s="138"/>
      <c r="H46" s="138"/>
      <c r="I46" s="167"/>
      <c r="J46" s="138"/>
      <c r="K46" s="167"/>
      <c r="L46" s="138"/>
      <c r="M46" s="167"/>
    </row>
    <row r="47" spans="1:13" ht="19.5" customHeight="1">
      <c r="A47" s="9" t="s">
        <v>182</v>
      </c>
      <c r="B47" s="195"/>
      <c r="C47" s="218">
        <f>SUM(C39:C45)</f>
        <v>124196423</v>
      </c>
      <c r="D47" s="43"/>
      <c r="E47" s="218">
        <f>SUM(E39:E45)</f>
        <v>-24417496</v>
      </c>
      <c r="F47" s="43"/>
      <c r="G47" s="218">
        <f>SUM(G39:G45)</f>
        <v>-63395742</v>
      </c>
      <c r="H47" s="43"/>
      <c r="I47" s="218">
        <f>SUM(I39:I45)</f>
        <v>5536924</v>
      </c>
      <c r="J47" s="43"/>
      <c r="K47" s="218">
        <f>SUM(K39:K45)</f>
        <v>-14775874</v>
      </c>
      <c r="L47" s="43"/>
      <c r="M47" s="219" t="s">
        <v>113</v>
      </c>
    </row>
    <row r="48" spans="1:13" ht="19.5" customHeight="1">
      <c r="A48" s="7"/>
      <c r="B48" s="195"/>
      <c r="C48" s="138"/>
      <c r="D48" s="138"/>
      <c r="E48" s="138"/>
      <c r="F48" s="138"/>
      <c r="G48" s="138"/>
      <c r="H48" s="138"/>
      <c r="I48" s="167"/>
      <c r="J48" s="138"/>
      <c r="K48" s="167"/>
      <c r="L48" s="138"/>
      <c r="M48" s="167"/>
    </row>
    <row r="49" spans="1:14" ht="19.5" customHeight="1">
      <c r="A49" s="14" t="s">
        <v>136</v>
      </c>
      <c r="B49" s="165"/>
      <c r="C49" s="138"/>
      <c r="D49" s="138"/>
      <c r="E49" s="138"/>
      <c r="F49" s="138"/>
      <c r="G49" s="138"/>
      <c r="H49" s="138"/>
      <c r="I49" s="167"/>
      <c r="J49" s="138"/>
      <c r="K49" s="167"/>
      <c r="L49" s="138"/>
      <c r="M49" s="167"/>
    </row>
    <row r="50" spans="1:14" ht="19.5" customHeight="1">
      <c r="A50" s="45" t="s">
        <v>171</v>
      </c>
      <c r="B50" s="165"/>
      <c r="C50" s="138"/>
      <c r="D50" s="138"/>
      <c r="E50" s="138"/>
      <c r="F50" s="138"/>
      <c r="G50" s="138"/>
      <c r="H50" s="138"/>
      <c r="I50" s="167"/>
      <c r="J50" s="138"/>
      <c r="K50" s="167"/>
      <c r="L50" s="138"/>
      <c r="M50" s="167"/>
    </row>
    <row r="51" spans="1:14" ht="19.5" customHeight="1">
      <c r="A51" s="45" t="s">
        <v>142</v>
      </c>
      <c r="B51" s="166">
        <v>18</v>
      </c>
      <c r="C51" s="169">
        <v>513228467</v>
      </c>
      <c r="D51" s="138"/>
      <c r="E51" s="169" t="s">
        <v>113</v>
      </c>
      <c r="F51" s="138"/>
      <c r="G51" s="138">
        <v>119532195</v>
      </c>
      <c r="H51" s="138"/>
      <c r="I51" s="169">
        <v>53525647</v>
      </c>
      <c r="J51" s="138"/>
      <c r="K51" s="169" t="s">
        <v>113</v>
      </c>
      <c r="L51" s="138"/>
      <c r="M51" s="169">
        <v>-28331457</v>
      </c>
    </row>
    <row r="52" spans="1:14" ht="19.5" customHeight="1">
      <c r="A52" s="45" t="s">
        <v>215</v>
      </c>
      <c r="B52" s="208"/>
      <c r="C52" s="138"/>
      <c r="D52" s="138"/>
      <c r="E52" s="138"/>
      <c r="F52" s="138"/>
      <c r="G52" s="138"/>
      <c r="H52" s="138"/>
      <c r="I52" s="169"/>
      <c r="J52" s="138"/>
      <c r="K52" s="169"/>
      <c r="L52" s="138"/>
      <c r="M52" s="169"/>
    </row>
    <row r="53" spans="1:14" ht="19.5" customHeight="1">
      <c r="A53" s="45" t="s">
        <v>214</v>
      </c>
      <c r="B53" s="208"/>
      <c r="C53" s="138">
        <v>-877590</v>
      </c>
      <c r="D53" s="138"/>
      <c r="E53" s="138">
        <v>-145297</v>
      </c>
      <c r="F53" s="138"/>
      <c r="G53" s="169" t="s">
        <v>113</v>
      </c>
      <c r="H53" s="138"/>
      <c r="I53" s="169" t="s">
        <v>113</v>
      </c>
      <c r="J53" s="138"/>
      <c r="K53" s="169" t="s">
        <v>113</v>
      </c>
      <c r="L53" s="138"/>
      <c r="M53" s="169" t="s">
        <v>113</v>
      </c>
    </row>
    <row r="54" spans="1:14" ht="19.5" customHeight="1">
      <c r="A54" s="45" t="s">
        <v>139</v>
      </c>
      <c r="B54" s="168"/>
      <c r="C54" s="138"/>
      <c r="D54" s="138"/>
      <c r="E54" s="138"/>
      <c r="F54" s="138"/>
      <c r="G54" s="138"/>
      <c r="H54" s="138"/>
      <c r="I54" s="169"/>
      <c r="J54" s="138"/>
      <c r="K54" s="169"/>
      <c r="L54" s="138"/>
      <c r="M54" s="169"/>
    </row>
    <row r="55" spans="1:14" ht="19.5" customHeight="1">
      <c r="A55" s="45" t="s">
        <v>141</v>
      </c>
      <c r="B55" s="231">
        <v>26</v>
      </c>
      <c r="C55" s="154">
        <v>-102645693</v>
      </c>
      <c r="D55" s="138"/>
      <c r="E55" s="154" t="s">
        <v>113</v>
      </c>
      <c r="F55" s="138"/>
      <c r="G55" s="23">
        <v>-23906439</v>
      </c>
      <c r="H55" s="138"/>
      <c r="I55" s="154">
        <v>-10705129</v>
      </c>
      <c r="J55" s="138"/>
      <c r="K55" s="154" t="s">
        <v>113</v>
      </c>
      <c r="L55" s="138"/>
      <c r="M55" s="154">
        <v>5666291</v>
      </c>
    </row>
    <row r="56" spans="1:14" ht="19.5" customHeight="1">
      <c r="A56" s="30" t="s">
        <v>195</v>
      </c>
      <c r="B56" s="206"/>
      <c r="C56" s="138"/>
      <c r="D56" s="138"/>
      <c r="E56" s="138"/>
      <c r="F56" s="138"/>
      <c r="G56" s="138"/>
      <c r="H56" s="138"/>
      <c r="I56" s="220"/>
      <c r="J56" s="138"/>
      <c r="K56" s="220"/>
      <c r="L56" s="138"/>
      <c r="M56" s="169"/>
    </row>
    <row r="57" spans="1:14" ht="19.5" customHeight="1">
      <c r="A57" s="30" t="s">
        <v>196</v>
      </c>
      <c r="B57" s="196"/>
      <c r="C57" s="219">
        <f>SUM(C50:C55)</f>
        <v>409705184</v>
      </c>
      <c r="D57" s="43"/>
      <c r="E57" s="219">
        <f>SUM(E50:E55)</f>
        <v>-145297</v>
      </c>
      <c r="F57" s="43"/>
      <c r="G57" s="219">
        <f>SUM(G50:G55)</f>
        <v>95625756</v>
      </c>
      <c r="H57" s="43"/>
      <c r="I57" s="219">
        <f>SUM(I50:I55)</f>
        <v>42820518</v>
      </c>
      <c r="J57" s="43"/>
      <c r="K57" s="219" t="s">
        <v>113</v>
      </c>
      <c r="L57" s="43"/>
      <c r="M57" s="219">
        <f>SUM(M50:M55)</f>
        <v>-22665166</v>
      </c>
    </row>
    <row r="58" spans="1:14" ht="19.5" customHeight="1">
      <c r="A58" s="30" t="s">
        <v>193</v>
      </c>
      <c r="B58" s="206"/>
      <c r="C58" s="209"/>
      <c r="D58" s="43"/>
      <c r="E58" s="209"/>
      <c r="F58" s="43"/>
      <c r="G58" s="209"/>
      <c r="H58" s="43"/>
      <c r="I58" s="209"/>
      <c r="J58" s="43"/>
      <c r="K58" s="209"/>
      <c r="L58" s="43"/>
      <c r="M58" s="209"/>
    </row>
    <row r="59" spans="1:14" ht="19.5" customHeight="1">
      <c r="A59" s="30" t="s">
        <v>194</v>
      </c>
      <c r="B59" s="196"/>
      <c r="C59" s="219">
        <f>C47+C57</f>
        <v>533901607</v>
      </c>
      <c r="D59" s="43"/>
      <c r="E59" s="219">
        <f>E47+E57</f>
        <v>-24562793</v>
      </c>
      <c r="F59" s="43"/>
      <c r="G59" s="219">
        <f>G47+G57</f>
        <v>32230014</v>
      </c>
      <c r="H59" s="43"/>
      <c r="I59" s="219">
        <f>I47+I57</f>
        <v>48357442</v>
      </c>
      <c r="J59" s="43"/>
      <c r="K59" s="219">
        <f>K47</f>
        <v>-14775874</v>
      </c>
      <c r="L59" s="43"/>
      <c r="M59" s="219">
        <f>M57</f>
        <v>-22665166</v>
      </c>
    </row>
    <row r="60" spans="1:14" ht="19.5" customHeight="1">
      <c r="A60" s="30" t="s">
        <v>197</v>
      </c>
      <c r="B60" s="206"/>
      <c r="C60" s="209"/>
      <c r="D60" s="43"/>
      <c r="E60" s="209"/>
      <c r="F60" s="43"/>
      <c r="G60" s="209"/>
      <c r="H60" s="43"/>
      <c r="I60" s="209"/>
      <c r="J60" s="43"/>
      <c r="K60" s="209"/>
      <c r="L60" s="43"/>
      <c r="M60" s="209"/>
    </row>
    <row r="61" spans="1:14" ht="19.5" customHeight="1" thickBot="1">
      <c r="A61" s="30" t="s">
        <v>198</v>
      </c>
      <c r="B61" s="196"/>
      <c r="C61" s="221">
        <f>C34+C59</f>
        <v>1372852595</v>
      </c>
      <c r="D61" s="43"/>
      <c r="E61" s="221">
        <f>E34+E59</f>
        <v>2316505290</v>
      </c>
      <c r="F61" s="43"/>
      <c r="G61" s="221">
        <f>G34+G59</f>
        <v>1299765346</v>
      </c>
      <c r="H61" s="43"/>
      <c r="I61" s="221">
        <f>I34+I59</f>
        <v>1482114487</v>
      </c>
      <c r="J61" s="43"/>
      <c r="K61" s="221">
        <f>K34+K59</f>
        <v>2777918488</v>
      </c>
      <c r="L61" s="43"/>
      <c r="M61" s="221">
        <f>M34+M59</f>
        <v>796699922</v>
      </c>
    </row>
    <row r="62" spans="1:14" ht="19.5" customHeight="1" thickTop="1">
      <c r="A62" s="7"/>
      <c r="C62" s="25"/>
      <c r="D62" s="122"/>
      <c r="E62" s="25"/>
      <c r="F62" s="122"/>
      <c r="G62" s="25"/>
      <c r="H62" s="25"/>
      <c r="I62" s="40"/>
      <c r="J62" s="25"/>
      <c r="K62" s="40"/>
      <c r="L62" s="25"/>
      <c r="M62" s="40"/>
    </row>
    <row r="63" spans="1:14" ht="19.5" hidden="1" customHeight="1">
      <c r="A63" s="30" t="s">
        <v>154</v>
      </c>
      <c r="C63" s="149">
        <f>SUM(C37,C40:C55)</f>
        <v>658098030</v>
      </c>
      <c r="D63" s="150"/>
      <c r="E63" s="149">
        <f>SUM(E37,E40:E55)</f>
        <v>-48980289</v>
      </c>
      <c r="F63" s="150"/>
      <c r="G63" s="149">
        <f>SUM(G37,G40:G55)</f>
        <v>-31165728</v>
      </c>
      <c r="H63" s="144"/>
      <c r="I63" s="149">
        <f>SUM(I37,I40:I55)</f>
        <v>53894366</v>
      </c>
      <c r="J63" s="144"/>
      <c r="K63" s="149">
        <f>SUM(K37,K40:K55)</f>
        <v>-29551748</v>
      </c>
      <c r="L63" s="144"/>
      <c r="M63" s="149">
        <f>SUM(M37,M40:M55)</f>
        <v>-22665166</v>
      </c>
      <c r="N63" s="30"/>
    </row>
    <row r="64" spans="1:14" ht="19.5" customHeight="1">
      <c r="A64" s="5" t="s">
        <v>45</v>
      </c>
    </row>
    <row r="65" spans="1:13" ht="19.5" customHeight="1">
      <c r="A65" s="50" t="s">
        <v>223</v>
      </c>
      <c r="C65" s="99"/>
      <c r="D65" s="17"/>
      <c r="E65" s="99"/>
      <c r="F65" s="17"/>
      <c r="G65" s="99"/>
      <c r="H65" s="17"/>
      <c r="I65" s="99"/>
      <c r="J65" s="17"/>
      <c r="K65" s="99"/>
      <c r="L65" s="17"/>
      <c r="M65" s="99"/>
    </row>
    <row r="67" spans="1:13" ht="19.5" customHeight="1">
      <c r="A67" s="51"/>
      <c r="B67" s="51"/>
      <c r="C67" s="287" t="s">
        <v>10</v>
      </c>
      <c r="D67" s="287"/>
      <c r="E67" s="287"/>
      <c r="F67" s="287"/>
      <c r="G67" s="287"/>
      <c r="I67" s="287" t="s">
        <v>47</v>
      </c>
      <c r="J67" s="287"/>
      <c r="K67" s="287"/>
      <c r="L67" s="287"/>
      <c r="M67" s="287"/>
    </row>
    <row r="68" spans="1:13" ht="19.5" customHeight="1">
      <c r="A68" s="51"/>
      <c r="B68" s="16"/>
      <c r="C68" s="287" t="s">
        <v>46</v>
      </c>
      <c r="D68" s="287"/>
      <c r="E68" s="287"/>
      <c r="F68" s="287"/>
      <c r="G68" s="287"/>
      <c r="H68" s="38"/>
      <c r="I68" s="287" t="s">
        <v>46</v>
      </c>
      <c r="J68" s="287"/>
      <c r="K68" s="287"/>
      <c r="L68" s="287"/>
      <c r="M68" s="287"/>
    </row>
    <row r="69" spans="1:13" ht="19.5" customHeight="1">
      <c r="A69" s="51"/>
      <c r="B69" s="16"/>
      <c r="C69" s="289" t="s">
        <v>170</v>
      </c>
      <c r="D69" s="289"/>
      <c r="E69" s="289"/>
      <c r="F69" s="289"/>
      <c r="G69" s="289"/>
      <c r="H69" s="38"/>
      <c r="I69" s="289" t="s">
        <v>170</v>
      </c>
      <c r="J69" s="289"/>
      <c r="K69" s="289"/>
      <c r="L69" s="289"/>
      <c r="M69" s="289"/>
    </row>
    <row r="70" spans="1:13" ht="19.5" customHeight="1">
      <c r="A70" s="51"/>
      <c r="B70" s="16"/>
      <c r="C70" s="290" t="s">
        <v>108</v>
      </c>
      <c r="D70" s="290"/>
      <c r="E70" s="290"/>
      <c r="F70" s="290"/>
      <c r="G70" s="290"/>
      <c r="H70" s="38"/>
      <c r="I70" s="290" t="s">
        <v>108</v>
      </c>
      <c r="J70" s="290"/>
      <c r="K70" s="290"/>
      <c r="L70" s="290"/>
      <c r="M70" s="290"/>
    </row>
    <row r="71" spans="1:13" ht="19.5" customHeight="1">
      <c r="A71" s="51"/>
      <c r="B71" s="37" t="s">
        <v>12</v>
      </c>
      <c r="C71" s="164">
        <v>2021</v>
      </c>
      <c r="D71" s="13"/>
      <c r="E71" s="234">
        <v>2020</v>
      </c>
      <c r="F71" s="13"/>
      <c r="G71" s="234">
        <v>2019</v>
      </c>
      <c r="H71" s="13"/>
      <c r="I71" s="164">
        <v>2021</v>
      </c>
      <c r="J71" s="13"/>
      <c r="K71" s="234">
        <v>2020</v>
      </c>
      <c r="L71" s="13"/>
      <c r="M71" s="234">
        <v>2019</v>
      </c>
    </row>
    <row r="72" spans="1:13" ht="19.5" customHeight="1">
      <c r="A72" s="51"/>
      <c r="B72" s="37"/>
      <c r="C72" s="284" t="s">
        <v>91</v>
      </c>
      <c r="D72" s="284"/>
      <c r="E72" s="284"/>
      <c r="F72" s="284"/>
      <c r="G72" s="284"/>
      <c r="H72" s="284"/>
      <c r="I72" s="284"/>
      <c r="J72" s="284"/>
      <c r="K72" s="284"/>
      <c r="L72" s="284"/>
      <c r="M72" s="284"/>
    </row>
    <row r="73" spans="1:13" ht="19.5" customHeight="1">
      <c r="A73" s="52" t="s">
        <v>123</v>
      </c>
      <c r="B73" s="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</row>
    <row r="74" spans="1:13" ht="19.5" customHeight="1">
      <c r="A74" s="136" t="s">
        <v>124</v>
      </c>
      <c r="B74" s="37"/>
      <c r="C74" s="125">
        <f>C76-C75</f>
        <v>1010523879</v>
      </c>
      <c r="D74" s="40"/>
      <c r="E74" s="125">
        <f>E76-E75</f>
        <v>2360646038</v>
      </c>
      <c r="F74" s="40"/>
      <c r="G74" s="125">
        <f>G76-G75</f>
        <v>1291994936</v>
      </c>
      <c r="H74" s="13"/>
      <c r="I74" s="125">
        <f>I34</f>
        <v>1433757045</v>
      </c>
      <c r="J74" s="13"/>
      <c r="K74" s="125">
        <f>K34</f>
        <v>2792694362</v>
      </c>
      <c r="L74" s="13"/>
      <c r="M74" s="127">
        <v>819365088</v>
      </c>
    </row>
    <row r="75" spans="1:13" ht="19.5" customHeight="1">
      <c r="A75" s="136" t="s">
        <v>105</v>
      </c>
      <c r="B75" s="37"/>
      <c r="C75" s="103">
        <v>-171572891</v>
      </c>
      <c r="D75" s="20"/>
      <c r="E75" s="103">
        <v>-19577955</v>
      </c>
      <c r="F75" s="20"/>
      <c r="G75" s="103">
        <v>-24459604</v>
      </c>
      <c r="I75" s="151" t="s">
        <v>113</v>
      </c>
      <c r="K75" s="151" t="s">
        <v>113</v>
      </c>
      <c r="M75" s="151" t="s">
        <v>113</v>
      </c>
    </row>
    <row r="76" spans="1:13" ht="19.5" customHeight="1" thickBot="1">
      <c r="A76" s="59" t="s">
        <v>247</v>
      </c>
      <c r="B76" s="37"/>
      <c r="C76" s="60">
        <f>C34</f>
        <v>838950988</v>
      </c>
      <c r="D76" s="20"/>
      <c r="E76" s="60">
        <f>E34</f>
        <v>2341068083</v>
      </c>
      <c r="F76" s="20"/>
      <c r="G76" s="60">
        <f>G34</f>
        <v>1267535332</v>
      </c>
      <c r="I76" s="60">
        <f>I34</f>
        <v>1433757045</v>
      </c>
      <c r="K76" s="60">
        <f>K34</f>
        <v>2792694362</v>
      </c>
      <c r="M76" s="60">
        <f>M34</f>
        <v>819365088</v>
      </c>
    </row>
    <row r="77" spans="1:13" ht="19.5" customHeight="1" thickTop="1">
      <c r="A77" s="59"/>
      <c r="B77" s="37"/>
      <c r="C77" s="130"/>
      <c r="D77" s="20"/>
      <c r="E77" s="130"/>
      <c r="F77" s="20"/>
      <c r="G77" s="130"/>
      <c r="I77" s="130"/>
      <c r="K77" s="130"/>
      <c r="M77" s="130"/>
    </row>
    <row r="78" spans="1:13" ht="19.5" customHeight="1">
      <c r="A78" s="59" t="s">
        <v>66</v>
      </c>
      <c r="B78" s="37"/>
      <c r="C78" s="102"/>
      <c r="E78" s="102"/>
      <c r="G78" s="102"/>
      <c r="I78" s="105"/>
      <c r="K78" s="105"/>
      <c r="M78" s="105"/>
    </row>
    <row r="79" spans="1:13" ht="19.5" customHeight="1">
      <c r="A79" s="59" t="s">
        <v>67</v>
      </c>
      <c r="B79" s="37"/>
      <c r="C79" s="102"/>
      <c r="E79" s="102"/>
      <c r="G79" s="102"/>
      <c r="I79" s="105"/>
      <c r="K79" s="105"/>
      <c r="M79" s="105"/>
    </row>
    <row r="80" spans="1:13" ht="19.5" customHeight="1">
      <c r="A80" s="136" t="s">
        <v>124</v>
      </c>
      <c r="B80" s="37"/>
      <c r="C80" s="125">
        <f>C83-C81</f>
        <v>1544425486</v>
      </c>
      <c r="D80" s="125">
        <f t="shared" ref="D80:H80" si="0">D82-D81</f>
        <v>0</v>
      </c>
      <c r="E80" s="125">
        <f>E83-E81</f>
        <v>2336083245</v>
      </c>
      <c r="F80" s="125">
        <f t="shared" ref="F80" si="1">F82-F81</f>
        <v>0</v>
      </c>
      <c r="G80" s="125">
        <f>G83-G81</f>
        <v>1324224950</v>
      </c>
      <c r="H80" s="125">
        <f t="shared" si="0"/>
        <v>0</v>
      </c>
      <c r="I80" s="125">
        <f>I61</f>
        <v>1482114487</v>
      </c>
      <c r="J80" s="125"/>
      <c r="K80" s="125">
        <f>K61</f>
        <v>2777918488</v>
      </c>
      <c r="L80" s="125"/>
      <c r="M80" s="125">
        <v>796699922</v>
      </c>
    </row>
    <row r="81" spans="1:16" ht="19.5" customHeight="1">
      <c r="A81" s="137" t="s">
        <v>105</v>
      </c>
      <c r="B81" s="37"/>
      <c r="C81" s="103">
        <v>-171572891</v>
      </c>
      <c r="D81" s="13"/>
      <c r="E81" s="103">
        <v>-19577955</v>
      </c>
      <c r="F81" s="13"/>
      <c r="G81" s="103">
        <v>-24459604</v>
      </c>
      <c r="H81" s="13"/>
      <c r="I81" s="151" t="s">
        <v>113</v>
      </c>
      <c r="J81" s="13"/>
      <c r="K81" s="151" t="s">
        <v>113</v>
      </c>
      <c r="L81" s="13"/>
      <c r="M81" s="151" t="s">
        <v>113</v>
      </c>
      <c r="N81" s="13"/>
      <c r="O81" s="13"/>
      <c r="P81" s="13"/>
    </row>
    <row r="82" spans="1:16" ht="19.5" hidden="1" customHeight="1">
      <c r="A82" s="59"/>
      <c r="B82" s="37"/>
      <c r="C82" s="102"/>
      <c r="D82" s="13"/>
      <c r="E82" s="102"/>
      <c r="F82" s="13"/>
      <c r="G82" s="102"/>
      <c r="H82" s="13"/>
      <c r="I82" s="104"/>
      <c r="J82" s="13"/>
      <c r="K82" s="104"/>
      <c r="L82" s="13"/>
      <c r="M82" s="104"/>
      <c r="N82" s="13"/>
      <c r="O82" s="13"/>
      <c r="P82" s="13"/>
    </row>
    <row r="83" spans="1:16" ht="19.5" customHeight="1" thickBot="1">
      <c r="A83" s="59" t="s">
        <v>64</v>
      </c>
      <c r="B83" s="37"/>
      <c r="C83" s="121">
        <f>C61</f>
        <v>1372852595</v>
      </c>
      <c r="D83" s="115"/>
      <c r="E83" s="121">
        <f>E61</f>
        <v>2316505290</v>
      </c>
      <c r="F83" s="115"/>
      <c r="G83" s="121">
        <f>G61</f>
        <v>1299765346</v>
      </c>
      <c r="H83" s="115"/>
      <c r="I83" s="121">
        <f>I61</f>
        <v>1482114487</v>
      </c>
      <c r="J83" s="115"/>
      <c r="K83" s="121">
        <f>K61</f>
        <v>2777918488</v>
      </c>
      <c r="L83" s="115"/>
      <c r="M83" s="121">
        <f>M61</f>
        <v>796699922</v>
      </c>
      <c r="N83" s="13"/>
      <c r="O83" s="13"/>
      <c r="P83" s="13"/>
    </row>
    <row r="84" spans="1:16" ht="19.5" customHeight="1" thickTop="1">
      <c r="A84" s="59"/>
      <c r="B84" s="37"/>
      <c r="C84" s="130"/>
      <c r="D84" s="115"/>
      <c r="E84" s="130"/>
      <c r="F84" s="115"/>
      <c r="G84" s="130"/>
      <c r="H84" s="115"/>
      <c r="I84" s="130"/>
      <c r="J84" s="115"/>
      <c r="K84" s="130"/>
      <c r="L84" s="115"/>
      <c r="M84" s="130"/>
      <c r="N84" s="13"/>
      <c r="O84" s="13"/>
      <c r="P84" s="13"/>
    </row>
    <row r="85" spans="1:16" ht="19.5" customHeight="1" thickBot="1">
      <c r="A85" s="59" t="s">
        <v>246</v>
      </c>
      <c r="B85" s="37">
        <v>27</v>
      </c>
      <c r="C85" s="158">
        <f>C74/329589041.09589</f>
        <v>3.066011769201999</v>
      </c>
      <c r="D85" s="135"/>
      <c r="E85" s="158">
        <f>E74/300000000</f>
        <v>7.8688201266666669</v>
      </c>
      <c r="F85" s="135"/>
      <c r="G85" s="158">
        <f>G74/300000000</f>
        <v>4.3066497866666671</v>
      </c>
      <c r="H85" s="135"/>
      <c r="I85" s="158">
        <f>I74/329589041.09589</f>
        <v>4.3501356726932725</v>
      </c>
      <c r="J85" s="135"/>
      <c r="K85" s="158">
        <f>K74/300000000</f>
        <v>9.3089812066666671</v>
      </c>
      <c r="L85" s="135"/>
      <c r="M85" s="158">
        <f>M74/300000000</f>
        <v>2.7312169599999998</v>
      </c>
      <c r="N85" s="13"/>
      <c r="O85" s="13"/>
      <c r="P85" s="13"/>
    </row>
    <row r="86" spans="1:16" ht="19.5" customHeight="1" thickTop="1">
      <c r="A86" s="55"/>
      <c r="B86" s="37"/>
      <c r="C86" s="104"/>
      <c r="D86" s="13"/>
      <c r="E86" s="104"/>
      <c r="F86" s="13"/>
      <c r="G86" s="104"/>
      <c r="H86" s="13"/>
      <c r="I86" s="104"/>
      <c r="J86" s="13"/>
      <c r="K86" s="104"/>
      <c r="L86" s="13"/>
      <c r="M86" s="104"/>
      <c r="N86" s="13"/>
      <c r="O86" s="13"/>
      <c r="P86" s="13"/>
    </row>
    <row r="87" spans="1:16" ht="19.5" customHeight="1">
      <c r="A87" s="56"/>
      <c r="B87" s="37"/>
      <c r="C87" s="156"/>
      <c r="D87" s="22"/>
      <c r="E87" s="156"/>
      <c r="F87" s="22"/>
      <c r="G87" s="156"/>
      <c r="H87" s="22"/>
      <c r="I87" s="156"/>
      <c r="J87" s="22"/>
      <c r="K87" s="156"/>
      <c r="L87" s="22"/>
      <c r="M87" s="156"/>
    </row>
    <row r="88" spans="1:16" ht="19.5" customHeight="1">
      <c r="A88" s="51"/>
      <c r="B88" s="37"/>
      <c r="C88" s="105"/>
      <c r="E88" s="105"/>
      <c r="G88" s="105"/>
      <c r="I88" s="105"/>
      <c r="K88" s="105"/>
      <c r="M88" s="105"/>
    </row>
    <row r="89" spans="1:16" ht="19.5" customHeight="1">
      <c r="A89" s="56"/>
      <c r="B89" s="37"/>
    </row>
    <row r="90" spans="1:16" ht="19.5" customHeight="1">
      <c r="A90" s="56"/>
      <c r="B90" s="37"/>
      <c r="C90" s="105"/>
      <c r="E90" s="105"/>
      <c r="G90" s="105"/>
      <c r="I90" s="105"/>
      <c r="K90" s="105"/>
      <c r="M90" s="105"/>
    </row>
    <row r="91" spans="1:16" ht="19.5" customHeight="1">
      <c r="A91" s="111"/>
      <c r="B91" s="37"/>
    </row>
    <row r="92" spans="1:16" ht="19.5" customHeight="1">
      <c r="A92" s="56"/>
      <c r="B92" s="37"/>
      <c r="C92" s="105"/>
      <c r="E92" s="105"/>
      <c r="G92" s="105"/>
      <c r="I92" s="105"/>
      <c r="K92" s="105"/>
      <c r="M92" s="105"/>
    </row>
    <row r="93" spans="1:16" ht="19.5" customHeight="1">
      <c r="A93" s="51"/>
      <c r="B93" s="37"/>
      <c r="C93" s="104"/>
      <c r="D93" s="13"/>
      <c r="E93" s="104"/>
      <c r="F93" s="13"/>
      <c r="G93" s="104"/>
      <c r="H93" s="13"/>
      <c r="I93" s="104"/>
      <c r="J93" s="13"/>
      <c r="K93" s="104"/>
      <c r="L93" s="13"/>
      <c r="M93" s="104"/>
      <c r="N93" s="13"/>
    </row>
    <row r="94" spans="1:16" ht="19.5" customHeight="1">
      <c r="A94" s="59"/>
      <c r="B94" s="37"/>
      <c r="C94" s="54"/>
      <c r="D94" s="12"/>
      <c r="E94" s="54"/>
      <c r="F94" s="12"/>
      <c r="G94" s="54"/>
      <c r="H94" s="12"/>
      <c r="I94" s="54"/>
      <c r="J94" s="12"/>
      <c r="K94" s="54"/>
      <c r="L94" s="12"/>
      <c r="M94" s="54"/>
      <c r="N94" s="13"/>
    </row>
    <row r="95" spans="1:16" ht="19.5" customHeight="1">
      <c r="A95" s="59"/>
      <c r="B95" s="37"/>
      <c r="C95" s="54"/>
      <c r="D95" s="12"/>
      <c r="E95" s="54"/>
      <c r="F95" s="12"/>
      <c r="G95" s="54"/>
      <c r="H95" s="12"/>
      <c r="I95" s="54"/>
      <c r="J95" s="12"/>
      <c r="K95" s="54"/>
      <c r="L95" s="12"/>
      <c r="M95" s="54"/>
      <c r="N95" s="13"/>
    </row>
    <row r="96" spans="1:16" ht="19.5" customHeight="1">
      <c r="A96" s="112"/>
      <c r="B96" s="37"/>
      <c r="C96" s="54"/>
      <c r="D96" s="12"/>
      <c r="E96" s="54"/>
      <c r="F96" s="12"/>
      <c r="G96" s="54"/>
      <c r="H96" s="12"/>
      <c r="I96" s="54"/>
      <c r="J96" s="12"/>
      <c r="K96" s="54"/>
      <c r="L96" s="12"/>
      <c r="M96" s="54"/>
      <c r="N96" s="13"/>
    </row>
    <row r="97" spans="1:14" ht="19.5" customHeight="1">
      <c r="A97" s="113"/>
      <c r="B97" s="37"/>
      <c r="C97" s="106"/>
      <c r="D97" s="13"/>
      <c r="E97" s="106"/>
      <c r="F97" s="13"/>
      <c r="G97" s="106"/>
      <c r="H97" s="13"/>
      <c r="I97" s="110"/>
      <c r="J97" s="13"/>
      <c r="K97" s="110"/>
      <c r="L97" s="13"/>
      <c r="M97" s="110"/>
      <c r="N97" s="13"/>
    </row>
    <row r="98" spans="1:14" ht="19.5" customHeight="1">
      <c r="A98" s="113"/>
      <c r="B98" s="41"/>
      <c r="C98" s="106"/>
      <c r="D98" s="13"/>
      <c r="E98" s="106"/>
      <c r="F98" s="13"/>
      <c r="G98" s="106"/>
      <c r="H98" s="13"/>
      <c r="I98" s="110"/>
      <c r="J98" s="13"/>
      <c r="K98" s="110"/>
      <c r="L98" s="13"/>
      <c r="M98" s="110"/>
      <c r="N98" s="13"/>
    </row>
    <row r="99" spans="1:14" ht="19.5" customHeight="1">
      <c r="A99" s="114"/>
      <c r="B99" s="41"/>
      <c r="C99" s="54"/>
      <c r="D99" s="12"/>
      <c r="E99" s="54"/>
      <c r="F99" s="12"/>
      <c r="G99" s="54"/>
      <c r="H99" s="12"/>
      <c r="I99" s="58"/>
      <c r="J99" s="12"/>
      <c r="K99" s="58"/>
      <c r="L99" s="12"/>
      <c r="M99" s="58"/>
      <c r="N99" s="13"/>
    </row>
    <row r="100" spans="1:14" ht="19.5" customHeight="1">
      <c r="A100" s="30"/>
      <c r="B100" s="37"/>
      <c r="C100" s="104"/>
      <c r="D100" s="13"/>
      <c r="E100" s="104"/>
      <c r="F100" s="13"/>
      <c r="G100" s="104"/>
      <c r="H100" s="13"/>
      <c r="I100" s="104"/>
      <c r="J100" s="13"/>
      <c r="K100" s="104"/>
      <c r="L100" s="13"/>
      <c r="M100" s="104"/>
      <c r="N100" s="13"/>
    </row>
    <row r="101" spans="1:14" ht="19.5" customHeight="1">
      <c r="A101" s="30"/>
      <c r="B101" s="37"/>
      <c r="C101" s="57"/>
      <c r="D101" s="12"/>
      <c r="E101" s="57"/>
      <c r="F101" s="12"/>
      <c r="G101" s="57"/>
      <c r="H101" s="12"/>
      <c r="I101" s="57"/>
      <c r="J101" s="12"/>
      <c r="K101" s="57"/>
      <c r="L101" s="12"/>
      <c r="M101" s="57"/>
      <c r="N101" s="13"/>
    </row>
    <row r="102" spans="1:14" ht="19.5" customHeight="1">
      <c r="A102" s="7"/>
      <c r="B102" s="37"/>
      <c r="C102" s="107"/>
      <c r="D102" s="13"/>
      <c r="E102" s="107"/>
      <c r="F102" s="13"/>
      <c r="G102" s="107"/>
      <c r="H102" s="13"/>
      <c r="I102" s="107"/>
      <c r="J102" s="13"/>
      <c r="K102" s="107"/>
      <c r="L102" s="13"/>
      <c r="M102" s="107"/>
      <c r="N102" s="13"/>
    </row>
    <row r="103" spans="1:14" ht="19.5" customHeight="1">
      <c r="A103" s="30"/>
      <c r="B103" s="37"/>
      <c r="C103" s="57"/>
      <c r="D103" s="12"/>
      <c r="E103" s="57"/>
      <c r="F103" s="12"/>
      <c r="G103" s="57"/>
      <c r="H103" s="12"/>
      <c r="I103" s="57"/>
      <c r="J103" s="12"/>
      <c r="K103" s="57"/>
      <c r="L103" s="12"/>
      <c r="M103" s="57"/>
      <c r="N103" s="13"/>
    </row>
    <row r="104" spans="1:14" ht="19.5" customHeight="1">
      <c r="A104" s="30"/>
      <c r="B104" s="37"/>
      <c r="C104" s="57"/>
      <c r="D104" s="12"/>
      <c r="E104" s="57"/>
      <c r="F104" s="12"/>
      <c r="G104" s="57"/>
      <c r="H104" s="12"/>
      <c r="I104" s="57"/>
      <c r="J104" s="12"/>
      <c r="K104" s="57"/>
      <c r="L104" s="12"/>
      <c r="M104" s="57"/>
      <c r="N104" s="13"/>
    </row>
    <row r="105" spans="1:14" ht="19.5" customHeight="1">
      <c r="A105" s="30"/>
      <c r="B105" s="37"/>
      <c r="C105" s="108"/>
      <c r="D105" s="13"/>
      <c r="E105" s="108"/>
      <c r="F105" s="13"/>
      <c r="G105" s="108"/>
      <c r="H105" s="13"/>
      <c r="I105" s="108"/>
      <c r="J105" s="13"/>
      <c r="K105" s="108"/>
      <c r="L105" s="13"/>
      <c r="M105" s="108"/>
      <c r="N105" s="13"/>
    </row>
    <row r="106" spans="1:14" ht="19.5" customHeight="1">
      <c r="A106" s="56"/>
      <c r="B106" s="37"/>
      <c r="C106" s="109"/>
      <c r="D106" s="13"/>
      <c r="E106" s="109"/>
      <c r="F106" s="13"/>
      <c r="G106" s="109"/>
      <c r="H106" s="13"/>
      <c r="I106" s="109"/>
      <c r="J106" s="13"/>
      <c r="K106" s="109"/>
      <c r="L106" s="13"/>
      <c r="M106" s="109"/>
      <c r="N106" s="13"/>
    </row>
    <row r="107" spans="1:14" ht="19.5" customHeight="1">
      <c r="A107" s="30"/>
      <c r="B107" s="37"/>
      <c r="C107" s="54"/>
      <c r="D107" s="12"/>
      <c r="E107" s="54"/>
      <c r="F107" s="12"/>
      <c r="G107" s="54"/>
      <c r="H107" s="12"/>
      <c r="I107" s="54"/>
      <c r="J107" s="12"/>
      <c r="K107" s="54"/>
      <c r="L107" s="12"/>
      <c r="M107" s="54"/>
      <c r="N107" s="13"/>
    </row>
    <row r="108" spans="1:14" ht="19.5" customHeight="1">
      <c r="C108" s="104"/>
      <c r="D108" s="13"/>
      <c r="E108" s="104"/>
      <c r="F108" s="13"/>
      <c r="G108" s="104"/>
      <c r="H108" s="13"/>
      <c r="I108" s="104"/>
      <c r="J108" s="13"/>
      <c r="K108" s="104"/>
      <c r="L108" s="13"/>
      <c r="M108" s="104"/>
      <c r="N108" s="13"/>
    </row>
    <row r="109" spans="1:14" ht="19.5" customHeight="1">
      <c r="C109" s="104"/>
      <c r="D109" s="13"/>
      <c r="E109" s="104"/>
      <c r="F109" s="13"/>
      <c r="G109" s="104"/>
      <c r="H109" s="13"/>
      <c r="I109" s="104"/>
      <c r="J109" s="13"/>
      <c r="K109" s="104"/>
      <c r="L109" s="13"/>
      <c r="M109" s="104"/>
      <c r="N109" s="13"/>
    </row>
    <row r="110" spans="1:14" ht="19.5" customHeight="1">
      <c r="C110" s="104"/>
      <c r="D110" s="13"/>
      <c r="E110" s="104"/>
      <c r="F110" s="13"/>
      <c r="G110" s="104"/>
      <c r="H110" s="13"/>
      <c r="I110" s="104"/>
      <c r="J110" s="13"/>
      <c r="K110" s="104"/>
      <c r="L110" s="13"/>
      <c r="M110" s="104"/>
      <c r="N110" s="13"/>
    </row>
  </sheetData>
  <mergeCells count="18">
    <mergeCell ref="C72:M72"/>
    <mergeCell ref="I67:M67"/>
    <mergeCell ref="I68:M68"/>
    <mergeCell ref="I69:M69"/>
    <mergeCell ref="I70:M70"/>
    <mergeCell ref="C67:G67"/>
    <mergeCell ref="C68:G68"/>
    <mergeCell ref="C69:G69"/>
    <mergeCell ref="C70:G70"/>
    <mergeCell ref="C4:G4"/>
    <mergeCell ref="I4:M4"/>
    <mergeCell ref="I6:M6"/>
    <mergeCell ref="I7:M7"/>
    <mergeCell ref="C9:M9"/>
    <mergeCell ref="C5:G5"/>
    <mergeCell ref="C6:G6"/>
    <mergeCell ref="C7:G7"/>
    <mergeCell ref="I5:M5"/>
  </mergeCells>
  <phoneticPr fontId="5" type="noConversion"/>
  <pageMargins left="0.7" right="0.7" top="0.48" bottom="0.5" header="0.5" footer="0.5"/>
  <pageSetup paperSize="9" scale="60" firstPageNumber="7" orientation="portrait" useFirstPageNumber="1" r:id="rId1"/>
  <headerFooter>
    <oddFooter>&amp;LThe accompanying notes form an integral part of the financial statements.
&amp;C&amp;P</oddFooter>
  </headerFooter>
  <rowBreaks count="1" manualBreakCount="1"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0"/>
  <sheetViews>
    <sheetView topLeftCell="A13" zoomScale="68" zoomScaleNormal="68" zoomScaleSheetLayoutView="80" zoomScalePageLayoutView="90" workbookViewId="0">
      <selection activeCell="A18" sqref="A18"/>
    </sheetView>
  </sheetViews>
  <sheetFormatPr defaultColWidth="9.140625" defaultRowHeight="23.25" customHeight="1"/>
  <cols>
    <col min="1" max="1" width="56.42578125" style="90" customWidth="1"/>
    <col min="2" max="2" width="5.85546875" style="68" bestFit="1" customWidth="1"/>
    <col min="3" max="3" width="1" style="68" customWidth="1"/>
    <col min="4" max="4" width="14.85546875" style="85" customWidth="1"/>
    <col min="5" max="5" width="1" style="91" customWidth="1"/>
    <col min="6" max="6" width="14.5703125" style="85" customWidth="1"/>
    <col min="7" max="7" width="1" style="91" customWidth="1"/>
    <col min="8" max="8" width="19.5703125" style="85" customWidth="1"/>
    <col min="9" max="9" width="1" style="91" customWidth="1"/>
    <col min="10" max="10" width="14.140625" style="85" customWidth="1"/>
    <col min="11" max="11" width="1" style="91" customWidth="1"/>
    <col min="12" max="12" width="16.140625" style="85" customWidth="1"/>
    <col min="13" max="13" width="0.85546875" style="91" customWidth="1"/>
    <col min="14" max="14" width="13.5703125" style="85" customWidth="1"/>
    <col min="15" max="15" width="1" style="91" customWidth="1"/>
    <col min="16" max="16" width="13.5703125" style="85" customWidth="1"/>
    <col min="17" max="17" width="1" style="91" customWidth="1"/>
    <col min="18" max="18" width="0.85546875" style="91" hidden="1" customWidth="1"/>
    <col min="19" max="19" width="13.85546875" style="85" customWidth="1"/>
    <col min="20" max="20" width="1.140625" style="91" customWidth="1"/>
    <col min="21" max="21" width="16.140625" style="85" customWidth="1"/>
    <col min="22" max="22" width="1" style="91" customWidth="1"/>
    <col min="23" max="23" width="14.140625" style="85" customWidth="1"/>
    <col min="24" max="24" width="0.85546875" style="85" customWidth="1"/>
    <col min="25" max="25" width="16.140625" style="85" customWidth="1"/>
    <col min="26" max="26" width="1.42578125" style="85" customWidth="1"/>
    <col min="27" max="29" width="9.140625" style="91"/>
    <col min="30" max="16384" width="9.140625" style="85"/>
  </cols>
  <sheetData>
    <row r="1" spans="1:25" ht="23.25" customHeight="1">
      <c r="A1" s="5" t="s">
        <v>45</v>
      </c>
    </row>
    <row r="2" spans="1:25" ht="23.25" customHeight="1">
      <c r="A2" s="36" t="s">
        <v>224</v>
      </c>
      <c r="B2" s="62"/>
      <c r="C2" s="62"/>
      <c r="D2" s="64"/>
      <c r="E2" s="63"/>
      <c r="F2" s="64"/>
    </row>
    <row r="3" spans="1:25" ht="23.25" customHeight="1">
      <c r="D3" s="293" t="s">
        <v>68</v>
      </c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</row>
    <row r="4" spans="1:25" ht="23.25" customHeight="1">
      <c r="B4" s="90"/>
      <c r="C4" s="90"/>
      <c r="E4" s="190"/>
      <c r="F4" s="82"/>
      <c r="G4" s="82"/>
      <c r="H4" s="104"/>
      <c r="I4" s="82"/>
      <c r="J4" s="291" t="s">
        <v>94</v>
      </c>
      <c r="K4" s="292"/>
      <c r="L4" s="292"/>
      <c r="N4" s="291" t="s">
        <v>65</v>
      </c>
      <c r="O4" s="291"/>
      <c r="P4" s="291"/>
      <c r="Q4" s="291"/>
      <c r="R4" s="291"/>
      <c r="S4" s="291"/>
      <c r="T4" s="117"/>
      <c r="U4" s="117"/>
      <c r="V4" s="85"/>
    </row>
    <row r="5" spans="1:25" ht="23.25" customHeight="1">
      <c r="B5" s="90"/>
      <c r="C5" s="90"/>
      <c r="E5" s="190"/>
      <c r="F5" s="82"/>
      <c r="G5" s="82"/>
      <c r="H5" s="93"/>
      <c r="I5" s="82"/>
      <c r="J5" s="82"/>
      <c r="K5" s="82"/>
      <c r="L5" s="82"/>
      <c r="N5" s="93"/>
      <c r="P5" s="93"/>
      <c r="R5" s="82"/>
      <c r="S5" s="93" t="s">
        <v>32</v>
      </c>
      <c r="T5" s="190"/>
      <c r="U5" s="186" t="s">
        <v>53</v>
      </c>
      <c r="V5" s="187"/>
      <c r="W5" s="189"/>
      <c r="X5" s="104"/>
      <c r="Y5" s="189"/>
    </row>
    <row r="6" spans="1:25" ht="23.25" customHeight="1">
      <c r="B6" s="92"/>
      <c r="C6" s="92"/>
      <c r="D6" s="94" t="s">
        <v>69</v>
      </c>
      <c r="G6" s="82"/>
      <c r="H6" s="93" t="s">
        <v>172</v>
      </c>
      <c r="I6" s="82"/>
      <c r="J6" s="92"/>
      <c r="M6" s="82"/>
      <c r="N6" s="93"/>
      <c r="O6" s="82"/>
      <c r="P6" s="93"/>
      <c r="Q6" s="82"/>
      <c r="R6" s="82"/>
      <c r="S6" s="93" t="s">
        <v>74</v>
      </c>
      <c r="T6" s="82"/>
      <c r="U6" s="186" t="s">
        <v>77</v>
      </c>
      <c r="V6" s="186"/>
      <c r="W6" s="94" t="s">
        <v>78</v>
      </c>
      <c r="X6" s="186"/>
      <c r="Y6" s="45"/>
    </row>
    <row r="7" spans="1:25" ht="23.25" customHeight="1">
      <c r="B7" s="92"/>
      <c r="C7" s="92"/>
      <c r="D7" s="94" t="s">
        <v>30</v>
      </c>
      <c r="F7" s="94"/>
      <c r="G7" s="82"/>
      <c r="H7" s="93" t="s">
        <v>89</v>
      </c>
      <c r="I7" s="82"/>
      <c r="J7" s="94" t="s">
        <v>71</v>
      </c>
      <c r="K7" s="82"/>
      <c r="L7" s="94"/>
      <c r="M7" s="82"/>
      <c r="N7" s="230" t="s">
        <v>213</v>
      </c>
      <c r="O7" s="82"/>
      <c r="P7" s="93" t="s">
        <v>201</v>
      </c>
      <c r="Q7" s="82"/>
      <c r="R7" s="82"/>
      <c r="S7" s="93" t="s">
        <v>75</v>
      </c>
      <c r="T7" s="82"/>
      <c r="U7" s="186" t="s">
        <v>79</v>
      </c>
      <c r="V7" s="186"/>
      <c r="W7" s="94" t="s">
        <v>80</v>
      </c>
      <c r="X7" s="186"/>
      <c r="Y7" s="94" t="s">
        <v>32</v>
      </c>
    </row>
    <row r="8" spans="1:25" ht="23.25" customHeight="1">
      <c r="B8" s="37"/>
      <c r="C8" s="37"/>
      <c r="D8" s="94" t="s">
        <v>31</v>
      </c>
      <c r="F8" s="94" t="s">
        <v>70</v>
      </c>
      <c r="G8" s="82"/>
      <c r="H8" s="93" t="s">
        <v>90</v>
      </c>
      <c r="I8" s="82"/>
      <c r="J8" s="94" t="s">
        <v>72</v>
      </c>
      <c r="K8" s="82"/>
      <c r="L8" s="94" t="s">
        <v>73</v>
      </c>
      <c r="M8" s="82"/>
      <c r="N8" s="230" t="s">
        <v>72</v>
      </c>
      <c r="O8" s="82"/>
      <c r="P8" s="93" t="s">
        <v>72</v>
      </c>
      <c r="Q8" s="82"/>
      <c r="R8" s="82"/>
      <c r="S8" s="188" t="s">
        <v>76</v>
      </c>
      <c r="T8" s="82"/>
      <c r="U8" s="186" t="s">
        <v>125</v>
      </c>
      <c r="V8" s="186"/>
      <c r="W8" s="94" t="s">
        <v>49</v>
      </c>
      <c r="X8" s="186"/>
      <c r="Y8" s="94" t="s">
        <v>33</v>
      </c>
    </row>
    <row r="9" spans="1:25" ht="23.25" customHeight="1">
      <c r="A9" s="53"/>
      <c r="B9" s="191"/>
      <c r="C9" s="191"/>
      <c r="D9" s="294" t="s">
        <v>91</v>
      </c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</row>
    <row r="10" spans="1:25" ht="23.25" customHeight="1">
      <c r="A10" s="53" t="s">
        <v>157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68"/>
    </row>
    <row r="11" spans="1:25" ht="23.25" customHeight="1">
      <c r="A11" s="30" t="s">
        <v>158</v>
      </c>
      <c r="B11" s="75"/>
      <c r="C11" s="75"/>
      <c r="D11" s="129">
        <v>3000000000</v>
      </c>
      <c r="E11" s="129"/>
      <c r="F11" s="129">
        <v>8000000</v>
      </c>
      <c r="G11" s="129"/>
      <c r="H11" s="129">
        <v>-12817465</v>
      </c>
      <c r="I11" s="129"/>
      <c r="J11" s="129">
        <v>150000000</v>
      </c>
      <c r="K11" s="129"/>
      <c r="L11" s="129">
        <v>10804205167</v>
      </c>
      <c r="M11" s="129"/>
      <c r="N11" s="129">
        <v>225709</v>
      </c>
      <c r="O11" s="129"/>
      <c r="P11" s="129">
        <v>11255752</v>
      </c>
      <c r="Q11" s="129"/>
      <c r="R11" s="129"/>
      <c r="S11" s="129">
        <v>11481461</v>
      </c>
      <c r="T11" s="129"/>
      <c r="U11" s="129">
        <v>13960869163</v>
      </c>
      <c r="V11" s="129"/>
      <c r="W11" s="129">
        <v>131526995</v>
      </c>
      <c r="X11" s="129"/>
      <c r="Y11" s="129">
        <v>14092396158</v>
      </c>
    </row>
    <row r="12" spans="1:25" ht="23.25" customHeight="1">
      <c r="A12" s="30"/>
      <c r="B12" s="75"/>
      <c r="C12" s="75"/>
      <c r="D12" s="129"/>
      <c r="E12" s="76"/>
      <c r="F12" s="129"/>
      <c r="G12" s="76"/>
      <c r="H12" s="129"/>
      <c r="I12" s="76"/>
      <c r="J12" s="129"/>
      <c r="K12" s="70"/>
      <c r="L12" s="129"/>
      <c r="M12" s="70"/>
      <c r="N12" s="129"/>
      <c r="O12" s="70"/>
      <c r="P12" s="129"/>
      <c r="Q12" s="70"/>
      <c r="R12" s="76"/>
      <c r="S12" s="129"/>
      <c r="T12" s="70"/>
      <c r="U12" s="129"/>
      <c r="V12" s="70"/>
      <c r="W12" s="129"/>
      <c r="X12" s="70"/>
      <c r="Y12" s="129"/>
    </row>
    <row r="13" spans="1:25" ht="23.25" customHeight="1">
      <c r="A13" s="118" t="s">
        <v>81</v>
      </c>
      <c r="B13" s="75"/>
      <c r="C13" s="75"/>
      <c r="D13" s="84"/>
      <c r="E13" s="81"/>
      <c r="F13" s="84"/>
      <c r="G13" s="81"/>
      <c r="H13" s="96"/>
      <c r="I13" s="81"/>
      <c r="J13" s="96"/>
      <c r="K13" s="81"/>
      <c r="L13" s="96"/>
      <c r="M13" s="81"/>
      <c r="N13" s="96"/>
      <c r="O13" s="81"/>
      <c r="P13" s="96"/>
      <c r="Q13" s="81"/>
      <c r="R13" s="83"/>
      <c r="S13" s="84"/>
      <c r="T13" s="81"/>
      <c r="U13" s="96"/>
      <c r="V13" s="81"/>
      <c r="W13" s="84"/>
      <c r="X13" s="71"/>
    </row>
    <row r="14" spans="1:25" ht="23.25" customHeight="1">
      <c r="A14" s="119" t="s">
        <v>205</v>
      </c>
      <c r="B14" s="75"/>
      <c r="C14" s="75"/>
      <c r="D14" s="170"/>
      <c r="E14" s="131"/>
      <c r="F14" s="170"/>
      <c r="G14" s="131"/>
      <c r="H14" s="171"/>
      <c r="I14" s="131"/>
      <c r="J14" s="171"/>
      <c r="K14" s="131"/>
      <c r="L14" s="171"/>
      <c r="M14" s="131"/>
      <c r="N14" s="172"/>
      <c r="O14" s="131"/>
      <c r="P14" s="172"/>
      <c r="Q14" s="131"/>
      <c r="R14" s="133"/>
      <c r="S14" s="170"/>
      <c r="T14" s="131"/>
      <c r="U14" s="171"/>
      <c r="V14" s="131"/>
      <c r="W14" s="170"/>
      <c r="X14" s="170"/>
      <c r="Y14" s="173"/>
    </row>
    <row r="15" spans="1:25" ht="23.25" hidden="1" customHeight="1">
      <c r="A15" s="47" t="s">
        <v>137</v>
      </c>
      <c r="B15" s="191"/>
      <c r="C15" s="75"/>
      <c r="D15" s="132">
        <v>0</v>
      </c>
      <c r="E15" s="133"/>
      <c r="F15" s="132">
        <v>0</v>
      </c>
      <c r="G15" s="133"/>
      <c r="H15" s="132">
        <v>0</v>
      </c>
      <c r="I15" s="133"/>
      <c r="J15" s="132">
        <v>0</v>
      </c>
      <c r="K15" s="131"/>
      <c r="L15" s="132">
        <v>0</v>
      </c>
      <c r="M15" s="131"/>
      <c r="N15" s="132">
        <v>0</v>
      </c>
      <c r="O15" s="131"/>
      <c r="P15" s="132">
        <v>0</v>
      </c>
      <c r="Q15" s="131"/>
      <c r="R15" s="133"/>
      <c r="S15" s="132">
        <f>SUM(N15:Q15)</f>
        <v>0</v>
      </c>
      <c r="T15" s="131"/>
      <c r="U15" s="132">
        <f>SUM(D15:Q15)</f>
        <v>0</v>
      </c>
      <c r="V15" s="131"/>
      <c r="W15" s="132">
        <v>0</v>
      </c>
      <c r="X15" s="131"/>
      <c r="Y15" s="174">
        <f>SUM(U15:W15)</f>
        <v>0</v>
      </c>
    </row>
    <row r="16" spans="1:25" ht="23.25" hidden="1" customHeight="1">
      <c r="A16" s="45" t="s">
        <v>126</v>
      </c>
      <c r="B16" s="191">
        <v>34</v>
      </c>
      <c r="C16" s="191"/>
      <c r="D16" s="76">
        <v>0</v>
      </c>
      <c r="E16" s="70"/>
      <c r="F16" s="76">
        <v>0</v>
      </c>
      <c r="G16" s="70"/>
      <c r="H16" s="76">
        <v>0</v>
      </c>
      <c r="I16" s="70"/>
      <c r="J16" s="76">
        <v>0</v>
      </c>
      <c r="K16" s="81"/>
      <c r="L16" s="95">
        <v>0</v>
      </c>
      <c r="M16" s="81"/>
      <c r="N16" s="76">
        <v>0</v>
      </c>
      <c r="O16" s="81"/>
      <c r="P16" s="76">
        <v>0</v>
      </c>
      <c r="Q16" s="81"/>
      <c r="R16" s="83"/>
      <c r="S16" s="132">
        <f>SUM(N16:Q16)</f>
        <v>0</v>
      </c>
      <c r="T16" s="81"/>
      <c r="U16" s="132">
        <f>SUM(D16:Q16)</f>
        <v>0</v>
      </c>
      <c r="V16" s="81"/>
      <c r="W16" s="159">
        <v>0</v>
      </c>
      <c r="X16" s="71"/>
      <c r="Y16" s="120">
        <f>SUM(U16:W16)</f>
        <v>0</v>
      </c>
    </row>
    <row r="17" spans="1:25" ht="23.25" customHeight="1">
      <c r="A17" s="45" t="s">
        <v>206</v>
      </c>
      <c r="B17" s="272"/>
      <c r="C17" s="272"/>
      <c r="D17" s="76"/>
      <c r="E17" s="70"/>
      <c r="F17" s="76"/>
      <c r="G17" s="70"/>
      <c r="H17" s="76"/>
      <c r="I17" s="70"/>
      <c r="J17" s="76"/>
      <c r="K17" s="81"/>
      <c r="L17" s="95"/>
      <c r="M17" s="81"/>
      <c r="N17" s="76"/>
      <c r="O17" s="81"/>
      <c r="P17" s="76"/>
      <c r="Q17" s="81"/>
      <c r="R17" s="83"/>
      <c r="S17" s="132"/>
      <c r="T17" s="81"/>
      <c r="U17" s="132"/>
      <c r="V17" s="81"/>
      <c r="W17" s="159"/>
      <c r="X17" s="71"/>
      <c r="Y17" s="120"/>
    </row>
    <row r="18" spans="1:25" ht="23.25" customHeight="1">
      <c r="A18" s="45" t="s">
        <v>261</v>
      </c>
      <c r="B18" s="197"/>
      <c r="C18" s="197"/>
      <c r="E18" s="85"/>
      <c r="G18" s="85"/>
      <c r="I18" s="85"/>
      <c r="K18" s="85"/>
      <c r="M18" s="85"/>
      <c r="O18" s="85"/>
      <c r="Q18" s="85"/>
      <c r="R18" s="85"/>
      <c r="T18" s="85"/>
      <c r="V18" s="85"/>
    </row>
    <row r="19" spans="1:25" ht="23.25" customHeight="1">
      <c r="A19" s="45" t="s">
        <v>262</v>
      </c>
      <c r="B19" s="272"/>
      <c r="C19" s="272"/>
      <c r="D19" s="76">
        <v>0</v>
      </c>
      <c r="E19" s="70"/>
      <c r="F19" s="76">
        <v>0</v>
      </c>
      <c r="G19" s="70"/>
      <c r="H19" s="76">
        <v>0</v>
      </c>
      <c r="I19" s="70"/>
      <c r="J19" s="76">
        <v>0</v>
      </c>
      <c r="K19" s="81"/>
      <c r="L19" s="95">
        <v>0</v>
      </c>
      <c r="M19" s="81"/>
      <c r="N19" s="95">
        <v>0</v>
      </c>
      <c r="O19" s="81"/>
      <c r="P19" s="95">
        <v>0</v>
      </c>
      <c r="Q19" s="81"/>
      <c r="R19" s="83"/>
      <c r="S19" s="95">
        <v>0</v>
      </c>
      <c r="T19" s="81"/>
      <c r="U19" s="95">
        <v>0</v>
      </c>
      <c r="V19" s="81"/>
      <c r="W19" s="159">
        <v>16799970</v>
      </c>
      <c r="X19" s="71"/>
      <c r="Y19" s="120">
        <f>SUM(U19:W19)</f>
        <v>16799970</v>
      </c>
    </row>
    <row r="20" spans="1:25" ht="23.25" customHeight="1">
      <c r="A20" s="45" t="s">
        <v>127</v>
      </c>
      <c r="B20" s="197"/>
      <c r="C20" s="197"/>
      <c r="D20" s="76">
        <v>0</v>
      </c>
      <c r="E20" s="70"/>
      <c r="F20" s="76">
        <v>0</v>
      </c>
      <c r="G20" s="70"/>
      <c r="H20" s="76">
        <v>0</v>
      </c>
      <c r="I20" s="70"/>
      <c r="J20" s="76">
        <v>0</v>
      </c>
      <c r="K20" s="81"/>
      <c r="L20" s="95">
        <v>0</v>
      </c>
      <c r="M20" s="81"/>
      <c r="N20" s="95">
        <v>0</v>
      </c>
      <c r="O20" s="81"/>
      <c r="P20" s="95">
        <v>0</v>
      </c>
      <c r="Q20" s="81"/>
      <c r="R20" s="83"/>
      <c r="S20" s="95">
        <v>0</v>
      </c>
      <c r="T20" s="81"/>
      <c r="U20" s="95">
        <v>0</v>
      </c>
      <c r="V20" s="81"/>
      <c r="W20" s="159">
        <v>-16050830</v>
      </c>
      <c r="X20" s="71"/>
      <c r="Y20" s="120">
        <f>SUM(U20:W20)</f>
        <v>-16050830</v>
      </c>
    </row>
    <row r="21" spans="1:25" ht="23.25" customHeight="1">
      <c r="A21" s="119" t="s">
        <v>216</v>
      </c>
      <c r="B21" s="75"/>
      <c r="C21" s="75"/>
      <c r="D21" s="128">
        <f>SUM(D15:D16)</f>
        <v>0</v>
      </c>
      <c r="E21" s="76"/>
      <c r="F21" s="128">
        <f>SUM(F15:F16)</f>
        <v>0</v>
      </c>
      <c r="G21" s="76"/>
      <c r="H21" s="128">
        <f>SUM(H15:H16)</f>
        <v>0</v>
      </c>
      <c r="I21" s="76"/>
      <c r="J21" s="128">
        <f>SUM(J15:J16)</f>
        <v>0</v>
      </c>
      <c r="K21" s="70"/>
      <c r="L21" s="128">
        <f>SUM(L15:L16)</f>
        <v>0</v>
      </c>
      <c r="M21" s="70"/>
      <c r="N21" s="128">
        <f>SUM(N15:N16)</f>
        <v>0</v>
      </c>
      <c r="O21" s="70"/>
      <c r="P21" s="128">
        <f>SUM(P15:P16)</f>
        <v>0</v>
      </c>
      <c r="Q21" s="70"/>
      <c r="R21" s="76"/>
      <c r="S21" s="128">
        <f>SUM(S15:S16)</f>
        <v>0</v>
      </c>
      <c r="T21" s="70"/>
      <c r="U21" s="128">
        <f>SUM(U15:U16)</f>
        <v>0</v>
      </c>
      <c r="V21" s="70"/>
      <c r="W21" s="128">
        <f>SUM(W19:W20)</f>
        <v>749140</v>
      </c>
      <c r="X21" s="70"/>
      <c r="Y21" s="128">
        <f>SUM(Y19:Y20)</f>
        <v>749140</v>
      </c>
    </row>
    <row r="22" spans="1:25" ht="23.25" customHeight="1">
      <c r="A22" s="119"/>
      <c r="B22" s="75"/>
      <c r="C22" s="75"/>
      <c r="D22" s="76"/>
      <c r="E22" s="76"/>
      <c r="F22" s="76"/>
      <c r="G22" s="76"/>
      <c r="H22" s="76"/>
      <c r="I22" s="76"/>
      <c r="J22" s="76"/>
      <c r="K22" s="81"/>
      <c r="L22" s="77"/>
      <c r="M22" s="81"/>
      <c r="N22" s="77"/>
      <c r="O22" s="81"/>
      <c r="P22" s="77"/>
      <c r="Q22" s="81"/>
      <c r="R22" s="83"/>
      <c r="S22" s="70"/>
      <c r="T22" s="81"/>
      <c r="U22" s="77"/>
      <c r="V22" s="81"/>
      <c r="W22" s="70"/>
      <c r="X22" s="71"/>
      <c r="Y22" s="91"/>
    </row>
    <row r="23" spans="1:25" ht="23.25" customHeight="1">
      <c r="A23" s="52" t="s">
        <v>82</v>
      </c>
      <c r="B23" s="191"/>
      <c r="C23" s="191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1"/>
      <c r="Y23" s="74"/>
    </row>
    <row r="24" spans="1:25" ht="23.25" customHeight="1">
      <c r="A24" s="126" t="s">
        <v>208</v>
      </c>
      <c r="B24" s="191"/>
      <c r="C24" s="191"/>
      <c r="D24" s="143">
        <v>0</v>
      </c>
      <c r="E24" s="131"/>
      <c r="F24" s="143">
        <v>0</v>
      </c>
      <c r="G24" s="143"/>
      <c r="H24" s="143">
        <v>0</v>
      </c>
      <c r="I24" s="143"/>
      <c r="J24" s="143">
        <v>0</v>
      </c>
      <c r="K24" s="131"/>
      <c r="L24" s="145">
        <v>1291994936</v>
      </c>
      <c r="M24" s="131"/>
      <c r="N24" s="143">
        <v>0</v>
      </c>
      <c r="O24" s="131"/>
      <c r="P24" s="143">
        <v>0</v>
      </c>
      <c r="Q24" s="131"/>
      <c r="R24" s="133"/>
      <c r="S24" s="132">
        <f>SUM(N24:Q24)</f>
        <v>0</v>
      </c>
      <c r="T24" s="131"/>
      <c r="U24" s="132">
        <f>SUM(D24:Q24)</f>
        <v>1291994936</v>
      </c>
      <c r="V24" s="131"/>
      <c r="W24" s="131">
        <f>'PL-7-8'!G75</f>
        <v>-24459604</v>
      </c>
      <c r="X24" s="170"/>
      <c r="Y24" s="174">
        <f t="shared" ref="Y24:Y25" si="0">SUM(U24:W24)</f>
        <v>1267535332</v>
      </c>
    </row>
    <row r="25" spans="1:25" ht="23.25" customHeight="1">
      <c r="A25" s="87" t="s">
        <v>83</v>
      </c>
      <c r="B25" s="191"/>
      <c r="C25" s="191"/>
      <c r="D25" s="143">
        <v>0</v>
      </c>
      <c r="E25" s="131"/>
      <c r="F25" s="143">
        <v>0</v>
      </c>
      <c r="G25" s="131"/>
      <c r="H25" s="143">
        <v>0</v>
      </c>
      <c r="I25" s="131"/>
      <c r="J25" s="143">
        <v>0</v>
      </c>
      <c r="K25" s="131"/>
      <c r="L25" s="145">
        <v>95625756</v>
      </c>
      <c r="M25" s="131"/>
      <c r="N25" s="175">
        <v>797178</v>
      </c>
      <c r="O25" s="131"/>
      <c r="P25" s="175">
        <v>-64192920</v>
      </c>
      <c r="Q25" s="131"/>
      <c r="R25" s="131">
        <v>-63395742</v>
      </c>
      <c r="S25" s="132">
        <f>SUM(N25:Q25)</f>
        <v>-63395742</v>
      </c>
      <c r="T25" s="131"/>
      <c r="U25" s="132">
        <f>SUM(D25:Q25)</f>
        <v>32230014</v>
      </c>
      <c r="V25" s="131"/>
      <c r="W25" s="132">
        <v>0</v>
      </c>
      <c r="X25" s="170"/>
      <c r="Y25" s="174">
        <f t="shared" si="0"/>
        <v>32230014</v>
      </c>
    </row>
    <row r="26" spans="1:25" ht="23.25" customHeight="1">
      <c r="A26" s="52" t="s">
        <v>64</v>
      </c>
      <c r="B26" s="75"/>
      <c r="C26" s="75"/>
      <c r="D26" s="128">
        <f>SUM(D24:D25)</f>
        <v>0</v>
      </c>
      <c r="E26" s="76"/>
      <c r="F26" s="128">
        <f>SUM(F24:F25)</f>
        <v>0</v>
      </c>
      <c r="G26" s="76"/>
      <c r="H26" s="128">
        <f>SUM(H24:H25)</f>
        <v>0</v>
      </c>
      <c r="I26" s="76"/>
      <c r="J26" s="128">
        <f>SUM(J24:J25)</f>
        <v>0</v>
      </c>
      <c r="K26" s="70"/>
      <c r="L26" s="128">
        <f>SUM(L24:L25)</f>
        <v>1387620692</v>
      </c>
      <c r="M26" s="70"/>
      <c r="N26" s="128">
        <f>SUM(N24:N25)</f>
        <v>797178</v>
      </c>
      <c r="O26" s="70"/>
      <c r="P26" s="128">
        <f>SUM(P24:P25)</f>
        <v>-64192920</v>
      </c>
      <c r="Q26" s="70"/>
      <c r="R26" s="76"/>
      <c r="S26" s="128">
        <f>SUM(S24:S25)</f>
        <v>-63395742</v>
      </c>
      <c r="T26" s="70"/>
      <c r="U26" s="128">
        <f>SUM(U24:U25)</f>
        <v>1324224950</v>
      </c>
      <c r="V26" s="70"/>
      <c r="W26" s="128">
        <f>SUM(W24:W25)</f>
        <v>-24459604</v>
      </c>
      <c r="X26" s="70"/>
      <c r="Y26" s="128">
        <f>SUM(Y24:Y25)</f>
        <v>1299765346</v>
      </c>
    </row>
    <row r="27" spans="1:25" ht="23.25" customHeight="1">
      <c r="A27" s="73"/>
      <c r="B27" s="191"/>
      <c r="C27" s="191"/>
      <c r="D27" s="88"/>
      <c r="E27" s="81"/>
      <c r="F27" s="83"/>
      <c r="G27" s="81"/>
      <c r="H27" s="83"/>
      <c r="I27" s="81"/>
      <c r="J27" s="83"/>
      <c r="K27" s="81"/>
      <c r="L27" s="95"/>
      <c r="M27" s="81"/>
      <c r="N27" s="81"/>
      <c r="O27" s="81"/>
      <c r="P27" s="81"/>
      <c r="Q27" s="81"/>
      <c r="R27" s="83"/>
      <c r="S27" s="81"/>
      <c r="T27" s="81"/>
      <c r="U27" s="83"/>
      <c r="V27" s="81"/>
      <c r="W27" s="81"/>
      <c r="X27" s="71"/>
      <c r="Y27" s="74"/>
    </row>
    <row r="28" spans="1:25" ht="23.25" customHeight="1" thickBot="1">
      <c r="A28" s="30" t="s">
        <v>159</v>
      </c>
      <c r="B28" s="191"/>
      <c r="C28" s="191"/>
      <c r="D28" s="78">
        <f>D11+D21+D26</f>
        <v>3000000000</v>
      </c>
      <c r="E28" s="81"/>
      <c r="F28" s="78">
        <f>F11+F21+F26</f>
        <v>8000000</v>
      </c>
      <c r="G28" s="81"/>
      <c r="H28" s="78">
        <f>H11+H21+H26</f>
        <v>-12817465</v>
      </c>
      <c r="I28" s="81"/>
      <c r="J28" s="78">
        <f>J11+J21+J26</f>
        <v>150000000</v>
      </c>
      <c r="K28" s="81"/>
      <c r="L28" s="78">
        <f>L11+L21+L26</f>
        <v>12191825859</v>
      </c>
      <c r="M28" s="81"/>
      <c r="N28" s="78">
        <f>N11+N21+N26</f>
        <v>1022887</v>
      </c>
      <c r="O28" s="81"/>
      <c r="P28" s="78">
        <f>P11+P21+P26</f>
        <v>-52937168</v>
      </c>
      <c r="Q28" s="81"/>
      <c r="R28" s="83"/>
      <c r="S28" s="78">
        <f>S11+S21+S26</f>
        <v>-51914281</v>
      </c>
      <c r="T28" s="81"/>
      <c r="U28" s="78">
        <f>U11+U21+U26</f>
        <v>15285094113</v>
      </c>
      <c r="V28" s="81"/>
      <c r="W28" s="78">
        <f>W11+W21+W26</f>
        <v>107816531</v>
      </c>
      <c r="X28" s="84"/>
      <c r="Y28" s="78">
        <f>Y11+Y21+Y26</f>
        <v>15392910644</v>
      </c>
    </row>
    <row r="29" spans="1:25" ht="23.25" customHeight="1" thickTop="1"/>
    <row r="30" spans="1:25" ht="23.25" customHeight="1">
      <c r="Y30" s="247">
        <f>Y28-'FS4-6'!G96</f>
        <v>0</v>
      </c>
    </row>
  </sheetData>
  <mergeCells count="4">
    <mergeCell ref="J4:L4"/>
    <mergeCell ref="D3:Y3"/>
    <mergeCell ref="N4:S4"/>
    <mergeCell ref="D9:Y9"/>
  </mergeCells>
  <pageMargins left="0.6" right="0.6" top="0.48" bottom="0.5" header="0.5" footer="0.5"/>
  <pageSetup paperSize="9" scale="57" firstPageNumber="9" fitToHeight="2" orientation="landscape" useFirstPageNumber="1" r:id="rId1"/>
  <headerFooter>
    <oddFooter>&amp;LThe accompanying notes form an integral part of the financial statements.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7"/>
  <sheetViews>
    <sheetView topLeftCell="A10" zoomScale="60" zoomScaleNormal="60" zoomScaleSheetLayoutView="70" zoomScalePageLayoutView="90" workbookViewId="0">
      <selection activeCell="A20" sqref="A20"/>
    </sheetView>
  </sheetViews>
  <sheetFormatPr defaultColWidth="9.140625" defaultRowHeight="23.25" customHeight="1"/>
  <cols>
    <col min="1" max="1" width="50.85546875" style="90" customWidth="1"/>
    <col min="2" max="2" width="5.85546875" style="68" bestFit="1" customWidth="1"/>
    <col min="3" max="3" width="1" style="68" customWidth="1"/>
    <col min="4" max="4" width="14.85546875" style="85" customWidth="1"/>
    <col min="5" max="5" width="1" style="91" customWidth="1"/>
    <col min="6" max="6" width="14.5703125" style="85" customWidth="1"/>
    <col min="7" max="7" width="1" style="91" customWidth="1"/>
    <col min="8" max="8" width="19.5703125" style="85" customWidth="1"/>
    <col min="9" max="9" width="1" style="91" customWidth="1"/>
    <col min="10" max="10" width="13.85546875" style="85" customWidth="1"/>
    <col min="11" max="11" width="1" style="91" customWidth="1"/>
    <col min="12" max="12" width="16.42578125" style="85" customWidth="1"/>
    <col min="13" max="13" width="1" style="91" customWidth="1"/>
    <col min="14" max="14" width="13.85546875" style="85" customWidth="1"/>
    <col min="15" max="15" width="1" style="91" customWidth="1"/>
    <col min="16" max="16" width="14.140625" style="91" customWidth="1"/>
    <col min="17" max="17" width="1" style="91" customWidth="1"/>
    <col min="18" max="18" width="14.140625" style="85" customWidth="1"/>
    <col min="19" max="19" width="1" style="91" customWidth="1"/>
    <col min="20" max="20" width="0.85546875" style="91" hidden="1" customWidth="1"/>
    <col min="21" max="21" width="13.85546875" style="85" customWidth="1"/>
    <col min="22" max="22" width="1.140625" style="91" customWidth="1"/>
    <col min="23" max="23" width="17" style="85" bestFit="1" customWidth="1"/>
    <col min="24" max="24" width="1" style="91" customWidth="1"/>
    <col min="25" max="25" width="13.85546875" style="85" customWidth="1"/>
    <col min="26" max="26" width="1" style="85" customWidth="1"/>
    <col min="27" max="27" width="16.42578125" style="85" customWidth="1"/>
    <col min="28" max="28" width="1.42578125" style="85" customWidth="1"/>
    <col min="29" max="31" width="9.140625" style="91"/>
    <col min="32" max="16384" width="9.140625" style="85"/>
  </cols>
  <sheetData>
    <row r="1" spans="1:27" ht="23.25" customHeight="1">
      <c r="A1" s="5" t="s">
        <v>45</v>
      </c>
    </row>
    <row r="2" spans="1:27" ht="23.25" customHeight="1">
      <c r="A2" s="36" t="s">
        <v>224</v>
      </c>
      <c r="B2" s="62"/>
      <c r="C2" s="62"/>
      <c r="D2" s="64"/>
      <c r="E2" s="63"/>
      <c r="F2" s="64"/>
    </row>
    <row r="3" spans="1:27" ht="23.25" customHeight="1">
      <c r="A3" s="36"/>
      <c r="B3" s="62"/>
      <c r="C3" s="62"/>
      <c r="D3" s="64"/>
      <c r="E3" s="63"/>
      <c r="F3" s="64"/>
    </row>
    <row r="4" spans="1:27" ht="23.25" customHeight="1">
      <c r="D4" s="293" t="s">
        <v>68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</row>
    <row r="5" spans="1:27" ht="23.25" customHeight="1">
      <c r="B5" s="90"/>
      <c r="C5" s="90"/>
      <c r="E5" s="183"/>
      <c r="F5" s="82"/>
      <c r="G5" s="82"/>
      <c r="H5" s="104"/>
      <c r="I5" s="82"/>
      <c r="J5" s="291" t="s">
        <v>94</v>
      </c>
      <c r="K5" s="292"/>
      <c r="L5" s="292"/>
      <c r="N5" s="291" t="s">
        <v>65</v>
      </c>
      <c r="O5" s="291"/>
      <c r="P5" s="291"/>
      <c r="Q5" s="291"/>
      <c r="R5" s="291"/>
      <c r="S5" s="291"/>
      <c r="T5" s="291"/>
      <c r="U5" s="291"/>
      <c r="V5" s="117"/>
      <c r="W5" s="117"/>
      <c r="X5" s="85"/>
    </row>
    <row r="6" spans="1:27" ht="23.25" customHeight="1">
      <c r="B6" s="90"/>
      <c r="C6" s="90"/>
      <c r="E6" s="183"/>
      <c r="F6" s="82"/>
      <c r="G6" s="82"/>
      <c r="H6" s="93"/>
      <c r="I6" s="82"/>
      <c r="J6" s="82"/>
      <c r="K6" s="82"/>
      <c r="L6" s="82"/>
      <c r="N6" s="93"/>
      <c r="R6" s="93"/>
      <c r="T6" s="82"/>
      <c r="U6" s="93" t="s">
        <v>32</v>
      </c>
      <c r="V6" s="183"/>
      <c r="W6" s="179" t="s">
        <v>53</v>
      </c>
      <c r="X6" s="180"/>
      <c r="Y6" s="182"/>
      <c r="Z6" s="104"/>
      <c r="AA6" s="182"/>
    </row>
    <row r="7" spans="1:27" ht="23.25" customHeight="1">
      <c r="B7" s="92"/>
      <c r="C7" s="92"/>
      <c r="D7" s="94" t="s">
        <v>69</v>
      </c>
      <c r="G7" s="82"/>
      <c r="H7" s="93" t="s">
        <v>172</v>
      </c>
      <c r="I7" s="82"/>
      <c r="J7" s="92"/>
      <c r="M7" s="82"/>
      <c r="N7" s="93"/>
      <c r="O7" s="82"/>
      <c r="P7" s="82"/>
      <c r="Q7" s="82"/>
      <c r="R7" s="93"/>
      <c r="S7" s="82"/>
      <c r="T7" s="82"/>
      <c r="U7" s="93" t="s">
        <v>74</v>
      </c>
      <c r="V7" s="82"/>
      <c r="W7" s="179" t="s">
        <v>77</v>
      </c>
      <c r="X7" s="179"/>
      <c r="Y7" s="94" t="s">
        <v>78</v>
      </c>
      <c r="Z7" s="179"/>
      <c r="AA7" s="45"/>
    </row>
    <row r="8" spans="1:27" ht="23.25" customHeight="1">
      <c r="B8" s="92"/>
      <c r="C8" s="92"/>
      <c r="D8" s="94" t="s">
        <v>30</v>
      </c>
      <c r="F8" s="94"/>
      <c r="G8" s="82"/>
      <c r="H8" s="93" t="s">
        <v>89</v>
      </c>
      <c r="I8" s="82"/>
      <c r="J8" s="94" t="s">
        <v>71</v>
      </c>
      <c r="K8" s="82"/>
      <c r="L8" s="94"/>
      <c r="M8" s="82"/>
      <c r="N8" s="230" t="s">
        <v>213</v>
      </c>
      <c r="O8" s="82"/>
      <c r="P8" s="82" t="s">
        <v>184</v>
      </c>
      <c r="Q8" s="82"/>
      <c r="R8" s="93" t="s">
        <v>201</v>
      </c>
      <c r="S8" s="82"/>
      <c r="T8" s="82"/>
      <c r="U8" s="93" t="s">
        <v>75</v>
      </c>
      <c r="V8" s="82"/>
      <c r="W8" s="179" t="s">
        <v>79</v>
      </c>
      <c r="X8" s="179"/>
      <c r="Y8" s="94" t="s">
        <v>80</v>
      </c>
      <c r="Z8" s="179"/>
      <c r="AA8" s="94" t="s">
        <v>32</v>
      </c>
    </row>
    <row r="9" spans="1:27" ht="23.25" customHeight="1">
      <c r="B9" s="37" t="s">
        <v>12</v>
      </c>
      <c r="C9" s="37"/>
      <c r="D9" s="94" t="s">
        <v>31</v>
      </c>
      <c r="F9" s="94" t="s">
        <v>70</v>
      </c>
      <c r="G9" s="82"/>
      <c r="H9" s="93" t="s">
        <v>90</v>
      </c>
      <c r="I9" s="82"/>
      <c r="J9" s="94" t="s">
        <v>72</v>
      </c>
      <c r="K9" s="82"/>
      <c r="L9" s="94" t="s">
        <v>73</v>
      </c>
      <c r="M9" s="82"/>
      <c r="N9" s="230" t="s">
        <v>72</v>
      </c>
      <c r="O9" s="82"/>
      <c r="P9" s="82" t="s">
        <v>72</v>
      </c>
      <c r="Q9" s="82"/>
      <c r="R9" s="93" t="s">
        <v>72</v>
      </c>
      <c r="S9" s="82"/>
      <c r="T9" s="82"/>
      <c r="U9" s="181" t="s">
        <v>76</v>
      </c>
      <c r="V9" s="82"/>
      <c r="W9" s="179" t="s">
        <v>125</v>
      </c>
      <c r="X9" s="179"/>
      <c r="Y9" s="94" t="s">
        <v>49</v>
      </c>
      <c r="Z9" s="179"/>
      <c r="AA9" s="94" t="s">
        <v>33</v>
      </c>
    </row>
    <row r="10" spans="1:27" ht="23.25" customHeight="1">
      <c r="A10" s="53"/>
      <c r="B10" s="184"/>
      <c r="C10" s="184"/>
      <c r="D10" s="294" t="s">
        <v>91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</row>
    <row r="11" spans="1:27" ht="23.25" customHeight="1">
      <c r="A11" s="53" t="s">
        <v>191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97"/>
      <c r="Q11" s="197"/>
      <c r="R11" s="184"/>
      <c r="S11" s="184"/>
      <c r="T11" s="184"/>
      <c r="U11" s="184"/>
      <c r="V11" s="184"/>
      <c r="W11" s="184"/>
      <c r="X11" s="184"/>
      <c r="Y11" s="184"/>
      <c r="Z11" s="68"/>
    </row>
    <row r="12" spans="1:27" ht="23.25" customHeight="1">
      <c r="A12" s="30" t="s">
        <v>217</v>
      </c>
      <c r="B12" s="75"/>
      <c r="C12" s="75"/>
      <c r="D12" s="129">
        <v>3000000000</v>
      </c>
      <c r="E12" s="129"/>
      <c r="F12" s="129">
        <v>8000000</v>
      </c>
      <c r="G12" s="129"/>
      <c r="H12" s="129">
        <v>-12817465</v>
      </c>
      <c r="I12" s="129"/>
      <c r="J12" s="129">
        <v>150000000</v>
      </c>
      <c r="K12" s="129"/>
      <c r="L12" s="129">
        <v>12191825859</v>
      </c>
      <c r="M12" s="129"/>
      <c r="N12" s="129">
        <v>1022887</v>
      </c>
      <c r="O12" s="129"/>
      <c r="P12" s="129">
        <v>0</v>
      </c>
      <c r="Q12" s="129"/>
      <c r="R12" s="129">
        <v>-52937168</v>
      </c>
      <c r="S12" s="129"/>
      <c r="T12" s="129"/>
      <c r="U12" s="129">
        <f>SUM(N12:R12)</f>
        <v>-51914281</v>
      </c>
      <c r="V12" s="129"/>
      <c r="W12" s="129">
        <v>15285094113</v>
      </c>
      <c r="X12" s="129"/>
      <c r="Y12" s="129">
        <v>107816531</v>
      </c>
      <c r="Z12" s="129"/>
      <c r="AA12" s="129">
        <f>SUM(W12:Y12)</f>
        <v>15392910644</v>
      </c>
    </row>
    <row r="13" spans="1:27" ht="23.25" customHeight="1">
      <c r="A13" s="47" t="s">
        <v>218</v>
      </c>
      <c r="B13" s="193">
        <v>3</v>
      </c>
      <c r="C13" s="75"/>
      <c r="D13" s="132">
        <v>0</v>
      </c>
      <c r="E13" s="132"/>
      <c r="F13" s="132">
        <v>0</v>
      </c>
      <c r="G13" s="132"/>
      <c r="H13" s="132">
        <v>0</v>
      </c>
      <c r="I13" s="132"/>
      <c r="J13" s="132">
        <v>0</v>
      </c>
      <c r="K13" s="132"/>
      <c r="L13" s="132">
        <v>43182272</v>
      </c>
      <c r="M13" s="132"/>
      <c r="N13" s="132">
        <v>0</v>
      </c>
      <c r="O13" s="132"/>
      <c r="P13" s="132">
        <v>0</v>
      </c>
      <c r="Q13" s="132"/>
      <c r="R13" s="132">
        <v>0</v>
      </c>
      <c r="S13" s="129"/>
      <c r="T13" s="129"/>
      <c r="U13" s="129">
        <f>SUM(N13:R13)</f>
        <v>0</v>
      </c>
      <c r="V13" s="129"/>
      <c r="W13" s="132">
        <f>SUM(D13:L13)</f>
        <v>43182272</v>
      </c>
      <c r="X13" s="132"/>
      <c r="Y13" s="132">
        <v>0</v>
      </c>
      <c r="Z13" s="132"/>
      <c r="AA13" s="132">
        <f>SUM(W13:Y13)</f>
        <v>43182272</v>
      </c>
    </row>
    <row r="14" spans="1:27" ht="23.25" customHeight="1">
      <c r="A14" s="30" t="s">
        <v>192</v>
      </c>
      <c r="B14" s="75"/>
      <c r="C14" s="75"/>
      <c r="D14" s="128">
        <f>SUM(D12:D13)</f>
        <v>3000000000</v>
      </c>
      <c r="E14" s="129"/>
      <c r="F14" s="128">
        <f>SUM(F12:F13)</f>
        <v>8000000</v>
      </c>
      <c r="G14" s="129"/>
      <c r="H14" s="128">
        <f>SUM(H12:H13)</f>
        <v>-12817465</v>
      </c>
      <c r="I14" s="129"/>
      <c r="J14" s="128">
        <f>SUM(J12:J13)</f>
        <v>150000000</v>
      </c>
      <c r="K14" s="129"/>
      <c r="L14" s="128">
        <f>SUM(L12:L13)</f>
        <v>12235008131</v>
      </c>
      <c r="M14" s="129"/>
      <c r="N14" s="128">
        <f>SUM(N12:N13)</f>
        <v>1022887</v>
      </c>
      <c r="O14" s="129"/>
      <c r="P14" s="128">
        <f>SUM(P12:P13)</f>
        <v>0</v>
      </c>
      <c r="Q14" s="129"/>
      <c r="R14" s="128">
        <f>SUM(R12:R13)</f>
        <v>-52937168</v>
      </c>
      <c r="S14" s="129"/>
      <c r="T14" s="129"/>
      <c r="U14" s="128">
        <f>SUM(U12:U13)</f>
        <v>-51914281</v>
      </c>
      <c r="V14" s="129"/>
      <c r="W14" s="128">
        <f>SUM(W12:W13)</f>
        <v>15328276385</v>
      </c>
      <c r="X14" s="129"/>
      <c r="Y14" s="128">
        <f>SUM(Y12:Y13)</f>
        <v>107816531</v>
      </c>
      <c r="Z14" s="129"/>
      <c r="AA14" s="128">
        <f>SUM(AA12:AA13)</f>
        <v>15436092916</v>
      </c>
    </row>
    <row r="15" spans="1:27" ht="18.95" customHeight="1">
      <c r="A15" s="30"/>
      <c r="B15" s="75"/>
      <c r="C15" s="75"/>
      <c r="D15" s="129"/>
      <c r="E15" s="76"/>
      <c r="F15" s="129"/>
      <c r="G15" s="76"/>
      <c r="H15" s="129"/>
      <c r="I15" s="76"/>
      <c r="J15" s="129"/>
      <c r="K15" s="70"/>
      <c r="L15" s="129"/>
      <c r="M15" s="70"/>
      <c r="N15" s="129"/>
      <c r="O15" s="70"/>
      <c r="P15" s="70"/>
      <c r="Q15" s="70"/>
      <c r="R15" s="129"/>
      <c r="S15" s="70"/>
      <c r="T15" s="76"/>
      <c r="U15" s="129"/>
      <c r="V15" s="70"/>
      <c r="W15" s="129"/>
      <c r="X15" s="70"/>
      <c r="Y15" s="129"/>
      <c r="Z15" s="70"/>
      <c r="AA15" s="129"/>
    </row>
    <row r="16" spans="1:27" ht="23.25" customHeight="1">
      <c r="A16" s="118" t="s">
        <v>81</v>
      </c>
      <c r="B16" s="75"/>
      <c r="C16" s="75"/>
      <c r="D16" s="84"/>
      <c r="E16" s="81"/>
      <c r="F16" s="84"/>
      <c r="G16" s="81"/>
      <c r="H16" s="96"/>
      <c r="I16" s="81"/>
      <c r="J16" s="96"/>
      <c r="K16" s="81"/>
      <c r="L16" s="96"/>
      <c r="M16" s="81"/>
      <c r="N16" s="96"/>
      <c r="O16" s="81"/>
      <c r="P16" s="81"/>
      <c r="Q16" s="81"/>
      <c r="R16" s="96"/>
      <c r="S16" s="81"/>
      <c r="T16" s="83"/>
      <c r="U16" s="84"/>
      <c r="V16" s="81"/>
      <c r="W16" s="96"/>
      <c r="X16" s="81"/>
      <c r="Y16" s="84"/>
      <c r="Z16" s="71"/>
    </row>
    <row r="17" spans="1:27" ht="23.25" customHeight="1">
      <c r="A17" s="119" t="s">
        <v>203</v>
      </c>
      <c r="B17" s="75"/>
      <c r="C17" s="75"/>
      <c r="D17" s="170"/>
      <c r="E17" s="131"/>
      <c r="F17" s="170"/>
      <c r="G17" s="131"/>
      <c r="H17" s="171"/>
      <c r="I17" s="131"/>
      <c r="J17" s="171"/>
      <c r="K17" s="131"/>
      <c r="L17" s="171"/>
      <c r="M17" s="131"/>
      <c r="N17" s="172"/>
      <c r="O17" s="131"/>
      <c r="P17" s="131"/>
      <c r="Q17" s="131"/>
      <c r="R17" s="172"/>
      <c r="S17" s="131"/>
      <c r="T17" s="133"/>
      <c r="U17" s="170"/>
      <c r="V17" s="131"/>
      <c r="W17" s="171"/>
      <c r="X17" s="131"/>
      <c r="Y17" s="170"/>
      <c r="Z17" s="170"/>
      <c r="AA17" s="173"/>
    </row>
    <row r="18" spans="1:27" ht="23.25" hidden="1" customHeight="1">
      <c r="A18" s="47" t="s">
        <v>137</v>
      </c>
      <c r="B18" s="184">
        <v>23</v>
      </c>
      <c r="C18" s="75"/>
      <c r="D18" s="132">
        <v>0</v>
      </c>
      <c r="E18" s="133"/>
      <c r="F18" s="132">
        <v>0</v>
      </c>
      <c r="G18" s="133"/>
      <c r="H18" s="132">
        <v>0</v>
      </c>
      <c r="I18" s="133"/>
      <c r="J18" s="132">
        <v>0</v>
      </c>
      <c r="K18" s="131"/>
      <c r="L18" s="132">
        <v>0</v>
      </c>
      <c r="M18" s="131"/>
      <c r="N18" s="132">
        <v>0</v>
      </c>
      <c r="O18" s="131"/>
      <c r="P18" s="131"/>
      <c r="Q18" s="131"/>
      <c r="R18" s="132">
        <v>0</v>
      </c>
      <c r="S18" s="131"/>
      <c r="T18" s="133"/>
      <c r="U18" s="132">
        <v>0</v>
      </c>
      <c r="V18" s="131"/>
      <c r="W18" s="132">
        <v>0</v>
      </c>
      <c r="X18" s="131"/>
      <c r="Y18" s="132">
        <v>0</v>
      </c>
      <c r="Z18" s="131"/>
      <c r="AA18" s="132">
        <v>0</v>
      </c>
    </row>
    <row r="19" spans="1:27" ht="23.25" customHeight="1">
      <c r="A19" s="45" t="s">
        <v>126</v>
      </c>
      <c r="B19" s="184">
        <v>28</v>
      </c>
      <c r="C19" s="184"/>
      <c r="D19" s="76">
        <v>0</v>
      </c>
      <c r="E19" s="70"/>
      <c r="F19" s="76">
        <v>0</v>
      </c>
      <c r="G19" s="70"/>
      <c r="H19" s="76">
        <v>0</v>
      </c>
      <c r="I19" s="70"/>
      <c r="J19" s="76">
        <v>0</v>
      </c>
      <c r="K19" s="81"/>
      <c r="L19" s="159">
        <v>-600000000</v>
      </c>
      <c r="M19" s="81"/>
      <c r="N19" s="76">
        <v>0</v>
      </c>
      <c r="O19" s="81"/>
      <c r="P19" s="76">
        <v>0</v>
      </c>
      <c r="Q19" s="81"/>
      <c r="R19" s="76">
        <v>0</v>
      </c>
      <c r="S19" s="81"/>
      <c r="T19" s="83"/>
      <c r="U19" s="132">
        <f>SUM(N19:S19)</f>
        <v>0</v>
      </c>
      <c r="V19" s="81"/>
      <c r="W19" s="132">
        <f>SUM(D19:S19)</f>
        <v>-600000000</v>
      </c>
      <c r="X19" s="81"/>
      <c r="Y19" s="159">
        <v>0</v>
      </c>
      <c r="Z19" s="71"/>
      <c r="AA19" s="120">
        <f>SUM(W19:Y19)</f>
        <v>-600000000</v>
      </c>
    </row>
    <row r="20" spans="1:27" ht="23.25" customHeight="1">
      <c r="A20" s="119" t="s">
        <v>204</v>
      </c>
      <c r="B20" s="75"/>
      <c r="C20" s="75"/>
      <c r="D20" s="128">
        <f>SUM(D18:D19)</f>
        <v>0</v>
      </c>
      <c r="E20" s="76"/>
      <c r="F20" s="128">
        <f>SUM(F18:F19)</f>
        <v>0</v>
      </c>
      <c r="G20" s="76"/>
      <c r="H20" s="128">
        <f>SUM(H18:H19)</f>
        <v>0</v>
      </c>
      <c r="I20" s="76"/>
      <c r="J20" s="128">
        <f>SUM(J18:J19)</f>
        <v>0</v>
      </c>
      <c r="K20" s="70"/>
      <c r="L20" s="128">
        <f>SUM(L18:L19)</f>
        <v>-600000000</v>
      </c>
      <c r="M20" s="70"/>
      <c r="N20" s="128">
        <f>SUM(N18:N19)</f>
        <v>0</v>
      </c>
      <c r="O20" s="70"/>
      <c r="P20" s="128">
        <f>SUM(P18:P19)</f>
        <v>0</v>
      </c>
      <c r="Q20" s="70"/>
      <c r="R20" s="128">
        <f>SUM(R18:R19)</f>
        <v>0</v>
      </c>
      <c r="S20" s="70"/>
      <c r="T20" s="76"/>
      <c r="U20" s="128">
        <f>SUM(U18:U19)</f>
        <v>0</v>
      </c>
      <c r="V20" s="70"/>
      <c r="W20" s="128">
        <f>SUM(W18:W19)</f>
        <v>-600000000</v>
      </c>
      <c r="X20" s="70"/>
      <c r="Y20" s="128">
        <f>SUM(Y18:Y19)</f>
        <v>0</v>
      </c>
      <c r="Z20" s="70"/>
      <c r="AA20" s="128">
        <f>SUM(AA18:AA19)</f>
        <v>-600000000</v>
      </c>
    </row>
    <row r="21" spans="1:27" ht="23.25" hidden="1" customHeight="1">
      <c r="A21" s="119"/>
      <c r="B21" s="75"/>
      <c r="C21" s="75"/>
      <c r="D21" s="76"/>
      <c r="E21" s="76"/>
      <c r="F21" s="76"/>
      <c r="G21" s="76"/>
      <c r="H21" s="76"/>
      <c r="I21" s="76"/>
      <c r="J21" s="76"/>
      <c r="K21" s="81"/>
      <c r="L21" s="77"/>
      <c r="M21" s="81"/>
      <c r="N21" s="77"/>
      <c r="O21" s="81"/>
      <c r="P21" s="77"/>
      <c r="Q21" s="81"/>
      <c r="R21" s="77"/>
      <c r="S21" s="81"/>
      <c r="T21" s="83"/>
      <c r="U21" s="70"/>
      <c r="V21" s="81"/>
      <c r="W21" s="77"/>
      <c r="X21" s="81"/>
      <c r="Y21" s="70"/>
      <c r="Z21" s="71"/>
      <c r="AA21" s="91"/>
    </row>
    <row r="22" spans="1:27" ht="23.25" hidden="1" customHeight="1">
      <c r="A22" s="119" t="s">
        <v>188</v>
      </c>
      <c r="B22" s="197"/>
      <c r="C22" s="197"/>
      <c r="D22" s="133"/>
      <c r="E22" s="133"/>
      <c r="F22" s="133"/>
      <c r="G22" s="133"/>
      <c r="H22" s="133"/>
      <c r="I22" s="133"/>
      <c r="J22" s="133"/>
      <c r="K22" s="131"/>
      <c r="L22" s="159"/>
      <c r="M22" s="131"/>
      <c r="N22" s="159"/>
      <c r="O22" s="131"/>
      <c r="P22" s="131"/>
      <c r="Q22" s="131"/>
      <c r="R22" s="159"/>
      <c r="S22" s="131"/>
      <c r="T22" s="133"/>
      <c r="U22" s="131"/>
      <c r="V22" s="131"/>
      <c r="W22" s="159"/>
      <c r="X22" s="131"/>
      <c r="Y22" s="131"/>
      <c r="Z22" s="170"/>
      <c r="AA22" s="200"/>
    </row>
    <row r="23" spans="1:27" ht="23.25" hidden="1" customHeight="1">
      <c r="A23" s="153" t="s">
        <v>128</v>
      </c>
      <c r="B23" s="197"/>
      <c r="C23" s="197"/>
      <c r="D23" s="133">
        <v>0</v>
      </c>
      <c r="E23" s="133"/>
      <c r="F23" s="133">
        <v>0</v>
      </c>
      <c r="G23" s="133"/>
      <c r="H23" s="133">
        <v>0</v>
      </c>
      <c r="I23" s="133"/>
      <c r="J23" s="133">
        <v>0</v>
      </c>
      <c r="K23" s="131"/>
      <c r="L23" s="133">
        <v>0</v>
      </c>
      <c r="M23" s="131"/>
      <c r="N23" s="133">
        <v>0</v>
      </c>
      <c r="O23" s="131"/>
      <c r="P23" s="133">
        <v>0</v>
      </c>
      <c r="Q23" s="131"/>
      <c r="R23" s="133">
        <v>0</v>
      </c>
      <c r="S23" s="131"/>
      <c r="T23" s="133"/>
      <c r="U23" s="133">
        <v>0</v>
      </c>
      <c r="V23" s="131"/>
      <c r="W23" s="133">
        <v>0</v>
      </c>
      <c r="X23" s="131"/>
      <c r="Y23" s="133">
        <v>0</v>
      </c>
      <c r="Z23" s="170"/>
      <c r="AA23" s="132">
        <v>0</v>
      </c>
    </row>
    <row r="24" spans="1:27" ht="23.25" hidden="1" customHeight="1">
      <c r="A24" s="97" t="s">
        <v>129</v>
      </c>
      <c r="B24" s="197"/>
      <c r="C24" s="197"/>
      <c r="D24" s="133"/>
      <c r="E24" s="133"/>
      <c r="F24" s="133"/>
      <c r="G24" s="133"/>
      <c r="H24" s="133"/>
      <c r="I24" s="133"/>
      <c r="J24" s="133"/>
      <c r="K24" s="131"/>
      <c r="L24" s="133"/>
      <c r="M24" s="131"/>
      <c r="N24" s="133"/>
      <c r="O24" s="131"/>
      <c r="P24" s="133"/>
      <c r="Q24" s="131"/>
      <c r="R24" s="133"/>
      <c r="S24" s="131"/>
      <c r="T24" s="133"/>
      <c r="U24" s="133"/>
      <c r="V24" s="131"/>
      <c r="W24" s="133"/>
      <c r="X24" s="131"/>
      <c r="Y24" s="131"/>
      <c r="Z24" s="170"/>
      <c r="AA24" s="174"/>
    </row>
    <row r="25" spans="1:27" ht="23.25" hidden="1" customHeight="1">
      <c r="A25" s="97" t="s">
        <v>130</v>
      </c>
      <c r="B25" s="197"/>
      <c r="C25" s="197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v>0</v>
      </c>
      <c r="K25" s="131"/>
      <c r="L25" s="133">
        <v>0</v>
      </c>
      <c r="M25" s="131"/>
      <c r="N25" s="133">
        <v>0</v>
      </c>
      <c r="O25" s="131"/>
      <c r="P25" s="133">
        <v>0</v>
      </c>
      <c r="Q25" s="131"/>
      <c r="R25" s="133">
        <v>0</v>
      </c>
      <c r="S25" s="131"/>
      <c r="T25" s="133"/>
      <c r="U25" s="133">
        <v>0</v>
      </c>
      <c r="V25" s="131"/>
      <c r="W25" s="133">
        <v>0</v>
      </c>
      <c r="X25" s="131"/>
      <c r="Y25" s="132">
        <v>0</v>
      </c>
      <c r="Z25" s="170"/>
      <c r="AA25" s="132">
        <f t="shared" ref="AA25:AA28" si="0">SUM(W25:Y25)</f>
        <v>0</v>
      </c>
    </row>
    <row r="26" spans="1:27" ht="23.25" hidden="1" customHeight="1">
      <c r="A26" s="97" t="s">
        <v>144</v>
      </c>
      <c r="B26" s="197"/>
      <c r="C26" s="197"/>
      <c r="D26" s="133">
        <v>0</v>
      </c>
      <c r="E26" s="133"/>
      <c r="F26" s="133">
        <v>0</v>
      </c>
      <c r="G26" s="133"/>
      <c r="H26" s="133">
        <v>0</v>
      </c>
      <c r="I26" s="133"/>
      <c r="J26" s="133">
        <v>0</v>
      </c>
      <c r="K26" s="131"/>
      <c r="L26" s="133">
        <v>0</v>
      </c>
      <c r="M26" s="131"/>
      <c r="N26" s="133">
        <v>0</v>
      </c>
      <c r="O26" s="131"/>
      <c r="P26" s="133">
        <v>0</v>
      </c>
      <c r="Q26" s="131"/>
      <c r="R26" s="133">
        <v>0</v>
      </c>
      <c r="S26" s="131"/>
      <c r="T26" s="133"/>
      <c r="U26" s="133">
        <v>0</v>
      </c>
      <c r="V26" s="131"/>
      <c r="W26" s="133">
        <v>0</v>
      </c>
      <c r="X26" s="131"/>
      <c r="Y26" s="132">
        <v>0</v>
      </c>
      <c r="Z26" s="170"/>
      <c r="AA26" s="132">
        <f t="shared" si="0"/>
        <v>0</v>
      </c>
    </row>
    <row r="27" spans="1:27" ht="23.25" hidden="1" customHeight="1">
      <c r="A27" s="97" t="s">
        <v>137</v>
      </c>
      <c r="B27" s="197">
        <v>20</v>
      </c>
      <c r="C27" s="197"/>
      <c r="D27" s="133"/>
      <c r="E27" s="133"/>
      <c r="F27" s="133"/>
      <c r="G27" s="133"/>
      <c r="H27" s="133"/>
      <c r="I27" s="133"/>
      <c r="J27" s="133"/>
      <c r="K27" s="131"/>
      <c r="L27" s="133"/>
      <c r="M27" s="131"/>
      <c r="N27" s="133"/>
      <c r="O27" s="131"/>
      <c r="P27" s="133"/>
      <c r="Q27" s="131"/>
      <c r="R27" s="133"/>
      <c r="S27" s="131"/>
      <c r="T27" s="133"/>
      <c r="U27" s="133"/>
      <c r="V27" s="131"/>
      <c r="W27" s="133"/>
      <c r="X27" s="131"/>
      <c r="Y27" s="132"/>
      <c r="Z27" s="170"/>
      <c r="AA27" s="132"/>
    </row>
    <row r="28" spans="1:27" ht="23.25" hidden="1" customHeight="1">
      <c r="A28" s="45" t="s">
        <v>185</v>
      </c>
      <c r="B28" s="197">
        <v>34</v>
      </c>
      <c r="C28" s="197"/>
      <c r="D28" s="133">
        <v>0</v>
      </c>
      <c r="E28" s="133"/>
      <c r="F28" s="133">
        <v>0</v>
      </c>
      <c r="G28" s="133"/>
      <c r="H28" s="133">
        <v>0</v>
      </c>
      <c r="I28" s="133"/>
      <c r="J28" s="133">
        <v>0</v>
      </c>
      <c r="K28" s="131"/>
      <c r="L28" s="133">
        <v>0</v>
      </c>
      <c r="M28" s="131"/>
      <c r="N28" s="133">
        <v>0</v>
      </c>
      <c r="O28" s="131"/>
      <c r="P28" s="133">
        <v>0</v>
      </c>
      <c r="Q28" s="131"/>
      <c r="R28" s="133">
        <v>0</v>
      </c>
      <c r="S28" s="131"/>
      <c r="T28" s="133"/>
      <c r="U28" s="133">
        <v>0</v>
      </c>
      <c r="V28" s="131"/>
      <c r="W28" s="133">
        <v>0</v>
      </c>
      <c r="X28" s="131"/>
      <c r="Y28" s="132">
        <v>0</v>
      </c>
      <c r="Z28" s="170"/>
      <c r="AA28" s="132">
        <f t="shared" si="0"/>
        <v>0</v>
      </c>
    </row>
    <row r="29" spans="1:27" ht="23.25" hidden="1" customHeight="1">
      <c r="A29" s="112" t="s">
        <v>186</v>
      </c>
      <c r="B29" s="197"/>
      <c r="C29" s="197"/>
      <c r="D29" s="201">
        <f>SUM(D23:D28)</f>
        <v>0</v>
      </c>
      <c r="E29" s="133"/>
      <c r="F29" s="201">
        <f>SUM(F23:F28)</f>
        <v>0</v>
      </c>
      <c r="G29" s="133"/>
      <c r="H29" s="201">
        <f>SUM(H23:H28)</f>
        <v>0</v>
      </c>
      <c r="I29" s="133"/>
      <c r="J29" s="201">
        <f>SUM(J23:J28)</f>
        <v>0</v>
      </c>
      <c r="K29" s="131"/>
      <c r="L29" s="201">
        <f>SUM(L23:L28)</f>
        <v>0</v>
      </c>
      <c r="M29" s="131"/>
      <c r="N29" s="201">
        <f>SUM(N23:N28)</f>
        <v>0</v>
      </c>
      <c r="O29" s="131"/>
      <c r="P29" s="201">
        <f>SUM(P23:P28)</f>
        <v>0</v>
      </c>
      <c r="Q29" s="131"/>
      <c r="R29" s="201">
        <f>SUM(R23:R28)</f>
        <v>0</v>
      </c>
      <c r="S29" s="131"/>
      <c r="T29" s="133"/>
      <c r="U29" s="201">
        <f>SUM(U23:U28)</f>
        <v>0</v>
      </c>
      <c r="V29" s="131"/>
      <c r="W29" s="201">
        <f>SUM(W23:W28)</f>
        <v>0</v>
      </c>
      <c r="X29" s="131"/>
      <c r="Y29" s="201">
        <v>0</v>
      </c>
      <c r="Z29" s="131"/>
      <c r="AA29" s="201">
        <f>SUM(AA23:AA28)</f>
        <v>0</v>
      </c>
    </row>
    <row r="30" spans="1:27" ht="18.95" customHeight="1">
      <c r="A30" s="112"/>
      <c r="B30" s="197"/>
      <c r="C30" s="197"/>
      <c r="D30" s="132"/>
      <c r="E30" s="133"/>
      <c r="F30" s="132"/>
      <c r="G30" s="133"/>
      <c r="H30" s="132"/>
      <c r="I30" s="133"/>
      <c r="J30" s="132"/>
      <c r="K30" s="131"/>
      <c r="L30" s="132"/>
      <c r="M30" s="131"/>
      <c r="N30" s="132"/>
      <c r="O30" s="131"/>
      <c r="P30" s="132"/>
      <c r="Q30" s="131"/>
      <c r="R30" s="132"/>
      <c r="S30" s="131"/>
      <c r="T30" s="133"/>
      <c r="U30" s="132"/>
      <c r="V30" s="131"/>
      <c r="W30" s="132"/>
      <c r="X30" s="131"/>
      <c r="Y30" s="132"/>
      <c r="Z30" s="131"/>
      <c r="AA30" s="132"/>
    </row>
    <row r="31" spans="1:27" ht="23.25" customHeight="1">
      <c r="A31" s="112" t="s">
        <v>187</v>
      </c>
      <c r="B31" s="197"/>
      <c r="C31" s="197"/>
      <c r="D31" s="132"/>
      <c r="E31" s="133"/>
      <c r="F31" s="132"/>
      <c r="G31" s="133"/>
      <c r="H31" s="132"/>
      <c r="I31" s="133"/>
      <c r="J31" s="132"/>
      <c r="K31" s="131"/>
      <c r="L31" s="132"/>
      <c r="M31" s="131"/>
      <c r="N31" s="132"/>
      <c r="O31" s="131"/>
      <c r="P31" s="132"/>
      <c r="Q31" s="131"/>
      <c r="R31" s="132"/>
      <c r="S31" s="131"/>
      <c r="T31" s="133"/>
      <c r="U31" s="202"/>
      <c r="V31" s="131"/>
      <c r="W31" s="132"/>
      <c r="X31" s="131"/>
      <c r="Y31" s="132"/>
      <c r="Z31" s="131"/>
      <c r="AA31" s="132"/>
    </row>
    <row r="32" spans="1:27" ht="23.25" customHeight="1">
      <c r="A32" s="137" t="s">
        <v>206</v>
      </c>
      <c r="B32" s="228"/>
      <c r="C32" s="228"/>
      <c r="D32" s="132"/>
      <c r="E32" s="133"/>
      <c r="F32" s="132"/>
      <c r="G32" s="133"/>
      <c r="H32" s="132"/>
      <c r="I32" s="133"/>
      <c r="J32" s="132"/>
      <c r="K32" s="131"/>
      <c r="L32" s="132"/>
      <c r="M32" s="131"/>
      <c r="N32" s="132"/>
      <c r="O32" s="131"/>
      <c r="P32" s="132"/>
      <c r="Q32" s="131"/>
      <c r="R32" s="132"/>
      <c r="S32" s="131"/>
      <c r="T32" s="133"/>
      <c r="U32" s="202"/>
      <c r="V32" s="131"/>
      <c r="W32" s="132"/>
      <c r="X32" s="131"/>
      <c r="Y32" s="132"/>
      <c r="Z32" s="131"/>
      <c r="AA32" s="132"/>
    </row>
    <row r="33" spans="1:27" ht="23.25" customHeight="1">
      <c r="A33" s="137" t="s">
        <v>130</v>
      </c>
      <c r="B33" s="197"/>
      <c r="C33" s="197"/>
      <c r="D33" s="132">
        <v>0</v>
      </c>
      <c r="E33" s="133"/>
      <c r="F33" s="132">
        <v>0</v>
      </c>
      <c r="G33" s="133"/>
      <c r="H33" s="132">
        <v>0</v>
      </c>
      <c r="I33" s="133"/>
      <c r="J33" s="132">
        <v>0</v>
      </c>
      <c r="K33" s="131"/>
      <c r="L33" s="132">
        <v>0</v>
      </c>
      <c r="M33" s="131"/>
      <c r="N33" s="132">
        <v>0</v>
      </c>
      <c r="O33" s="131"/>
      <c r="P33" s="132">
        <v>0</v>
      </c>
      <c r="Q33" s="131"/>
      <c r="R33" s="132">
        <v>0</v>
      </c>
      <c r="S33" s="131"/>
      <c r="T33" s="133"/>
      <c r="U33" s="132">
        <v>0</v>
      </c>
      <c r="V33" s="131"/>
      <c r="W33" s="132">
        <v>0</v>
      </c>
      <c r="X33" s="131"/>
      <c r="Y33" s="132">
        <v>12531087.999999993</v>
      </c>
      <c r="Z33" s="131"/>
      <c r="AA33" s="132">
        <f>W33+Y33</f>
        <v>12531087.999999993</v>
      </c>
    </row>
    <row r="34" spans="1:27" ht="23.25" customHeight="1">
      <c r="A34" s="137" t="s">
        <v>127</v>
      </c>
      <c r="B34" s="197"/>
      <c r="C34" s="197"/>
      <c r="D34" s="132">
        <v>0</v>
      </c>
      <c r="E34" s="133"/>
      <c r="F34" s="132">
        <v>0</v>
      </c>
      <c r="G34" s="133"/>
      <c r="H34" s="132">
        <v>0</v>
      </c>
      <c r="I34" s="133"/>
      <c r="J34" s="132">
        <v>0</v>
      </c>
      <c r="K34" s="131"/>
      <c r="L34" s="132">
        <v>0</v>
      </c>
      <c r="M34" s="131"/>
      <c r="N34" s="132">
        <v>0</v>
      </c>
      <c r="O34" s="131"/>
      <c r="P34" s="132">
        <v>0</v>
      </c>
      <c r="Q34" s="131"/>
      <c r="R34" s="132">
        <v>0</v>
      </c>
      <c r="S34" s="131"/>
      <c r="T34" s="133"/>
      <c r="U34" s="132">
        <v>0</v>
      </c>
      <c r="V34" s="131"/>
      <c r="W34" s="132">
        <v>0</v>
      </c>
      <c r="X34" s="131"/>
      <c r="Y34" s="132">
        <v>-19034603</v>
      </c>
      <c r="Z34" s="131"/>
      <c r="AA34" s="132">
        <f>W34+Y34</f>
        <v>-19034603</v>
      </c>
    </row>
    <row r="35" spans="1:27" ht="23.25" customHeight="1">
      <c r="A35" s="59" t="s">
        <v>189</v>
      </c>
      <c r="B35" s="197"/>
      <c r="C35" s="197"/>
      <c r="D35" s="128">
        <f>SUM(D33:D34)</f>
        <v>0</v>
      </c>
      <c r="E35" s="76"/>
      <c r="F35" s="128">
        <f>SUM(F33:F34)</f>
        <v>0</v>
      </c>
      <c r="G35" s="76"/>
      <c r="H35" s="128">
        <f>SUM(H33:H34)</f>
        <v>0</v>
      </c>
      <c r="I35" s="76"/>
      <c r="J35" s="128">
        <f>SUM(J33:J34)</f>
        <v>0</v>
      </c>
      <c r="K35" s="70"/>
      <c r="L35" s="128">
        <f>SUM(L33:L34)</f>
        <v>0</v>
      </c>
      <c r="M35" s="70"/>
      <c r="N35" s="128">
        <f>SUM(N33:N34)</f>
        <v>0</v>
      </c>
      <c r="O35" s="70"/>
      <c r="P35" s="128">
        <f>SUM(P33:P34)</f>
        <v>0</v>
      </c>
      <c r="Q35" s="70"/>
      <c r="R35" s="128">
        <f>SUM(R33:R34)</f>
        <v>0</v>
      </c>
      <c r="S35" s="70"/>
      <c r="T35" s="76"/>
      <c r="U35" s="128">
        <f>SUM(U33:U34)</f>
        <v>0</v>
      </c>
      <c r="V35" s="70"/>
      <c r="W35" s="128">
        <f>SUM(W33:W34)</f>
        <v>0</v>
      </c>
      <c r="X35" s="70"/>
      <c r="Y35" s="128">
        <f>SUM(Y33:Y34)</f>
        <v>-6503515.0000000075</v>
      </c>
      <c r="Z35" s="70"/>
      <c r="AA35" s="128">
        <f>SUM(AA33:AA34)</f>
        <v>-6503515.0000000075</v>
      </c>
    </row>
    <row r="36" spans="1:27" ht="18.95" customHeight="1">
      <c r="A36" s="116"/>
      <c r="B36" s="184"/>
      <c r="C36" s="184"/>
      <c r="D36" s="81"/>
      <c r="E36" s="81"/>
      <c r="F36" s="81"/>
      <c r="G36" s="81"/>
      <c r="H36" s="83"/>
      <c r="I36" s="81"/>
      <c r="J36" s="83"/>
      <c r="K36" s="81"/>
      <c r="L36" s="83"/>
      <c r="M36" s="81"/>
      <c r="N36" s="83"/>
      <c r="O36" s="81"/>
      <c r="P36" s="81"/>
      <c r="Q36" s="81"/>
      <c r="R36" s="83"/>
      <c r="S36" s="81"/>
      <c r="T36" s="83"/>
      <c r="U36" s="81"/>
      <c r="V36" s="81"/>
      <c r="W36" s="83"/>
      <c r="X36" s="81"/>
      <c r="Y36" s="81"/>
      <c r="Z36" s="81"/>
      <c r="AA36" s="91"/>
    </row>
    <row r="37" spans="1:27" ht="23.25" customHeight="1">
      <c r="A37" s="52" t="s">
        <v>82</v>
      </c>
      <c r="B37" s="184"/>
      <c r="C37" s="184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1"/>
      <c r="AA37" s="74"/>
    </row>
    <row r="38" spans="1:27" ht="23.25" customHeight="1">
      <c r="A38" s="126" t="s">
        <v>207</v>
      </c>
      <c r="B38" s="184"/>
      <c r="C38" s="184"/>
      <c r="D38" s="143">
        <v>0</v>
      </c>
      <c r="E38" s="131"/>
      <c r="F38" s="143">
        <v>0</v>
      </c>
      <c r="G38" s="143"/>
      <c r="H38" s="143">
        <v>0</v>
      </c>
      <c r="I38" s="143"/>
      <c r="J38" s="143">
        <v>0</v>
      </c>
      <c r="K38" s="143"/>
      <c r="L38" s="145">
        <v>2360646038</v>
      </c>
      <c r="M38" s="145"/>
      <c r="N38" s="145">
        <v>0</v>
      </c>
      <c r="O38" s="145"/>
      <c r="P38" s="145">
        <v>0</v>
      </c>
      <c r="Q38" s="145"/>
      <c r="R38" s="145">
        <v>0</v>
      </c>
      <c r="S38" s="145"/>
      <c r="T38" s="145"/>
      <c r="U38" s="145">
        <v>0</v>
      </c>
      <c r="V38" s="145"/>
      <c r="W38" s="145">
        <f>SUM(D38:R38)</f>
        <v>2360646038</v>
      </c>
      <c r="X38" s="145"/>
      <c r="Y38" s="145">
        <v>-19577955</v>
      </c>
      <c r="Z38" s="170"/>
      <c r="AA38" s="174">
        <f>SUM(W38:Z38)</f>
        <v>2341068083</v>
      </c>
    </row>
    <row r="39" spans="1:27" ht="23.25" customHeight="1">
      <c r="A39" s="87" t="s">
        <v>173</v>
      </c>
      <c r="B39" s="184"/>
      <c r="C39" s="184"/>
      <c r="D39" s="143">
        <v>0</v>
      </c>
      <c r="E39" s="131"/>
      <c r="F39" s="143">
        <v>0</v>
      </c>
      <c r="G39" s="143"/>
      <c r="H39" s="143">
        <v>0</v>
      </c>
      <c r="I39" s="143"/>
      <c r="J39" s="143">
        <v>0</v>
      </c>
      <c r="K39" s="143"/>
      <c r="L39" s="143">
        <v>0</v>
      </c>
      <c r="M39" s="145"/>
      <c r="N39" s="145">
        <v>-145297</v>
      </c>
      <c r="O39" s="145"/>
      <c r="P39" s="185">
        <v>-14775874</v>
      </c>
      <c r="Q39" s="145"/>
      <c r="R39" s="145">
        <v>-9641622</v>
      </c>
      <c r="S39" s="145"/>
      <c r="T39" s="145"/>
      <c r="U39" s="145">
        <f>SUM(N39:S39)</f>
        <v>-24562793</v>
      </c>
      <c r="V39" s="145"/>
      <c r="W39" s="145">
        <f t="shared" ref="W39" si="1">SUM(D39:R39)</f>
        <v>-24562793</v>
      </c>
      <c r="X39" s="145"/>
      <c r="Y39" s="145">
        <v>0</v>
      </c>
      <c r="Z39" s="170"/>
      <c r="AA39" s="174">
        <f t="shared" ref="AA39" si="2">SUM(W39:Z39)</f>
        <v>-24562793</v>
      </c>
    </row>
    <row r="40" spans="1:27" ht="23.25" customHeight="1">
      <c r="A40" s="52" t="s">
        <v>64</v>
      </c>
      <c r="B40" s="75"/>
      <c r="C40" s="75"/>
      <c r="D40" s="128">
        <f>SUM(D38:D39)</f>
        <v>0</v>
      </c>
      <c r="E40" s="76"/>
      <c r="F40" s="128">
        <f>SUM(F38:F39)</f>
        <v>0</v>
      </c>
      <c r="G40" s="76"/>
      <c r="H40" s="128">
        <f>SUM(H38:H39)</f>
        <v>0</v>
      </c>
      <c r="I40" s="76"/>
      <c r="J40" s="128">
        <f>SUM(J38:J39)</f>
        <v>0</v>
      </c>
      <c r="K40" s="70"/>
      <c r="L40" s="128">
        <f>SUM(L38:L39)</f>
        <v>2360646038</v>
      </c>
      <c r="M40" s="70"/>
      <c r="N40" s="128">
        <f>SUM(N38:N39)</f>
        <v>-145297</v>
      </c>
      <c r="O40" s="70"/>
      <c r="P40" s="128">
        <f>SUM(P38:P39)</f>
        <v>-14775874</v>
      </c>
      <c r="Q40" s="70"/>
      <c r="R40" s="128">
        <f>SUM(R38:R39)</f>
        <v>-9641622</v>
      </c>
      <c r="S40" s="70"/>
      <c r="T40" s="76"/>
      <c r="U40" s="128">
        <f>SUM(U38:U39)</f>
        <v>-24562793</v>
      </c>
      <c r="V40" s="70"/>
      <c r="W40" s="128">
        <f>SUM(W38:W39)</f>
        <v>2336083245</v>
      </c>
      <c r="X40" s="70"/>
      <c r="Y40" s="128">
        <f>SUM(Y38:Y39)</f>
        <v>-19577955</v>
      </c>
      <c r="Z40" s="70"/>
      <c r="AA40" s="128">
        <f>SUM(AA38:AA39)</f>
        <v>2316505290</v>
      </c>
    </row>
    <row r="41" spans="1:27" ht="18.95" customHeight="1"/>
    <row r="42" spans="1:27" ht="23.25" customHeight="1">
      <c r="A42" s="116" t="s">
        <v>190</v>
      </c>
      <c r="B42" s="197">
        <v>21</v>
      </c>
      <c r="C42" s="197"/>
      <c r="D42" s="211">
        <v>0</v>
      </c>
      <c r="E42" s="212">
        <v>0</v>
      </c>
      <c r="F42" s="211">
        <v>0</v>
      </c>
      <c r="G42" s="81">
        <v>0</v>
      </c>
      <c r="H42" s="203">
        <v>0</v>
      </c>
      <c r="I42" s="81"/>
      <c r="J42" s="222">
        <v>150000000</v>
      </c>
      <c r="K42" s="81"/>
      <c r="L42" s="222">
        <v>-150000000</v>
      </c>
      <c r="M42" s="81"/>
      <c r="N42" s="232">
        <v>0</v>
      </c>
      <c r="O42" s="145"/>
      <c r="P42" s="232">
        <v>0</v>
      </c>
      <c r="Q42" s="145"/>
      <c r="R42" s="232">
        <v>0</v>
      </c>
      <c r="S42" s="145"/>
      <c r="T42" s="145"/>
      <c r="U42" s="232">
        <v>0</v>
      </c>
      <c r="V42" s="81"/>
      <c r="W42" s="232">
        <v>0</v>
      </c>
      <c r="X42" s="81"/>
      <c r="Y42" s="232">
        <v>0</v>
      </c>
      <c r="Z42" s="81"/>
      <c r="AA42" s="232">
        <v>0</v>
      </c>
    </row>
    <row r="43" spans="1:27" ht="18.95" customHeight="1"/>
    <row r="44" spans="1:27" ht="23.25" customHeight="1" thickBot="1">
      <c r="A44" s="73" t="s">
        <v>183</v>
      </c>
      <c r="D44" s="223">
        <f>D14+D20+D29+D35</f>
        <v>3000000000</v>
      </c>
      <c r="E44" s="224"/>
      <c r="F44" s="223">
        <f>F14+F20+F29+F35</f>
        <v>8000000</v>
      </c>
      <c r="G44" s="224"/>
      <c r="H44" s="223">
        <f>H14+H20+H29+H35</f>
        <v>-12817465</v>
      </c>
      <c r="I44" s="224"/>
      <c r="J44" s="223">
        <f>J14+J20+J29+J35+J42</f>
        <v>300000000</v>
      </c>
      <c r="K44" s="224"/>
      <c r="L44" s="223">
        <f>L14+L20+L29+L35+L40+L42</f>
        <v>13845654169</v>
      </c>
      <c r="M44" s="224"/>
      <c r="N44" s="223">
        <f>N14+N20+N29+N35+N40+N42</f>
        <v>877590</v>
      </c>
      <c r="O44" s="224"/>
      <c r="P44" s="225">
        <f>P40</f>
        <v>-14775874</v>
      </c>
      <c r="Q44" s="224"/>
      <c r="R44" s="223">
        <f>R14+R20+R29+R35+R40+R42</f>
        <v>-62578790</v>
      </c>
      <c r="S44" s="224"/>
      <c r="T44" s="224"/>
      <c r="U44" s="223">
        <f>U14+U20+U29+U35+U40+U42</f>
        <v>-76477074</v>
      </c>
      <c r="V44" s="224"/>
      <c r="W44" s="223">
        <f>W14+W20+W29+W35+W40+W42</f>
        <v>17064359630</v>
      </c>
      <c r="X44" s="224"/>
      <c r="Y44" s="121">
        <f>Y14+Y20+Y29+Y35+Y40+Y42</f>
        <v>81735061</v>
      </c>
      <c r="Z44" s="74"/>
      <c r="AA44" s="223">
        <f>AA14+AA20+AA29+AA35+AA40+AA42</f>
        <v>17146094691</v>
      </c>
    </row>
    <row r="45" spans="1:27" ht="23.25" customHeight="1" thickTop="1"/>
    <row r="46" spans="1:27" ht="23.25" customHeight="1">
      <c r="D46" s="213"/>
      <c r="E46" s="214"/>
      <c r="F46" s="213"/>
      <c r="G46" s="213"/>
      <c r="H46" s="213"/>
      <c r="I46" s="214"/>
      <c r="J46" s="213"/>
      <c r="K46" s="214"/>
      <c r="L46" s="213"/>
      <c r="M46" s="214"/>
      <c r="N46" s="213"/>
      <c r="O46" s="213"/>
      <c r="P46" s="213"/>
      <c r="Q46" s="214"/>
      <c r="R46" s="213"/>
      <c r="S46" s="214"/>
      <c r="T46" s="213"/>
      <c r="U46" s="214"/>
      <c r="V46" s="213"/>
      <c r="W46" s="214"/>
      <c r="X46" s="213">
        <f>X44-'[1]BS-CONSO63'!D100</f>
        <v>0</v>
      </c>
      <c r="Y46" s="214"/>
      <c r="Z46" s="213"/>
      <c r="AA46" s="215"/>
    </row>
    <row r="47" spans="1:27" ht="23.25" customHeight="1">
      <c r="AA47" s="120">
        <f>AA44-'FS4-6'!E96</f>
        <v>0</v>
      </c>
    </row>
  </sheetData>
  <mergeCells count="4">
    <mergeCell ref="J5:L5"/>
    <mergeCell ref="D4:AA4"/>
    <mergeCell ref="N5:U5"/>
    <mergeCell ref="D10:AA10"/>
  </mergeCells>
  <pageMargins left="0.6" right="0.6" top="0.48" bottom="0.5" header="0.5" footer="0.5"/>
  <pageSetup paperSize="9" scale="54" firstPageNumber="10" fitToHeight="2" orientation="landscape" useFirstPageNumber="1" r:id="rId1"/>
  <headerFooter>
    <oddFooter>&amp;LThe accompanying notes form an integral part of the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7"/>
  <sheetViews>
    <sheetView topLeftCell="C41" zoomScale="75" zoomScaleNormal="75" zoomScaleSheetLayoutView="80" workbookViewId="0">
      <selection activeCell="F32" sqref="F32"/>
    </sheetView>
  </sheetViews>
  <sheetFormatPr defaultColWidth="9.140625" defaultRowHeight="15"/>
  <cols>
    <col min="1" max="1" width="51.140625" style="90" customWidth="1"/>
    <col min="2" max="2" width="5" style="68" customWidth="1"/>
    <col min="3" max="3" width="1" style="68" customWidth="1"/>
    <col min="4" max="4" width="14.85546875" style="85" customWidth="1"/>
    <col min="5" max="5" width="1" style="91" customWidth="1"/>
    <col min="6" max="6" width="14.5703125" style="85" customWidth="1"/>
    <col min="7" max="7" width="1" style="91" customWidth="1"/>
    <col min="8" max="8" width="19.5703125" style="85" customWidth="1"/>
    <col min="9" max="9" width="1" style="91" customWidth="1"/>
    <col min="10" max="10" width="13.85546875" style="85" customWidth="1"/>
    <col min="11" max="11" width="1" style="91" customWidth="1"/>
    <col min="12" max="12" width="15.5703125" style="85" bestFit="1" customWidth="1"/>
    <col min="13" max="13" width="1" style="91" customWidth="1"/>
    <col min="14" max="14" width="13.85546875" style="85" customWidth="1"/>
    <col min="15" max="15" width="1" style="91" customWidth="1"/>
    <col min="16" max="16" width="14.140625" style="91" customWidth="1"/>
    <col min="17" max="17" width="1" style="91" customWidth="1"/>
    <col min="18" max="18" width="14.140625" style="85" customWidth="1"/>
    <col min="19" max="19" width="1" style="91" customWidth="1"/>
    <col min="20" max="20" width="0.85546875" style="91" hidden="1" customWidth="1"/>
    <col min="21" max="21" width="15.85546875" style="85" customWidth="1"/>
    <col min="22" max="22" width="1.140625" style="91" customWidth="1"/>
    <col min="23" max="23" width="17" style="85" customWidth="1"/>
    <col min="24" max="24" width="1" style="91" customWidth="1"/>
    <col min="25" max="25" width="13.85546875" style="85" customWidth="1"/>
    <col min="26" max="26" width="1" style="85" customWidth="1"/>
    <col min="27" max="27" width="16.42578125" style="85" customWidth="1"/>
    <col min="28" max="28" width="1.42578125" style="85" customWidth="1"/>
    <col min="29" max="31" width="9.140625" style="91"/>
    <col min="32" max="16384" width="9.140625" style="85"/>
  </cols>
  <sheetData>
    <row r="1" spans="1:27" ht="23.25" customHeight="1">
      <c r="A1" s="5" t="s">
        <v>45</v>
      </c>
    </row>
    <row r="2" spans="1:27" ht="23.25" customHeight="1">
      <c r="A2" s="36" t="s">
        <v>224</v>
      </c>
      <c r="B2" s="62"/>
      <c r="C2" s="62"/>
      <c r="D2" s="64"/>
      <c r="E2" s="63"/>
      <c r="F2" s="64"/>
    </row>
    <row r="3" spans="1:27" ht="23.25" customHeight="1">
      <c r="A3" s="36"/>
      <c r="B3" s="62"/>
      <c r="C3" s="62"/>
      <c r="D3" s="64"/>
      <c r="E3" s="63"/>
      <c r="F3" s="64"/>
    </row>
    <row r="4" spans="1:27" ht="23.25" customHeight="1">
      <c r="D4" s="293" t="s">
        <v>68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</row>
    <row r="5" spans="1:27" ht="23.25" customHeight="1">
      <c r="B5" s="90"/>
      <c r="C5" s="90"/>
      <c r="E5" s="237"/>
      <c r="F5" s="82"/>
      <c r="G5" s="82"/>
      <c r="H5" s="104"/>
      <c r="I5" s="82"/>
      <c r="J5" s="291" t="s">
        <v>94</v>
      </c>
      <c r="K5" s="292"/>
      <c r="L5" s="292"/>
      <c r="N5" s="291" t="s">
        <v>65</v>
      </c>
      <c r="O5" s="291"/>
      <c r="P5" s="291"/>
      <c r="Q5" s="291"/>
      <c r="R5" s="291"/>
      <c r="S5" s="291"/>
      <c r="T5" s="291"/>
      <c r="U5" s="291"/>
      <c r="V5" s="117"/>
      <c r="W5" s="117"/>
      <c r="X5" s="85"/>
    </row>
    <row r="6" spans="1:27" ht="23.25" customHeight="1">
      <c r="B6" s="90"/>
      <c r="C6" s="90"/>
      <c r="E6" s="237"/>
      <c r="F6" s="82"/>
      <c r="G6" s="82"/>
      <c r="H6" s="93"/>
      <c r="I6" s="82"/>
      <c r="J6" s="82"/>
      <c r="K6" s="82"/>
      <c r="L6" s="82"/>
      <c r="N6" s="93"/>
      <c r="R6" s="93"/>
      <c r="T6" s="82"/>
      <c r="U6" s="93" t="s">
        <v>32</v>
      </c>
      <c r="V6" s="237"/>
      <c r="W6" s="234" t="s">
        <v>53</v>
      </c>
      <c r="X6" s="235"/>
      <c r="Y6" s="189"/>
      <c r="Z6" s="104"/>
      <c r="AA6" s="189"/>
    </row>
    <row r="7" spans="1:27" ht="23.25" customHeight="1">
      <c r="B7" s="92"/>
      <c r="C7" s="92"/>
      <c r="D7" s="94" t="s">
        <v>69</v>
      </c>
      <c r="G7" s="82"/>
      <c r="H7" s="93" t="s">
        <v>172</v>
      </c>
      <c r="I7" s="82"/>
      <c r="J7" s="92"/>
      <c r="M7" s="82"/>
      <c r="N7" s="93"/>
      <c r="O7" s="82"/>
      <c r="P7" s="82"/>
      <c r="Q7" s="82"/>
      <c r="R7" s="93"/>
      <c r="S7" s="82"/>
      <c r="T7" s="82"/>
      <c r="U7" s="93" t="s">
        <v>74</v>
      </c>
      <c r="V7" s="82"/>
      <c r="W7" s="234" t="s">
        <v>77</v>
      </c>
      <c r="X7" s="234"/>
      <c r="Y7" s="94" t="s">
        <v>78</v>
      </c>
      <c r="Z7" s="234"/>
      <c r="AA7" s="45"/>
    </row>
    <row r="8" spans="1:27" ht="23.25" customHeight="1">
      <c r="B8" s="92"/>
      <c r="C8" s="92"/>
      <c r="D8" s="94" t="s">
        <v>30</v>
      </c>
      <c r="F8" s="94"/>
      <c r="G8" s="82"/>
      <c r="H8" s="93" t="s">
        <v>89</v>
      </c>
      <c r="I8" s="82"/>
      <c r="J8" s="94" t="s">
        <v>71</v>
      </c>
      <c r="K8" s="82"/>
      <c r="L8" s="94"/>
      <c r="M8" s="82"/>
      <c r="N8" s="230" t="s">
        <v>213</v>
      </c>
      <c r="O8" s="82"/>
      <c r="P8" s="82" t="s">
        <v>184</v>
      </c>
      <c r="Q8" s="82"/>
      <c r="R8" s="93" t="s">
        <v>201</v>
      </c>
      <c r="S8" s="82"/>
      <c r="T8" s="82"/>
      <c r="U8" s="93" t="s">
        <v>75</v>
      </c>
      <c r="V8" s="82"/>
      <c r="W8" s="234" t="s">
        <v>79</v>
      </c>
      <c r="X8" s="234"/>
      <c r="Y8" s="94" t="s">
        <v>80</v>
      </c>
      <c r="Z8" s="234"/>
      <c r="AA8" s="94" t="s">
        <v>32</v>
      </c>
    </row>
    <row r="9" spans="1:27" ht="23.25" customHeight="1">
      <c r="B9" s="37" t="s">
        <v>12</v>
      </c>
      <c r="C9" s="37"/>
      <c r="D9" s="94" t="s">
        <v>31</v>
      </c>
      <c r="F9" s="94" t="s">
        <v>70</v>
      </c>
      <c r="G9" s="82"/>
      <c r="H9" s="93" t="s">
        <v>90</v>
      </c>
      <c r="I9" s="82"/>
      <c r="J9" s="94" t="s">
        <v>72</v>
      </c>
      <c r="K9" s="82"/>
      <c r="L9" s="94" t="s">
        <v>73</v>
      </c>
      <c r="M9" s="82"/>
      <c r="N9" s="230" t="s">
        <v>72</v>
      </c>
      <c r="O9" s="82"/>
      <c r="P9" s="82" t="s">
        <v>72</v>
      </c>
      <c r="Q9" s="82"/>
      <c r="R9" s="93" t="s">
        <v>72</v>
      </c>
      <c r="S9" s="82"/>
      <c r="T9" s="82"/>
      <c r="U9" s="236" t="s">
        <v>76</v>
      </c>
      <c r="V9" s="82"/>
      <c r="W9" s="234" t="s">
        <v>125</v>
      </c>
      <c r="X9" s="234"/>
      <c r="Y9" s="94" t="s">
        <v>49</v>
      </c>
      <c r="Z9" s="234"/>
      <c r="AA9" s="94" t="s">
        <v>33</v>
      </c>
    </row>
    <row r="10" spans="1:27" ht="23.25" customHeight="1">
      <c r="A10" s="53"/>
      <c r="B10" s="238"/>
      <c r="C10" s="238"/>
      <c r="D10" s="294" t="s">
        <v>91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</row>
    <row r="11" spans="1:27" ht="23.25" customHeight="1">
      <c r="A11" s="53" t="s">
        <v>232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68"/>
    </row>
    <row r="12" spans="1:27" ht="23.25" customHeight="1">
      <c r="A12" s="30" t="s">
        <v>245</v>
      </c>
      <c r="B12" s="75"/>
      <c r="C12" s="75"/>
      <c r="D12" s="129">
        <f>'change conso 10'!D44</f>
        <v>3000000000</v>
      </c>
      <c r="E12" s="129"/>
      <c r="F12" s="129">
        <f>'change conso 10'!F44</f>
        <v>8000000</v>
      </c>
      <c r="G12" s="129"/>
      <c r="H12" s="129">
        <f>'change conso 10'!H44</f>
        <v>-12817465</v>
      </c>
      <c r="I12" s="129"/>
      <c r="J12" s="129">
        <f>'change conso 10'!J44</f>
        <v>300000000</v>
      </c>
      <c r="K12" s="129"/>
      <c r="L12" s="129">
        <f>'change conso 10'!L44</f>
        <v>13845654169</v>
      </c>
      <c r="M12" s="129"/>
      <c r="N12" s="129">
        <f>'change conso 10'!N44</f>
        <v>877590</v>
      </c>
      <c r="O12" s="129"/>
      <c r="P12" s="129">
        <f>'change conso 10'!P44</f>
        <v>-14775874</v>
      </c>
      <c r="Q12" s="129"/>
      <c r="R12" s="129">
        <f>'change conso 10'!R44</f>
        <v>-62578790</v>
      </c>
      <c r="S12" s="129"/>
      <c r="T12" s="129"/>
      <c r="U12" s="129">
        <f>'change conso 10'!U44</f>
        <v>-76477074</v>
      </c>
      <c r="V12" s="129"/>
      <c r="W12" s="129">
        <f>'change conso 10'!W44</f>
        <v>17064359630</v>
      </c>
      <c r="X12" s="129"/>
      <c r="Y12" s="129">
        <f>'change conso 10'!Y44</f>
        <v>81735061</v>
      </c>
      <c r="Z12" s="129"/>
      <c r="AA12" s="129">
        <f>'change conso 10'!AA44</f>
        <v>17146094691</v>
      </c>
    </row>
    <row r="13" spans="1:27" ht="18.95" customHeight="1">
      <c r="A13" s="30"/>
      <c r="B13" s="75"/>
      <c r="C13" s="75"/>
      <c r="D13" s="129"/>
      <c r="E13" s="76"/>
      <c r="F13" s="129"/>
      <c r="G13" s="76"/>
      <c r="H13" s="129"/>
      <c r="I13" s="76"/>
      <c r="J13" s="129"/>
      <c r="K13" s="70"/>
      <c r="L13" s="129"/>
      <c r="M13" s="70"/>
      <c r="N13" s="129"/>
      <c r="O13" s="70"/>
      <c r="P13" s="70"/>
      <c r="Q13" s="70"/>
      <c r="R13" s="129"/>
      <c r="S13" s="70"/>
      <c r="T13" s="76"/>
      <c r="U13" s="129"/>
      <c r="V13" s="70"/>
      <c r="W13" s="129"/>
      <c r="X13" s="70"/>
      <c r="Y13" s="129"/>
      <c r="Z13" s="70"/>
      <c r="AA13" s="129"/>
    </row>
    <row r="14" spans="1:27" ht="23.25" customHeight="1">
      <c r="A14" s="118" t="s">
        <v>81</v>
      </c>
      <c r="B14" s="75"/>
      <c r="C14" s="75"/>
      <c r="D14" s="84"/>
      <c r="E14" s="81"/>
      <c r="F14" s="84"/>
      <c r="G14" s="81"/>
      <c r="H14" s="96"/>
      <c r="I14" s="81"/>
      <c r="J14" s="96"/>
      <c r="K14" s="81"/>
      <c r="L14" s="96"/>
      <c r="M14" s="81"/>
      <c r="N14" s="96"/>
      <c r="O14" s="81"/>
      <c r="P14" s="81"/>
      <c r="Q14" s="81"/>
      <c r="R14" s="96"/>
      <c r="S14" s="81"/>
      <c r="T14" s="83"/>
      <c r="U14" s="84"/>
      <c r="V14" s="81"/>
      <c r="W14" s="96"/>
      <c r="X14" s="81"/>
      <c r="Y14" s="84"/>
      <c r="Z14" s="71"/>
    </row>
    <row r="15" spans="1:27" ht="23.1" customHeight="1">
      <c r="A15" s="119" t="s">
        <v>284</v>
      </c>
      <c r="B15" s="75"/>
      <c r="C15" s="75"/>
      <c r="D15" s="170"/>
      <c r="E15" s="131"/>
      <c r="F15" s="170"/>
      <c r="G15" s="131"/>
      <c r="H15" s="171"/>
      <c r="I15" s="131"/>
      <c r="J15" s="171"/>
      <c r="K15" s="131"/>
      <c r="L15" s="171"/>
      <c r="M15" s="131"/>
      <c r="N15" s="172"/>
      <c r="O15" s="131"/>
      <c r="P15" s="131"/>
      <c r="Q15" s="131"/>
      <c r="R15" s="172"/>
      <c r="S15" s="131"/>
      <c r="T15" s="133"/>
      <c r="U15" s="170"/>
      <c r="V15" s="131"/>
      <c r="W15" s="171"/>
      <c r="X15" s="131"/>
      <c r="Y15" s="170"/>
      <c r="Z15" s="170"/>
      <c r="AA15" s="173"/>
    </row>
    <row r="16" spans="1:27" ht="23.1" customHeight="1">
      <c r="A16" s="47" t="s">
        <v>137</v>
      </c>
      <c r="B16" s="238">
        <v>20</v>
      </c>
      <c r="C16" s="75"/>
      <c r="D16" s="132">
        <v>4500000000</v>
      </c>
      <c r="E16" s="133"/>
      <c r="F16" s="132">
        <v>0</v>
      </c>
      <c r="G16" s="133"/>
      <c r="H16" s="132">
        <v>0</v>
      </c>
      <c r="I16" s="133"/>
      <c r="J16" s="132">
        <v>0</v>
      </c>
      <c r="K16" s="131"/>
      <c r="L16" s="132">
        <v>0</v>
      </c>
      <c r="M16" s="131"/>
      <c r="N16" s="132">
        <v>0</v>
      </c>
      <c r="O16" s="131"/>
      <c r="P16" s="204">
        <v>0</v>
      </c>
      <c r="Q16" s="131"/>
      <c r="R16" s="132">
        <v>0</v>
      </c>
      <c r="S16" s="131"/>
      <c r="T16" s="133">
        <v>0</v>
      </c>
      <c r="U16" s="132">
        <v>0</v>
      </c>
      <c r="V16" s="131">
        <v>4500000000</v>
      </c>
      <c r="W16" s="132">
        <f>SUM(D16:T16)</f>
        <v>4500000000</v>
      </c>
      <c r="X16" s="131">
        <v>0</v>
      </c>
      <c r="Y16" s="132">
        <v>0</v>
      </c>
      <c r="Z16" s="131">
        <v>4500000000</v>
      </c>
      <c r="AA16" s="132">
        <f>SUM(W16:Y16)</f>
        <v>4500000000</v>
      </c>
    </row>
    <row r="17" spans="1:27" ht="23.1" customHeight="1">
      <c r="A17" s="45" t="s">
        <v>126</v>
      </c>
      <c r="B17" s="238">
        <v>28</v>
      </c>
      <c r="C17" s="238"/>
      <c r="D17" s="76">
        <v>0</v>
      </c>
      <c r="E17" s="70"/>
      <c r="F17" s="76">
        <v>0</v>
      </c>
      <c r="G17" s="70"/>
      <c r="H17" s="76">
        <v>0</v>
      </c>
      <c r="I17" s="70"/>
      <c r="J17" s="76">
        <v>0</v>
      </c>
      <c r="K17" s="81"/>
      <c r="L17" s="159">
        <v>-7350000000</v>
      </c>
      <c r="M17" s="81"/>
      <c r="N17" s="76">
        <v>0</v>
      </c>
      <c r="O17" s="81"/>
      <c r="P17" s="76">
        <v>0</v>
      </c>
      <c r="Q17" s="81"/>
      <c r="R17" s="76">
        <v>0</v>
      </c>
      <c r="S17" s="81"/>
      <c r="T17" s="83">
        <v>0</v>
      </c>
      <c r="U17" s="76">
        <v>0</v>
      </c>
      <c r="V17" s="81">
        <v>-7350000000</v>
      </c>
      <c r="W17" s="132">
        <f>SUM(D17:T17)</f>
        <v>-7350000000</v>
      </c>
      <c r="X17" s="81">
        <v>0</v>
      </c>
      <c r="Y17" s="76">
        <v>0</v>
      </c>
      <c r="Z17" s="71">
        <v>-7350000000</v>
      </c>
      <c r="AA17" s="132">
        <f>SUM(W17:Y17)</f>
        <v>-7350000000</v>
      </c>
    </row>
    <row r="18" spans="1:27" ht="23.1" customHeight="1">
      <c r="A18" s="119" t="s">
        <v>285</v>
      </c>
      <c r="B18" s="276"/>
      <c r="C18" s="276"/>
      <c r="D18" s="76"/>
      <c r="E18" s="70"/>
      <c r="F18" s="76"/>
      <c r="G18" s="70"/>
      <c r="H18" s="76"/>
      <c r="I18" s="70"/>
      <c r="J18" s="76"/>
      <c r="K18" s="81"/>
      <c r="L18" s="159"/>
      <c r="M18" s="81"/>
      <c r="N18" s="76"/>
      <c r="O18" s="81"/>
      <c r="P18" s="76"/>
      <c r="Q18" s="81"/>
      <c r="R18" s="76"/>
      <c r="S18" s="81"/>
      <c r="T18" s="83"/>
      <c r="U18" s="76"/>
      <c r="V18" s="81"/>
      <c r="W18" s="132"/>
      <c r="X18" s="81"/>
      <c r="Y18" s="76"/>
      <c r="Z18" s="71"/>
      <c r="AA18" s="132"/>
    </row>
    <row r="19" spans="1:27" ht="23.25" customHeight="1">
      <c r="A19" s="119" t="s">
        <v>276</v>
      </c>
      <c r="B19" s="75"/>
      <c r="C19" s="75"/>
      <c r="D19" s="128">
        <f>SUM(D16:D17)</f>
        <v>4500000000</v>
      </c>
      <c r="E19" s="76"/>
      <c r="F19" s="128">
        <f>SUM(F16:F17)</f>
        <v>0</v>
      </c>
      <c r="G19" s="76"/>
      <c r="H19" s="128">
        <f>SUM(H16:H17)</f>
        <v>0</v>
      </c>
      <c r="I19" s="76"/>
      <c r="J19" s="128">
        <f>SUM(J16:J17)</f>
        <v>0</v>
      </c>
      <c r="K19" s="70"/>
      <c r="L19" s="128">
        <f>SUM(L16:L17)</f>
        <v>-7350000000</v>
      </c>
      <c r="M19" s="70"/>
      <c r="N19" s="128">
        <f>SUM(N16:N17)</f>
        <v>0</v>
      </c>
      <c r="O19" s="70"/>
      <c r="P19" s="128">
        <f>SUM(P16:P17)</f>
        <v>0</v>
      </c>
      <c r="Q19" s="70"/>
      <c r="R19" s="128">
        <f>SUM(R16:R17)</f>
        <v>0</v>
      </c>
      <c r="S19" s="70"/>
      <c r="T19" s="76"/>
      <c r="U19" s="128">
        <f>SUM(U16:U17)</f>
        <v>0</v>
      </c>
      <c r="V19" s="70"/>
      <c r="W19" s="128">
        <f>SUM(W16:W17)</f>
        <v>-2850000000</v>
      </c>
      <c r="X19" s="70"/>
      <c r="Y19" s="128">
        <f>SUM(Y16:Y17)</f>
        <v>0</v>
      </c>
      <c r="Z19" s="70"/>
      <c r="AA19" s="128">
        <f>SUM(AA16:AA17)</f>
        <v>-2850000000</v>
      </c>
    </row>
    <row r="20" spans="1:27" ht="23.25" hidden="1" customHeight="1">
      <c r="A20" s="119"/>
      <c r="B20" s="75"/>
      <c r="C20" s="75"/>
      <c r="D20" s="76"/>
      <c r="E20" s="76"/>
      <c r="F20" s="76"/>
      <c r="G20" s="76"/>
      <c r="H20" s="76"/>
      <c r="I20" s="76"/>
      <c r="J20" s="76"/>
      <c r="K20" s="81"/>
      <c r="L20" s="77"/>
      <c r="M20" s="81"/>
      <c r="N20" s="77"/>
      <c r="O20" s="81"/>
      <c r="P20" s="77"/>
      <c r="Q20" s="81"/>
      <c r="R20" s="77"/>
      <c r="S20" s="81"/>
      <c r="T20" s="83"/>
      <c r="U20" s="70"/>
      <c r="V20" s="81"/>
      <c r="W20" s="77"/>
      <c r="X20" s="81"/>
      <c r="Y20" s="70"/>
      <c r="Z20" s="71"/>
      <c r="AA20" s="91"/>
    </row>
    <row r="21" spans="1:27" ht="23.25" hidden="1" customHeight="1">
      <c r="A21" s="119" t="s">
        <v>188</v>
      </c>
      <c r="B21" s="238"/>
      <c r="C21" s="238"/>
      <c r="D21" s="133"/>
      <c r="E21" s="133"/>
      <c r="F21" s="133"/>
      <c r="G21" s="133"/>
      <c r="H21" s="133"/>
      <c r="I21" s="133"/>
      <c r="J21" s="133"/>
      <c r="K21" s="131"/>
      <c r="L21" s="159"/>
      <c r="M21" s="131"/>
      <c r="N21" s="159"/>
      <c r="O21" s="131"/>
      <c r="P21" s="131"/>
      <c r="Q21" s="131"/>
      <c r="R21" s="159"/>
      <c r="S21" s="131"/>
      <c r="T21" s="133"/>
      <c r="U21" s="131"/>
      <c r="V21" s="131"/>
      <c r="W21" s="159"/>
      <c r="X21" s="131"/>
      <c r="Y21" s="131"/>
      <c r="Z21" s="170"/>
      <c r="AA21" s="200"/>
    </row>
    <row r="22" spans="1:27" ht="23.25" hidden="1" customHeight="1">
      <c r="A22" s="153" t="s">
        <v>128</v>
      </c>
      <c r="B22" s="238"/>
      <c r="C22" s="238"/>
      <c r="D22" s="133">
        <v>0</v>
      </c>
      <c r="E22" s="133"/>
      <c r="F22" s="133">
        <v>0</v>
      </c>
      <c r="G22" s="133"/>
      <c r="H22" s="133">
        <v>0</v>
      </c>
      <c r="I22" s="133"/>
      <c r="J22" s="133">
        <v>0</v>
      </c>
      <c r="K22" s="131"/>
      <c r="L22" s="133">
        <v>0</v>
      </c>
      <c r="M22" s="131"/>
      <c r="N22" s="133">
        <v>0</v>
      </c>
      <c r="O22" s="131"/>
      <c r="P22" s="133">
        <v>0</v>
      </c>
      <c r="Q22" s="131"/>
      <c r="R22" s="133">
        <v>0</v>
      </c>
      <c r="S22" s="131"/>
      <c r="T22" s="133"/>
      <c r="U22" s="133">
        <v>0</v>
      </c>
      <c r="V22" s="131"/>
      <c r="W22" s="133">
        <v>0</v>
      </c>
      <c r="X22" s="131"/>
      <c r="Y22" s="133">
        <v>0</v>
      </c>
      <c r="Z22" s="170"/>
      <c r="AA22" s="132">
        <v>0</v>
      </c>
    </row>
    <row r="23" spans="1:27" ht="23.25" hidden="1" customHeight="1">
      <c r="A23" s="97" t="s">
        <v>129</v>
      </c>
      <c r="B23" s="238"/>
      <c r="C23" s="238"/>
      <c r="D23" s="133"/>
      <c r="E23" s="133"/>
      <c r="F23" s="133"/>
      <c r="G23" s="133"/>
      <c r="H23" s="133"/>
      <c r="I23" s="133"/>
      <c r="J23" s="133"/>
      <c r="K23" s="131"/>
      <c r="L23" s="133"/>
      <c r="M23" s="131"/>
      <c r="N23" s="133"/>
      <c r="O23" s="131"/>
      <c r="P23" s="133"/>
      <c r="Q23" s="131"/>
      <c r="R23" s="133"/>
      <c r="S23" s="131"/>
      <c r="T23" s="133"/>
      <c r="U23" s="133"/>
      <c r="V23" s="131"/>
      <c r="W23" s="133"/>
      <c r="X23" s="131"/>
      <c r="Y23" s="131"/>
      <c r="Z23" s="170"/>
      <c r="AA23" s="174"/>
    </row>
    <row r="24" spans="1:27" ht="23.25" hidden="1" customHeight="1">
      <c r="A24" s="97" t="s">
        <v>130</v>
      </c>
      <c r="B24" s="238"/>
      <c r="C24" s="238"/>
      <c r="D24" s="133">
        <v>0</v>
      </c>
      <c r="E24" s="133"/>
      <c r="F24" s="133">
        <v>0</v>
      </c>
      <c r="G24" s="133"/>
      <c r="H24" s="133">
        <v>0</v>
      </c>
      <c r="I24" s="133"/>
      <c r="J24" s="133">
        <v>0</v>
      </c>
      <c r="K24" s="131"/>
      <c r="L24" s="133">
        <v>0</v>
      </c>
      <c r="M24" s="131"/>
      <c r="N24" s="133">
        <v>0</v>
      </c>
      <c r="O24" s="131"/>
      <c r="P24" s="133">
        <v>0</v>
      </c>
      <c r="Q24" s="131"/>
      <c r="R24" s="133">
        <v>0</v>
      </c>
      <c r="S24" s="131"/>
      <c r="T24" s="133"/>
      <c r="U24" s="133">
        <v>0</v>
      </c>
      <c r="V24" s="131"/>
      <c r="W24" s="133">
        <v>0</v>
      </c>
      <c r="X24" s="131"/>
      <c r="Y24" s="132">
        <v>0</v>
      </c>
      <c r="Z24" s="170"/>
      <c r="AA24" s="132">
        <f t="shared" ref="AA24:AA27" si="0">SUM(W24:Y24)</f>
        <v>0</v>
      </c>
    </row>
    <row r="25" spans="1:27" ht="23.25" hidden="1" customHeight="1">
      <c r="A25" s="97" t="s">
        <v>144</v>
      </c>
      <c r="B25" s="238"/>
      <c r="C25" s="238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v>0</v>
      </c>
      <c r="K25" s="131"/>
      <c r="L25" s="133">
        <v>0</v>
      </c>
      <c r="M25" s="131"/>
      <c r="N25" s="133">
        <v>0</v>
      </c>
      <c r="O25" s="131"/>
      <c r="P25" s="133">
        <v>0</v>
      </c>
      <c r="Q25" s="131"/>
      <c r="R25" s="133">
        <v>0</v>
      </c>
      <c r="S25" s="131"/>
      <c r="T25" s="133"/>
      <c r="U25" s="133">
        <v>0</v>
      </c>
      <c r="V25" s="131"/>
      <c r="W25" s="133">
        <v>0</v>
      </c>
      <c r="X25" s="131"/>
      <c r="Y25" s="132">
        <v>0</v>
      </c>
      <c r="Z25" s="170"/>
      <c r="AA25" s="132">
        <f t="shared" si="0"/>
        <v>0</v>
      </c>
    </row>
    <row r="26" spans="1:27" ht="23.25" hidden="1" customHeight="1">
      <c r="A26" s="97" t="s">
        <v>137</v>
      </c>
      <c r="B26" s="238">
        <v>20</v>
      </c>
      <c r="C26" s="238"/>
      <c r="D26" s="133"/>
      <c r="E26" s="133"/>
      <c r="F26" s="133"/>
      <c r="G26" s="133"/>
      <c r="H26" s="133"/>
      <c r="I26" s="133"/>
      <c r="J26" s="133"/>
      <c r="K26" s="131"/>
      <c r="L26" s="133"/>
      <c r="M26" s="131"/>
      <c r="N26" s="133"/>
      <c r="O26" s="131"/>
      <c r="P26" s="133"/>
      <c r="Q26" s="131"/>
      <c r="R26" s="133"/>
      <c r="S26" s="131"/>
      <c r="T26" s="133"/>
      <c r="U26" s="133"/>
      <c r="V26" s="131"/>
      <c r="W26" s="133"/>
      <c r="X26" s="131"/>
      <c r="Y26" s="132"/>
      <c r="Z26" s="170"/>
      <c r="AA26" s="132"/>
    </row>
    <row r="27" spans="1:27" ht="23.25" hidden="1" customHeight="1">
      <c r="A27" s="45" t="s">
        <v>185</v>
      </c>
      <c r="B27" s="238">
        <v>34</v>
      </c>
      <c r="C27" s="238"/>
      <c r="D27" s="133">
        <v>0</v>
      </c>
      <c r="E27" s="133"/>
      <c r="F27" s="133">
        <v>0</v>
      </c>
      <c r="G27" s="133"/>
      <c r="H27" s="133">
        <v>0</v>
      </c>
      <c r="I27" s="133"/>
      <c r="J27" s="133">
        <v>0</v>
      </c>
      <c r="K27" s="131"/>
      <c r="L27" s="133">
        <v>0</v>
      </c>
      <c r="M27" s="131"/>
      <c r="N27" s="133">
        <v>0</v>
      </c>
      <c r="O27" s="131"/>
      <c r="P27" s="133">
        <v>0</v>
      </c>
      <c r="Q27" s="131"/>
      <c r="R27" s="133">
        <v>0</v>
      </c>
      <c r="S27" s="131"/>
      <c r="T27" s="133"/>
      <c r="U27" s="133">
        <v>0</v>
      </c>
      <c r="V27" s="131"/>
      <c r="W27" s="133">
        <v>0</v>
      </c>
      <c r="X27" s="131"/>
      <c r="Y27" s="132">
        <v>0</v>
      </c>
      <c r="Z27" s="170"/>
      <c r="AA27" s="132">
        <f t="shared" si="0"/>
        <v>0</v>
      </c>
    </row>
    <row r="28" spans="1:27" ht="23.25" hidden="1" customHeight="1">
      <c r="A28" s="112" t="s">
        <v>186</v>
      </c>
      <c r="B28" s="238"/>
      <c r="C28" s="238"/>
      <c r="D28" s="201">
        <f>SUM(D22:D27)</f>
        <v>0</v>
      </c>
      <c r="E28" s="133"/>
      <c r="F28" s="201">
        <f>SUM(F22:F27)</f>
        <v>0</v>
      </c>
      <c r="G28" s="133"/>
      <c r="H28" s="201">
        <f>SUM(H22:H27)</f>
        <v>0</v>
      </c>
      <c r="I28" s="133"/>
      <c r="J28" s="201">
        <f>SUM(J22:J27)</f>
        <v>0</v>
      </c>
      <c r="K28" s="131"/>
      <c r="L28" s="201">
        <f>SUM(L22:L27)</f>
        <v>0</v>
      </c>
      <c r="M28" s="131"/>
      <c r="N28" s="201">
        <f>SUM(N22:N27)</f>
        <v>0</v>
      </c>
      <c r="O28" s="131"/>
      <c r="P28" s="201">
        <f>SUM(P22:P27)</f>
        <v>0</v>
      </c>
      <c r="Q28" s="131"/>
      <c r="R28" s="201">
        <f>SUM(R22:R27)</f>
        <v>0</v>
      </c>
      <c r="S28" s="131"/>
      <c r="T28" s="133"/>
      <c r="U28" s="201">
        <f>SUM(U22:U27)</f>
        <v>0</v>
      </c>
      <c r="V28" s="131"/>
      <c r="W28" s="201">
        <f>SUM(W22:W27)</f>
        <v>0</v>
      </c>
      <c r="X28" s="131"/>
      <c r="Y28" s="201">
        <v>0</v>
      </c>
      <c r="Z28" s="131"/>
      <c r="AA28" s="201">
        <f>SUM(AA22:AA27)</f>
        <v>0</v>
      </c>
    </row>
    <row r="29" spans="1:27" ht="18.95" customHeight="1">
      <c r="A29" s="112"/>
      <c r="B29" s="238"/>
      <c r="C29" s="238"/>
      <c r="D29" s="132"/>
      <c r="E29" s="133"/>
      <c r="F29" s="132"/>
      <c r="G29" s="133"/>
      <c r="H29" s="132"/>
      <c r="I29" s="133"/>
      <c r="J29" s="132"/>
      <c r="K29" s="131"/>
      <c r="L29" s="132"/>
      <c r="M29" s="131"/>
      <c r="N29" s="132"/>
      <c r="O29" s="131"/>
      <c r="P29" s="132"/>
      <c r="Q29" s="131"/>
      <c r="R29" s="132"/>
      <c r="S29" s="131"/>
      <c r="T29" s="133"/>
      <c r="U29" s="132"/>
      <c r="V29" s="131"/>
      <c r="W29" s="132"/>
      <c r="X29" s="131"/>
      <c r="Y29" s="132"/>
      <c r="Z29" s="131"/>
      <c r="AA29" s="132"/>
    </row>
    <row r="30" spans="1:27" ht="23.25" customHeight="1">
      <c r="A30" s="112" t="s">
        <v>187</v>
      </c>
      <c r="B30" s="238"/>
      <c r="C30" s="238"/>
      <c r="D30" s="132"/>
      <c r="E30" s="133"/>
      <c r="F30" s="132"/>
      <c r="G30" s="133"/>
      <c r="H30" s="132"/>
      <c r="I30" s="133"/>
      <c r="J30" s="132"/>
      <c r="K30" s="131"/>
      <c r="L30" s="132"/>
      <c r="M30" s="131"/>
      <c r="N30" s="132"/>
      <c r="O30" s="131"/>
      <c r="P30" s="132"/>
      <c r="Q30" s="131"/>
      <c r="R30" s="132"/>
      <c r="S30" s="131"/>
      <c r="T30" s="133"/>
      <c r="U30" s="202"/>
      <c r="V30" s="131"/>
      <c r="W30" s="132"/>
      <c r="X30" s="131"/>
      <c r="Y30" s="132"/>
      <c r="Z30" s="131"/>
      <c r="AA30" s="132"/>
    </row>
    <row r="31" spans="1:27" ht="23.25" customHeight="1">
      <c r="A31" s="45" t="s">
        <v>257</v>
      </c>
      <c r="B31" s="238"/>
      <c r="C31" s="238"/>
      <c r="D31" s="132"/>
      <c r="E31" s="133"/>
      <c r="F31" s="132"/>
      <c r="G31" s="133"/>
      <c r="H31" s="132"/>
      <c r="I31" s="133"/>
      <c r="J31" s="132"/>
      <c r="K31" s="131"/>
      <c r="L31" s="132"/>
      <c r="M31" s="131"/>
      <c r="N31" s="132"/>
      <c r="O31" s="131"/>
      <c r="P31" s="132"/>
      <c r="Q31" s="131"/>
      <c r="R31" s="132"/>
      <c r="S31" s="131"/>
      <c r="T31" s="133"/>
      <c r="U31" s="202"/>
      <c r="V31" s="131"/>
      <c r="W31" s="132"/>
      <c r="X31" s="131"/>
      <c r="Y31" s="132"/>
      <c r="Z31" s="131"/>
      <c r="AA31" s="132"/>
    </row>
    <row r="32" spans="1:27" ht="23.1" customHeight="1">
      <c r="A32" s="45" t="s">
        <v>258</v>
      </c>
      <c r="B32" s="238"/>
      <c r="C32" s="238"/>
      <c r="D32" s="132">
        <v>0</v>
      </c>
      <c r="E32" s="133"/>
      <c r="F32" s="132">
        <v>0</v>
      </c>
      <c r="G32" s="133"/>
      <c r="H32" s="132">
        <v>0</v>
      </c>
      <c r="I32" s="133"/>
      <c r="J32" s="132">
        <v>0</v>
      </c>
      <c r="K32" s="131"/>
      <c r="L32" s="132">
        <v>0</v>
      </c>
      <c r="M32" s="131"/>
      <c r="N32" s="132">
        <v>0</v>
      </c>
      <c r="O32" s="131"/>
      <c r="P32" s="132">
        <v>0</v>
      </c>
      <c r="Q32" s="131"/>
      <c r="R32" s="132">
        <v>0</v>
      </c>
      <c r="S32" s="131"/>
      <c r="T32" s="133"/>
      <c r="U32" s="132">
        <v>0</v>
      </c>
      <c r="V32" s="131"/>
      <c r="W32" s="132">
        <f>SUM(D32:T32)</f>
        <v>0</v>
      </c>
      <c r="X32" s="131"/>
      <c r="Y32" s="132">
        <v>-126556827</v>
      </c>
      <c r="Z32" s="131"/>
      <c r="AA32" s="132">
        <f>SUM(W32:Y32)</f>
        <v>-126556827</v>
      </c>
    </row>
    <row r="33" spans="1:27" ht="23.25" customHeight="1">
      <c r="A33" s="137" t="s">
        <v>127</v>
      </c>
      <c r="B33" s="238"/>
      <c r="C33" s="238"/>
      <c r="D33" s="132">
        <v>0</v>
      </c>
      <c r="E33" s="133"/>
      <c r="F33" s="132">
        <v>0</v>
      </c>
      <c r="G33" s="133"/>
      <c r="H33" s="132">
        <v>0</v>
      </c>
      <c r="I33" s="133"/>
      <c r="J33" s="132">
        <v>0</v>
      </c>
      <c r="K33" s="131"/>
      <c r="L33" s="132">
        <v>0</v>
      </c>
      <c r="M33" s="131"/>
      <c r="N33" s="132">
        <v>0</v>
      </c>
      <c r="O33" s="131"/>
      <c r="P33" s="132">
        <v>0</v>
      </c>
      <c r="Q33" s="131"/>
      <c r="R33" s="132">
        <v>0</v>
      </c>
      <c r="S33" s="131"/>
      <c r="T33" s="133"/>
      <c r="U33" s="132">
        <v>0</v>
      </c>
      <c r="V33" s="131"/>
      <c r="W33" s="132">
        <f>SUM(D33:T33)</f>
        <v>0</v>
      </c>
      <c r="X33" s="131"/>
      <c r="Y33" s="132">
        <v>-20164206</v>
      </c>
      <c r="Z33" s="131"/>
      <c r="AA33" s="132">
        <f>SUM(W33:Y33)</f>
        <v>-20164206</v>
      </c>
    </row>
    <row r="34" spans="1:27" ht="23.1" customHeight="1">
      <c r="A34" s="59" t="s">
        <v>189</v>
      </c>
      <c r="B34" s="238"/>
      <c r="C34" s="238"/>
      <c r="D34" s="128">
        <f>SUM(D32:D33)</f>
        <v>0</v>
      </c>
      <c r="E34" s="76"/>
      <c r="F34" s="128">
        <f>SUM(F32:F33)</f>
        <v>0</v>
      </c>
      <c r="G34" s="76"/>
      <c r="H34" s="128">
        <f>SUM(H32:H33)</f>
        <v>0</v>
      </c>
      <c r="I34" s="76"/>
      <c r="J34" s="128">
        <f>SUM(J32:J33)</f>
        <v>0</v>
      </c>
      <c r="K34" s="70"/>
      <c r="L34" s="128">
        <f>SUM(L32:L33)</f>
        <v>0</v>
      </c>
      <c r="M34" s="70"/>
      <c r="N34" s="128">
        <f>SUM(N32:N33)</f>
        <v>0</v>
      </c>
      <c r="O34" s="70"/>
      <c r="P34" s="128">
        <f>SUM(P32:P33)</f>
        <v>0</v>
      </c>
      <c r="Q34" s="70"/>
      <c r="R34" s="128">
        <f>SUM(R32:R33)</f>
        <v>0</v>
      </c>
      <c r="S34" s="70"/>
      <c r="T34" s="76"/>
      <c r="U34" s="128">
        <f>SUM(U32:U33)</f>
        <v>0</v>
      </c>
      <c r="V34" s="70"/>
      <c r="W34" s="128">
        <f>SUM(W32:W33)</f>
        <v>0</v>
      </c>
      <c r="X34" s="70"/>
      <c r="Y34" s="128">
        <f>SUM(Y32:Y33)</f>
        <v>-146721033</v>
      </c>
      <c r="Z34" s="70"/>
      <c r="AA34" s="128">
        <f>SUM(AA32:AA33)</f>
        <v>-146721033</v>
      </c>
    </row>
    <row r="35" spans="1:27" ht="18.95" customHeight="1">
      <c r="A35" s="116"/>
      <c r="B35" s="238"/>
      <c r="C35" s="238"/>
      <c r="D35" s="81"/>
      <c r="E35" s="81"/>
      <c r="F35" s="81"/>
      <c r="G35" s="81"/>
      <c r="H35" s="83"/>
      <c r="I35" s="81"/>
      <c r="J35" s="83"/>
      <c r="K35" s="81"/>
      <c r="L35" s="83"/>
      <c r="M35" s="81"/>
      <c r="N35" s="83"/>
      <c r="O35" s="81"/>
      <c r="P35" s="81"/>
      <c r="Q35" s="81"/>
      <c r="R35" s="83"/>
      <c r="S35" s="81"/>
      <c r="T35" s="83"/>
      <c r="U35" s="81"/>
      <c r="V35" s="81"/>
      <c r="W35" s="83"/>
      <c r="X35" s="81"/>
      <c r="Y35" s="81"/>
      <c r="Z35" s="81"/>
      <c r="AA35" s="91"/>
    </row>
    <row r="36" spans="1:27" ht="23.25" customHeight="1">
      <c r="A36" s="52" t="s">
        <v>82</v>
      </c>
      <c r="B36" s="238"/>
      <c r="C36" s="238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1"/>
      <c r="AA36" s="74"/>
    </row>
    <row r="37" spans="1:27" ht="23.25" customHeight="1">
      <c r="A37" s="126" t="s">
        <v>207</v>
      </c>
      <c r="B37" s="238"/>
      <c r="C37" s="238"/>
      <c r="D37" s="143">
        <v>0</v>
      </c>
      <c r="E37" s="131"/>
      <c r="F37" s="143">
        <v>0</v>
      </c>
      <c r="G37" s="143"/>
      <c r="H37" s="143">
        <v>0</v>
      </c>
      <c r="I37" s="143"/>
      <c r="J37" s="143">
        <v>0</v>
      </c>
      <c r="K37" s="143"/>
      <c r="L37" s="145">
        <f>'PL-7-8'!C74</f>
        <v>1010523879</v>
      </c>
      <c r="M37" s="145"/>
      <c r="N37" s="145">
        <v>0</v>
      </c>
      <c r="O37" s="145"/>
      <c r="P37" s="145">
        <v>0</v>
      </c>
      <c r="Q37" s="145"/>
      <c r="R37" s="145">
        <v>0</v>
      </c>
      <c r="S37" s="145"/>
      <c r="T37" s="145"/>
      <c r="U37" s="145">
        <v>0</v>
      </c>
      <c r="V37" s="145"/>
      <c r="W37" s="145">
        <f>SUM(D37:R37)</f>
        <v>1010523879</v>
      </c>
      <c r="X37" s="145"/>
      <c r="Y37" s="145">
        <f>'PL-7-8'!C75</f>
        <v>-171572891</v>
      </c>
      <c r="Z37" s="170"/>
      <c r="AA37" s="174">
        <f>SUM(W37:Z37)</f>
        <v>838950988</v>
      </c>
    </row>
    <row r="38" spans="1:27" ht="23.25" customHeight="1">
      <c r="A38" s="87" t="s">
        <v>173</v>
      </c>
      <c r="B38" s="238"/>
      <c r="C38" s="238"/>
      <c r="D38" s="143">
        <v>0</v>
      </c>
      <c r="E38" s="131"/>
      <c r="F38" s="143">
        <v>0</v>
      </c>
      <c r="G38" s="143"/>
      <c r="H38" s="143">
        <v>0</v>
      </c>
      <c r="I38" s="143"/>
      <c r="J38" s="143">
        <v>0</v>
      </c>
      <c r="K38" s="143"/>
      <c r="L38" s="145">
        <f>'PL-7-8'!C51+'PL-7-8'!C55</f>
        <v>410582774</v>
      </c>
      <c r="M38" s="145"/>
      <c r="N38" s="145">
        <f>-N12</f>
        <v>-877590</v>
      </c>
      <c r="O38" s="145"/>
      <c r="P38" s="185">
        <f>'PL-7-8'!C43+'PL-7-8'!C45</f>
        <v>5536924</v>
      </c>
      <c r="Q38" s="145"/>
      <c r="R38" s="145">
        <f>'PL-7-8'!C42</f>
        <v>118659499</v>
      </c>
      <c r="S38" s="145"/>
      <c r="T38" s="145"/>
      <c r="U38" s="145">
        <f>SUM(N38:S38)</f>
        <v>123318833</v>
      </c>
      <c r="V38" s="145"/>
      <c r="W38" s="145">
        <f t="shared" ref="W38" si="1">SUM(D38:R38)</f>
        <v>533901607</v>
      </c>
      <c r="X38" s="145"/>
      <c r="Y38" s="145">
        <v>0</v>
      </c>
      <c r="Z38" s="170"/>
      <c r="AA38" s="174">
        <f t="shared" ref="AA38" si="2">SUM(W38:Z38)</f>
        <v>533901607</v>
      </c>
    </row>
    <row r="39" spans="1:27" ht="23.25" customHeight="1">
      <c r="A39" s="52" t="s">
        <v>64</v>
      </c>
      <c r="B39" s="75"/>
      <c r="C39" s="75"/>
      <c r="D39" s="128">
        <f>SUM(D37:D38)</f>
        <v>0</v>
      </c>
      <c r="E39" s="76"/>
      <c r="F39" s="128">
        <f>SUM(F37:F38)</f>
        <v>0</v>
      </c>
      <c r="G39" s="76"/>
      <c r="H39" s="128">
        <f>SUM(H37:H38)</f>
        <v>0</v>
      </c>
      <c r="I39" s="76"/>
      <c r="J39" s="128">
        <f>SUM(J37:J38)</f>
        <v>0</v>
      </c>
      <c r="K39" s="70"/>
      <c r="L39" s="128">
        <f>SUM(L37:L38)</f>
        <v>1421106653</v>
      </c>
      <c r="M39" s="70"/>
      <c r="N39" s="128">
        <f>SUM(N37:N38)</f>
        <v>-877590</v>
      </c>
      <c r="O39" s="70"/>
      <c r="P39" s="128">
        <f>SUM(P37:P38)</f>
        <v>5536924</v>
      </c>
      <c r="Q39" s="70"/>
      <c r="R39" s="128">
        <f>SUM(R37:R38)</f>
        <v>118659499</v>
      </c>
      <c r="S39" s="70"/>
      <c r="T39" s="76"/>
      <c r="U39" s="128">
        <f>SUM(U37:U38)</f>
        <v>123318833</v>
      </c>
      <c r="V39" s="70"/>
      <c r="W39" s="128">
        <f>SUM(W37:W38)</f>
        <v>1544425486</v>
      </c>
      <c r="X39" s="70"/>
      <c r="Y39" s="128">
        <f>SUM(Y37:Y38)</f>
        <v>-171572891</v>
      </c>
      <c r="Z39" s="70"/>
      <c r="AA39" s="128">
        <f>SUM(AA37:AA38)</f>
        <v>1372852595</v>
      </c>
    </row>
    <row r="40" spans="1:27" ht="18.95" customHeight="1"/>
    <row r="41" spans="1:27" ht="23.25" customHeight="1">
      <c r="A41" s="116" t="s">
        <v>190</v>
      </c>
      <c r="B41" s="238">
        <v>21</v>
      </c>
      <c r="C41" s="238"/>
      <c r="D41" s="211">
        <v>0</v>
      </c>
      <c r="E41" s="212">
        <v>0</v>
      </c>
      <c r="F41" s="211">
        <v>0</v>
      </c>
      <c r="G41" s="81">
        <v>0</v>
      </c>
      <c r="H41" s="203">
        <v>0</v>
      </c>
      <c r="I41" s="81"/>
      <c r="J41" s="222">
        <v>71687852</v>
      </c>
      <c r="K41" s="81"/>
      <c r="L41" s="222">
        <v>-71687852</v>
      </c>
      <c r="M41" s="81"/>
      <c r="N41" s="232">
        <v>0</v>
      </c>
      <c r="O41" s="145"/>
      <c r="P41" s="232">
        <v>0</v>
      </c>
      <c r="Q41" s="145"/>
      <c r="R41" s="232">
        <v>0</v>
      </c>
      <c r="S41" s="145"/>
      <c r="T41" s="145"/>
      <c r="U41" s="232">
        <v>0</v>
      </c>
      <c r="V41" s="81"/>
      <c r="W41" s="232">
        <v>0</v>
      </c>
      <c r="X41" s="81"/>
      <c r="Y41" s="232">
        <v>0</v>
      </c>
      <c r="Z41" s="81"/>
      <c r="AA41" s="232">
        <v>0</v>
      </c>
    </row>
    <row r="42" spans="1:27" ht="18.95" customHeight="1"/>
    <row r="43" spans="1:27" ht="23.25" customHeight="1" thickBot="1">
      <c r="A43" s="73" t="s">
        <v>233</v>
      </c>
      <c r="D43" s="223">
        <f>D12+D19+D28+D34</f>
        <v>7500000000</v>
      </c>
      <c r="E43" s="224"/>
      <c r="F43" s="223">
        <f>F12+F19+F28+F34</f>
        <v>8000000</v>
      </c>
      <c r="G43" s="224"/>
      <c r="H43" s="223">
        <f>H12+H19+H28+H34</f>
        <v>-12817465</v>
      </c>
      <c r="I43" s="224"/>
      <c r="J43" s="223">
        <f>J12+J19+J28+J34+J41</f>
        <v>371687852</v>
      </c>
      <c r="K43" s="224"/>
      <c r="L43" s="223">
        <f>L12+L19+L28+L34+L39+L41</f>
        <v>7845072970</v>
      </c>
      <c r="M43" s="224"/>
      <c r="N43" s="223">
        <f>N12+N19+N28+N34+N39+N41</f>
        <v>0</v>
      </c>
      <c r="O43" s="224"/>
      <c r="P43" s="223">
        <f>P12+P19+P28+P34+P39+P41</f>
        <v>-9238950</v>
      </c>
      <c r="Q43" s="224"/>
      <c r="R43" s="223">
        <f>R12+R19+R28+R34+R39+R41</f>
        <v>56080709</v>
      </c>
      <c r="S43" s="224"/>
      <c r="T43" s="224"/>
      <c r="U43" s="223">
        <f>U12+U19+U28+U34+U39+U41</f>
        <v>46841759</v>
      </c>
      <c r="V43" s="224"/>
      <c r="W43" s="223">
        <f>W12+W19+W28+W34+W39+W41</f>
        <v>15758785116</v>
      </c>
      <c r="X43" s="224"/>
      <c r="Y43" s="121">
        <f>Y12+Y19+Y28+Y34+Y39+Y41</f>
        <v>-236558863</v>
      </c>
      <c r="Z43" s="74"/>
      <c r="AA43" s="223">
        <f>AA12+AA19+AA28+AA34+AA39+AA41</f>
        <v>15522226253</v>
      </c>
    </row>
    <row r="44" spans="1:27" ht="23.25" customHeight="1" thickTop="1"/>
    <row r="45" spans="1:27" ht="23.25" customHeight="1">
      <c r="D45" s="213"/>
      <c r="E45" s="214"/>
      <c r="F45" s="213"/>
      <c r="G45" s="213"/>
      <c r="H45" s="213"/>
      <c r="I45" s="214"/>
      <c r="J45" s="213"/>
      <c r="K45" s="214"/>
      <c r="L45" s="213"/>
      <c r="M45" s="214"/>
      <c r="N45" s="213"/>
      <c r="O45" s="213"/>
      <c r="P45" s="213"/>
      <c r="Q45" s="214"/>
      <c r="R45" s="213"/>
      <c r="S45" s="214"/>
      <c r="T45" s="213"/>
      <c r="U45" s="214"/>
      <c r="V45" s="213"/>
      <c r="W45" s="214"/>
      <c r="X45" s="213">
        <f>X43-'[1]BS-CONSO63'!D100</f>
        <v>0</v>
      </c>
      <c r="Y45" s="214"/>
      <c r="Z45" s="213"/>
      <c r="AA45" s="215"/>
    </row>
    <row r="47" spans="1:27">
      <c r="AA47" s="120">
        <f>AA43-'FS4-6'!C96</f>
        <v>0</v>
      </c>
    </row>
  </sheetData>
  <mergeCells count="4">
    <mergeCell ref="D4:AA4"/>
    <mergeCell ref="J5:L5"/>
    <mergeCell ref="N5:U5"/>
    <mergeCell ref="D10:AA10"/>
  </mergeCells>
  <pageMargins left="0.6" right="0.6" top="0.48" bottom="0.5" header="0.5" footer="0.5"/>
  <pageSetup paperSize="9" scale="54" firstPageNumber="11" orientation="landscape" useFirstPageNumber="1" r:id="rId1"/>
  <headerFooter>
    <oddFooter>&amp;LThe accompanying notes form an integral part of the financial statements.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4"/>
  <sheetViews>
    <sheetView topLeftCell="A8" zoomScale="80" zoomScaleNormal="80" zoomScaleSheetLayoutView="100" workbookViewId="0">
      <selection activeCell="D8" sqref="D8:L8"/>
    </sheetView>
  </sheetViews>
  <sheetFormatPr defaultColWidth="9.140625" defaultRowHeight="23.25" customHeight="1"/>
  <cols>
    <col min="1" max="1" width="48.42578125" style="90" customWidth="1"/>
    <col min="2" max="2" width="8.42578125" style="68" customWidth="1"/>
    <col min="3" max="3" width="1.140625" style="91" customWidth="1"/>
    <col min="4" max="4" width="16.42578125" style="85" customWidth="1"/>
    <col min="5" max="5" width="1.140625" style="91" customWidth="1"/>
    <col min="6" max="6" width="13.85546875" style="85" customWidth="1"/>
    <col min="7" max="7" width="1.140625" style="91" customWidth="1"/>
    <col min="8" max="8" width="14.140625" style="85" customWidth="1"/>
    <col min="9" max="9" width="1.140625" style="91" customWidth="1"/>
    <col min="10" max="10" width="16.42578125" style="85" customWidth="1"/>
    <col min="11" max="11" width="1.140625" style="91" customWidth="1"/>
    <col min="12" max="12" width="16.42578125" style="85" customWidth="1"/>
    <col min="13" max="16384" width="9.140625" style="85"/>
  </cols>
  <sheetData>
    <row r="1" spans="1:12" ht="23.25" customHeight="1">
      <c r="A1" s="9" t="s">
        <v>45</v>
      </c>
      <c r="I1" s="202"/>
    </row>
    <row r="2" spans="1:12" ht="23.25" customHeight="1">
      <c r="A2" s="254" t="s">
        <v>224</v>
      </c>
    </row>
    <row r="3" spans="1:12" ht="23.25" customHeight="1">
      <c r="A3" s="254"/>
    </row>
    <row r="4" spans="1:12" ht="23.25" customHeight="1">
      <c r="D4" s="295" t="s">
        <v>51</v>
      </c>
      <c r="E4" s="295"/>
      <c r="F4" s="295"/>
      <c r="G4" s="295"/>
      <c r="H4" s="295"/>
      <c r="I4" s="295"/>
      <c r="J4" s="295"/>
      <c r="K4" s="295"/>
      <c r="L4" s="295"/>
    </row>
    <row r="5" spans="1:12" ht="23.25" customHeight="1">
      <c r="B5" s="92"/>
      <c r="C5" s="69"/>
      <c r="D5" s="94" t="s">
        <v>69</v>
      </c>
      <c r="F5" s="92"/>
      <c r="G5" s="82"/>
      <c r="H5" s="292" t="s">
        <v>94</v>
      </c>
      <c r="I5" s="292"/>
      <c r="J5" s="292"/>
      <c r="L5" s="93"/>
    </row>
    <row r="6" spans="1:12" ht="23.25" customHeight="1">
      <c r="B6" s="92"/>
      <c r="C6" s="69"/>
      <c r="D6" s="94" t="s">
        <v>30</v>
      </c>
      <c r="F6" s="94"/>
      <c r="G6" s="82"/>
      <c r="H6" s="94" t="s">
        <v>71</v>
      </c>
      <c r="I6" s="82"/>
      <c r="J6" s="94"/>
      <c r="K6" s="82"/>
      <c r="L6" s="93"/>
    </row>
    <row r="7" spans="1:12" ht="23.25" customHeight="1">
      <c r="C7" s="69"/>
      <c r="D7" s="94" t="s">
        <v>31</v>
      </c>
      <c r="F7" s="94" t="s">
        <v>70</v>
      </c>
      <c r="G7" s="82"/>
      <c r="H7" s="94" t="s">
        <v>72</v>
      </c>
      <c r="I7" s="82"/>
      <c r="J7" s="94" t="s">
        <v>73</v>
      </c>
      <c r="K7" s="82"/>
      <c r="L7" s="241" t="s">
        <v>109</v>
      </c>
    </row>
    <row r="8" spans="1:12" ht="23.25" customHeight="1">
      <c r="B8" s="243"/>
      <c r="D8" s="294" t="s">
        <v>91</v>
      </c>
      <c r="E8" s="294"/>
      <c r="F8" s="294"/>
      <c r="G8" s="294"/>
      <c r="H8" s="294"/>
      <c r="I8" s="294"/>
      <c r="J8" s="294"/>
      <c r="K8" s="294"/>
      <c r="L8" s="294"/>
    </row>
    <row r="9" spans="1:12" ht="23.25" customHeight="1">
      <c r="A9" s="73" t="s">
        <v>157</v>
      </c>
      <c r="B9" s="243"/>
      <c r="D9" s="243"/>
      <c r="E9" s="243"/>
      <c r="F9" s="243"/>
      <c r="G9" s="243"/>
      <c r="H9" s="243"/>
      <c r="I9" s="243"/>
      <c r="J9" s="243"/>
      <c r="K9" s="243"/>
      <c r="L9" s="243"/>
    </row>
    <row r="10" spans="1:12" ht="23.25" customHeight="1">
      <c r="A10" s="30" t="s">
        <v>158</v>
      </c>
      <c r="B10" s="243"/>
      <c r="C10" s="242"/>
      <c r="D10" s="70">
        <v>3000000000</v>
      </c>
      <c r="E10" s="70">
        <v>0</v>
      </c>
      <c r="F10" s="70">
        <v>8000000</v>
      </c>
      <c r="G10" s="70">
        <v>0</v>
      </c>
      <c r="H10" s="70">
        <v>150000000</v>
      </c>
      <c r="I10" s="70">
        <v>0</v>
      </c>
      <c r="J10" s="70">
        <v>10081164989</v>
      </c>
      <c r="K10" s="70">
        <v>0</v>
      </c>
      <c r="L10" s="70">
        <f>SUM(D10:J10)</f>
        <v>13239164989</v>
      </c>
    </row>
    <row r="11" spans="1:12" ht="15" customHeight="1">
      <c r="A11" s="30"/>
      <c r="B11" s="243"/>
      <c r="C11" s="242"/>
      <c r="D11" s="70"/>
      <c r="E11" s="70"/>
      <c r="F11" s="70"/>
      <c r="G11" s="70"/>
      <c r="H11" s="70"/>
      <c r="I11" s="70"/>
      <c r="J11" s="70"/>
      <c r="K11" s="70"/>
      <c r="L11" s="70"/>
    </row>
    <row r="12" spans="1:12" ht="23.25" hidden="1" customHeight="1">
      <c r="A12" s="66" t="s">
        <v>81</v>
      </c>
      <c r="B12" s="75"/>
      <c r="C12" s="242"/>
      <c r="D12" s="84"/>
      <c r="E12" s="81"/>
      <c r="F12" s="84"/>
      <c r="G12" s="81"/>
      <c r="H12" s="96"/>
      <c r="I12" s="81"/>
      <c r="J12" s="96"/>
      <c r="K12" s="81"/>
      <c r="L12" s="84"/>
    </row>
    <row r="13" spans="1:12" ht="23.25" hidden="1" customHeight="1">
      <c r="A13" s="67" t="s">
        <v>145</v>
      </c>
      <c r="B13" s="75"/>
      <c r="C13" s="242"/>
      <c r="D13" s="84"/>
      <c r="E13" s="81"/>
      <c r="F13" s="84"/>
      <c r="G13" s="81"/>
      <c r="H13" s="96"/>
      <c r="I13" s="81"/>
      <c r="J13" s="96"/>
      <c r="K13" s="81"/>
      <c r="L13" s="84"/>
    </row>
    <row r="14" spans="1:12" ht="23.25" hidden="1" customHeight="1">
      <c r="A14" s="97" t="s">
        <v>137</v>
      </c>
      <c r="B14" s="243"/>
      <c r="C14" s="242"/>
      <c r="D14" s="251"/>
      <c r="E14" s="70"/>
      <c r="F14" s="76">
        <v>0</v>
      </c>
      <c r="G14" s="70"/>
      <c r="H14" s="76">
        <v>0</v>
      </c>
      <c r="I14" s="81"/>
      <c r="J14" s="88">
        <v>0</v>
      </c>
      <c r="K14" s="81"/>
      <c r="L14" s="81"/>
    </row>
    <row r="15" spans="1:12" ht="23.25" hidden="1" customHeight="1">
      <c r="A15" s="67" t="s">
        <v>146</v>
      </c>
      <c r="B15" s="243"/>
      <c r="C15" s="82"/>
      <c r="D15" s="72"/>
      <c r="E15" s="252"/>
      <c r="F15" s="72">
        <v>0</v>
      </c>
      <c r="G15" s="79"/>
      <c r="H15" s="72">
        <v>0</v>
      </c>
      <c r="I15" s="70"/>
      <c r="J15" s="72">
        <v>0</v>
      </c>
      <c r="K15" s="81"/>
      <c r="L15" s="72"/>
    </row>
    <row r="16" spans="1:12" ht="23.25" hidden="1" customHeight="1">
      <c r="A16" s="80"/>
      <c r="B16" s="243"/>
      <c r="C16" s="82"/>
      <c r="D16" s="84"/>
      <c r="E16" s="81"/>
      <c r="F16" s="84"/>
      <c r="G16" s="81"/>
      <c r="H16" s="96"/>
      <c r="I16" s="81"/>
      <c r="J16" s="96"/>
      <c r="K16" s="81"/>
      <c r="L16" s="84"/>
    </row>
    <row r="17" spans="1:12" ht="23.25" customHeight="1">
      <c r="A17" s="52" t="s">
        <v>82</v>
      </c>
      <c r="B17" s="243"/>
      <c r="C17" s="242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22.5" customHeight="1">
      <c r="A18" s="87" t="s">
        <v>95</v>
      </c>
      <c r="B18" s="243"/>
      <c r="C18" s="242"/>
      <c r="D18" s="76">
        <v>0</v>
      </c>
      <c r="E18" s="70"/>
      <c r="F18" s="76">
        <v>0</v>
      </c>
      <c r="G18" s="70"/>
      <c r="H18" s="76">
        <v>0</v>
      </c>
      <c r="I18" s="70"/>
      <c r="J18" s="88">
        <v>819365088</v>
      </c>
      <c r="K18" s="70"/>
      <c r="L18" s="81">
        <v>819365088</v>
      </c>
    </row>
    <row r="19" spans="1:12" ht="22.5" customHeight="1">
      <c r="A19" s="87" t="s">
        <v>83</v>
      </c>
      <c r="B19" s="243"/>
      <c r="C19" s="242"/>
      <c r="D19" s="76">
        <v>0</v>
      </c>
      <c r="E19" s="70"/>
      <c r="F19" s="76">
        <v>0</v>
      </c>
      <c r="G19" s="70"/>
      <c r="H19" s="76">
        <v>0</v>
      </c>
      <c r="I19" s="70"/>
      <c r="J19" s="88">
        <v>-22665166</v>
      </c>
      <c r="K19" s="70"/>
      <c r="L19" s="81">
        <v>-22665166</v>
      </c>
    </row>
    <row r="20" spans="1:12" ht="23.25" customHeight="1">
      <c r="A20" s="52" t="s">
        <v>64</v>
      </c>
      <c r="B20" s="75"/>
      <c r="C20" s="242"/>
      <c r="D20" s="253">
        <v>0</v>
      </c>
      <c r="E20" s="252"/>
      <c r="F20" s="253">
        <v>0</v>
      </c>
      <c r="G20" s="252"/>
      <c r="H20" s="253">
        <v>0</v>
      </c>
      <c r="I20" s="70"/>
      <c r="J20" s="72">
        <f>SUM(J18:J19)</f>
        <v>796699922</v>
      </c>
      <c r="K20" s="70"/>
      <c r="L20" s="72">
        <f>SUM(D20:J20)</f>
        <v>796699922</v>
      </c>
    </row>
    <row r="21" spans="1:12" ht="15" customHeight="1">
      <c r="A21" s="73"/>
      <c r="B21" s="243"/>
      <c r="C21" s="82"/>
      <c r="D21" s="83"/>
      <c r="E21" s="81"/>
      <c r="F21" s="83"/>
      <c r="G21" s="81"/>
      <c r="H21" s="83"/>
      <c r="I21" s="81"/>
      <c r="J21" s="83"/>
      <c r="K21" s="81"/>
      <c r="L21" s="83"/>
    </row>
    <row r="22" spans="1:12" ht="23.25" customHeight="1" thickBot="1">
      <c r="A22" s="65" t="s">
        <v>159</v>
      </c>
      <c r="B22" s="243"/>
      <c r="C22" s="82"/>
      <c r="D22" s="86">
        <f t="shared" ref="D22:L22" si="0">SUM(D10,D15,D20)</f>
        <v>3000000000</v>
      </c>
      <c r="E22" s="192">
        <f t="shared" si="0"/>
        <v>0</v>
      </c>
      <c r="F22" s="86">
        <f t="shared" si="0"/>
        <v>8000000</v>
      </c>
      <c r="G22" s="192">
        <f t="shared" si="0"/>
        <v>0</v>
      </c>
      <c r="H22" s="86">
        <f t="shared" si="0"/>
        <v>150000000</v>
      </c>
      <c r="I22" s="192">
        <f t="shared" si="0"/>
        <v>0</v>
      </c>
      <c r="J22" s="86">
        <f t="shared" si="0"/>
        <v>10877864911</v>
      </c>
      <c r="K22" s="192">
        <f t="shared" si="0"/>
        <v>0</v>
      </c>
      <c r="L22" s="86">
        <f t="shared" si="0"/>
        <v>14035864911</v>
      </c>
    </row>
    <row r="23" spans="1:12" ht="23.25" customHeight="1" thickTop="1"/>
    <row r="24" spans="1:12" ht="23.25" customHeight="1">
      <c r="L24" s="120">
        <f>L22-'FS4-6'!M96</f>
        <v>0</v>
      </c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95" firstPageNumber="12" orientation="landscape" useFirstPageNumber="1" r:id="rId1"/>
  <headerFooter>
    <oddFooter>&amp;L&amp;12The accompanying notes form an integral part of the financial statements.
&amp;C&amp;12&amp;P</oddFooter>
  </headerFooter>
  <rowBreaks count="2" manualBreakCount="2">
    <brk id="23" max="16383" man="1"/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7"/>
  <sheetViews>
    <sheetView topLeftCell="A36" zoomScale="80" zoomScaleNormal="80" zoomScaleSheetLayoutView="100" workbookViewId="0">
      <selection activeCell="L56" sqref="L56"/>
    </sheetView>
  </sheetViews>
  <sheetFormatPr defaultColWidth="9.140625" defaultRowHeight="23.25" customHeight="1"/>
  <cols>
    <col min="1" max="1" width="47" style="90" customWidth="1"/>
    <col min="2" max="2" width="6.140625" style="68" customWidth="1"/>
    <col min="3" max="3" width="1.140625" style="91" customWidth="1"/>
    <col min="4" max="4" width="16.42578125" style="85" customWidth="1"/>
    <col min="5" max="5" width="1.140625" style="91" customWidth="1"/>
    <col min="6" max="6" width="13.85546875" style="85" customWidth="1"/>
    <col min="7" max="7" width="1.140625" style="91" customWidth="1"/>
    <col min="8" max="8" width="14.140625" style="85" customWidth="1"/>
    <col min="9" max="9" width="1.140625" style="91" customWidth="1"/>
    <col min="10" max="10" width="16.42578125" style="85" customWidth="1"/>
    <col min="11" max="11" width="1.140625" style="85" customWidth="1"/>
    <col min="12" max="12" width="14.140625" style="85" customWidth="1"/>
    <col min="13" max="13" width="1.140625" style="91" customWidth="1"/>
    <col min="14" max="14" width="16.42578125" style="85" customWidth="1"/>
    <col min="15" max="15" width="9.140625" style="85"/>
    <col min="16" max="16" width="17.85546875" style="85" customWidth="1"/>
    <col min="17" max="16384" width="9.140625" style="85"/>
  </cols>
  <sheetData>
    <row r="1" spans="1:14" ht="20.100000000000001" customHeight="1">
      <c r="A1" s="9" t="s">
        <v>45</v>
      </c>
      <c r="I1" s="202"/>
    </row>
    <row r="2" spans="1:14" ht="20.100000000000001" customHeight="1">
      <c r="A2" s="254" t="s">
        <v>224</v>
      </c>
    </row>
    <row r="3" spans="1:14" ht="20.100000000000001" customHeight="1">
      <c r="A3" s="254"/>
    </row>
    <row r="4" spans="1:14" ht="20.100000000000001" customHeight="1">
      <c r="D4" s="295" t="s">
        <v>51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4" ht="20.100000000000001" customHeight="1">
      <c r="D5" s="244"/>
      <c r="E5" s="244"/>
      <c r="F5" s="244"/>
      <c r="G5" s="244"/>
      <c r="H5" s="244"/>
      <c r="I5" s="244"/>
      <c r="J5" s="244"/>
      <c r="K5" s="244"/>
      <c r="L5" s="94" t="s">
        <v>235</v>
      </c>
      <c r="M5" s="244"/>
      <c r="N5" s="244"/>
    </row>
    <row r="6" spans="1:14" ht="20.100000000000001" customHeight="1">
      <c r="B6" s="92"/>
      <c r="C6" s="69"/>
      <c r="F6" s="92"/>
      <c r="G6" s="82"/>
      <c r="H6" s="292" t="s">
        <v>94</v>
      </c>
      <c r="I6" s="292"/>
      <c r="J6" s="292"/>
      <c r="K6" s="240"/>
      <c r="L6" s="248" t="s">
        <v>76</v>
      </c>
      <c r="N6" s="93"/>
    </row>
    <row r="7" spans="1:14" ht="20.100000000000001" customHeight="1">
      <c r="B7" s="92"/>
      <c r="C7" s="69"/>
      <c r="D7" s="94" t="s">
        <v>69</v>
      </c>
      <c r="G7" s="82"/>
      <c r="H7" s="240"/>
      <c r="I7" s="240"/>
      <c r="J7" s="240"/>
      <c r="K7" s="240"/>
      <c r="L7" s="249"/>
      <c r="N7" s="93"/>
    </row>
    <row r="8" spans="1:14" ht="20.100000000000001" customHeight="1">
      <c r="B8" s="92"/>
      <c r="C8" s="69"/>
      <c r="D8" s="94" t="s">
        <v>30</v>
      </c>
      <c r="F8" s="245" t="s">
        <v>238</v>
      </c>
      <c r="G8" s="82"/>
      <c r="H8" s="94" t="s">
        <v>71</v>
      </c>
      <c r="I8" s="82"/>
      <c r="J8" s="94"/>
      <c r="K8" s="94"/>
      <c r="L8" s="94" t="s">
        <v>236</v>
      </c>
      <c r="M8" s="82"/>
      <c r="N8" s="93"/>
    </row>
    <row r="9" spans="1:14" ht="20.100000000000001" customHeight="1">
      <c r="B9" s="37" t="s">
        <v>12</v>
      </c>
      <c r="C9" s="69"/>
      <c r="D9" s="94" t="s">
        <v>31</v>
      </c>
      <c r="F9" s="94" t="s">
        <v>279</v>
      </c>
      <c r="G9" s="82"/>
      <c r="H9" s="94" t="s">
        <v>72</v>
      </c>
      <c r="I9" s="82"/>
      <c r="J9" s="94" t="s">
        <v>73</v>
      </c>
      <c r="K9" s="94"/>
      <c r="L9" s="94" t="s">
        <v>237</v>
      </c>
      <c r="M9" s="82"/>
      <c r="N9" s="241" t="s">
        <v>109</v>
      </c>
    </row>
    <row r="10" spans="1:14" ht="20.100000000000001" customHeight="1">
      <c r="B10" s="243"/>
      <c r="D10" s="294" t="s">
        <v>91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</row>
    <row r="11" spans="1:14" ht="20.100000000000001" customHeight="1">
      <c r="A11" s="73" t="s">
        <v>191</v>
      </c>
      <c r="B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ht="20.100000000000001" customHeight="1">
      <c r="A12" s="30" t="s">
        <v>217</v>
      </c>
      <c r="B12" s="243"/>
      <c r="C12" s="242"/>
      <c r="D12" s="70">
        <v>3000000000</v>
      </c>
      <c r="E12" s="70"/>
      <c r="F12" s="70">
        <v>8000000</v>
      </c>
      <c r="G12" s="70"/>
      <c r="H12" s="70">
        <v>150000000</v>
      </c>
      <c r="I12" s="70"/>
      <c r="J12" s="70">
        <v>10877864911</v>
      </c>
      <c r="K12" s="70"/>
      <c r="L12" s="246">
        <v>0</v>
      </c>
      <c r="M12" s="70"/>
      <c r="N12" s="70">
        <v>14035864911</v>
      </c>
    </row>
    <row r="13" spans="1:14" ht="20.100000000000001" customHeight="1">
      <c r="A13" s="87" t="s">
        <v>218</v>
      </c>
      <c r="B13" s="243">
        <v>3</v>
      </c>
      <c r="C13" s="242"/>
      <c r="D13" s="212">
        <v>0</v>
      </c>
      <c r="E13" s="212"/>
      <c r="F13" s="212">
        <v>0</v>
      </c>
      <c r="G13" s="212"/>
      <c r="H13" s="212">
        <v>0</v>
      </c>
      <c r="I13" s="212"/>
      <c r="J13" s="250">
        <v>21156371</v>
      </c>
      <c r="K13" s="250"/>
      <c r="L13" s="250">
        <v>0</v>
      </c>
      <c r="M13" s="250"/>
      <c r="N13" s="250">
        <v>21156371</v>
      </c>
    </row>
    <row r="14" spans="1:14" ht="20.100000000000001" customHeight="1">
      <c r="A14" s="30" t="s">
        <v>192</v>
      </c>
      <c r="B14" s="243"/>
      <c r="C14" s="242"/>
      <c r="D14" s="274">
        <f>SUM(D12:D13)</f>
        <v>3000000000</v>
      </c>
      <c r="E14" s="70"/>
      <c r="F14" s="274">
        <f>SUM(F12:F13)</f>
        <v>8000000</v>
      </c>
      <c r="G14" s="70"/>
      <c r="H14" s="274">
        <f>SUM(H12:H13)</f>
        <v>150000000</v>
      </c>
      <c r="I14" s="70"/>
      <c r="J14" s="274">
        <f>SUM(J12:J13)</f>
        <v>10899021282</v>
      </c>
      <c r="K14" s="70"/>
      <c r="L14" s="275">
        <f>SUM(L12:L13)</f>
        <v>0</v>
      </c>
      <c r="M14" s="70"/>
      <c r="N14" s="274">
        <f>SUM(N12:N13)</f>
        <v>14057021282</v>
      </c>
    </row>
    <row r="15" spans="1:14" ht="20.100000000000001" customHeight="1">
      <c r="A15" s="30"/>
      <c r="B15" s="243"/>
      <c r="C15" s="242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</row>
    <row r="16" spans="1:14" ht="20.100000000000001" customHeight="1">
      <c r="A16" s="66" t="s">
        <v>81</v>
      </c>
      <c r="B16" s="75"/>
      <c r="C16" s="242"/>
      <c r="D16" s="84"/>
      <c r="E16" s="81"/>
      <c r="F16" s="84"/>
      <c r="G16" s="81"/>
      <c r="H16" s="96"/>
      <c r="I16" s="81"/>
      <c r="J16" s="96"/>
      <c r="K16" s="96"/>
      <c r="L16" s="84"/>
      <c r="M16" s="81"/>
      <c r="N16" s="84"/>
    </row>
    <row r="17" spans="1:16" ht="20.100000000000001" customHeight="1">
      <c r="A17" s="67" t="s">
        <v>145</v>
      </c>
      <c r="B17" s="75"/>
      <c r="C17" s="242"/>
      <c r="D17" s="84"/>
      <c r="E17" s="81"/>
      <c r="F17" s="84"/>
      <c r="G17" s="81"/>
      <c r="H17" s="96"/>
      <c r="I17" s="81"/>
      <c r="J17" s="96"/>
      <c r="K17" s="96"/>
      <c r="L17" s="84"/>
      <c r="M17" s="81"/>
      <c r="N17" s="84"/>
    </row>
    <row r="18" spans="1:16" ht="20.100000000000001" customHeight="1">
      <c r="A18" s="97" t="s">
        <v>126</v>
      </c>
      <c r="B18" s="243">
        <v>28</v>
      </c>
      <c r="C18" s="242"/>
      <c r="D18" s="212">
        <v>0</v>
      </c>
      <c r="E18" s="81"/>
      <c r="F18" s="83">
        <v>0</v>
      </c>
      <c r="G18" s="81"/>
      <c r="H18" s="83">
        <v>0</v>
      </c>
      <c r="I18" s="81"/>
      <c r="J18" s="88">
        <v>-600000000</v>
      </c>
      <c r="K18" s="88"/>
      <c r="L18" s="83">
        <v>0</v>
      </c>
      <c r="M18" s="81"/>
      <c r="N18" s="81">
        <v>-600000000</v>
      </c>
    </row>
    <row r="19" spans="1:16" ht="20.100000000000001" customHeight="1">
      <c r="A19" s="67" t="s">
        <v>146</v>
      </c>
      <c r="B19" s="243"/>
      <c r="C19" s="82"/>
      <c r="D19" s="72">
        <v>0</v>
      </c>
      <c r="E19" s="252"/>
      <c r="F19" s="72">
        <v>0</v>
      </c>
      <c r="G19" s="79"/>
      <c r="H19" s="72">
        <v>0</v>
      </c>
      <c r="I19" s="70"/>
      <c r="J19" s="72">
        <f>J18</f>
        <v>-600000000</v>
      </c>
      <c r="K19" s="77"/>
      <c r="L19" s="72">
        <v>0</v>
      </c>
      <c r="M19" s="81"/>
      <c r="N19" s="72">
        <f>SUM(N18:N18)</f>
        <v>-600000000</v>
      </c>
    </row>
    <row r="20" spans="1:16" ht="20.100000000000001" customHeight="1">
      <c r="A20" s="80"/>
      <c r="B20" s="243"/>
      <c r="C20" s="82"/>
      <c r="D20" s="84"/>
      <c r="E20" s="81"/>
      <c r="F20" s="84"/>
      <c r="G20" s="81"/>
      <c r="H20" s="96"/>
      <c r="I20" s="81"/>
      <c r="J20" s="96"/>
      <c r="K20" s="96"/>
      <c r="L20" s="84"/>
      <c r="M20" s="81"/>
      <c r="N20" s="84"/>
    </row>
    <row r="21" spans="1:16" ht="20.100000000000001" customHeight="1">
      <c r="A21" s="52" t="s">
        <v>82</v>
      </c>
      <c r="B21" s="243"/>
      <c r="C21" s="242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16" ht="20.100000000000001" customHeight="1">
      <c r="A22" s="87" t="s">
        <v>95</v>
      </c>
      <c r="B22" s="243"/>
      <c r="C22" s="242"/>
      <c r="D22" s="83">
        <v>0</v>
      </c>
      <c r="E22" s="81"/>
      <c r="F22" s="83">
        <v>0</v>
      </c>
      <c r="G22" s="81"/>
      <c r="H22" s="83">
        <v>0</v>
      </c>
      <c r="I22" s="81"/>
      <c r="J22" s="88">
        <v>2792694362</v>
      </c>
      <c r="K22" s="88"/>
      <c r="L22" s="83">
        <v>0</v>
      </c>
      <c r="M22" s="81"/>
      <c r="N22" s="81">
        <v>2792694362</v>
      </c>
    </row>
    <row r="23" spans="1:16" ht="20.100000000000001" customHeight="1">
      <c r="A23" s="87" t="s">
        <v>83</v>
      </c>
      <c r="B23" s="243"/>
      <c r="C23" s="242"/>
      <c r="D23" s="83">
        <v>0</v>
      </c>
      <c r="E23" s="81"/>
      <c r="F23" s="83">
        <v>0</v>
      </c>
      <c r="G23" s="81"/>
      <c r="H23" s="83">
        <v>0</v>
      </c>
      <c r="I23" s="81"/>
      <c r="J23" s="88">
        <v>0</v>
      </c>
      <c r="K23" s="88"/>
      <c r="L23" s="88">
        <v>-14775874</v>
      </c>
      <c r="M23" s="81"/>
      <c r="N23" s="81">
        <v>-14775874</v>
      </c>
    </row>
    <row r="24" spans="1:16" ht="20.100000000000001" customHeight="1">
      <c r="A24" s="52" t="s">
        <v>64</v>
      </c>
      <c r="B24" s="75"/>
      <c r="C24" s="242"/>
      <c r="D24" s="253">
        <v>0</v>
      </c>
      <c r="E24" s="252"/>
      <c r="F24" s="253">
        <v>0</v>
      </c>
      <c r="G24" s="252"/>
      <c r="H24" s="253">
        <v>0</v>
      </c>
      <c r="I24" s="70"/>
      <c r="J24" s="72">
        <f>SUM(J22:J23)</f>
        <v>2792694362</v>
      </c>
      <c r="K24" s="263"/>
      <c r="L24" s="72">
        <f>SUM(L22:L23)</f>
        <v>-14775874</v>
      </c>
      <c r="M24" s="70"/>
      <c r="N24" s="72">
        <f>SUM(N22:N23)</f>
        <v>2777918488</v>
      </c>
    </row>
    <row r="25" spans="1:16" ht="20.100000000000001" customHeight="1">
      <c r="A25" s="52"/>
      <c r="B25" s="75"/>
      <c r="C25" s="242"/>
      <c r="D25" s="88"/>
      <c r="E25" s="252"/>
      <c r="F25" s="88"/>
      <c r="G25" s="252"/>
      <c r="H25" s="88"/>
      <c r="I25" s="70"/>
      <c r="J25" s="77"/>
      <c r="K25" s="77"/>
      <c r="L25" s="88"/>
      <c r="M25" s="70"/>
      <c r="N25" s="77"/>
    </row>
    <row r="26" spans="1:16" ht="20.100000000000001" customHeight="1">
      <c r="A26" s="87" t="s">
        <v>190</v>
      </c>
      <c r="B26" s="273">
        <v>21</v>
      </c>
      <c r="C26" s="242"/>
      <c r="D26" s="222">
        <v>0</v>
      </c>
      <c r="E26" s="252"/>
      <c r="F26" s="222">
        <v>0</v>
      </c>
      <c r="G26" s="252"/>
      <c r="H26" s="222">
        <v>150000000</v>
      </c>
      <c r="I26" s="70"/>
      <c r="J26" s="222">
        <v>-150000000</v>
      </c>
      <c r="K26" s="77"/>
      <c r="L26" s="222">
        <v>0</v>
      </c>
      <c r="M26" s="70"/>
      <c r="N26" s="263">
        <v>0</v>
      </c>
    </row>
    <row r="27" spans="1:16" ht="20.100000000000001" customHeight="1">
      <c r="A27" s="73"/>
      <c r="B27" s="243"/>
      <c r="C27" s="82"/>
      <c r="D27" s="83"/>
      <c r="E27" s="81"/>
      <c r="F27" s="83"/>
      <c r="G27" s="81"/>
      <c r="H27" s="83"/>
      <c r="I27" s="81"/>
      <c r="J27" s="83"/>
      <c r="K27" s="83"/>
      <c r="L27" s="83"/>
      <c r="M27" s="81"/>
      <c r="N27" s="83"/>
    </row>
    <row r="28" spans="1:16" ht="20.100000000000001" customHeight="1" thickBot="1">
      <c r="A28" s="65" t="s">
        <v>183</v>
      </c>
      <c r="B28" s="243"/>
      <c r="C28" s="82"/>
      <c r="D28" s="86">
        <f>SUM(D12,D19,D24)</f>
        <v>3000000000</v>
      </c>
      <c r="E28" s="192">
        <f>SUM(E12,E19,E24)</f>
        <v>0</v>
      </c>
      <c r="F28" s="86">
        <f>SUM(F12,F19,F24)</f>
        <v>8000000</v>
      </c>
      <c r="G28" s="192">
        <f>SUM(G12,G19,G24)</f>
        <v>0</v>
      </c>
      <c r="H28" s="86">
        <f>SUM(H12,H19,H24,H26)</f>
        <v>300000000</v>
      </c>
      <c r="I28" s="192">
        <f>SUM(I12,I19,I24)</f>
        <v>0</v>
      </c>
      <c r="J28" s="86">
        <f>SUM(J14,J19,J24,J26)</f>
        <v>12941715644</v>
      </c>
      <c r="K28" s="192"/>
      <c r="L28" s="86">
        <f>SUM(L12,L19,L24)</f>
        <v>-14775874</v>
      </c>
      <c r="M28" s="192">
        <f>SUM(M12,M19,M24)</f>
        <v>0</v>
      </c>
      <c r="N28" s="86">
        <f>SUM(N14,N19,N24)</f>
        <v>16234939770</v>
      </c>
      <c r="P28" s="120">
        <f>N28-'FS4-6'!K96</f>
        <v>0</v>
      </c>
    </row>
    <row r="29" spans="1:16" ht="20.100000000000001" customHeight="1" thickTop="1">
      <c r="A29" s="65"/>
      <c r="B29" s="243"/>
      <c r="C29" s="8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</row>
    <row r="30" spans="1:16" ht="23.25" customHeight="1">
      <c r="A30" s="9" t="s">
        <v>45</v>
      </c>
      <c r="I30" s="202"/>
    </row>
    <row r="31" spans="1:16" ht="23.25" customHeight="1">
      <c r="A31" s="254" t="s">
        <v>224</v>
      </c>
    </row>
    <row r="32" spans="1:16" ht="23.25" customHeight="1">
      <c r="A32" s="254"/>
    </row>
    <row r="33" spans="1:14" ht="23.25" customHeight="1">
      <c r="D33" s="295" t="s">
        <v>51</v>
      </c>
      <c r="E33" s="295"/>
      <c r="F33" s="295"/>
      <c r="G33" s="295"/>
      <c r="H33" s="295"/>
      <c r="I33" s="295"/>
      <c r="J33" s="295"/>
      <c r="K33" s="295"/>
      <c r="L33" s="295"/>
      <c r="M33" s="295"/>
      <c r="N33" s="295"/>
    </row>
    <row r="34" spans="1:14" ht="23.25" customHeight="1">
      <c r="D34" s="244"/>
      <c r="E34" s="244"/>
      <c r="F34" s="244"/>
      <c r="G34" s="244"/>
      <c r="H34" s="244"/>
      <c r="I34" s="244"/>
      <c r="J34" s="244"/>
      <c r="K34" s="244"/>
      <c r="L34" s="94" t="s">
        <v>235</v>
      </c>
      <c r="M34" s="244"/>
      <c r="N34" s="244"/>
    </row>
    <row r="35" spans="1:14" ht="23.25" customHeight="1">
      <c r="B35" s="92"/>
      <c r="C35" s="69"/>
      <c r="D35" s="94"/>
      <c r="F35" s="92"/>
      <c r="G35" s="82"/>
      <c r="H35" s="292" t="s">
        <v>94</v>
      </c>
      <c r="I35" s="292"/>
      <c r="J35" s="292"/>
      <c r="K35" s="240"/>
      <c r="L35" s="248" t="s">
        <v>76</v>
      </c>
      <c r="N35" s="93"/>
    </row>
    <row r="36" spans="1:14" ht="23.25" customHeight="1">
      <c r="B36" s="92"/>
      <c r="C36" s="69"/>
      <c r="D36" s="94" t="s">
        <v>69</v>
      </c>
      <c r="G36" s="82"/>
      <c r="H36" s="240"/>
      <c r="I36" s="240"/>
      <c r="J36" s="240"/>
      <c r="K36" s="240"/>
      <c r="L36" s="249"/>
      <c r="N36" s="93"/>
    </row>
    <row r="37" spans="1:14" ht="23.25" customHeight="1">
      <c r="B37" s="92"/>
      <c r="C37" s="69"/>
      <c r="D37" s="94" t="s">
        <v>30</v>
      </c>
      <c r="F37" s="245" t="s">
        <v>238</v>
      </c>
      <c r="G37" s="82"/>
      <c r="H37" s="94" t="s">
        <v>71</v>
      </c>
      <c r="I37" s="82"/>
      <c r="J37" s="94"/>
      <c r="K37" s="94"/>
      <c r="L37" s="94" t="s">
        <v>236</v>
      </c>
      <c r="M37" s="82"/>
      <c r="N37" s="93"/>
    </row>
    <row r="38" spans="1:14" ht="23.25" customHeight="1">
      <c r="B38" s="37" t="s">
        <v>12</v>
      </c>
      <c r="C38" s="69"/>
      <c r="D38" s="94" t="s">
        <v>31</v>
      </c>
      <c r="F38" s="94" t="s">
        <v>279</v>
      </c>
      <c r="G38" s="82"/>
      <c r="H38" s="94" t="s">
        <v>72</v>
      </c>
      <c r="I38" s="82"/>
      <c r="J38" s="94" t="s">
        <v>73</v>
      </c>
      <c r="K38" s="94"/>
      <c r="L38" s="94" t="s">
        <v>237</v>
      </c>
      <c r="M38" s="82"/>
      <c r="N38" s="241" t="s">
        <v>109</v>
      </c>
    </row>
    <row r="39" spans="1:14" ht="23.25" customHeight="1">
      <c r="B39" s="243"/>
      <c r="D39" s="294" t="s">
        <v>91</v>
      </c>
      <c r="E39" s="294"/>
      <c r="F39" s="294"/>
      <c r="G39" s="294"/>
      <c r="H39" s="294"/>
      <c r="I39" s="294"/>
      <c r="J39" s="294"/>
      <c r="K39" s="294"/>
      <c r="L39" s="294"/>
      <c r="M39" s="294"/>
      <c r="N39" s="294"/>
    </row>
    <row r="40" spans="1:14" ht="20.45" customHeight="1">
      <c r="A40" s="73" t="s">
        <v>232</v>
      </c>
      <c r="B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ht="20.45" customHeight="1">
      <c r="A41" s="30" t="s">
        <v>239</v>
      </c>
      <c r="B41" s="243"/>
      <c r="C41" s="242"/>
      <c r="D41" s="70">
        <f>D28</f>
        <v>3000000000</v>
      </c>
      <c r="E41" s="70">
        <v>0</v>
      </c>
      <c r="F41" s="70">
        <f>F28</f>
        <v>8000000</v>
      </c>
      <c r="G41" s="70">
        <v>0</v>
      </c>
      <c r="H41" s="70">
        <f>H28</f>
        <v>300000000</v>
      </c>
      <c r="I41" s="70">
        <v>0</v>
      </c>
      <c r="J41" s="70">
        <f>J28</f>
        <v>12941715644</v>
      </c>
      <c r="K41" s="70"/>
      <c r="L41" s="70">
        <f>L28</f>
        <v>-14775874</v>
      </c>
      <c r="M41" s="70">
        <v>0</v>
      </c>
      <c r="N41" s="70">
        <f>N28</f>
        <v>16234939770</v>
      </c>
    </row>
    <row r="42" spans="1:14" ht="20.45" customHeight="1">
      <c r="A42" s="30"/>
      <c r="B42" s="243"/>
      <c r="C42" s="242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14" ht="20.45" customHeight="1">
      <c r="A43" s="66" t="s">
        <v>81</v>
      </c>
      <c r="B43" s="75"/>
      <c r="C43" s="242"/>
      <c r="D43" s="84"/>
      <c r="E43" s="81"/>
      <c r="F43" s="84"/>
      <c r="G43" s="81"/>
      <c r="H43" s="96"/>
      <c r="I43" s="81"/>
      <c r="J43" s="96"/>
      <c r="K43" s="96"/>
      <c r="L43" s="84"/>
      <c r="M43" s="81"/>
      <c r="N43" s="84"/>
    </row>
    <row r="44" spans="1:14" ht="20.45" customHeight="1">
      <c r="A44" s="67" t="s">
        <v>277</v>
      </c>
      <c r="B44" s="75"/>
      <c r="C44" s="242"/>
      <c r="D44" s="84"/>
      <c r="E44" s="81"/>
      <c r="F44" s="84"/>
      <c r="G44" s="81"/>
      <c r="H44" s="96"/>
      <c r="I44" s="81"/>
      <c r="J44" s="96"/>
      <c r="K44" s="96"/>
      <c r="L44" s="84"/>
      <c r="M44" s="81"/>
      <c r="N44" s="84"/>
    </row>
    <row r="45" spans="1:14" ht="20.45" customHeight="1">
      <c r="A45" s="97" t="s">
        <v>137</v>
      </c>
      <c r="B45" s="243">
        <v>20</v>
      </c>
      <c r="C45" s="242"/>
      <c r="D45" s="250">
        <v>4500000000</v>
      </c>
      <c r="E45" s="212"/>
      <c r="F45" s="212">
        <v>0</v>
      </c>
      <c r="G45" s="212"/>
      <c r="H45" s="212">
        <v>0</v>
      </c>
      <c r="I45" s="212"/>
      <c r="J45" s="250">
        <v>0</v>
      </c>
      <c r="K45" s="250"/>
      <c r="L45" s="250">
        <v>0</v>
      </c>
      <c r="M45" s="250"/>
      <c r="N45" s="250">
        <v>4500000000</v>
      </c>
    </row>
    <row r="46" spans="1:14" ht="20.45" customHeight="1">
      <c r="A46" s="97" t="s">
        <v>126</v>
      </c>
      <c r="B46" s="243">
        <v>28</v>
      </c>
      <c r="C46" s="242"/>
      <c r="D46" s="212">
        <v>0</v>
      </c>
      <c r="E46" s="212"/>
      <c r="F46" s="212">
        <v>0</v>
      </c>
      <c r="G46" s="212"/>
      <c r="H46" s="212">
        <v>0</v>
      </c>
      <c r="I46" s="212"/>
      <c r="J46" s="250">
        <v>-7350000000</v>
      </c>
      <c r="K46" s="250"/>
      <c r="L46" s="250">
        <v>0</v>
      </c>
      <c r="M46" s="250"/>
      <c r="N46" s="250">
        <v>-7350000000</v>
      </c>
    </row>
    <row r="47" spans="1:14" ht="20.45" customHeight="1">
      <c r="A47" s="67" t="s">
        <v>278</v>
      </c>
      <c r="B47" s="243"/>
      <c r="C47" s="82"/>
      <c r="D47" s="72">
        <f>D45</f>
        <v>4500000000</v>
      </c>
      <c r="E47" s="252"/>
      <c r="F47" s="72">
        <v>0</v>
      </c>
      <c r="G47" s="79"/>
      <c r="H47" s="72">
        <v>0</v>
      </c>
      <c r="I47" s="70"/>
      <c r="J47" s="72">
        <f>J46</f>
        <v>-7350000000</v>
      </c>
      <c r="K47" s="77"/>
      <c r="L47" s="72">
        <v>0</v>
      </c>
      <c r="M47" s="81"/>
      <c r="N47" s="72">
        <f>SUM(D47:L47)</f>
        <v>-2850000000</v>
      </c>
    </row>
    <row r="48" spans="1:14" ht="20.45" customHeight="1">
      <c r="A48" s="80"/>
      <c r="B48" s="243"/>
      <c r="C48" s="82"/>
      <c r="D48" s="84"/>
      <c r="E48" s="81"/>
      <c r="F48" s="84"/>
      <c r="G48" s="81"/>
      <c r="H48" s="96"/>
      <c r="I48" s="81"/>
      <c r="J48" s="96"/>
      <c r="K48" s="83"/>
      <c r="L48" s="84"/>
      <c r="M48" s="81"/>
      <c r="N48" s="84"/>
    </row>
    <row r="49" spans="1:16" ht="20.45" customHeight="1">
      <c r="A49" s="52" t="s">
        <v>82</v>
      </c>
      <c r="B49" s="243"/>
      <c r="C49" s="242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6" ht="20.45" customHeight="1">
      <c r="A50" s="87" t="s">
        <v>95</v>
      </c>
      <c r="B50" s="243"/>
      <c r="C50" s="242"/>
      <c r="D50" s="83">
        <v>0</v>
      </c>
      <c r="E50" s="81"/>
      <c r="F50" s="83">
        <v>0</v>
      </c>
      <c r="G50" s="81"/>
      <c r="H50" s="83">
        <v>0</v>
      </c>
      <c r="I50" s="81"/>
      <c r="J50" s="88">
        <v>1433757045</v>
      </c>
      <c r="K50" s="88"/>
      <c r="L50" s="83">
        <v>0</v>
      </c>
      <c r="M50" s="81"/>
      <c r="N50" s="88">
        <v>1433757045</v>
      </c>
    </row>
    <row r="51" spans="1:16" ht="20.45" customHeight="1">
      <c r="A51" s="87" t="s">
        <v>83</v>
      </c>
      <c r="B51" s="243"/>
      <c r="C51" s="242"/>
      <c r="D51" s="83">
        <v>0</v>
      </c>
      <c r="E51" s="81"/>
      <c r="F51" s="83">
        <v>0</v>
      </c>
      <c r="G51" s="81"/>
      <c r="H51" s="83">
        <v>0</v>
      </c>
      <c r="I51" s="81"/>
      <c r="J51" s="88">
        <v>42820518</v>
      </c>
      <c r="K51" s="88"/>
      <c r="L51" s="88">
        <v>5536924</v>
      </c>
      <c r="M51" s="81"/>
      <c r="N51" s="81">
        <v>48357442</v>
      </c>
    </row>
    <row r="52" spans="1:16" ht="20.45" customHeight="1">
      <c r="A52" s="52" t="s">
        <v>64</v>
      </c>
      <c r="B52" s="75"/>
      <c r="C52" s="242"/>
      <c r="D52" s="253">
        <v>0</v>
      </c>
      <c r="E52" s="252"/>
      <c r="F52" s="253">
        <v>0</v>
      </c>
      <c r="G52" s="252"/>
      <c r="H52" s="253">
        <v>0</v>
      </c>
      <c r="I52" s="70"/>
      <c r="J52" s="72">
        <f>SUM(J50:J51)</f>
        <v>1476577563</v>
      </c>
      <c r="K52" s="77"/>
      <c r="L52" s="72">
        <f>L51</f>
        <v>5536924</v>
      </c>
      <c r="M52" s="70"/>
      <c r="N52" s="72">
        <f>SUM(D52:L52)</f>
        <v>1482114487</v>
      </c>
    </row>
    <row r="53" spans="1:16" ht="20.45" customHeight="1">
      <c r="A53" s="52"/>
      <c r="B53" s="75"/>
      <c r="C53" s="242"/>
      <c r="D53" s="88"/>
      <c r="E53" s="252"/>
      <c r="F53" s="88"/>
      <c r="G53" s="252"/>
      <c r="H53" s="88"/>
      <c r="I53" s="70"/>
      <c r="J53" s="77"/>
      <c r="K53" s="77"/>
      <c r="L53" s="88"/>
      <c r="M53" s="70"/>
      <c r="N53" s="77"/>
    </row>
    <row r="54" spans="1:16" ht="20.45" customHeight="1">
      <c r="A54" s="87" t="s">
        <v>190</v>
      </c>
      <c r="B54" s="243">
        <v>21</v>
      </c>
      <c r="C54" s="242"/>
      <c r="D54" s="255">
        <v>0</v>
      </c>
      <c r="E54" s="256"/>
      <c r="F54" s="255">
        <v>0</v>
      </c>
      <c r="G54" s="256"/>
      <c r="H54" s="257">
        <v>71687852</v>
      </c>
      <c r="I54" s="258"/>
      <c r="J54" s="259">
        <v>-71687852</v>
      </c>
      <c r="K54" s="264"/>
      <c r="L54" s="259">
        <v>0</v>
      </c>
      <c r="M54" s="260"/>
      <c r="N54" s="259">
        <f>SUM(D54:L54)</f>
        <v>0</v>
      </c>
    </row>
    <row r="55" spans="1:16" ht="20.45" customHeight="1">
      <c r="A55" s="52"/>
      <c r="B55" s="75"/>
      <c r="C55" s="242"/>
      <c r="D55" s="88"/>
      <c r="E55" s="252"/>
      <c r="F55" s="88"/>
      <c r="G55" s="252"/>
      <c r="H55" s="88"/>
      <c r="I55" s="70"/>
      <c r="J55" s="77"/>
      <c r="K55" s="77"/>
      <c r="L55" s="88"/>
      <c r="M55" s="70"/>
      <c r="N55" s="77"/>
    </row>
    <row r="56" spans="1:16" ht="20.45" customHeight="1" thickBot="1">
      <c r="A56" s="65" t="s">
        <v>233</v>
      </c>
      <c r="B56" s="243"/>
      <c r="C56" s="82"/>
      <c r="D56" s="86">
        <f t="shared" ref="D56:I56" si="0">SUM(D41,D47,D52)</f>
        <v>7500000000</v>
      </c>
      <c r="E56" s="192">
        <f t="shared" si="0"/>
        <v>0</v>
      </c>
      <c r="F56" s="86">
        <f t="shared" si="0"/>
        <v>8000000</v>
      </c>
      <c r="G56" s="192">
        <f t="shared" si="0"/>
        <v>0</v>
      </c>
      <c r="H56" s="86">
        <f>SUM(H41,H47,H52,H54)</f>
        <v>371687852</v>
      </c>
      <c r="I56" s="192">
        <f t="shared" si="0"/>
        <v>0</v>
      </c>
      <c r="J56" s="86">
        <f>SUM(J41,J47,J52,J54)</f>
        <v>6996605355</v>
      </c>
      <c r="K56" s="192"/>
      <c r="L56" s="86">
        <f>SUM(L41,L47,L52)</f>
        <v>-9238950</v>
      </c>
      <c r="M56" s="192">
        <f>SUM(M41,M47,M52)</f>
        <v>0</v>
      </c>
      <c r="N56" s="86">
        <f>SUM(N41,N47,N52)</f>
        <v>14867054257</v>
      </c>
      <c r="P56" s="120">
        <f>N56-'FS4-6'!I96</f>
        <v>0</v>
      </c>
    </row>
    <row r="57" spans="1:16" ht="23.25" customHeight="1" thickTop="1"/>
  </sheetData>
  <mergeCells count="6">
    <mergeCell ref="D39:N39"/>
    <mergeCell ref="D4:N4"/>
    <mergeCell ref="H6:J6"/>
    <mergeCell ref="D10:N10"/>
    <mergeCell ref="D33:N33"/>
    <mergeCell ref="H35:J35"/>
  </mergeCells>
  <pageMargins left="0.7" right="0.7" top="0.48" bottom="0.5" header="0.5" footer="0.5"/>
  <pageSetup paperSize="9" scale="83" firstPageNumber="13" orientation="landscape" useFirstPageNumber="1" r:id="rId1"/>
  <headerFooter>
    <oddFooter>&amp;L&amp;12The accompanying notes form an integral part of the financial statements.
&amp;C&amp;12&amp;P</oddFooter>
  </headerFooter>
  <rowBreaks count="2" manualBreakCount="2">
    <brk id="29" max="16383" man="1"/>
    <brk id="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148"/>
  <sheetViews>
    <sheetView topLeftCell="A100" zoomScale="85" zoomScaleNormal="85" zoomScaleSheetLayoutView="85" workbookViewId="0">
      <selection activeCell="N83" sqref="N83"/>
    </sheetView>
  </sheetViews>
  <sheetFormatPr defaultColWidth="9.140625" defaultRowHeight="19.5" customHeight="1"/>
  <cols>
    <col min="1" max="1" width="52.5703125" style="2" customWidth="1"/>
    <col min="2" max="2" width="15.5703125" style="7" customWidth="1"/>
    <col min="3" max="3" width="1" style="7" customWidth="1"/>
    <col min="4" max="4" width="15.5703125" style="7" customWidth="1"/>
    <col min="5" max="5" width="1" style="7" customWidth="1"/>
    <col min="6" max="6" width="15.5703125" style="7" customWidth="1"/>
    <col min="7" max="7" width="1" style="7" customWidth="1"/>
    <col min="8" max="8" width="15.5703125" style="7" customWidth="1"/>
    <col min="9" max="9" width="1" style="7" customWidth="1"/>
    <col min="10" max="10" width="15.5703125" style="7" customWidth="1"/>
    <col min="11" max="11" width="1" style="7" customWidth="1"/>
    <col min="12" max="12" width="15.5703125" style="7" customWidth="1"/>
    <col min="13" max="13" width="14.5703125" style="7" bestFit="1" customWidth="1"/>
    <col min="14" max="14" width="18.140625" style="7" bestFit="1" customWidth="1"/>
    <col min="15" max="15" width="11.5703125" style="7" bestFit="1" customWidth="1"/>
    <col min="16" max="16" width="9.42578125" style="7" bestFit="1" customWidth="1"/>
    <col min="17" max="16384" width="9.140625" style="7"/>
  </cols>
  <sheetData>
    <row r="1" spans="1:14" ht="19.5" customHeight="1">
      <c r="A1" s="5" t="s">
        <v>45</v>
      </c>
    </row>
    <row r="2" spans="1:14" ht="19.5" customHeight="1">
      <c r="A2" s="8" t="s">
        <v>227</v>
      </c>
    </row>
    <row r="3" spans="1:14" ht="19.5" customHeight="1">
      <c r="A3" s="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ht="18" customHeight="1">
      <c r="A4" s="9"/>
      <c r="B4" s="287" t="s">
        <v>10</v>
      </c>
      <c r="C4" s="287"/>
      <c r="D4" s="287"/>
      <c r="E4" s="287"/>
      <c r="F4" s="287"/>
      <c r="G4" s="12"/>
      <c r="H4" s="287" t="s">
        <v>47</v>
      </c>
      <c r="I4" s="287"/>
      <c r="J4" s="287"/>
      <c r="K4" s="287"/>
      <c r="L4" s="287"/>
    </row>
    <row r="5" spans="1:14" ht="18" customHeight="1">
      <c r="A5" s="9"/>
      <c r="B5" s="287" t="s">
        <v>46</v>
      </c>
      <c r="C5" s="287"/>
      <c r="D5" s="287"/>
      <c r="E5" s="287"/>
      <c r="F5" s="287"/>
      <c r="G5" s="12"/>
      <c r="H5" s="287" t="s">
        <v>46</v>
      </c>
      <c r="I5" s="287"/>
      <c r="J5" s="287"/>
      <c r="K5" s="287"/>
      <c r="L5" s="287"/>
      <c r="N5" s="22"/>
    </row>
    <row r="6" spans="1:14" ht="18" customHeight="1">
      <c r="A6" s="9"/>
      <c r="B6" s="286" t="s">
        <v>174</v>
      </c>
      <c r="C6" s="286"/>
      <c r="D6" s="286"/>
      <c r="E6" s="286"/>
      <c r="F6" s="286"/>
      <c r="G6" s="104"/>
      <c r="H6" s="286" t="s">
        <v>174</v>
      </c>
      <c r="I6" s="286"/>
      <c r="J6" s="286"/>
      <c r="K6" s="286"/>
      <c r="L6" s="286"/>
      <c r="N6" s="22"/>
    </row>
    <row r="7" spans="1:14" ht="18" customHeight="1">
      <c r="A7" s="9"/>
      <c r="B7" s="285" t="s">
        <v>102</v>
      </c>
      <c r="C7" s="285"/>
      <c r="D7" s="285"/>
      <c r="E7" s="285"/>
      <c r="F7" s="285"/>
      <c r="G7" s="226"/>
      <c r="H7" s="285" t="s">
        <v>102</v>
      </c>
      <c r="I7" s="285"/>
      <c r="J7" s="285"/>
      <c r="K7" s="286"/>
      <c r="L7" s="286"/>
      <c r="N7" s="22"/>
    </row>
    <row r="8" spans="1:14" ht="18" customHeight="1">
      <c r="A8" s="9"/>
      <c r="B8" s="277">
        <v>2021</v>
      </c>
      <c r="C8" s="13"/>
      <c r="D8" s="277">
        <v>2020</v>
      </c>
      <c r="E8" s="13"/>
      <c r="F8" s="277">
        <v>2019</v>
      </c>
      <c r="G8" s="13"/>
      <c r="H8" s="277">
        <v>2021</v>
      </c>
      <c r="I8" s="13"/>
      <c r="J8" s="277">
        <v>2020</v>
      </c>
      <c r="K8" s="13"/>
      <c r="L8" s="277">
        <v>2019</v>
      </c>
      <c r="N8" s="22"/>
    </row>
    <row r="9" spans="1:14" ht="18" customHeight="1">
      <c r="A9" s="9"/>
      <c r="B9" s="284" t="s">
        <v>91</v>
      </c>
      <c r="C9" s="284"/>
      <c r="D9" s="284"/>
      <c r="E9" s="284"/>
      <c r="F9" s="284"/>
      <c r="G9" s="284"/>
      <c r="H9" s="284"/>
      <c r="I9" s="284"/>
      <c r="J9" s="284"/>
      <c r="K9" s="284"/>
      <c r="L9" s="284"/>
      <c r="N9" s="22"/>
    </row>
    <row r="10" spans="1:14" ht="18" customHeight="1">
      <c r="A10" s="14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N10" s="22"/>
    </row>
    <row r="11" spans="1:14" ht="18" customHeight="1">
      <c r="A11" s="49" t="s">
        <v>247</v>
      </c>
      <c r="B11" s="17">
        <f>'PL-7-8'!C34</f>
        <v>838950988</v>
      </c>
      <c r="C11" s="17"/>
      <c r="D11" s="17">
        <f>'PL-7-8'!E34</f>
        <v>2341068083</v>
      </c>
      <c r="E11" s="17"/>
      <c r="F11" s="17">
        <v>1267535332</v>
      </c>
      <c r="G11" s="17"/>
      <c r="H11" s="17">
        <f>'PL-7-8'!I34</f>
        <v>1433757045</v>
      </c>
      <c r="I11" s="17"/>
      <c r="J11" s="17">
        <f>'PL-7-8'!K34</f>
        <v>2792694362</v>
      </c>
      <c r="K11" s="17"/>
      <c r="L11" s="17">
        <v>819365088</v>
      </c>
      <c r="N11" s="22"/>
    </row>
    <row r="12" spans="1:14" ht="18.75" customHeight="1">
      <c r="A12" s="32" t="s">
        <v>264</v>
      </c>
      <c r="B12" s="20"/>
      <c r="C12" s="4"/>
      <c r="D12" s="20"/>
      <c r="E12" s="4"/>
      <c r="F12" s="20"/>
      <c r="G12" s="4"/>
      <c r="H12" s="20"/>
      <c r="I12" s="4"/>
      <c r="J12" s="20"/>
      <c r="K12" s="4"/>
      <c r="L12" s="20"/>
      <c r="N12" s="22"/>
    </row>
    <row r="13" spans="1:14" ht="18.75" customHeight="1">
      <c r="A13" s="32" t="s">
        <v>229</v>
      </c>
      <c r="B13" s="20"/>
      <c r="C13" s="4"/>
      <c r="D13" s="20"/>
      <c r="E13" s="4"/>
      <c r="F13" s="20"/>
      <c r="G13" s="4"/>
      <c r="H13" s="20"/>
      <c r="I13" s="4"/>
      <c r="J13" s="20"/>
      <c r="K13" s="4"/>
      <c r="L13" s="20"/>
      <c r="N13" s="22"/>
    </row>
    <row r="14" spans="1:14" ht="18.75" customHeight="1">
      <c r="A14" s="44" t="s">
        <v>287</v>
      </c>
      <c r="B14" s="176">
        <f>'PL-7-8'!C33</f>
        <v>207884434</v>
      </c>
      <c r="C14" s="177"/>
      <c r="D14" s="176">
        <f>'PL-7-8'!E33</f>
        <v>382367154</v>
      </c>
      <c r="E14" s="177"/>
      <c r="F14" s="176">
        <v>-233205596</v>
      </c>
      <c r="G14" s="177"/>
      <c r="H14" s="176">
        <f>'PL-7-8'!I33</f>
        <v>206834182</v>
      </c>
      <c r="I14" s="177"/>
      <c r="J14" s="176">
        <f>'PL-7-8'!K33</f>
        <v>174351584</v>
      </c>
      <c r="K14" s="177"/>
      <c r="L14" s="176">
        <v>116180498</v>
      </c>
      <c r="N14" s="22"/>
    </row>
    <row r="15" spans="1:14" ht="18.75" customHeight="1">
      <c r="A15" s="2" t="s">
        <v>56</v>
      </c>
      <c r="B15" s="17">
        <v>576949710</v>
      </c>
      <c r="C15" s="17"/>
      <c r="D15" s="17">
        <f>-'PL-7-8'!E30</f>
        <v>513462954</v>
      </c>
      <c r="E15" s="17"/>
      <c r="F15" s="17">
        <v>570822966</v>
      </c>
      <c r="G15" s="17"/>
      <c r="H15" s="17">
        <f>-'PL-7-8'!I30</f>
        <v>447921818</v>
      </c>
      <c r="I15" s="17"/>
      <c r="J15" s="17">
        <f>-'PL-7-8'!K30</f>
        <v>473689639</v>
      </c>
      <c r="K15" s="17"/>
      <c r="L15" s="17">
        <v>575096567</v>
      </c>
      <c r="N15" s="22"/>
    </row>
    <row r="16" spans="1:14" ht="18.75" customHeight="1">
      <c r="A16" s="2" t="s">
        <v>50</v>
      </c>
      <c r="B16" s="17">
        <v>4065774540</v>
      </c>
      <c r="C16" s="17"/>
      <c r="D16" s="17">
        <f>3903022841+1502027</f>
        <v>3904524868</v>
      </c>
      <c r="E16" s="17"/>
      <c r="F16" s="17">
        <f>2471229443+948982317.95</f>
        <v>3420211760.9499998</v>
      </c>
      <c r="G16" s="17"/>
      <c r="H16" s="17">
        <v>649312894</v>
      </c>
      <c r="I16" s="17"/>
      <c r="J16" s="17">
        <v>535429647</v>
      </c>
      <c r="K16" s="17"/>
      <c r="L16" s="17">
        <v>503118858</v>
      </c>
      <c r="N16" s="22"/>
    </row>
    <row r="17" spans="1:14" ht="18.75" customHeight="1">
      <c r="A17" s="44" t="s">
        <v>254</v>
      </c>
      <c r="B17" s="141">
        <v>0</v>
      </c>
      <c r="C17" s="17"/>
      <c r="D17" s="141">
        <v>0</v>
      </c>
      <c r="E17" s="17"/>
      <c r="F17" s="141">
        <v>0</v>
      </c>
      <c r="G17" s="17"/>
      <c r="H17" s="139">
        <v>384619416</v>
      </c>
      <c r="I17" s="17"/>
      <c r="J17" s="139">
        <v>242029816</v>
      </c>
      <c r="K17" s="17"/>
      <c r="L17" s="141">
        <v>0</v>
      </c>
      <c r="N17" s="22"/>
    </row>
    <row r="18" spans="1:14" ht="18.600000000000001" customHeight="1">
      <c r="A18" s="44" t="s">
        <v>260</v>
      </c>
      <c r="B18" s="141"/>
      <c r="C18" s="17"/>
      <c r="D18" s="141"/>
      <c r="E18" s="17"/>
      <c r="F18" s="141"/>
      <c r="G18" s="17"/>
      <c r="H18" s="139"/>
      <c r="I18" s="17"/>
      <c r="J18" s="139"/>
      <c r="K18" s="17"/>
      <c r="L18" s="141"/>
      <c r="N18" s="22"/>
    </row>
    <row r="19" spans="1:14" ht="18.75" customHeight="1">
      <c r="A19" s="44" t="s">
        <v>230</v>
      </c>
      <c r="B19" s="141">
        <v>0</v>
      </c>
      <c r="C19" s="17"/>
      <c r="D19" s="141">
        <v>0</v>
      </c>
      <c r="E19" s="17"/>
      <c r="F19" s="141">
        <v>0</v>
      </c>
      <c r="G19" s="17"/>
      <c r="H19" s="139">
        <v>19288513</v>
      </c>
      <c r="I19" s="17"/>
      <c r="J19" s="139">
        <v>-45868492</v>
      </c>
      <c r="K19" s="17"/>
      <c r="L19" s="141">
        <v>0</v>
      </c>
      <c r="N19" s="22"/>
    </row>
    <row r="20" spans="1:14" ht="18.75" hidden="1" customHeight="1">
      <c r="A20" s="49" t="s">
        <v>225</v>
      </c>
      <c r="B20" s="141"/>
      <c r="C20" s="17"/>
      <c r="D20" s="141"/>
      <c r="E20" s="17"/>
      <c r="F20" s="141"/>
      <c r="G20" s="17"/>
      <c r="H20" s="139"/>
      <c r="I20" s="17"/>
      <c r="J20" s="139"/>
      <c r="K20" s="17"/>
      <c r="L20" s="141"/>
      <c r="N20" s="22"/>
    </row>
    <row r="21" spans="1:14" ht="18.75" hidden="1" customHeight="1">
      <c r="A21" s="49" t="s">
        <v>226</v>
      </c>
      <c r="B21" s="141">
        <v>0</v>
      </c>
      <c r="C21" s="17"/>
      <c r="D21" s="141">
        <v>0</v>
      </c>
      <c r="E21" s="17"/>
      <c r="F21" s="141">
        <v>0</v>
      </c>
      <c r="G21" s="17"/>
      <c r="H21" s="141">
        <v>0</v>
      </c>
      <c r="I21" s="17"/>
      <c r="J21" s="141">
        <v>0</v>
      </c>
      <c r="K21" s="17"/>
      <c r="L21" s="141">
        <v>0</v>
      </c>
      <c r="N21" s="22"/>
    </row>
    <row r="22" spans="1:14" ht="18.600000000000001" customHeight="1">
      <c r="A22" s="49" t="s">
        <v>255</v>
      </c>
      <c r="B22" s="139">
        <v>35122291</v>
      </c>
      <c r="C22" s="20"/>
      <c r="D22" s="139">
        <v>-1323760</v>
      </c>
      <c r="E22" s="20"/>
      <c r="F22" s="20">
        <v>-62716753</v>
      </c>
      <c r="G22" s="20"/>
      <c r="H22" s="20">
        <v>15924370</v>
      </c>
      <c r="I22" s="20"/>
      <c r="J22" s="20">
        <v>-5070316</v>
      </c>
      <c r="K22" s="20"/>
      <c r="L22" s="20">
        <v>-956610</v>
      </c>
      <c r="N22" s="22"/>
    </row>
    <row r="23" spans="1:14" ht="18.600000000000001" customHeight="1">
      <c r="A23" s="49" t="s">
        <v>210</v>
      </c>
      <c r="B23" s="139">
        <v>-14338156</v>
      </c>
      <c r="C23" s="20"/>
      <c r="D23" s="139">
        <v>-3182593</v>
      </c>
      <c r="E23" s="20"/>
      <c r="F23" s="20">
        <v>-5498749</v>
      </c>
      <c r="G23" s="20"/>
      <c r="H23" s="139">
        <v>-13516864</v>
      </c>
      <c r="I23" s="20"/>
      <c r="J23" s="139">
        <v>1490838</v>
      </c>
      <c r="K23" s="20"/>
      <c r="L23" s="139">
        <v>-10216189</v>
      </c>
      <c r="N23" s="22"/>
    </row>
    <row r="24" spans="1:14" ht="18.75" customHeight="1">
      <c r="A24" s="155" t="s">
        <v>231</v>
      </c>
      <c r="B24" s="169">
        <v>-177677191</v>
      </c>
      <c r="C24" s="4"/>
      <c r="D24" s="169">
        <v>-61213323</v>
      </c>
      <c r="E24" s="4"/>
      <c r="F24" s="20">
        <v>-461315564</v>
      </c>
      <c r="G24" s="4"/>
      <c r="H24" s="141">
        <v>0</v>
      </c>
      <c r="I24" s="4"/>
      <c r="J24" s="141">
        <v>0</v>
      </c>
      <c r="K24" s="4"/>
      <c r="L24" s="141">
        <v>0</v>
      </c>
      <c r="N24" s="22"/>
    </row>
    <row r="25" spans="1:14" ht="18.75" customHeight="1">
      <c r="A25" s="44" t="s">
        <v>211</v>
      </c>
      <c r="B25" s="169">
        <v>-54367843</v>
      </c>
      <c r="C25" s="17"/>
      <c r="D25" s="169">
        <v>-14196410</v>
      </c>
      <c r="E25" s="17"/>
      <c r="F25" s="20">
        <v>-89336770</v>
      </c>
      <c r="G25" s="17"/>
      <c r="H25" s="141">
        <v>0</v>
      </c>
      <c r="I25" s="17"/>
      <c r="J25" s="141">
        <v>0</v>
      </c>
      <c r="K25" s="17"/>
      <c r="L25" s="141">
        <v>0</v>
      </c>
      <c r="N25" s="22"/>
    </row>
    <row r="26" spans="1:14" ht="18.600000000000001" customHeight="1">
      <c r="A26" s="44" t="s">
        <v>219</v>
      </c>
      <c r="B26" s="169">
        <v>196405786</v>
      </c>
      <c r="C26" s="17"/>
      <c r="D26" s="169">
        <v>-14659987</v>
      </c>
      <c r="E26" s="17"/>
      <c r="F26" s="17">
        <v>-30229060</v>
      </c>
      <c r="G26" s="17"/>
      <c r="H26" s="139">
        <v>43870697</v>
      </c>
      <c r="I26" s="17"/>
      <c r="J26" s="139">
        <v>-14757009</v>
      </c>
      <c r="K26" s="17"/>
      <c r="L26" s="20">
        <v>-10227306</v>
      </c>
      <c r="N26" s="22"/>
    </row>
    <row r="27" spans="1:14" ht="18.75" customHeight="1">
      <c r="A27" s="44" t="s">
        <v>228</v>
      </c>
      <c r="B27" s="169">
        <v>-56544948</v>
      </c>
      <c r="C27" s="17"/>
      <c r="D27" s="169">
        <v>80449951</v>
      </c>
      <c r="E27" s="17"/>
      <c r="F27" s="17">
        <v>-76183240</v>
      </c>
      <c r="G27" s="17"/>
      <c r="H27" s="20">
        <v>188567</v>
      </c>
      <c r="I27" s="17"/>
      <c r="J27" s="20">
        <v>-410832</v>
      </c>
      <c r="K27" s="17"/>
      <c r="L27" s="20">
        <v>-1981347</v>
      </c>
      <c r="N27" s="22"/>
    </row>
    <row r="28" spans="1:14" ht="18.75" customHeight="1">
      <c r="A28" s="44" t="s">
        <v>147</v>
      </c>
      <c r="B28" s="169">
        <v>-572435217</v>
      </c>
      <c r="C28" s="17"/>
      <c r="D28" s="169">
        <v>-56250395</v>
      </c>
      <c r="E28" s="17"/>
      <c r="F28" s="20">
        <v>108348902</v>
      </c>
      <c r="G28" s="17"/>
      <c r="H28" s="20">
        <v>-13833629</v>
      </c>
      <c r="I28" s="17"/>
      <c r="J28" s="20">
        <v>-815286</v>
      </c>
      <c r="K28" s="17"/>
      <c r="L28" s="20">
        <v>4204371</v>
      </c>
      <c r="N28" s="22"/>
    </row>
    <row r="29" spans="1:14" ht="18.75" customHeight="1">
      <c r="A29" s="44" t="s">
        <v>148</v>
      </c>
      <c r="B29" s="169">
        <v>9628778</v>
      </c>
      <c r="C29" s="17"/>
      <c r="D29" s="169">
        <v>767187</v>
      </c>
      <c r="E29" s="17"/>
      <c r="F29" s="20">
        <v>10730170</v>
      </c>
      <c r="G29" s="17"/>
      <c r="H29" s="139">
        <v>203776</v>
      </c>
      <c r="I29" s="17"/>
      <c r="J29" s="139">
        <v>296670</v>
      </c>
      <c r="K29" s="17"/>
      <c r="L29" s="141">
        <v>0</v>
      </c>
      <c r="N29" s="22"/>
    </row>
    <row r="30" spans="1:14" ht="18.75" customHeight="1">
      <c r="A30" s="44" t="s">
        <v>209</v>
      </c>
      <c r="B30" s="169">
        <v>93774940</v>
      </c>
      <c r="C30" s="17"/>
      <c r="D30" s="169">
        <v>76837743</v>
      </c>
      <c r="E30" s="17"/>
      <c r="F30" s="141">
        <v>0</v>
      </c>
      <c r="G30" s="17"/>
      <c r="H30" s="141">
        <v>0</v>
      </c>
      <c r="I30" s="17"/>
      <c r="J30" s="141">
        <v>0</v>
      </c>
      <c r="K30" s="17"/>
      <c r="L30" s="141">
        <v>0</v>
      </c>
      <c r="N30" s="22"/>
    </row>
    <row r="31" spans="1:14" ht="18.75" customHeight="1">
      <c r="A31" s="44" t="s">
        <v>160</v>
      </c>
      <c r="B31" s="141">
        <v>0</v>
      </c>
      <c r="C31" s="17"/>
      <c r="D31" s="141">
        <v>0</v>
      </c>
      <c r="E31" s="17"/>
      <c r="F31" s="139">
        <v>660917</v>
      </c>
      <c r="G31" s="17"/>
      <c r="H31" s="141">
        <v>0</v>
      </c>
      <c r="I31" s="17"/>
      <c r="J31" s="141">
        <v>0</v>
      </c>
      <c r="K31" s="17"/>
      <c r="L31" s="141">
        <v>0</v>
      </c>
      <c r="N31" s="22"/>
    </row>
    <row r="32" spans="1:14" ht="18.75" customHeight="1">
      <c r="A32" s="44" t="s">
        <v>84</v>
      </c>
      <c r="B32" s="169">
        <v>-20277873</v>
      </c>
      <c r="C32" s="17"/>
      <c r="D32" s="169">
        <v>-22511666</v>
      </c>
      <c r="E32" s="17"/>
      <c r="F32" s="20">
        <v>-9927478</v>
      </c>
      <c r="G32" s="17"/>
      <c r="H32" s="17">
        <v>-1126458073</v>
      </c>
      <c r="I32" s="17"/>
      <c r="J32" s="17">
        <v>-2528041538</v>
      </c>
      <c r="K32" s="17"/>
      <c r="L32" s="17">
        <v>-600997755</v>
      </c>
      <c r="N32" s="22"/>
    </row>
    <row r="33" spans="1:14" ht="18.75" customHeight="1">
      <c r="A33" s="47" t="s">
        <v>220</v>
      </c>
      <c r="B33" s="154">
        <v>216963591</v>
      </c>
      <c r="C33" s="17"/>
      <c r="D33" s="154">
        <v>205637865</v>
      </c>
      <c r="E33" s="17"/>
      <c r="F33" s="39">
        <v>582714397</v>
      </c>
      <c r="G33" s="17"/>
      <c r="H33" s="23">
        <v>39525964</v>
      </c>
      <c r="I33" s="17"/>
      <c r="J33" s="23">
        <v>38352789</v>
      </c>
      <c r="K33" s="17"/>
      <c r="L33" s="23">
        <v>118676712</v>
      </c>
      <c r="M33" s="123"/>
      <c r="N33" s="22"/>
    </row>
    <row r="34" spans="1:14" ht="18.75" hidden="1" customHeight="1">
      <c r="A34" s="44" t="s">
        <v>100</v>
      </c>
      <c r="B34" s="20"/>
      <c r="C34" s="20"/>
      <c r="D34" s="20"/>
      <c r="E34" s="20"/>
      <c r="F34" s="20"/>
      <c r="G34" s="20"/>
      <c r="I34" s="20"/>
      <c r="K34" s="20"/>
      <c r="N34" s="22"/>
    </row>
    <row r="35" spans="1:14" s="30" customFormat="1" ht="18.75" customHeight="1">
      <c r="A35" s="9"/>
      <c r="B35" s="25">
        <f>SUM(B11:B34)</f>
        <v>5345813830</v>
      </c>
      <c r="C35" s="25"/>
      <c r="D35" s="25">
        <f>SUM(D11:D34)</f>
        <v>7331777671</v>
      </c>
      <c r="E35" s="25"/>
      <c r="F35" s="25">
        <f>SUM(F11:F34)</f>
        <v>4992611234.9499998</v>
      </c>
      <c r="G35" s="25"/>
      <c r="H35" s="25">
        <f>SUM(H11:H34)</f>
        <v>2087638676</v>
      </c>
      <c r="I35" s="25"/>
      <c r="J35" s="25">
        <f>SUM(J11:J34)</f>
        <v>1663371872</v>
      </c>
      <c r="K35" s="25"/>
      <c r="L35" s="25">
        <f>SUM(L11:L34)</f>
        <v>1512262887</v>
      </c>
      <c r="N35" s="267"/>
    </row>
    <row r="36" spans="1:14" ht="18.75" customHeight="1">
      <c r="A36" s="32" t="s">
        <v>110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N36" s="22"/>
    </row>
    <row r="37" spans="1:14" ht="18.75" hidden="1" customHeight="1">
      <c r="A37" s="32"/>
      <c r="B37" s="31"/>
      <c r="C37" s="3"/>
      <c r="D37" s="31"/>
      <c r="E37" s="3"/>
      <c r="F37" s="31"/>
      <c r="G37" s="3"/>
      <c r="H37" s="31"/>
      <c r="I37" s="3"/>
      <c r="J37" s="31"/>
      <c r="K37" s="3"/>
      <c r="L37" s="31"/>
      <c r="N37" s="22"/>
    </row>
    <row r="38" spans="1:14" ht="18.75" customHeight="1">
      <c r="A38" s="2" t="s">
        <v>6</v>
      </c>
      <c r="B38" s="169">
        <v>-1547173598</v>
      </c>
      <c r="C38" s="17"/>
      <c r="D38" s="169">
        <v>-872240918</v>
      </c>
      <c r="E38" s="17"/>
      <c r="F38" s="17">
        <v>567773988</v>
      </c>
      <c r="G38" s="17"/>
      <c r="H38" s="17">
        <v>-537269309</v>
      </c>
      <c r="I38" s="17"/>
      <c r="J38" s="17">
        <v>-284580295</v>
      </c>
      <c r="K38" s="17"/>
      <c r="L38" s="17">
        <v>527906747</v>
      </c>
      <c r="N38" s="22"/>
    </row>
    <row r="39" spans="1:14" ht="18.75" customHeight="1">
      <c r="A39" s="44" t="s">
        <v>97</v>
      </c>
      <c r="B39" s="169">
        <f>-28352898</f>
        <v>-28352898</v>
      </c>
      <c r="C39" s="17"/>
      <c r="D39" s="169">
        <v>-64283104</v>
      </c>
      <c r="E39" s="17"/>
      <c r="F39" s="20">
        <v>307514027</v>
      </c>
      <c r="G39" s="17"/>
      <c r="H39" s="17">
        <v>-16034874</v>
      </c>
      <c r="I39" s="17"/>
      <c r="J39" s="17">
        <v>-69040134</v>
      </c>
      <c r="K39" s="17"/>
      <c r="L39" s="17">
        <v>23166251</v>
      </c>
      <c r="M39" s="22"/>
      <c r="N39" s="22"/>
    </row>
    <row r="40" spans="1:14" ht="18.75" customHeight="1">
      <c r="A40" s="49" t="s">
        <v>117</v>
      </c>
      <c r="B40" s="169">
        <v>-4845626799</v>
      </c>
      <c r="C40" s="17"/>
      <c r="D40" s="169">
        <v>-2794275138</v>
      </c>
      <c r="E40" s="17"/>
      <c r="F40" s="20">
        <f>2698371491-948982317.95</f>
        <v>1749389173.05</v>
      </c>
      <c r="G40" s="17"/>
      <c r="H40" s="17">
        <v>-1271769150</v>
      </c>
      <c r="I40" s="17"/>
      <c r="J40" s="17">
        <v>-1384135834</v>
      </c>
      <c r="K40" s="17"/>
      <c r="L40" s="17">
        <v>2283871260</v>
      </c>
      <c r="M40" s="22"/>
      <c r="N40" s="22"/>
    </row>
    <row r="41" spans="1:14" ht="18.75" customHeight="1">
      <c r="A41" s="44" t="s">
        <v>88</v>
      </c>
      <c r="B41" s="169">
        <v>37335932</v>
      </c>
      <c r="C41" s="17"/>
      <c r="D41" s="169">
        <v>30359046</v>
      </c>
      <c r="E41" s="17"/>
      <c r="F41" s="17">
        <v>-23390298</v>
      </c>
      <c r="G41" s="17"/>
      <c r="H41" s="17">
        <v>70275</v>
      </c>
      <c r="I41" s="17"/>
      <c r="J41" s="17">
        <v>39364</v>
      </c>
      <c r="K41" s="17"/>
      <c r="L41" s="17">
        <v>-176324</v>
      </c>
      <c r="N41" s="22"/>
    </row>
    <row r="42" spans="1:14" ht="18.75" customHeight="1">
      <c r="A42" s="2" t="s">
        <v>8</v>
      </c>
      <c r="B42" s="169">
        <v>-108015738</v>
      </c>
      <c r="C42" s="17"/>
      <c r="D42" s="169">
        <v>-64346906</v>
      </c>
      <c r="E42" s="17"/>
      <c r="F42" s="17">
        <v>52606553</v>
      </c>
      <c r="G42" s="17"/>
      <c r="H42" s="17">
        <v>-44435481</v>
      </c>
      <c r="I42" s="17"/>
      <c r="J42" s="17">
        <v>-13881332</v>
      </c>
      <c r="K42" s="17"/>
      <c r="L42" s="17">
        <v>23453730</v>
      </c>
      <c r="N42" s="22"/>
    </row>
    <row r="43" spans="1:14" ht="18.75" customHeight="1">
      <c r="A43" s="44" t="s">
        <v>9</v>
      </c>
      <c r="B43" s="169">
        <v>626755573</v>
      </c>
      <c r="C43" s="17"/>
      <c r="D43" s="169">
        <v>1289969811</v>
      </c>
      <c r="E43" s="17"/>
      <c r="F43" s="17">
        <v>-1925673548</v>
      </c>
      <c r="G43" s="17"/>
      <c r="H43" s="17">
        <v>471074589</v>
      </c>
      <c r="I43" s="17"/>
      <c r="J43" s="17">
        <v>1162753770</v>
      </c>
      <c r="K43" s="17"/>
      <c r="L43" s="17">
        <v>-1657506238</v>
      </c>
      <c r="N43" s="22"/>
    </row>
    <row r="44" spans="1:14" ht="18.75" customHeight="1">
      <c r="A44" s="44" t="s">
        <v>98</v>
      </c>
      <c r="B44" s="169">
        <v>-465719480</v>
      </c>
      <c r="C44" s="17"/>
      <c r="D44" s="169">
        <v>1066093025</v>
      </c>
      <c r="E44" s="17"/>
      <c r="F44" s="20">
        <v>49413536</v>
      </c>
      <c r="G44" s="17"/>
      <c r="H44" s="17">
        <v>-85780271</v>
      </c>
      <c r="I44" s="17"/>
      <c r="J44" s="17">
        <v>220017750</v>
      </c>
      <c r="K44" s="17"/>
      <c r="L44" s="17">
        <v>-50630061</v>
      </c>
    </row>
    <row r="45" spans="1:14" ht="18.75" customHeight="1">
      <c r="A45" s="44" t="s">
        <v>96</v>
      </c>
      <c r="B45" s="169">
        <v>-97189904</v>
      </c>
      <c r="C45" s="22"/>
      <c r="D45" s="169">
        <v>-119398716</v>
      </c>
      <c r="E45" s="22"/>
      <c r="F45" s="20">
        <v>-73627562</v>
      </c>
      <c r="G45" s="17"/>
      <c r="H45" s="17">
        <v>-15268243</v>
      </c>
      <c r="I45" s="17"/>
      <c r="J45" s="17">
        <v>-61522132</v>
      </c>
      <c r="K45" s="17"/>
      <c r="L45" s="17">
        <v>-20067404</v>
      </c>
    </row>
    <row r="46" spans="1:14" ht="18.75" customHeight="1">
      <c r="A46" s="2" t="s">
        <v>4</v>
      </c>
      <c r="B46" s="154">
        <v>-247414556</v>
      </c>
      <c r="C46" s="17"/>
      <c r="D46" s="154">
        <v>222628753</v>
      </c>
      <c r="E46" s="17"/>
      <c r="F46" s="23">
        <v>-3701422</v>
      </c>
      <c r="G46" s="138"/>
      <c r="H46" s="23">
        <v>24795525</v>
      </c>
      <c r="I46" s="17"/>
      <c r="J46" s="23">
        <v>-6525468</v>
      </c>
      <c r="K46" s="17"/>
      <c r="L46" s="23">
        <v>-17015137</v>
      </c>
    </row>
    <row r="47" spans="1:14" ht="18.75" customHeight="1">
      <c r="A47" s="47" t="s">
        <v>175</v>
      </c>
      <c r="B47" s="20">
        <f>SUM(B38:B46)+B35</f>
        <v>-1329587638</v>
      </c>
      <c r="C47" s="27"/>
      <c r="D47" s="20">
        <f>SUM(D38:D46)+D35</f>
        <v>6026283524</v>
      </c>
      <c r="E47" s="27"/>
      <c r="F47" s="20">
        <f>SUM(F38:F46)+F35</f>
        <v>5692915682</v>
      </c>
      <c r="G47" s="29"/>
      <c r="H47" s="20">
        <f>SUM(H38:H46)+H35</f>
        <v>613021737</v>
      </c>
      <c r="I47" s="29"/>
      <c r="J47" s="20">
        <f>SUM(J38:J46)+J35</f>
        <v>1226497561</v>
      </c>
      <c r="K47" s="29"/>
      <c r="L47" s="20">
        <f>SUM(L38:L46)+L35</f>
        <v>2625265711</v>
      </c>
    </row>
    <row r="48" spans="1:14" ht="18.600000000000001" customHeight="1">
      <c r="A48" s="49" t="s">
        <v>121</v>
      </c>
      <c r="B48" s="152">
        <v>-257158751</v>
      </c>
      <c r="C48" s="17"/>
      <c r="D48" s="152">
        <f>-306912583-2</f>
        <v>-306912585</v>
      </c>
      <c r="E48" s="17"/>
      <c r="F48" s="152">
        <v>-243359736</v>
      </c>
      <c r="G48" s="17"/>
      <c r="H48" s="23">
        <v>-176092115</v>
      </c>
      <c r="I48" s="17"/>
      <c r="J48" s="23">
        <v>-154703155</v>
      </c>
      <c r="K48" s="17"/>
      <c r="L48" s="23">
        <v>-131693975</v>
      </c>
    </row>
    <row r="49" spans="1:12" ht="18.95" customHeight="1">
      <c r="A49" s="134" t="s">
        <v>149</v>
      </c>
      <c r="B49" s="24">
        <f>SUM(B47:B48)</f>
        <v>-1586746389</v>
      </c>
      <c r="C49" s="19"/>
      <c r="D49" s="24">
        <f>SUM(D47:D48)</f>
        <v>5719370939</v>
      </c>
      <c r="E49" s="19"/>
      <c r="F49" s="24">
        <f>SUM(F47:F48)</f>
        <v>5449555946</v>
      </c>
      <c r="G49" s="25">
        <f>SUM(G47:G48)</f>
        <v>0</v>
      </c>
      <c r="H49" s="24">
        <f>SUM(H47:H48)</f>
        <v>436929622</v>
      </c>
      <c r="I49" s="19"/>
      <c r="J49" s="24">
        <f>SUM(J47:J48)</f>
        <v>1071794406</v>
      </c>
      <c r="K49" s="19"/>
      <c r="L49" s="24">
        <f>SUM(L47:L48)</f>
        <v>2493571736</v>
      </c>
    </row>
    <row r="50" spans="1:12" ht="19.5" customHeight="1">
      <c r="A50" s="9"/>
      <c r="B50" s="25"/>
      <c r="C50" s="19"/>
      <c r="D50" s="25"/>
      <c r="E50" s="19"/>
      <c r="F50" s="25"/>
      <c r="G50" s="19"/>
      <c r="H50" s="25"/>
      <c r="I50" s="19"/>
      <c r="J50" s="25"/>
      <c r="K50" s="19"/>
      <c r="L50" s="25"/>
    </row>
    <row r="51" spans="1:12" ht="19.5" customHeight="1">
      <c r="A51" s="5" t="s">
        <v>45</v>
      </c>
    </row>
    <row r="52" spans="1:12" ht="19.5" customHeight="1">
      <c r="A52" s="8" t="s">
        <v>227</v>
      </c>
    </row>
    <row r="53" spans="1:12" ht="19.5" customHeight="1">
      <c r="A53" s="9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1:12" ht="19.5" customHeight="1">
      <c r="A54" s="9"/>
      <c r="B54" s="287" t="s">
        <v>10</v>
      </c>
      <c r="C54" s="287"/>
      <c r="D54" s="287"/>
      <c r="E54" s="287"/>
      <c r="F54" s="287"/>
      <c r="G54" s="12"/>
      <c r="H54" s="287" t="s">
        <v>47</v>
      </c>
      <c r="I54" s="287"/>
      <c r="J54" s="287"/>
      <c r="K54" s="287"/>
      <c r="L54" s="287"/>
    </row>
    <row r="55" spans="1:12" ht="19.5" customHeight="1">
      <c r="A55" s="9"/>
      <c r="B55" s="287" t="s">
        <v>46</v>
      </c>
      <c r="C55" s="287"/>
      <c r="D55" s="287"/>
      <c r="E55" s="287"/>
      <c r="F55" s="287"/>
      <c r="G55" s="12"/>
      <c r="H55" s="287" t="s">
        <v>46</v>
      </c>
      <c r="I55" s="287"/>
      <c r="J55" s="287"/>
      <c r="K55" s="287"/>
      <c r="L55" s="287"/>
    </row>
    <row r="56" spans="1:12" ht="19.5" customHeight="1">
      <c r="A56" s="9"/>
      <c r="B56" s="286" t="s">
        <v>174</v>
      </c>
      <c r="C56" s="286"/>
      <c r="D56" s="286"/>
      <c r="E56" s="286"/>
      <c r="F56" s="286"/>
      <c r="G56" s="104"/>
      <c r="H56" s="286" t="s">
        <v>174</v>
      </c>
      <c r="I56" s="286"/>
      <c r="J56" s="286"/>
      <c r="K56" s="286"/>
      <c r="L56" s="286"/>
    </row>
    <row r="57" spans="1:12" ht="19.5" customHeight="1">
      <c r="A57" s="9"/>
      <c r="B57" s="285" t="s">
        <v>102</v>
      </c>
      <c r="C57" s="285"/>
      <c r="D57" s="285"/>
      <c r="E57" s="285"/>
      <c r="F57" s="285"/>
      <c r="G57" s="226"/>
      <c r="H57" s="285" t="s">
        <v>102</v>
      </c>
      <c r="I57" s="285"/>
      <c r="J57" s="285"/>
      <c r="K57" s="286"/>
      <c r="L57" s="286"/>
    </row>
    <row r="58" spans="1:12" ht="19.5" customHeight="1">
      <c r="A58" s="9"/>
      <c r="B58" s="277">
        <v>2021</v>
      </c>
      <c r="C58" s="13"/>
      <c r="D58" s="277">
        <v>2020</v>
      </c>
      <c r="E58" s="13"/>
      <c r="F58" s="277">
        <v>2019</v>
      </c>
      <c r="G58" s="13"/>
      <c r="H58" s="277">
        <v>2021</v>
      </c>
      <c r="I58" s="13"/>
      <c r="J58" s="277">
        <v>2020</v>
      </c>
      <c r="K58" s="13"/>
      <c r="L58" s="277">
        <v>2019</v>
      </c>
    </row>
    <row r="59" spans="1:12" ht="19.5" customHeight="1">
      <c r="A59" s="9"/>
      <c r="B59" s="284" t="s">
        <v>91</v>
      </c>
      <c r="C59" s="284"/>
      <c r="D59" s="284"/>
      <c r="E59" s="284"/>
      <c r="F59" s="284"/>
      <c r="G59" s="284"/>
      <c r="H59" s="284"/>
      <c r="I59" s="284"/>
      <c r="J59" s="284"/>
      <c r="K59" s="284"/>
      <c r="L59" s="284"/>
    </row>
    <row r="60" spans="1:12" ht="19.5" customHeight="1">
      <c r="A60" s="14" t="s">
        <v>42</v>
      </c>
      <c r="B60" s="17"/>
      <c r="C60" s="15"/>
      <c r="D60" s="17"/>
      <c r="E60" s="15"/>
      <c r="F60" s="17"/>
      <c r="G60" s="15"/>
      <c r="H60" s="17"/>
      <c r="I60" s="15"/>
      <c r="J60" s="17"/>
      <c r="K60" s="15"/>
      <c r="L60" s="17"/>
    </row>
    <row r="61" spans="1:12" ht="19.5" customHeight="1">
      <c r="A61" s="49" t="s">
        <v>134</v>
      </c>
      <c r="B61" s="139"/>
      <c r="C61" s="17"/>
      <c r="D61" s="139"/>
      <c r="E61" s="17"/>
      <c r="F61" s="139"/>
      <c r="G61" s="17"/>
      <c r="I61" s="17"/>
      <c r="K61" s="17"/>
    </row>
    <row r="62" spans="1:12" ht="19.5" customHeight="1">
      <c r="A62" s="49" t="s">
        <v>176</v>
      </c>
      <c r="B62" s="139">
        <v>0</v>
      </c>
      <c r="C62" s="17"/>
      <c r="D62" s="139">
        <v>0</v>
      </c>
      <c r="E62" s="17"/>
      <c r="F62" s="139">
        <v>0</v>
      </c>
      <c r="G62" s="17"/>
      <c r="H62" s="139">
        <v>-189389427</v>
      </c>
      <c r="I62" s="17"/>
      <c r="J62" s="139">
        <v>-367039700</v>
      </c>
      <c r="K62" s="17"/>
      <c r="L62" s="139">
        <v>-70700030</v>
      </c>
    </row>
    <row r="63" spans="1:12" ht="19.5" customHeight="1">
      <c r="A63" s="49" t="s">
        <v>253</v>
      </c>
      <c r="B63" s="139">
        <v>0</v>
      </c>
      <c r="C63" s="17"/>
      <c r="D63" s="139">
        <v>0</v>
      </c>
      <c r="E63" s="17"/>
      <c r="F63" s="139">
        <v>0</v>
      </c>
      <c r="G63" s="17"/>
      <c r="H63" s="139">
        <v>999700</v>
      </c>
      <c r="I63" s="17"/>
      <c r="J63" s="139">
        <v>0</v>
      </c>
      <c r="K63" s="17"/>
      <c r="L63" s="139">
        <v>0</v>
      </c>
    </row>
    <row r="64" spans="1:12" ht="19.5" customHeight="1">
      <c r="A64" s="49" t="s">
        <v>162</v>
      </c>
      <c r="B64" s="139">
        <v>499700</v>
      </c>
      <c r="C64" s="17"/>
      <c r="D64" s="139">
        <v>0</v>
      </c>
      <c r="E64" s="17"/>
      <c r="F64" s="139">
        <v>3339083</v>
      </c>
      <c r="G64" s="153"/>
      <c r="H64" s="139">
        <v>0</v>
      </c>
      <c r="I64" s="153"/>
      <c r="J64" s="139">
        <v>0</v>
      </c>
      <c r="K64" s="153"/>
      <c r="L64" s="139">
        <v>0</v>
      </c>
    </row>
    <row r="65" spans="1:14" ht="19.5" customHeight="1">
      <c r="A65" s="49" t="s">
        <v>161</v>
      </c>
      <c r="B65" s="139">
        <v>0</v>
      </c>
      <c r="C65" s="17"/>
      <c r="D65" s="139">
        <v>0</v>
      </c>
      <c r="E65" s="17"/>
      <c r="F65" s="139">
        <v>-356765</v>
      </c>
      <c r="G65" s="153"/>
      <c r="H65" s="139">
        <v>0</v>
      </c>
      <c r="I65" s="153"/>
      <c r="J65" s="139">
        <v>0</v>
      </c>
      <c r="K65" s="153"/>
      <c r="L65" s="139">
        <v>0</v>
      </c>
    </row>
    <row r="66" spans="1:14" ht="19.5" customHeight="1">
      <c r="A66" s="49" t="s">
        <v>132</v>
      </c>
      <c r="B66" s="139">
        <v>865175181</v>
      </c>
      <c r="C66" s="17"/>
      <c r="D66" s="139">
        <f>91431726</f>
        <v>91431726</v>
      </c>
      <c r="E66" s="17"/>
      <c r="F66" s="17">
        <v>106829426</v>
      </c>
      <c r="G66" s="17"/>
      <c r="H66" s="138">
        <v>15269192</v>
      </c>
      <c r="I66" s="17"/>
      <c r="J66" s="138">
        <v>3618782</v>
      </c>
      <c r="K66" s="17"/>
      <c r="L66" s="138">
        <v>9175228</v>
      </c>
    </row>
    <row r="67" spans="1:14" ht="19.5" customHeight="1">
      <c r="A67" s="49" t="s">
        <v>131</v>
      </c>
    </row>
    <row r="68" spans="1:14" ht="19.5" customHeight="1">
      <c r="A68" s="49" t="s">
        <v>150</v>
      </c>
      <c r="B68" s="139">
        <v>-2035546642</v>
      </c>
      <c r="C68" s="138"/>
      <c r="D68" s="139">
        <v>-949772321</v>
      </c>
      <c r="E68" s="138"/>
      <c r="F68" s="138">
        <v>-2192073619</v>
      </c>
      <c r="G68" s="138"/>
      <c r="H68" s="138">
        <v>-1146554789</v>
      </c>
      <c r="I68" s="138"/>
      <c r="J68" s="138">
        <v>-161688459</v>
      </c>
      <c r="K68" s="138"/>
      <c r="L68" s="138">
        <v>-219228551</v>
      </c>
    </row>
    <row r="69" spans="1:14" ht="19.5" customHeight="1">
      <c r="A69" s="44" t="s">
        <v>133</v>
      </c>
      <c r="B69" s="20">
        <v>-62713051</v>
      </c>
      <c r="C69" s="17"/>
      <c r="D69" s="20">
        <f>-14956203+1502026-1502027</f>
        <v>-14956204</v>
      </c>
      <c r="E69" s="17"/>
      <c r="F69" s="20">
        <v>-152874123</v>
      </c>
      <c r="G69" s="17"/>
      <c r="H69" s="20">
        <v>-28359283</v>
      </c>
      <c r="I69" s="17"/>
      <c r="J69" s="20">
        <v>-4845073</v>
      </c>
      <c r="K69" s="17"/>
      <c r="L69" s="20">
        <v>-18658313</v>
      </c>
    </row>
    <row r="70" spans="1:14" ht="19.5" customHeight="1">
      <c r="A70" s="44" t="s">
        <v>288</v>
      </c>
      <c r="B70" s="169">
        <v>477532500</v>
      </c>
      <c r="C70" s="13"/>
      <c r="D70" s="169">
        <v>1087692171</v>
      </c>
      <c r="E70" s="13"/>
      <c r="F70" s="169">
        <v>1316810878</v>
      </c>
      <c r="G70" s="13"/>
      <c r="H70" s="138">
        <v>55761725422</v>
      </c>
      <c r="I70" s="13"/>
      <c r="J70" s="138">
        <v>45556035347</v>
      </c>
      <c r="K70" s="13"/>
      <c r="L70" s="138">
        <v>73458084517</v>
      </c>
    </row>
    <row r="71" spans="1:14" ht="19.5" customHeight="1">
      <c r="A71" s="44" t="s">
        <v>289</v>
      </c>
      <c r="B71" s="169">
        <v>-477532500</v>
      </c>
      <c r="C71" s="17"/>
      <c r="D71" s="139">
        <v>-534324492</v>
      </c>
      <c r="E71" s="17"/>
      <c r="F71" s="139">
        <v>-1601905986</v>
      </c>
      <c r="G71" s="17"/>
      <c r="H71" s="20">
        <v>-58369231391</v>
      </c>
      <c r="I71" s="17"/>
      <c r="J71" s="20">
        <v>-42927767261</v>
      </c>
      <c r="K71" s="17"/>
      <c r="L71" s="20">
        <v>-75849728851</v>
      </c>
    </row>
    <row r="72" spans="1:14" ht="19.5" customHeight="1">
      <c r="A72" s="49" t="s">
        <v>163</v>
      </c>
      <c r="B72" s="139">
        <v>35732679</v>
      </c>
      <c r="C72" s="17"/>
      <c r="D72" s="139">
        <v>71080780</v>
      </c>
      <c r="E72" s="17"/>
      <c r="F72" s="139">
        <v>120682749</v>
      </c>
      <c r="G72" s="17"/>
      <c r="H72" s="17">
        <v>785488566</v>
      </c>
      <c r="I72" s="17"/>
      <c r="J72" s="17">
        <v>2035796178</v>
      </c>
      <c r="K72" s="17"/>
      <c r="L72" s="17">
        <v>254396929</v>
      </c>
    </row>
    <row r="73" spans="1:14" ht="19.5" customHeight="1">
      <c r="A73" s="2" t="s">
        <v>28</v>
      </c>
      <c r="B73" s="154">
        <v>20277873</v>
      </c>
      <c r="C73" s="17"/>
      <c r="D73" s="154">
        <f>23521051+300</f>
        <v>23521351</v>
      </c>
      <c r="E73" s="17"/>
      <c r="F73" s="23">
        <v>9467042</v>
      </c>
      <c r="G73" s="17"/>
      <c r="H73" s="178">
        <v>389834046</v>
      </c>
      <c r="I73" s="17"/>
      <c r="J73" s="178">
        <v>429794524</v>
      </c>
      <c r="K73" s="17"/>
      <c r="L73" s="178">
        <v>426162042</v>
      </c>
    </row>
    <row r="74" spans="1:14" ht="19.5" customHeight="1">
      <c r="A74" s="9" t="s">
        <v>212</v>
      </c>
      <c r="B74" s="24">
        <f>SUM(B60:B73)</f>
        <v>-1176574260</v>
      </c>
      <c r="C74" s="25"/>
      <c r="D74" s="24">
        <f>SUM(D60:D73)</f>
        <v>-225326989</v>
      </c>
      <c r="E74" s="25"/>
      <c r="F74" s="24">
        <f>SUM(F60:F73)</f>
        <v>-2390081315</v>
      </c>
      <c r="G74" s="25"/>
      <c r="H74" s="24">
        <f>SUM(H60:H73)</f>
        <v>-2780217964</v>
      </c>
      <c r="I74" s="25"/>
      <c r="J74" s="24">
        <f>SUM(J60:J73)</f>
        <v>4563904338</v>
      </c>
      <c r="K74" s="25"/>
      <c r="L74" s="24">
        <f>SUM(L60:L73)</f>
        <v>-2010497029</v>
      </c>
    </row>
    <row r="75" spans="1:14" ht="12.75" customHeight="1">
      <c r="A75" s="9"/>
      <c r="B75" s="31"/>
      <c r="C75" s="3"/>
      <c r="D75" s="31"/>
      <c r="E75" s="3"/>
      <c r="F75" s="31"/>
      <c r="G75" s="3"/>
      <c r="H75" s="31"/>
      <c r="I75" s="3"/>
      <c r="J75" s="31"/>
      <c r="K75" s="3"/>
      <c r="L75" s="31"/>
    </row>
    <row r="76" spans="1:14" ht="19.5" customHeight="1">
      <c r="A76" s="14" t="s">
        <v>24</v>
      </c>
      <c r="C76" s="3"/>
      <c r="E76" s="3"/>
      <c r="G76" s="3"/>
      <c r="I76" s="3"/>
      <c r="K76" s="3"/>
      <c r="N76" s="22"/>
    </row>
    <row r="77" spans="1:14" ht="19.5" hidden="1" customHeight="1">
      <c r="A77" s="49" t="s">
        <v>155</v>
      </c>
      <c r="B77" s="40"/>
      <c r="D77" s="40"/>
      <c r="F77" s="40"/>
      <c r="G77" s="138"/>
      <c r="H77" s="139"/>
      <c r="I77" s="138"/>
      <c r="J77" s="139"/>
      <c r="K77" s="138"/>
      <c r="L77" s="139"/>
      <c r="N77" s="22"/>
    </row>
    <row r="78" spans="1:14" ht="19.5" hidden="1" customHeight="1">
      <c r="A78" s="49" t="s">
        <v>156</v>
      </c>
      <c r="B78" s="139"/>
      <c r="C78" s="138"/>
      <c r="D78" s="139"/>
      <c r="E78" s="138"/>
      <c r="F78" s="139" t="s">
        <v>113</v>
      </c>
      <c r="G78" s="138"/>
      <c r="H78" s="141" t="s">
        <v>113</v>
      </c>
      <c r="I78" s="138"/>
      <c r="J78" s="141" t="s">
        <v>113</v>
      </c>
      <c r="K78" s="138"/>
      <c r="L78" s="139" t="s">
        <v>113</v>
      </c>
      <c r="N78" s="22"/>
    </row>
    <row r="79" spans="1:14" ht="19.5" customHeight="1">
      <c r="A79" s="44" t="s">
        <v>138</v>
      </c>
      <c r="B79" s="139">
        <v>4500000000.0000019</v>
      </c>
      <c r="C79" s="17"/>
      <c r="D79" s="141">
        <v>0</v>
      </c>
      <c r="E79" s="17"/>
      <c r="F79" s="141">
        <v>0</v>
      </c>
      <c r="G79" s="17"/>
      <c r="H79" s="139">
        <v>4500000000</v>
      </c>
      <c r="I79" s="17"/>
      <c r="J79" s="139">
        <v>0</v>
      </c>
      <c r="K79" s="17"/>
      <c r="L79" s="139">
        <v>0</v>
      </c>
      <c r="N79" s="22"/>
    </row>
    <row r="80" spans="1:14" ht="19.5" customHeight="1">
      <c r="A80" s="44" t="s">
        <v>280</v>
      </c>
      <c r="B80" s="22">
        <v>0</v>
      </c>
      <c r="C80" s="17"/>
      <c r="D80" s="139">
        <v>12531087.999999993</v>
      </c>
      <c r="E80" s="123"/>
      <c r="F80" s="139">
        <v>16800000</v>
      </c>
      <c r="G80" s="17"/>
      <c r="H80" s="139">
        <v>0</v>
      </c>
      <c r="I80" s="17"/>
      <c r="J80" s="139">
        <v>0</v>
      </c>
      <c r="K80" s="17"/>
      <c r="L80" s="139">
        <v>0</v>
      </c>
      <c r="N80" s="22"/>
    </row>
    <row r="81" spans="1:14" ht="19.5" customHeight="1">
      <c r="A81" s="44" t="s">
        <v>286</v>
      </c>
      <c r="B81" s="22"/>
      <c r="C81" s="17"/>
      <c r="D81" s="139"/>
      <c r="E81" s="123"/>
      <c r="F81" s="139"/>
      <c r="G81" s="17"/>
      <c r="H81" s="139"/>
      <c r="I81" s="17"/>
      <c r="J81" s="139"/>
      <c r="K81" s="17"/>
      <c r="L81" s="139"/>
      <c r="N81" s="22"/>
    </row>
    <row r="82" spans="1:14" ht="19.5" customHeight="1">
      <c r="A82" s="45" t="s">
        <v>156</v>
      </c>
      <c r="B82" s="139">
        <v>-126556827</v>
      </c>
      <c r="C82" s="17"/>
      <c r="D82" s="22">
        <v>0</v>
      </c>
      <c r="E82" s="123"/>
      <c r="F82" s="22">
        <v>0</v>
      </c>
      <c r="G82" s="17"/>
      <c r="H82" s="22">
        <v>0</v>
      </c>
      <c r="I82" s="17"/>
      <c r="J82" s="22">
        <v>0</v>
      </c>
      <c r="K82" s="17"/>
      <c r="L82" s="22">
        <v>0</v>
      </c>
      <c r="N82" s="22"/>
    </row>
    <row r="83" spans="1:14" ht="19.5" customHeight="1">
      <c r="A83" s="44" t="s">
        <v>263</v>
      </c>
      <c r="B83" s="139"/>
      <c r="C83" s="17"/>
      <c r="D83" s="141"/>
      <c r="E83" s="17"/>
      <c r="F83" s="141"/>
      <c r="G83" s="17"/>
      <c r="H83" s="139"/>
      <c r="I83" s="17"/>
      <c r="J83" s="139"/>
      <c r="K83" s="17"/>
      <c r="L83" s="139"/>
      <c r="N83" s="22"/>
    </row>
    <row r="84" spans="1:14" ht="19.5" customHeight="1">
      <c r="A84" s="44" t="s">
        <v>118</v>
      </c>
      <c r="B84" s="139">
        <v>3876748211</v>
      </c>
      <c r="C84" s="17"/>
      <c r="D84" s="139">
        <v>-1098604564</v>
      </c>
      <c r="E84" s="123"/>
      <c r="F84" s="139">
        <v>-6015285469</v>
      </c>
      <c r="G84" s="17"/>
      <c r="H84" s="139">
        <v>2940665009</v>
      </c>
      <c r="I84" s="17"/>
      <c r="J84" s="139">
        <v>-317776398</v>
      </c>
      <c r="K84" s="17"/>
      <c r="L84" s="139">
        <v>-4169890197</v>
      </c>
      <c r="N84" s="22"/>
    </row>
    <row r="85" spans="1:14" ht="19.5" customHeight="1">
      <c r="A85" s="44" t="s">
        <v>92</v>
      </c>
      <c r="B85" s="139">
        <v>0</v>
      </c>
      <c r="C85" s="17"/>
      <c r="D85" s="139">
        <v>4000000000</v>
      </c>
      <c r="E85" s="17"/>
      <c r="F85" s="139">
        <v>0</v>
      </c>
      <c r="G85" s="17"/>
      <c r="H85" s="139">
        <v>0</v>
      </c>
      <c r="I85" s="17"/>
      <c r="J85" s="139">
        <v>4000000000</v>
      </c>
      <c r="K85" s="17"/>
      <c r="L85" s="139">
        <v>0</v>
      </c>
      <c r="N85" s="22"/>
    </row>
    <row r="86" spans="1:14" ht="19.5" customHeight="1">
      <c r="A86" s="44" t="s">
        <v>111</v>
      </c>
      <c r="B86" s="17">
        <v>-3000000000</v>
      </c>
      <c r="C86" s="17"/>
      <c r="D86" s="20">
        <v>-2500000000</v>
      </c>
      <c r="E86" s="17"/>
      <c r="F86" s="20">
        <v>-600000000</v>
      </c>
      <c r="G86" s="17"/>
      <c r="H86" s="17">
        <v>-3000000000</v>
      </c>
      <c r="I86" s="17"/>
      <c r="J86" s="17">
        <v>-2500000000</v>
      </c>
      <c r="K86" s="17"/>
      <c r="L86" s="17">
        <v>-600000000</v>
      </c>
      <c r="N86" s="22"/>
    </row>
    <row r="87" spans="1:14" ht="19.5" customHeight="1">
      <c r="A87" s="44" t="s">
        <v>177</v>
      </c>
      <c r="B87" s="17">
        <v>6294352930</v>
      </c>
      <c r="C87" s="17"/>
      <c r="D87" s="20">
        <v>1432813161</v>
      </c>
      <c r="E87" s="17"/>
      <c r="F87" s="4">
        <v>8375732074</v>
      </c>
      <c r="G87" s="17"/>
      <c r="H87" s="17">
        <v>6294352930</v>
      </c>
      <c r="I87" s="17"/>
      <c r="J87" s="17">
        <v>1432813161</v>
      </c>
      <c r="K87" s="17"/>
      <c r="L87" s="15">
        <v>8375732074</v>
      </c>
      <c r="N87" s="22"/>
    </row>
    <row r="88" spans="1:14" ht="19.5" customHeight="1">
      <c r="A88" s="44" t="s">
        <v>178</v>
      </c>
      <c r="B88" s="17">
        <v>-1647238056</v>
      </c>
      <c r="C88" s="17"/>
      <c r="D88" s="20">
        <v>-5561937384</v>
      </c>
      <c r="E88" s="17"/>
      <c r="F88" s="139">
        <v>-4246607852</v>
      </c>
      <c r="G88" s="17"/>
      <c r="H88" s="17">
        <v>-1647238056</v>
      </c>
      <c r="I88" s="17"/>
      <c r="J88" s="17">
        <v>-5561937384</v>
      </c>
      <c r="K88" s="17"/>
      <c r="L88" s="15">
        <v>-4246607852</v>
      </c>
      <c r="N88" s="22"/>
    </row>
    <row r="89" spans="1:14" ht="19.5" customHeight="1">
      <c r="A89" s="44" t="s">
        <v>281</v>
      </c>
      <c r="B89" s="17">
        <v>8266226656</v>
      </c>
      <c r="C89" s="17"/>
      <c r="D89" s="17">
        <v>675352634</v>
      </c>
      <c r="E89" s="17"/>
      <c r="F89" s="139">
        <v>0</v>
      </c>
      <c r="G89" s="17"/>
      <c r="H89" s="17">
        <v>27035875220</v>
      </c>
      <c r="I89" s="17"/>
      <c r="J89" s="17">
        <v>10338437073</v>
      </c>
      <c r="K89" s="17"/>
      <c r="L89" s="17">
        <v>12188296158</v>
      </c>
      <c r="N89" s="22"/>
    </row>
    <row r="90" spans="1:14" ht="19.5" customHeight="1">
      <c r="A90" s="44" t="s">
        <v>282</v>
      </c>
      <c r="B90" s="139">
        <v>-6946219765</v>
      </c>
      <c r="C90" s="17"/>
      <c r="D90" s="139">
        <v>-675352634</v>
      </c>
      <c r="E90" s="17"/>
      <c r="F90" s="139">
        <v>0</v>
      </c>
      <c r="G90" s="17"/>
      <c r="H90" s="17">
        <v>-25869132415</v>
      </c>
      <c r="I90" s="17"/>
      <c r="J90" s="17">
        <v>-11867941696</v>
      </c>
      <c r="K90" s="17"/>
      <c r="L90" s="17">
        <v>-11550087702</v>
      </c>
      <c r="N90" s="22"/>
    </row>
    <row r="91" spans="1:14" ht="19.5" customHeight="1">
      <c r="A91" s="44" t="s">
        <v>202</v>
      </c>
      <c r="B91" s="139">
        <v>-711526727</v>
      </c>
      <c r="C91" s="17"/>
      <c r="D91" s="139">
        <v>-586177169</v>
      </c>
      <c r="E91" s="17"/>
      <c r="F91" s="139">
        <v>0</v>
      </c>
      <c r="G91" s="17"/>
      <c r="H91" s="17">
        <v>-61092582</v>
      </c>
      <c r="I91" s="17"/>
      <c r="J91" s="17">
        <v>-42532852</v>
      </c>
      <c r="K91" s="17"/>
      <c r="L91" s="139">
        <v>0</v>
      </c>
      <c r="N91" s="22"/>
    </row>
    <row r="92" spans="1:14" ht="19.5" customHeight="1">
      <c r="A92" s="2" t="s">
        <v>39</v>
      </c>
      <c r="B92" s="20">
        <v>-7350000000</v>
      </c>
      <c r="C92" s="26"/>
      <c r="D92" s="20">
        <v>-600000000</v>
      </c>
      <c r="E92" s="17"/>
      <c r="F92" s="139">
        <v>0</v>
      </c>
      <c r="G92" s="26"/>
      <c r="H92" s="139">
        <v>-7350000000</v>
      </c>
      <c r="I92" s="17"/>
      <c r="J92" s="139">
        <v>-600000000</v>
      </c>
      <c r="K92" s="17"/>
      <c r="L92" s="139">
        <v>0</v>
      </c>
      <c r="N92" s="22"/>
    </row>
    <row r="93" spans="1:14" ht="19.5" customHeight="1">
      <c r="A93" s="44" t="s">
        <v>112</v>
      </c>
      <c r="C93" s="20"/>
      <c r="E93" s="20"/>
      <c r="F93" s="20"/>
      <c r="G93" s="20"/>
      <c r="H93" s="20"/>
      <c r="I93" s="20"/>
      <c r="J93" s="20"/>
      <c r="K93" s="20"/>
      <c r="L93" s="20"/>
      <c r="N93" s="22"/>
    </row>
    <row r="94" spans="1:14" ht="19.5" customHeight="1">
      <c r="A94" s="49" t="s">
        <v>103</v>
      </c>
      <c r="B94" s="139">
        <v>-20164206</v>
      </c>
      <c r="C94" s="138"/>
      <c r="D94" s="40">
        <v>-19034603</v>
      </c>
      <c r="E94" s="138"/>
      <c r="F94" s="40">
        <f>-16050830-30</f>
        <v>-16050860</v>
      </c>
      <c r="G94" s="138"/>
      <c r="H94" s="139">
        <v>0</v>
      </c>
      <c r="I94" s="138"/>
      <c r="J94" s="139">
        <v>0</v>
      </c>
      <c r="K94" s="138"/>
      <c r="L94" s="139">
        <v>0</v>
      </c>
      <c r="N94" s="22"/>
    </row>
    <row r="95" spans="1:14" ht="19.5" customHeight="1">
      <c r="A95" s="44" t="s">
        <v>283</v>
      </c>
      <c r="B95" s="139">
        <v>-433150074</v>
      </c>
      <c r="C95" s="26"/>
      <c r="D95" s="139">
        <v>-467554196</v>
      </c>
      <c r="E95" s="26"/>
      <c r="F95" s="17">
        <v>-546110217</v>
      </c>
      <c r="G95" s="26"/>
      <c r="H95" s="17">
        <v>-426510208</v>
      </c>
      <c r="I95" s="17"/>
      <c r="J95" s="17">
        <v>-470253245</v>
      </c>
      <c r="K95" s="17"/>
      <c r="L95" s="17">
        <v>-519683936</v>
      </c>
      <c r="N95" s="22"/>
    </row>
    <row r="96" spans="1:14" ht="19.5" customHeight="1">
      <c r="A96" s="9" t="s">
        <v>106</v>
      </c>
      <c r="B96" s="205">
        <f>SUM(B77:B95)</f>
        <v>2702472142</v>
      </c>
      <c r="C96" s="19"/>
      <c r="D96" s="205">
        <f>SUM(D77:D95)</f>
        <v>-5387963667</v>
      </c>
      <c r="E96" s="19"/>
      <c r="F96" s="18">
        <f>SUM(F77:F95)</f>
        <v>-3031522324</v>
      </c>
      <c r="G96" s="19"/>
      <c r="H96" s="18">
        <f>SUM(H78:H95)</f>
        <v>2416919898</v>
      </c>
      <c r="I96" s="19"/>
      <c r="J96" s="18">
        <f>SUM(J78:J95)</f>
        <v>-5589191341</v>
      </c>
      <c r="K96" s="19"/>
      <c r="L96" s="18">
        <f>SUM(L78:L95)</f>
        <v>-522241455</v>
      </c>
      <c r="N96" s="22"/>
    </row>
    <row r="97" spans="1:16" ht="12.75" customHeight="1">
      <c r="A97" s="9"/>
      <c r="B97" s="25"/>
      <c r="C97" s="28"/>
      <c r="D97" s="25"/>
      <c r="E97" s="28"/>
      <c r="F97" s="25"/>
      <c r="G97" s="19"/>
      <c r="H97" s="25"/>
      <c r="I97" s="19"/>
      <c r="J97" s="25"/>
      <c r="K97" s="19"/>
      <c r="L97" s="25"/>
      <c r="N97" s="22"/>
    </row>
    <row r="98" spans="1:16" ht="19.5" customHeight="1">
      <c r="A98" s="9" t="s">
        <v>151</v>
      </c>
      <c r="B98" s="26">
        <f>SUM(B49+B74+B96)</f>
        <v>-60848507</v>
      </c>
      <c r="C98" s="19"/>
      <c r="D98" s="26">
        <f>SUM(D49+D74+D96)</f>
        <v>106080283</v>
      </c>
      <c r="E98" s="19"/>
      <c r="F98" s="26">
        <f>SUM(F49+F74+F96)</f>
        <v>27952307</v>
      </c>
      <c r="G98" s="19"/>
      <c r="H98" s="26">
        <f>SUM(H49+H74+H96)</f>
        <v>73631556</v>
      </c>
      <c r="I98" s="19"/>
      <c r="J98" s="26">
        <f>SUM(J49+J74+J96)</f>
        <v>46507403</v>
      </c>
      <c r="K98" s="19"/>
      <c r="L98" s="26">
        <f>SUM(L49+L74+L96)</f>
        <v>-39166748</v>
      </c>
      <c r="N98" s="22"/>
    </row>
    <row r="99" spans="1:16" ht="19.5" customHeight="1">
      <c r="A99" s="44" t="s">
        <v>152</v>
      </c>
      <c r="B99" s="23">
        <f>'FS4-6'!E11</f>
        <v>602585128</v>
      </c>
      <c r="C99" s="17"/>
      <c r="D99" s="23">
        <f>F100</f>
        <v>496504845</v>
      </c>
      <c r="E99" s="17"/>
      <c r="F99" s="23">
        <v>468552538</v>
      </c>
      <c r="G99" s="17"/>
      <c r="H99" s="23">
        <f>'FS4-6'!K11</f>
        <v>68323323</v>
      </c>
      <c r="I99" s="17"/>
      <c r="J99" s="23">
        <v>21815920</v>
      </c>
      <c r="K99" s="17"/>
      <c r="L99" s="23">
        <v>60982668</v>
      </c>
      <c r="N99" s="22"/>
    </row>
    <row r="100" spans="1:16" ht="19.5" customHeight="1" thickBot="1">
      <c r="A100" s="9" t="s">
        <v>153</v>
      </c>
      <c r="B100" s="21">
        <f>SUM(B98:B99)</f>
        <v>541736621</v>
      </c>
      <c r="C100" s="33"/>
      <c r="D100" s="21">
        <f>SUM(D98:D99)</f>
        <v>602585128</v>
      </c>
      <c r="E100" s="33"/>
      <c r="F100" s="21">
        <f>SUM(F98:F99)</f>
        <v>496504845</v>
      </c>
      <c r="G100" s="19"/>
      <c r="H100" s="21">
        <f>SUM(H98:H99)</f>
        <v>141954879</v>
      </c>
      <c r="I100" s="19"/>
      <c r="J100" s="21">
        <f>SUM(J98:J99)</f>
        <v>68323323</v>
      </c>
      <c r="K100" s="19"/>
      <c r="L100" s="21">
        <f>SUM(L98:L99)</f>
        <v>21815920</v>
      </c>
      <c r="M100" s="17"/>
      <c r="N100" s="22"/>
      <c r="O100" s="17"/>
      <c r="P100" s="17"/>
    </row>
    <row r="101" spans="1:16" ht="18" customHeight="1" thickTop="1">
      <c r="A101" s="9"/>
      <c r="B101" s="110">
        <f>B100-'FS4-6'!C11</f>
        <v>0</v>
      </c>
      <c r="C101" s="104"/>
      <c r="D101" s="148">
        <f>D100-'FS4-6'!E11</f>
        <v>0</v>
      </c>
      <c r="E101" s="148"/>
      <c r="F101" s="148">
        <f>F100-'FS4-6'!G11</f>
        <v>0</v>
      </c>
      <c r="G101" s="265"/>
      <c r="H101" s="110">
        <f>H100-'FS4-6'!I11</f>
        <v>0</v>
      </c>
      <c r="I101" s="265"/>
      <c r="J101" s="148">
        <f>J100-'FS4-6'!K11</f>
        <v>0</v>
      </c>
      <c r="K101" s="148"/>
      <c r="L101" s="148">
        <f>L100-'FS4-6'!M11</f>
        <v>0</v>
      </c>
      <c r="N101" s="22"/>
    </row>
    <row r="102" spans="1:16" s="280" customFormat="1" ht="18.75" customHeight="1">
      <c r="A102" s="278"/>
      <c r="B102" s="268"/>
      <c r="C102" s="160"/>
      <c r="D102" s="268"/>
      <c r="E102" s="160"/>
      <c r="F102" s="268"/>
      <c r="G102" s="160"/>
      <c r="H102" s="161"/>
      <c r="I102" s="161"/>
      <c r="J102" s="161"/>
      <c r="K102" s="161"/>
      <c r="L102" s="161"/>
      <c r="M102" s="161"/>
      <c r="N102" s="279"/>
    </row>
    <row r="103" spans="1:16" s="280" customFormat="1" ht="18.75" customHeight="1">
      <c r="A103" s="44"/>
      <c r="B103" s="268"/>
      <c r="C103" s="160"/>
      <c r="D103" s="268"/>
      <c r="E103" s="160"/>
      <c r="F103" s="268"/>
      <c r="G103" s="160"/>
      <c r="H103" s="161"/>
      <c r="I103" s="161"/>
      <c r="J103" s="161"/>
      <c r="K103" s="161"/>
      <c r="L103" s="161"/>
      <c r="M103" s="161"/>
      <c r="N103" s="279"/>
    </row>
    <row r="104" spans="1:16" s="280" customFormat="1" ht="18.75" customHeight="1">
      <c r="A104" s="44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61"/>
      <c r="N104" s="279"/>
    </row>
    <row r="105" spans="1:16" s="280" customFormat="1" ht="18.75" customHeight="1">
      <c r="A105" s="44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61"/>
      <c r="N105" s="279"/>
    </row>
    <row r="106" spans="1:16" s="280" customFormat="1" ht="18.75" customHeight="1">
      <c r="A106" s="44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61"/>
    </row>
    <row r="107" spans="1:16" ht="19.5" customHeight="1">
      <c r="A107" s="9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1:16" s="162" customFormat="1" ht="42.75" hidden="1" customHeight="1">
      <c r="A108" s="296"/>
      <c r="B108" s="296"/>
      <c r="C108" s="296"/>
      <c r="D108" s="296"/>
      <c r="E108" s="296"/>
      <c r="F108" s="296"/>
      <c r="G108" s="296"/>
      <c r="H108" s="296"/>
      <c r="I108" s="296"/>
      <c r="J108" s="296"/>
      <c r="K108" s="296"/>
      <c r="L108" s="296"/>
      <c r="M108" s="163"/>
    </row>
    <row r="109" spans="1:16" ht="19.5" hidden="1" customHeight="1">
      <c r="A109" s="9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1:16" s="162" customFormat="1" ht="42.75" hidden="1" customHeight="1">
      <c r="A110" s="296"/>
      <c r="B110" s="296"/>
      <c r="C110" s="296"/>
      <c r="D110" s="296"/>
      <c r="E110" s="296"/>
      <c r="F110" s="296"/>
      <c r="G110" s="296"/>
      <c r="H110" s="296"/>
      <c r="I110" s="296"/>
      <c r="J110" s="296"/>
      <c r="K110" s="296"/>
      <c r="L110" s="296"/>
      <c r="M110" s="163"/>
    </row>
    <row r="111" spans="1:16" ht="19.5" hidden="1" customHeight="1">
      <c r="A111" s="9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</row>
    <row r="112" spans="1:16" s="162" customFormat="1" ht="42.75" hidden="1" customHeight="1">
      <c r="A112" s="296"/>
      <c r="B112" s="296"/>
      <c r="C112" s="296"/>
      <c r="D112" s="296"/>
      <c r="E112" s="296"/>
      <c r="F112" s="296"/>
      <c r="G112" s="296"/>
      <c r="H112" s="296"/>
      <c r="I112" s="296"/>
      <c r="J112" s="296"/>
      <c r="K112" s="296"/>
      <c r="L112" s="296"/>
      <c r="M112" s="163"/>
    </row>
    <row r="113" spans="1:13" ht="19.5" hidden="1" customHeight="1">
      <c r="A113" s="9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spans="1:13" s="162" customFormat="1" ht="42.75" hidden="1" customHeight="1">
      <c r="A114" s="296"/>
      <c r="B114" s="296"/>
      <c r="C114" s="296"/>
      <c r="D114" s="296"/>
      <c r="E114" s="296"/>
      <c r="F114" s="296"/>
      <c r="G114" s="296"/>
      <c r="H114" s="296"/>
      <c r="I114" s="296"/>
      <c r="J114" s="296"/>
      <c r="K114" s="296"/>
      <c r="L114" s="296"/>
      <c r="M114" s="163"/>
    </row>
    <row r="115" spans="1:13" s="162" customFormat="1" ht="20.25" hidden="1" customHeight="1">
      <c r="A115" s="281"/>
      <c r="B115" s="269"/>
      <c r="C115" s="282"/>
      <c r="D115" s="269"/>
      <c r="E115" s="282"/>
      <c r="F115" s="269"/>
      <c r="G115" s="282"/>
      <c r="H115" s="282"/>
      <c r="I115" s="282"/>
      <c r="J115" s="282"/>
      <c r="K115" s="282"/>
      <c r="L115" s="282"/>
      <c r="M115" s="282"/>
    </row>
    <row r="116" spans="1:13" s="13" customFormat="1" ht="33" hidden="1" customHeight="1">
      <c r="A116" s="296"/>
      <c r="B116" s="296"/>
      <c r="C116" s="296"/>
      <c r="D116" s="296"/>
      <c r="E116" s="296"/>
      <c r="F116" s="296"/>
      <c r="G116" s="296"/>
      <c r="H116" s="296"/>
      <c r="I116" s="296"/>
      <c r="J116" s="296"/>
      <c r="K116" s="296"/>
      <c r="L116" s="296"/>
      <c r="M116" s="148"/>
    </row>
    <row r="117" spans="1:13" s="13" customFormat="1" ht="19.5" customHeight="1">
      <c r="A117" s="35"/>
      <c r="B117" s="217"/>
      <c r="C117" s="283"/>
      <c r="D117" s="217"/>
      <c r="E117" s="283"/>
      <c r="F117" s="216"/>
      <c r="G117" s="283"/>
      <c r="H117" s="227"/>
      <c r="I117" s="217"/>
      <c r="J117" s="227"/>
      <c r="K117" s="217"/>
      <c r="L117" s="216"/>
    </row>
    <row r="118" spans="1:13" s="13" customFormat="1" ht="19.5" customHeight="1">
      <c r="A118" s="35"/>
      <c r="B118" s="34"/>
      <c r="C118" s="34"/>
      <c r="D118" s="34"/>
      <c r="E118" s="34"/>
      <c r="F118" s="34"/>
      <c r="G118" s="34"/>
      <c r="H118" s="34"/>
      <c r="J118" s="34"/>
      <c r="L118" s="34"/>
    </row>
    <row r="146" spans="14:14" ht="19.5" customHeight="1">
      <c r="N146" s="7">
        <v>0</v>
      </c>
    </row>
    <row r="148" spans="14:14" ht="19.5" customHeight="1">
      <c r="N148" s="7">
        <v>265156346.64999771</v>
      </c>
    </row>
  </sheetData>
  <mergeCells count="23">
    <mergeCell ref="H56:L56"/>
    <mergeCell ref="B54:F54"/>
    <mergeCell ref="B56:F56"/>
    <mergeCell ref="B57:F57"/>
    <mergeCell ref="A116:L116"/>
    <mergeCell ref="A114:L114"/>
    <mergeCell ref="B55:F55"/>
    <mergeCell ref="H4:L4"/>
    <mergeCell ref="H5:L5"/>
    <mergeCell ref="B9:L9"/>
    <mergeCell ref="H6:L6"/>
    <mergeCell ref="A112:L112"/>
    <mergeCell ref="H7:L7"/>
    <mergeCell ref="H57:L57"/>
    <mergeCell ref="A108:L108"/>
    <mergeCell ref="A110:L110"/>
    <mergeCell ref="B59:L59"/>
    <mergeCell ref="H55:L55"/>
    <mergeCell ref="H54:L54"/>
    <mergeCell ref="B4:F4"/>
    <mergeCell ref="B5:F5"/>
    <mergeCell ref="B6:F6"/>
    <mergeCell ref="B7:F7"/>
  </mergeCells>
  <phoneticPr fontId="5" type="noConversion"/>
  <pageMargins left="0.7" right="0.7" top="0.48" bottom="0.5" header="0.5" footer="0.5"/>
  <pageSetup paperSize="9" scale="59" firstPageNumber="15" orientation="portrait" useFirstPageNumber="1" r:id="rId1"/>
  <headerFooter>
    <oddFooter>&amp;LThe accompanying notes form an integral part of the financial statements.
&amp;C&amp;P</oddFooter>
  </headerFooter>
  <rowBreaks count="2" manualBreakCount="2">
    <brk id="50" max="16383" man="1"/>
    <brk id="10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FS4-6</vt:lpstr>
      <vt:lpstr>PL-7-8</vt:lpstr>
      <vt:lpstr>change conso 9</vt:lpstr>
      <vt:lpstr>change conso 10</vt:lpstr>
      <vt:lpstr>change conso 11</vt:lpstr>
      <vt:lpstr>Change-sep12</vt:lpstr>
      <vt:lpstr>Change-sep 13-14</vt:lpstr>
      <vt:lpstr>CF-15-16</vt:lpstr>
      <vt:lpstr>'CF-15-16'!Print_Area</vt:lpstr>
      <vt:lpstr>'change conso 10'!Print_Area</vt:lpstr>
      <vt:lpstr>'change conso 11'!Print_Area</vt:lpstr>
      <vt:lpstr>'change conso 9'!Print_Area</vt:lpstr>
      <vt:lpstr>'Change-sep 13-14'!Print_Area</vt:lpstr>
      <vt:lpstr>'Change-sep12'!Print_Area</vt:lpstr>
      <vt:lpstr>'FS4-6'!Print_Area</vt:lpstr>
      <vt:lpstr>'PL-7-8'!Print_Area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Supawadee Thanusorn</cp:lastModifiedBy>
  <cp:lastPrinted>2022-10-27T23:57:40Z</cp:lastPrinted>
  <dcterms:created xsi:type="dcterms:W3CDTF">2005-01-04T08:38:33Z</dcterms:created>
  <dcterms:modified xsi:type="dcterms:W3CDTF">2022-10-28T07:43:41Z</dcterms:modified>
</cp:coreProperties>
</file>