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https://lpngroup.sharepoint.com/sites/ACC-CENTER/Shared Documents/ACC-CENTER/1.1 ACC ธุรกิจอสังหาฯ/23. รายละเอียดเกี่ยวกับงบการเงิน/2. งบการเงินรวม/(1) งบการเงิน/(15) งบการเงินรวม ปี 2565/งบผู้สอบบัญชี/Q3-65/งบการเงิน/DIA/Confirm/"/>
    </mc:Choice>
  </mc:AlternateContent>
  <xr:revisionPtr revIDLastSave="10" documentId="13_ncr:1_{788CF93F-2156-4D4B-B0CA-C5630FF9D58A}" xr6:coauthVersionLast="47" xr6:coauthVersionMax="47" xr10:uidLastSave="{A41079A3-DC35-47D9-97D3-8B57D3B1E117}"/>
  <bookViews>
    <workbookView xWindow="-120" yWindow="-120" windowWidth="19440" windowHeight="15000" tabRatio="834" activeTab="4" xr2:uid="{00000000-000D-0000-FFFF-FFFF00000000}"/>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'งบเปลี่ยนแปลง-เฉพาะ'!$A$1:$S$12</definedName>
    <definedName name="_xlnm.Print_Area" localSheetId="4">งบกระแสเงินสด!$A$1:$K$88</definedName>
    <definedName name="_xlnm.Print_Area" localSheetId="1">งบกำไรขาดทุนเบ็ดเสร็จ!$A$1:$P$93</definedName>
    <definedName name="_xlnm.Print_Area" localSheetId="3">'งบเปลี่ยนแปลง-เฉพาะ'!$A$1:$S$32</definedName>
    <definedName name="_xlnm.Print_Area" localSheetId="2">'งบเปลี่ยนแปลง-รวม'!$A$1:$Y$37</definedName>
    <definedName name="_xlnm.Print_Area" localSheetId="0">งบแสดงฐานะการเงิน!$A$1:$M$119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3" i="11" l="1"/>
  <c r="E63" i="11"/>
  <c r="K63" i="11"/>
  <c r="I63" i="11"/>
  <c r="E80" i="11" l="1"/>
  <c r="R26" i="6" l="1"/>
  <c r="P24" i="7"/>
  <c r="R24" i="7" s="1"/>
  <c r="T26" i="6" l="1"/>
  <c r="X26" i="6" s="1"/>
  <c r="F16" i="5" l="1"/>
  <c r="D29" i="7"/>
  <c r="R29" i="6"/>
  <c r="T29" i="6" s="1"/>
  <c r="X29" i="6" s="1"/>
  <c r="R26" i="7"/>
  <c r="A27" i="7"/>
  <c r="R15" i="7"/>
  <c r="O73" i="10" l="1"/>
  <c r="K73" i="10"/>
  <c r="K26" i="10"/>
  <c r="O26" i="10"/>
  <c r="D20" i="6"/>
  <c r="D21" i="6" s="1"/>
  <c r="T17" i="6"/>
  <c r="X17" i="6" s="1"/>
  <c r="T15" i="6"/>
  <c r="X15" i="6" s="1"/>
  <c r="F77" i="5" l="1"/>
  <c r="T27" i="6" l="1"/>
  <c r="X27" i="6" s="1"/>
  <c r="V30" i="6" l="1"/>
  <c r="V32" i="6" s="1"/>
  <c r="I84" i="10" l="1"/>
  <c r="K11" i="11" l="1"/>
  <c r="I11" i="11"/>
  <c r="G11" i="11"/>
  <c r="E11" i="11"/>
  <c r="K10" i="11"/>
  <c r="I10" i="11"/>
  <c r="G10" i="11"/>
  <c r="E10" i="11"/>
  <c r="A19" i="7"/>
  <c r="A3" i="11"/>
  <c r="A3" i="6"/>
  <c r="M90" i="10" l="1"/>
  <c r="I90" i="10"/>
  <c r="O87" i="10"/>
  <c r="M87" i="10"/>
  <c r="K87" i="10"/>
  <c r="V18" i="6" s="1"/>
  <c r="V22" i="6" s="1"/>
  <c r="I87" i="10"/>
  <c r="M86" i="10"/>
  <c r="I86" i="10"/>
  <c r="M84" i="10"/>
  <c r="O71" i="10"/>
  <c r="M71" i="10"/>
  <c r="K71" i="10"/>
  <c r="I71" i="10"/>
  <c r="O63" i="10"/>
  <c r="M63" i="10"/>
  <c r="K63" i="10"/>
  <c r="I63" i="10"/>
  <c r="O58" i="10"/>
  <c r="M58" i="10"/>
  <c r="K58" i="10"/>
  <c r="I58" i="10"/>
  <c r="O53" i="10"/>
  <c r="M53" i="10"/>
  <c r="I40" i="10"/>
  <c r="I39" i="10"/>
  <c r="M39" i="10"/>
  <c r="M40" i="10"/>
  <c r="I88" i="10" l="1"/>
  <c r="M88" i="10"/>
  <c r="M64" i="10"/>
  <c r="M76" i="10" s="1"/>
  <c r="M78" i="10" s="1"/>
  <c r="I64" i="10"/>
  <c r="I76" i="10" s="1"/>
  <c r="I78" i="10" s="1"/>
  <c r="K64" i="10"/>
  <c r="K76" i="10" s="1"/>
  <c r="K78" i="10" s="1"/>
  <c r="O64" i="10"/>
  <c r="O76" i="10" s="1"/>
  <c r="O78" i="10" s="1"/>
  <c r="I82" i="11"/>
  <c r="E82" i="11"/>
  <c r="G6" i="11"/>
  <c r="E6" i="11"/>
  <c r="P24" i="6"/>
  <c r="N24" i="6"/>
  <c r="L24" i="6"/>
  <c r="J24" i="6"/>
  <c r="H24" i="6"/>
  <c r="F24" i="6"/>
  <c r="D24" i="6"/>
  <c r="T23" i="6"/>
  <c r="X23" i="6" s="1"/>
  <c r="N29" i="7"/>
  <c r="L29" i="7"/>
  <c r="J29" i="7"/>
  <c r="H29" i="7"/>
  <c r="F29" i="7"/>
  <c r="N22" i="7"/>
  <c r="L22" i="7"/>
  <c r="J22" i="7"/>
  <c r="H22" i="7"/>
  <c r="F22" i="7"/>
  <c r="D22" i="7"/>
  <c r="R21" i="7"/>
  <c r="N18" i="7"/>
  <c r="N19" i="7" s="1"/>
  <c r="L18" i="7"/>
  <c r="L19" i="7" s="1"/>
  <c r="J18" i="7"/>
  <c r="J19" i="7" s="1"/>
  <c r="H18" i="7"/>
  <c r="F18" i="7"/>
  <c r="F19" i="7" s="1"/>
  <c r="D18" i="7"/>
  <c r="A21" i="7"/>
  <c r="A22" i="7"/>
  <c r="A23" i="7"/>
  <c r="A20" i="7"/>
  <c r="D19" i="7" l="1"/>
  <c r="D23" i="7" s="1"/>
  <c r="D30" i="7" s="1"/>
  <c r="H19" i="7"/>
  <c r="H23" i="7" s="1"/>
  <c r="K80" i="10"/>
  <c r="K82" i="10" s="1"/>
  <c r="R18" i="6" s="1"/>
  <c r="R22" i="6" s="1"/>
  <c r="G8" i="11"/>
  <c r="O80" i="10"/>
  <c r="O82" i="10" s="1"/>
  <c r="P16" i="7" s="1"/>
  <c r="K8" i="11"/>
  <c r="M80" i="10"/>
  <c r="P27" i="7"/>
  <c r="I8" i="11"/>
  <c r="I80" i="10"/>
  <c r="E8" i="11"/>
  <c r="R30" i="6"/>
  <c r="K84" i="10"/>
  <c r="D25" i="6"/>
  <c r="L23" i="7"/>
  <c r="L30" i="7" s="1"/>
  <c r="J23" i="7"/>
  <c r="N23" i="7"/>
  <c r="F23" i="7"/>
  <c r="O40" i="10"/>
  <c r="K40" i="10"/>
  <c r="J30" i="7" l="1"/>
  <c r="F30" i="7"/>
  <c r="H30" i="7"/>
  <c r="N30" i="7"/>
  <c r="K86" i="10"/>
  <c r="K88" i="10" s="1"/>
  <c r="K90" i="10"/>
  <c r="O84" i="10"/>
  <c r="O86" i="10"/>
  <c r="O88" i="10" s="1"/>
  <c r="O90" i="10"/>
  <c r="P18" i="7"/>
  <c r="P19" i="7" s="1"/>
  <c r="P20" i="7"/>
  <c r="L113" i="5"/>
  <c r="L115" i="5" s="1"/>
  <c r="L77" i="5"/>
  <c r="L63" i="5"/>
  <c r="L31" i="5"/>
  <c r="L16" i="5"/>
  <c r="H113" i="5"/>
  <c r="H115" i="5" s="1"/>
  <c r="H77" i="5"/>
  <c r="H63" i="5"/>
  <c r="H31" i="5"/>
  <c r="H16" i="5"/>
  <c r="P22" i="7" l="1"/>
  <c r="P23" i="7" s="1"/>
  <c r="R20" i="7"/>
  <c r="R22" i="7" s="1"/>
  <c r="H32" i="5"/>
  <c r="L32" i="5"/>
  <c r="L78" i="5"/>
  <c r="L116" i="5" s="1"/>
  <c r="H78" i="5"/>
  <c r="H116" i="5" s="1"/>
  <c r="F31" i="5" l="1"/>
  <c r="I80" i="11"/>
  <c r="F113" i="5"/>
  <c r="R17" i="7" l="1"/>
  <c r="D32" i="6" l="1"/>
  <c r="D33" i="6" s="1"/>
  <c r="V24" i="6" l="1"/>
  <c r="A18" i="7"/>
  <c r="A29" i="7"/>
  <c r="I41" i="10"/>
  <c r="I37" i="10"/>
  <c r="A3" i="7"/>
  <c r="I24" i="10" l="1"/>
  <c r="R16" i="6" l="1"/>
  <c r="A16" i="7"/>
  <c r="K80" i="11" l="1"/>
  <c r="G80" i="11"/>
  <c r="K38" i="11"/>
  <c r="I38" i="11"/>
  <c r="G38" i="11"/>
  <c r="E38" i="11"/>
  <c r="K31" i="11"/>
  <c r="I31" i="11"/>
  <c r="G31" i="11"/>
  <c r="E31" i="11"/>
  <c r="R25" i="7"/>
  <c r="R14" i="7"/>
  <c r="R13" i="7"/>
  <c r="P32" i="6"/>
  <c r="N32" i="6"/>
  <c r="L32" i="6"/>
  <c r="J32" i="6"/>
  <c r="H32" i="6"/>
  <c r="F32" i="6"/>
  <c r="R28" i="6"/>
  <c r="T28" i="6" s="1"/>
  <c r="X28" i="6" s="1"/>
  <c r="T19" i="6"/>
  <c r="X19" i="6" s="1"/>
  <c r="T16" i="6"/>
  <c r="T14" i="6"/>
  <c r="I43" i="10"/>
  <c r="O24" i="10"/>
  <c r="M24" i="10"/>
  <c r="K24" i="10"/>
  <c r="O16" i="10"/>
  <c r="M16" i="10"/>
  <c r="K16" i="10"/>
  <c r="I16" i="10"/>
  <c r="O11" i="10"/>
  <c r="M11" i="10"/>
  <c r="K11" i="10"/>
  <c r="I11" i="10"/>
  <c r="J113" i="5"/>
  <c r="J115" i="5" s="1"/>
  <c r="F115" i="5"/>
  <c r="J77" i="5"/>
  <c r="J63" i="5"/>
  <c r="F63" i="5"/>
  <c r="J31" i="5"/>
  <c r="J16" i="5"/>
  <c r="X16" i="6" l="1"/>
  <c r="X14" i="6"/>
  <c r="I17" i="10"/>
  <c r="K17" i="10"/>
  <c r="K29" i="10" s="1"/>
  <c r="T31" i="6"/>
  <c r="X31" i="6" s="1"/>
  <c r="F32" i="5"/>
  <c r="R28" i="7"/>
  <c r="M17" i="10"/>
  <c r="M29" i="10" s="1"/>
  <c r="M31" i="10" s="1"/>
  <c r="O17" i="10"/>
  <c r="O29" i="10" s="1"/>
  <c r="O31" i="10" s="1"/>
  <c r="J32" i="5"/>
  <c r="J78" i="5"/>
  <c r="J116" i="5" s="1"/>
  <c r="F78" i="5"/>
  <c r="F116" i="5" s="1"/>
  <c r="O33" i="10" l="1"/>
  <c r="K23" i="11"/>
  <c r="K39" i="11" s="1"/>
  <c r="K43" i="11" s="1"/>
  <c r="K81" i="11" s="1"/>
  <c r="I29" i="10"/>
  <c r="I31" i="10" s="1"/>
  <c r="M33" i="10"/>
  <c r="M41" i="10" s="1"/>
  <c r="P29" i="7"/>
  <c r="I23" i="11"/>
  <c r="I39" i="11" s="1"/>
  <c r="I43" i="11" s="1"/>
  <c r="I81" i="11" s="1"/>
  <c r="I83" i="11" s="1"/>
  <c r="K31" i="10"/>
  <c r="P30" i="7" l="1"/>
  <c r="R27" i="7"/>
  <c r="R29" i="7" s="1"/>
  <c r="O35" i="10"/>
  <c r="E23" i="11"/>
  <c r="E39" i="11" s="1"/>
  <c r="E43" i="11" s="1"/>
  <c r="E81" i="11" s="1"/>
  <c r="T30" i="6"/>
  <c r="X30" i="6" s="1"/>
  <c r="X32" i="6" s="1"/>
  <c r="I33" i="10"/>
  <c r="K33" i="10"/>
  <c r="G23" i="11"/>
  <c r="G39" i="11" s="1"/>
  <c r="G43" i="11" s="1"/>
  <c r="G81" i="11" s="1"/>
  <c r="R16" i="7"/>
  <c r="R18" i="7" s="1"/>
  <c r="R19" i="7" l="1"/>
  <c r="R23" i="7" s="1"/>
  <c r="K35" i="10"/>
  <c r="O39" i="10"/>
  <c r="O41" i="10" s="1"/>
  <c r="O43" i="10"/>
  <c r="O37" i="10"/>
  <c r="T32" i="6"/>
  <c r="R32" i="6"/>
  <c r="K6" i="11"/>
  <c r="K52" i="11" s="1"/>
  <c r="I6" i="11"/>
  <c r="I52" i="11" s="1"/>
  <c r="A49" i="11"/>
  <c r="G52" i="11"/>
  <c r="E52" i="11"/>
  <c r="R30" i="7" l="1"/>
  <c r="K39" i="10"/>
  <c r="K41" i="10" s="1"/>
  <c r="T18" i="6"/>
  <c r="K43" i="10"/>
  <c r="K37" i="10"/>
  <c r="V20" i="6"/>
  <c r="V21" i="6" s="1"/>
  <c r="P20" i="6"/>
  <c r="P21" i="6" s="1"/>
  <c r="N20" i="6"/>
  <c r="N21" i="6" s="1"/>
  <c r="L20" i="6"/>
  <c r="L21" i="6" s="1"/>
  <c r="J20" i="6"/>
  <c r="J21" i="6" s="1"/>
  <c r="H20" i="6"/>
  <c r="H21" i="6" s="1"/>
  <c r="F20" i="6"/>
  <c r="F21" i="6" s="1"/>
  <c r="R20" i="6" l="1"/>
  <c r="R21" i="6" s="1"/>
  <c r="X18" i="6"/>
  <c r="H25" i="6"/>
  <c r="H33" i="6" s="1"/>
  <c r="P25" i="6"/>
  <c r="P33" i="6" s="1"/>
  <c r="J25" i="6"/>
  <c r="J33" i="6" s="1"/>
  <c r="L25" i="6"/>
  <c r="L33" i="6" s="1"/>
  <c r="F25" i="6"/>
  <c r="F33" i="6" s="1"/>
  <c r="N25" i="6"/>
  <c r="N33" i="6" s="1"/>
  <c r="V25" i="6"/>
  <c r="V33" i="6" s="1"/>
  <c r="K83" i="11"/>
  <c r="T22" i="6" l="1"/>
  <c r="R24" i="6"/>
  <c r="R25" i="6" s="1"/>
  <c r="R33" i="6" s="1"/>
  <c r="G83" i="11"/>
  <c r="T24" i="6" l="1"/>
  <c r="X22" i="6"/>
  <c r="X24" i="6" s="1"/>
  <c r="A30" i="7"/>
  <c r="A13" i="7"/>
  <c r="L87" i="5"/>
  <c r="J87" i="5"/>
  <c r="H87" i="5"/>
  <c r="A84" i="5"/>
  <c r="L45" i="5"/>
  <c r="J45" i="5"/>
  <c r="H45" i="5"/>
  <c r="F45" i="5"/>
  <c r="F87" i="5" s="1"/>
  <c r="A42" i="5"/>
  <c r="O6" i="10"/>
  <c r="M6" i="10"/>
  <c r="M37" i="10" l="1"/>
  <c r="M43" i="10"/>
  <c r="E83" i="11"/>
  <c r="T20" i="6" l="1"/>
  <c r="T21" i="6" s="1"/>
  <c r="T25" i="6" l="1"/>
  <c r="T33" i="6" s="1"/>
  <c r="X20" i="6"/>
  <c r="X21" i="6" s="1"/>
  <c r="X25" i="6" s="1"/>
  <c r="X33" i="6" s="1"/>
</calcChain>
</file>

<file path=xl/sharedStrings.xml><?xml version="1.0" encoding="utf-8"?>
<sst xmlns="http://schemas.openxmlformats.org/spreadsheetml/2006/main" count="396" uniqueCount="248">
  <si>
    <t>บริษัท แอล.พี.เอ็น. ดีเวลลอปเมนท์ จำกัด (มหาชน) และบริษัทย่อย</t>
  </si>
  <si>
    <t>งบแสดงฐานะการเงิน</t>
  </si>
  <si>
    <t xml:space="preserve">   งบการเงินรวม (บาท)</t>
  </si>
  <si>
    <t>งบการเงินเฉพาะกิจการ (บาท)</t>
  </si>
  <si>
    <t>หมายเหตุ</t>
  </si>
  <si>
    <t xml:space="preserve"> 31 ธันวาคม 2564</t>
  </si>
  <si>
    <t>(ยังไม่ได้ตรวจสอบ /</t>
  </si>
  <si>
    <t>(ตรวจสอบแล้ว)</t>
  </si>
  <si>
    <t>สอบทานแล้ว)</t>
  </si>
  <si>
    <t>สินทรัพย์</t>
  </si>
  <si>
    <t>สินทรัพย์หมุนเวียน</t>
  </si>
  <si>
    <t xml:space="preserve">เงินสดและรายการเทียบเท่าเงินสด </t>
  </si>
  <si>
    <t>ลูกหนี้การค้าและลูกหนี้หมุนเวียนอื่น</t>
  </si>
  <si>
    <t>5</t>
  </si>
  <si>
    <t xml:space="preserve">เงินให้กู้ยืมระยะสั้นแก่กิจการที่เกี่ยวข้องกัน </t>
  </si>
  <si>
    <t>8.2</t>
  </si>
  <si>
    <t>ที่ดินและต้นทุนโครงการระหว่างก่อสร้าง</t>
  </si>
  <si>
    <t>3.5, 6.1</t>
  </si>
  <si>
    <t xml:space="preserve">สินค้าสำเร็จรูปคงเหลือ </t>
  </si>
  <si>
    <t>3.6, 7</t>
  </si>
  <si>
    <t>รวมสินทรัพย์หมุนเวียน</t>
  </si>
  <si>
    <t>สินทรัพย์ไม่หมุนเวียน</t>
  </si>
  <si>
    <t>เงินลงทุนในบริษัทย่อยและบริษัทร่วม</t>
  </si>
  <si>
    <t>3.7, 8.4</t>
  </si>
  <si>
    <t xml:space="preserve">ที่ดินและต้นทุนโครงการรอการพัฒนา   </t>
  </si>
  <si>
    <t>3.8, 6.2</t>
  </si>
  <si>
    <t>อสังหาริมทรัพย์เพื่อการลงทุน</t>
  </si>
  <si>
    <t>3.10, 9</t>
  </si>
  <si>
    <t>ที่ดิน อาคารและอุปกรณ์</t>
  </si>
  <si>
    <t>3.11, 10</t>
  </si>
  <si>
    <t>สินทรัพย์สิทธิการใช้ - สิทธิการเช่า</t>
  </si>
  <si>
    <t>3.9, 11</t>
  </si>
  <si>
    <t xml:space="preserve">สินทรัพย์สิทธิการใช้ </t>
  </si>
  <si>
    <t>3.16, 20.1</t>
  </si>
  <si>
    <t>ค่าความนิยม</t>
  </si>
  <si>
    <t>3.13</t>
  </si>
  <si>
    <t xml:space="preserve">สินทรัพย์ไม่มีตัวตนอื่น </t>
  </si>
  <si>
    <t>3.14, 12</t>
  </si>
  <si>
    <t>สินทรัพย์ภาษีเงินได้รอการตัดบัญชี</t>
  </si>
  <si>
    <t>3.18, 13</t>
  </si>
  <si>
    <t>สินทรัพย์ไม่หมุนเวียนอื่น</t>
  </si>
  <si>
    <t>ภาษีถูกหัก ณ ที่จ่าย</t>
  </si>
  <si>
    <t>ลูกหนี้ที่เกี่ยวข้องกัน - ผลประโยชน์พนักงาน</t>
  </si>
  <si>
    <t>8.5</t>
  </si>
  <si>
    <t>อื่น ๆ</t>
  </si>
  <si>
    <t>รวมสินทรัพย์ไม่หมุนเวียน</t>
  </si>
  <si>
    <t>รวมสินทรัพย์</t>
  </si>
  <si>
    <t>หมายเหตุประกอบงบการเงินเป็นส่วนหนึ่งของงบการเงินนี้</t>
  </si>
  <si>
    <t xml:space="preserve"> - 2 -</t>
  </si>
  <si>
    <t>งบแสดงฐานะการเงิน (ต่อ)</t>
  </si>
  <si>
    <t>หนี้สินและส่วนของผู้ถือหุ้น</t>
  </si>
  <si>
    <t>หนี้สินหมุนเวียน</t>
  </si>
  <si>
    <t xml:space="preserve">เงินเบิกเกินบัญชีและเงินกู้ยืมระยะสั้นจาก </t>
  </si>
  <si>
    <t xml:space="preserve">สถาบันการเงิน    </t>
  </si>
  <si>
    <t>เจ้าหนี้การค้าและเจ้าหนี้หมุนเวียนอื่น</t>
  </si>
  <si>
    <t>เงินกู้ยืมระยะสั้นกิจการที่เกี่ยวข้องกัน</t>
  </si>
  <si>
    <t>8.7</t>
  </si>
  <si>
    <t>เงินกู้ยืมระยะยาว - ส่วนที่ถึงกำหนด</t>
  </si>
  <si>
    <t>ชำระภายในหนึ่งปี</t>
  </si>
  <si>
    <t>หุ้นกู้ - ส่วนที่ถึงกำหนดชำระภายในหนึ่งปี</t>
  </si>
  <si>
    <t>หนี้สินจากสัญญาขายทรัพย์สินที่ให้</t>
  </si>
  <si>
    <t>สิทธิลูกค้าขายคืน - ส่วนที่ถึงกำหนด</t>
  </si>
  <si>
    <t>หนี้สินตามสัญญาเช่า - ส่วนที่ถึงกำหนด</t>
  </si>
  <si>
    <t>ชำระในหนึ่งปี</t>
  </si>
  <si>
    <t>20.2</t>
  </si>
  <si>
    <t>ภาษีเงินได้ค้างจ่าย</t>
  </si>
  <si>
    <t>รวมหนี้สินหมุนเวียน</t>
  </si>
  <si>
    <t>หนี้สินไม่หมุนเวียน</t>
  </si>
  <si>
    <t>รายได้รับล่วงหน้าค่าสิทธิการเช่า</t>
  </si>
  <si>
    <t>เงินกู้ยืมระยะยาว</t>
  </si>
  <si>
    <t xml:space="preserve">หุ้นกู้ </t>
  </si>
  <si>
    <t>สิทธิลูกค้าขายคืน</t>
  </si>
  <si>
    <t>หนี้สินตามสัญญาเช่า</t>
  </si>
  <si>
    <t>3.16, 20.2</t>
  </si>
  <si>
    <t>ประมาณการหนี้สินไม่หมุนเวียนสำหรับ</t>
  </si>
  <si>
    <t xml:space="preserve">ผลประโยชน์พนักงาน </t>
  </si>
  <si>
    <t>3.21.2, 21</t>
  </si>
  <si>
    <t>หนี้สินไม่หมุนเวียนอื่น</t>
  </si>
  <si>
    <t>เงินมัดจำค่าเช่าและบริการ</t>
  </si>
  <si>
    <t>เจ้าหนี้ที่เกี่ยวข้องกัน - ผลประโยชน์พนักงาน</t>
  </si>
  <si>
    <t>8.9</t>
  </si>
  <si>
    <t>รวมหนี้สินไม่หมุนเวียน</t>
  </si>
  <si>
    <t>รวมหนี้สิน</t>
  </si>
  <si>
    <t xml:space="preserve"> - 3 -</t>
  </si>
  <si>
    <t>หนี้สินและส่วนของผู้ถือหุ้น (ต่อ)</t>
  </si>
  <si>
    <t>ส่วนของผู้ถือหุ้น</t>
  </si>
  <si>
    <t>ทุนเรือนหุ้น</t>
  </si>
  <si>
    <t xml:space="preserve">ทุนจดทะเบียน </t>
  </si>
  <si>
    <t xml:space="preserve">มูลค่าหุ้นละ 1.00 บาท </t>
  </si>
  <si>
    <t>ทุนที่ออกและเรียกชำระแล้ว</t>
  </si>
  <si>
    <t>หุ้นทุนซื้อคืน</t>
  </si>
  <si>
    <t xml:space="preserve">ส่วนเกินมูลค่าหุ้น </t>
  </si>
  <si>
    <t>ส่วนเกินมูลค่าหุ้นทุนซื้อคืน</t>
  </si>
  <si>
    <t>กำไร(ขาดทุน)จากการเปลี่ยนแปลงสัดส่วน</t>
  </si>
  <si>
    <t>การถือหุ้นในบริษัทย่อย</t>
  </si>
  <si>
    <t>กำไรสะสม</t>
  </si>
  <si>
    <t>จัดสรรแล้ว</t>
  </si>
  <si>
    <t>สำรองตามกฎหมาย</t>
  </si>
  <si>
    <t>สำรองสำหรับหุ้นที่บริษัทฯซื้อคืน</t>
  </si>
  <si>
    <t>ยังไม่ได้จัดสรร</t>
  </si>
  <si>
    <t>รวมส่วนของบริษัทใหญ่</t>
  </si>
  <si>
    <t>ส่วนที่เป็นของส่วนได้เสียที่ไม่มีอำนาจควบคุม</t>
  </si>
  <si>
    <t>รวมส่วนของผู้ถือหุ้น</t>
  </si>
  <si>
    <t>รวมหนี้สินและส่วนของผู้ถือหุ้น</t>
  </si>
  <si>
    <t>งบกำไรขาดทุนเบ็ดเสร็จ</t>
  </si>
  <si>
    <t>งบการเงินรวม (บาท)</t>
  </si>
  <si>
    <t>2565</t>
  </si>
  <si>
    <t>2564</t>
  </si>
  <si>
    <t>รายได้จากการขายและบริการ</t>
  </si>
  <si>
    <t>รายได้จากการขาย</t>
  </si>
  <si>
    <t>รายได้จากธุรกิจให้เช่าและบริการ</t>
  </si>
  <si>
    <t>รายได้จากธุรกิจรับจ้างบริหารจัดการ</t>
  </si>
  <si>
    <t>รวมรายได้จากการขายและบริการ</t>
  </si>
  <si>
    <t>ต้นทุนขายและบริการ</t>
  </si>
  <si>
    <t>ต้นทุนขาย</t>
  </si>
  <si>
    <t>ต้นทุนจากธุรกิจให้เช่าและบริการ</t>
  </si>
  <si>
    <t>ต้นทุนจากธุรกิจรับจ้างบริหารจัดการ</t>
  </si>
  <si>
    <t>รวมต้นทุนจากการขายและบริการ</t>
  </si>
  <si>
    <t>กำไรขั้นต้น</t>
  </si>
  <si>
    <t>รายได้อื่น</t>
  </si>
  <si>
    <t>ดอกเบี้ยรับ</t>
  </si>
  <si>
    <t>เงินปันผลรับ</t>
  </si>
  <si>
    <t>รายได้จากการเปลี่ยนแปลงสัญญา</t>
  </si>
  <si>
    <t>กำไรจากการจำหน่ายทรัพย์สิน</t>
  </si>
  <si>
    <t>อื่นๆ</t>
  </si>
  <si>
    <t>รวมรายได้อื่น</t>
  </si>
  <si>
    <t>ต้นทุนในการจัดจำหน่าย</t>
  </si>
  <si>
    <t>ค่าใช้จ่ายในการบริหาร</t>
  </si>
  <si>
    <t xml:space="preserve">ต้นทุนทางการเงิน </t>
  </si>
  <si>
    <t>ส่วนแบ่งกำไร(ขาดทุน)จากเงินลงทุนในบริษัทร่วม</t>
  </si>
  <si>
    <t>8.4</t>
  </si>
  <si>
    <t>กำไรก่อนภาษีเงินได้</t>
  </si>
  <si>
    <t>ค่าใช้จ่ายภาษีเงินได้</t>
  </si>
  <si>
    <t>กำไรสำหรับงวด</t>
  </si>
  <si>
    <t>กำไร(ขาดทุน)เบ็ดเสร็จอื่น</t>
  </si>
  <si>
    <t>กำไรเบ็ดเสร็จรวมสำหรับงวด</t>
  </si>
  <si>
    <t>การปันส่วนกำไร</t>
  </si>
  <si>
    <t>ส่วนที่เป็นของบริษัทใหญ่</t>
  </si>
  <si>
    <t>การปันส่วนกำไรเบ็ดเสร็จรวม</t>
  </si>
  <si>
    <t>กำไรต่อหุ้น</t>
  </si>
  <si>
    <t xml:space="preserve">กำไรต่อหุ้นขั้นพื้นฐาน </t>
  </si>
  <si>
    <t>จำนวนหุ้นถัวเฉลี่ย</t>
  </si>
  <si>
    <t xml:space="preserve">หมายเหตุประกอบงบการเงินเป็นส่วนหนึ่งของงบการเงินนี้  </t>
  </si>
  <si>
    <t xml:space="preserve">งบแสดงการเปลี่ยนแปลงส่วนของผู้ถือหุ้น </t>
  </si>
  <si>
    <t>(บาท)</t>
  </si>
  <si>
    <t>งบการเงินรวม</t>
  </si>
  <si>
    <t>ส่วนของบริษัทใหญ่</t>
  </si>
  <si>
    <t>กำไร(ขาดทุน)จาก</t>
  </si>
  <si>
    <t>ส่วนเกิน</t>
  </si>
  <si>
    <t>การเปลี่ยนแปลง</t>
  </si>
  <si>
    <t>รวมส่วนของ</t>
  </si>
  <si>
    <t>ส่วนได้เสียที่ไม่มี</t>
  </si>
  <si>
    <t>สัดส่วนการถือหุ้น</t>
  </si>
  <si>
    <t>สำรองตาม</t>
  </si>
  <si>
    <t>สำรองสำหรับ</t>
  </si>
  <si>
    <t>ผู้ถือหุ้น</t>
  </si>
  <si>
    <t>รวม</t>
  </si>
  <si>
    <t>มูลค่าหุ้นสามัญ</t>
  </si>
  <si>
    <t>มูลค่าหุ้นซื้อคืน</t>
  </si>
  <si>
    <t>ในบริษัทย่อย</t>
  </si>
  <si>
    <t>กฎหมาย</t>
  </si>
  <si>
    <t>หุ้นที่บริษัทฯ ซื้อคืน</t>
  </si>
  <si>
    <t>บริษัทใหญ่</t>
  </si>
  <si>
    <t>อำนาจควบคุม</t>
  </si>
  <si>
    <t>ยอดยกมา ณ วันที่ 1 มกราคม 2564</t>
  </si>
  <si>
    <t>เงินปันผลจ่าย</t>
  </si>
  <si>
    <t>บริษัทย่อยจ่ายเงินปันผล</t>
  </si>
  <si>
    <t>เงินปันผลจ่ายระหว่างกาล</t>
  </si>
  <si>
    <t>ยอดคงเหลือ ณ วันที่ 31 ธันวาคม 2564</t>
  </si>
  <si>
    <t>งบแสดงการเปลี่ยนแปลงส่วนของผู้ถือหุ้น (ต่อ)</t>
  </si>
  <si>
    <t>งบการเงินเฉพาะกิจการ</t>
  </si>
  <si>
    <t>มูลค่า-หุ้นซื้อคืน</t>
  </si>
  <si>
    <t>งบกระแสเงินสด</t>
  </si>
  <si>
    <t xml:space="preserve">    งบการเงินเฉพาะกิจการ (บาท)</t>
  </si>
  <si>
    <t>กระแสเงินสดจากกิจกรรมดำเนินงาน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</si>
  <si>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</si>
  <si>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</si>
  <si>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</si>
  <si>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หนี้สูญ และหนี้สงสัยจะสูญ</t>
  </si>
  <si>
    <t>ค่าเสื่อมราคาสินทรัพย์ดำเนินงานและสินทรัพย์ลงทุน</t>
  </si>
  <si>
    <t xml:space="preserve">     และค่าตัดจำหน่ายสินทรัพย์ไม่มีตัวตนอื่น สิทธิการเช่า</t>
  </si>
  <si>
    <t>(กำไร)จากการจำหน่ายทรัพย์สิน</t>
  </si>
  <si>
    <t>ขาดทุนจากการตัดจำหน่ายทรัพย์สินสูญหาย/บริจาค</t>
  </si>
  <si>
    <t>ส่วนแบ่งกำไรขาดทุนเบ็ดเสร็จอื่นในบริษัทร่วม</t>
  </si>
  <si>
    <t xml:space="preserve">          กำไรจากการดำเนินงานก่อนการเปลี่ยนแปลง</t>
  </si>
  <si>
    <t xml:space="preserve">         ในสินทรัพย์และหนี้สินดำเนินงาน</t>
  </si>
  <si>
    <t>สินทรัพย์จากการดำเนินงาน (เพิ่มขึ้น) ลดลง</t>
  </si>
  <si>
    <t>ลูกหนี้การค้าและลูกหนี้หมุนเวียนอื่นกิจการที่เกี่ยวข้องกัน</t>
  </si>
  <si>
    <t>สินค้าคงเหลือ</t>
  </si>
  <si>
    <t>เงินฝากธนาคารที่มีภาระผูกพัน</t>
  </si>
  <si>
    <t xml:space="preserve">         สินทรัพย์จากการดำเนินงาน (เพิ่มขึ้น) ลดลง</t>
  </si>
  <si>
    <t>หนี้สินจากการดำเนินงาน เพิ่มขึ้น (ลดลง)</t>
  </si>
  <si>
    <t>เจ้าหนี้การค้าและเจ้าหนี้หมุนเวียนอื่นกิจการที่เกี่ยวข้องกัน</t>
  </si>
  <si>
    <t>รายได้รับล่วงหน้าค่าเช่า</t>
  </si>
  <si>
    <t>จ่ายผลประโยชน์พนักงาน</t>
  </si>
  <si>
    <t xml:space="preserve">        หนี้สินจากการดำเนินงาน เพิ่มขึ้น (ลดลง)</t>
  </si>
  <si>
    <t>เงินสดรับ(จ่าย)จากการดำเนินงาน</t>
  </si>
  <si>
    <t xml:space="preserve">        จ่ายดอกเบี้ย</t>
  </si>
  <si>
    <t xml:space="preserve">        รับคืนภาษีเงินได้</t>
  </si>
  <si>
    <t xml:space="preserve">        จ่ายภาษีเงินได้</t>
  </si>
  <si>
    <t>เงินสดสุทธิได้มาจาก(ใช้ไปใน)กิจกรรมดำเนินงาน</t>
  </si>
  <si>
    <t>- 2 -</t>
  </si>
  <si>
    <t>งบกระแสเงินสด (ต่อ)</t>
  </si>
  <si>
    <t>กระแสเงินสดจากกิจกรรมการลงทุน</t>
  </si>
  <si>
    <t>เงินให้กู้ยืมระยะสั้นแก่กิจการที่เกี่ยวข้องกัน (เพิ่มขึ้น) ลดลง</t>
  </si>
  <si>
    <t>เงินลงทุนในบริษัทย่อย และบริษัทร่วม</t>
  </si>
  <si>
    <t>รับเงินปันผล</t>
  </si>
  <si>
    <t>ซื้อสินทรัพย์ถาวร</t>
  </si>
  <si>
    <t xml:space="preserve">ซื้อสินทรัพย์ไม่มีตัวตนอื่น </t>
  </si>
  <si>
    <t>เงินสดรับจากการขายสินทรัพย์ถาวร</t>
  </si>
  <si>
    <t>เงินสดสุทธิได้มาจาก(ใช้ไปใน)กิจกรรมการลงทุน</t>
  </si>
  <si>
    <t>กระแสเงินสดจากกิจกรรมจัดหาเงิน</t>
  </si>
  <si>
    <t>(คืน)เงินเบิกเกินบัญชี</t>
  </si>
  <si>
    <t>รับเงินกู้ยืมระยะสั้นจากกิจการที่เกี่ยวข้องกัน</t>
  </si>
  <si>
    <t>รับเงินกู้ยืมระยะสั้นจากสถาบันการเงิน</t>
  </si>
  <si>
    <t>คืนเงินกู้ยืมระยะสั้นจากสถาบันการเงิน</t>
  </si>
  <si>
    <t>ดอกเบี้ยจ่ายล่วงหน้า เงินกู้ยืมระยะสั้น</t>
  </si>
  <si>
    <t>รับเงินกู้ยืมระยะยาว</t>
  </si>
  <si>
    <t>คืนเงินกู้ยืมระยะยาว</t>
  </si>
  <si>
    <t>รับเงินจากหุ้นกู้</t>
  </si>
  <si>
    <t>คืนเงินหุ้นกู้</t>
  </si>
  <si>
    <t>จ่ายค่าธรรมเนียมในการออกหุ้นกู้</t>
  </si>
  <si>
    <t>ดอกเบี้ยจ่ายล่วงหน้า หุ้นกู้</t>
  </si>
  <si>
    <t>จ่ายชำระหนี้สินตามสัญญาเช่า</t>
  </si>
  <si>
    <t>จ่ายเงินปันผล</t>
  </si>
  <si>
    <t>เงินสดสุทธิได้มาจาก(ใช้ไปใน)กิจกรรมจัดหาเงิน</t>
  </si>
  <si>
    <t>เงินสดและรายการเทียบเท่าเงินสดเพิ่มขึ้น (ลดลง) สุทธิ</t>
  </si>
  <si>
    <t>เงินสดและรายการเทียบเท่าเงินสด ณ วันที่ 1 มกราคม</t>
  </si>
  <si>
    <t>การเปิดเผยข้อมูลเกี่ยวกับกระแสเงินสดเพิ่มเติม  ดูหมายเหตุประกอบงบการเงิน ข้อ 29</t>
  </si>
  <si>
    <t>ณ วันที่ 30 กันยายน 2565</t>
  </si>
  <si>
    <t xml:space="preserve"> 30 กันยายน 2565</t>
  </si>
  <si>
    <t>สำหรับงวด 3 เดือน สิ้นสุดวันที่ 30 กันยายน 2565 (ยังไม่ได้ตรวจสอบ / สอบทานแล้ว)</t>
  </si>
  <si>
    <t>สำหรับงวด 9 เดือน สิ้นสุดวันที่ 30 กันยายน 2565 (ยังไม่ได้ตรวจสอบ / สอบทานแล้ว)</t>
  </si>
  <si>
    <t>ยอดคงเหลือ ณ วันที่ 30 กันยายน 2564</t>
  </si>
  <si>
    <t>กำไร(ขาดทุน)สำหรับงวด 9 เดือน</t>
  </si>
  <si>
    <t>กำไร(ขาดทุน)สำหรับงวด 3 เดือน</t>
  </si>
  <si>
    <t>ยอดคงเหลือ ณ วันที่ 30 กันยายน 2565</t>
  </si>
  <si>
    <t>เงินสดรับจากการขายอสังหาริมทรัพย์เพื่อการลงทุน</t>
  </si>
  <si>
    <t>เงินสดและรายการเทียบเท่าเงินสด ณ วันที่ 30 กันยายน</t>
  </si>
  <si>
    <t xml:space="preserve">หุ้นสามัญ จำนวน 1,454,198,768 หุ้น </t>
  </si>
  <si>
    <t>ลดทุนหุ้นซื้อคืนระหว่างงวด</t>
  </si>
  <si>
    <t>คืนเงินหนี้สินจากสัญญาขายทรัพย์สินที่ให้สิทธิลูกค้าขายคืน</t>
  </si>
  <si>
    <t>เพิ่มทุน</t>
  </si>
  <si>
    <t>(กำไร)จากการขายเงินลงทุน</t>
  </si>
  <si>
    <t>เงินสดรับจากการขายเงินลงทุน</t>
  </si>
  <si>
    <t xml:space="preserve">หุ้นสามัญ จำนวน 1,475,698,768 หุ้น </t>
  </si>
  <si>
    <t>สินทรัพย์สิทธิการใช้</t>
  </si>
  <si>
    <t>(กำไร)จากการเปลี่ยนแปลงสัญญา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</si>
</sst>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7">
    <font>
      <sz val="14"/>
      <color indexed="8"/>
      <name val="Angsana New"/>
      <family val="2"/>
      <charset val="222"/>
    </font>
    <font>
      <sz val="11"/>
      <color theme="1"/>
      <name val="Tahoma"/>
      <family val="2"/>
      <charset val="222"/>
      <scheme val="minor"/>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 New"/>
      <family val="1"/>
      <charset val="222"/>
    </font>
    <font>
      <sz val="15"/>
      <name val="AngsanaUPC"/>
      <family val="1"/>
    </font>
    <font>
      <sz val="15"/>
      <color rgb="FFFF0000"/>
      <name val="Angsana New"/>
      <family val="1"/>
      <charset val="222"/>
    </font>
    <font>
      <sz val="11"/>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87" fontId="8" fillId="0" borderId="0" applyFont="0" applyFill="0" applyBorder="0" applyAlignment="0" applyProtection="0"/>
    <xf numFmtId="191" fontId="7" fillId="0" borderId="0"/>
    <xf numFmtId="192" fontId="7" fillId="0" borderId="0"/>
    <xf numFmtId="193" fontId="7" fillId="0" borderId="0"/>
    <xf numFmtId="0" fontId="6" fillId="0" borderId="0"/>
    <xf numFmtId="187" fontId="4" fillId="0" borderId="0" applyFill="0" applyBorder="0" applyAlignment="0" applyProtection="0"/>
    <xf numFmtId="0" fontId="3" fillId="0" borderId="0"/>
    <xf numFmtId="39" fontId="10" fillId="0" borderId="0"/>
    <xf numFmtId="39" fontId="5" fillId="0" borderId="0"/>
    <xf numFmtId="39" fontId="5" fillId="0" borderId="0"/>
    <xf numFmtId="187"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87" fontId="3" fillId="0" borderId="0" applyFont="0" applyFill="0" applyBorder="0" applyAlignment="0" applyProtection="0"/>
    <xf numFmtId="9" fontId="3" fillId="0" borderId="0" applyFont="0" applyFill="0" applyBorder="0" applyAlignment="0" applyProtection="0"/>
    <xf numFmtId="187"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87" fontId="31" fillId="0" borderId="0" applyFont="0" applyFill="0" applyBorder="0" applyAlignment="0" applyProtection="0"/>
    <xf numFmtId="187"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87"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87"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87"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60">
    <xf numFmtId="0" fontId="0" fillId="0" borderId="0" xfId="0"/>
    <xf numFmtId="40" fontId="16" fillId="0" borderId="0" xfId="6" applyNumberFormat="1" applyFont="1" applyFill="1" applyAlignment="1">
      <alignment horizontal="centerContinuous"/>
    </xf>
    <xf numFmtId="40" fontId="15" fillId="0" borderId="0" xfId="6" applyNumberFormat="1" applyFont="1" applyFill="1"/>
    <xf numFmtId="187" fontId="16" fillId="0" borderId="0" xfId="1" applyFont="1" applyFill="1" applyAlignment="1">
      <alignment horizontal="right"/>
    </xf>
    <xf numFmtId="187" fontId="16" fillId="0" borderId="0" xfId="1" applyFont="1" applyFill="1" applyBorder="1" applyAlignment="1">
      <alignment horizontal="right"/>
    </xf>
    <xf numFmtId="187" fontId="19" fillId="0" borderId="0" xfId="1" applyFont="1" applyFill="1" applyAlignment="1">
      <alignment horizontal="right"/>
    </xf>
    <xf numFmtId="187" fontId="16" fillId="0" borderId="1" xfId="1" applyFont="1" applyFill="1" applyBorder="1" applyAlignment="1">
      <alignment horizontal="right"/>
    </xf>
    <xf numFmtId="187" fontId="19" fillId="0" borderId="1" xfId="1" applyFont="1" applyFill="1" applyBorder="1" applyAlignment="1">
      <alignment horizontal="right"/>
    </xf>
    <xf numFmtId="187" fontId="16" fillId="0" borderId="3" xfId="1" applyFont="1" applyFill="1" applyBorder="1" applyAlignment="1">
      <alignment horizontal="right"/>
    </xf>
    <xf numFmtId="187" fontId="19" fillId="0" borderId="0" xfId="1" applyFont="1" applyFill="1" applyBorder="1" applyAlignment="1">
      <alignment horizontal="right"/>
    </xf>
    <xf numFmtId="187" fontId="16" fillId="0" borderId="2" xfId="1" applyFont="1" applyFill="1" applyBorder="1" applyAlignment="1">
      <alignment horizontal="right"/>
    </xf>
    <xf numFmtId="187" fontId="16" fillId="0" borderId="5" xfId="1" applyFont="1" applyFill="1" applyBorder="1" applyAlignment="1">
      <alignment horizontal="right"/>
    </xf>
    <xf numFmtId="187" fontId="16" fillId="0" borderId="5" xfId="1" applyFont="1" applyFill="1" applyBorder="1" applyAlignment="1">
      <alignment horizontal="center"/>
    </xf>
    <xf numFmtId="189" fontId="16" fillId="0" borderId="0" xfId="6" applyNumberFormat="1" applyFont="1" applyFill="1" applyBorder="1" applyAlignment="1">
      <alignment horizontal="right"/>
    </xf>
    <xf numFmtId="188" fontId="16" fillId="0" borderId="0" xfId="6" applyNumberFormat="1" applyFont="1" applyFill="1" applyBorder="1" applyAlignment="1">
      <alignment horizontal="right"/>
    </xf>
    <xf numFmtId="40" fontId="16" fillId="0" borderId="0" xfId="6" applyNumberFormat="1" applyFont="1" applyFill="1" applyBorder="1"/>
    <xf numFmtId="187" fontId="22" fillId="0" borderId="0" xfId="1" applyFont="1" applyFill="1"/>
    <xf numFmtId="187" fontId="22" fillId="0" borderId="0" xfId="1" applyFont="1" applyFill="1" applyBorder="1"/>
    <xf numFmtId="187"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187" fontId="16" fillId="0" borderId="0" xfId="1" applyFont="1" applyFill="1"/>
    <xf numFmtId="189" fontId="16" fillId="0" borderId="0" xfId="6" applyNumberFormat="1" applyFont="1" applyFill="1" applyAlignment="1">
      <alignment horizontal="right"/>
    </xf>
    <xf numFmtId="187" fontId="16" fillId="0" borderId="4" xfId="1" applyFont="1" applyFill="1" applyBorder="1" applyAlignment="1">
      <alignment horizontal="right"/>
    </xf>
    <xf numFmtId="40" fontId="16" fillId="0" borderId="0" xfId="6" applyNumberFormat="1" applyFont="1" applyFill="1"/>
    <xf numFmtId="187" fontId="22" fillId="0" borderId="0" xfId="1" applyFont="1" applyFill="1" applyBorder="1" applyAlignment="1"/>
    <xf numFmtId="39" fontId="22" fillId="0" borderId="0" xfId="1" applyNumberFormat="1" applyFont="1" applyFill="1" applyBorder="1" applyAlignment="1"/>
    <xf numFmtId="187" fontId="25" fillId="0" borderId="0" xfId="1" applyFont="1" applyFill="1" applyAlignment="1"/>
    <xf numFmtId="187" fontId="24" fillId="0" borderId="0" xfId="1" applyFont="1" applyFill="1"/>
    <xf numFmtId="187" fontId="24" fillId="0" borderId="0" xfId="1" applyFont="1" applyFill="1" applyBorder="1" applyAlignment="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40" fontId="71" fillId="0" borderId="0" xfId="6" applyNumberFormat="1" applyFont="1" applyFill="1" applyBorder="1"/>
    <xf numFmtId="40" fontId="70" fillId="0" borderId="0" xfId="6" applyNumberFormat="1" applyFont="1" applyFill="1"/>
    <xf numFmtId="40" fontId="71" fillId="0" borderId="0" xfId="6" applyNumberFormat="1" applyFont="1" applyFill="1"/>
    <xf numFmtId="187" fontId="71" fillId="0" borderId="0" xfId="1" applyFont="1" applyFill="1" applyAlignment="1">
      <alignment horizontal="right"/>
    </xf>
    <xf numFmtId="187" fontId="71" fillId="0" borderId="0" xfId="1" quotePrefix="1" applyFont="1" applyFill="1" applyAlignment="1">
      <alignment horizontal="center"/>
    </xf>
    <xf numFmtId="187" fontId="71" fillId="0" borderId="3" xfId="1" applyFont="1" applyFill="1" applyBorder="1" applyAlignment="1">
      <alignment horizontal="right"/>
    </xf>
    <xf numFmtId="187" fontId="71" fillId="0" borderId="0" xfId="1" applyFont="1" applyFill="1"/>
    <xf numFmtId="194" fontId="71" fillId="0" borderId="0" xfId="1" applyNumberFormat="1" applyFont="1" applyFill="1" applyAlignment="1">
      <alignment horizontal="center"/>
    </xf>
    <xf numFmtId="189" fontId="71" fillId="0" borderId="0" xfId="6" applyNumberFormat="1" applyFont="1" applyFill="1" applyAlignment="1">
      <alignment horizontal="right"/>
    </xf>
    <xf numFmtId="187" fontId="71" fillId="0" borderId="0" xfId="1" applyFont="1" applyFill="1" applyBorder="1" applyAlignment="1">
      <alignment horizontal="right"/>
    </xf>
    <xf numFmtId="187" fontId="71" fillId="0" borderId="0" xfId="1" applyFont="1" applyFill="1" applyAlignment="1">
      <alignment horizontal="center"/>
    </xf>
    <xf numFmtId="187" fontId="71" fillId="0" borderId="5" xfId="1" applyFont="1" applyFill="1" applyBorder="1" applyAlignment="1">
      <alignment horizontal="right"/>
    </xf>
    <xf numFmtId="189" fontId="71" fillId="0" borderId="0" xfId="6" applyNumberFormat="1" applyFont="1" applyFill="1" applyBorder="1" applyAlignment="1">
      <alignment horizontal="right"/>
    </xf>
    <xf numFmtId="187" fontId="71" fillId="0" borderId="1" xfId="1" applyFont="1" applyFill="1" applyBorder="1" applyAlignment="1">
      <alignment horizontal="right"/>
    </xf>
    <xf numFmtId="40" fontId="71" fillId="0" borderId="0" xfId="6" applyNumberFormat="1" applyFont="1" applyFill="1" applyBorder="1" applyAlignment="1">
      <alignment horizontal="center"/>
    </xf>
    <xf numFmtId="187" fontId="71" fillId="0" borderId="0" xfId="1" applyFont="1" applyFill="1" applyBorder="1"/>
    <xf numFmtId="187" fontId="71" fillId="0" borderId="4" xfId="1" applyFont="1" applyFill="1" applyBorder="1" applyAlignment="1">
      <alignment horizontal="right"/>
    </xf>
    <xf numFmtId="187" fontId="71" fillId="0" borderId="0" xfId="1" quotePrefix="1" applyFont="1" applyFill="1" applyAlignment="1">
      <alignment horizontal="center" shrinkToFit="1"/>
    </xf>
    <xf numFmtId="187" fontId="73" fillId="0" borderId="0" xfId="1" applyFont="1" applyFill="1" applyBorder="1"/>
    <xf numFmtId="187" fontId="73" fillId="0" borderId="1" xfId="1" applyFont="1" applyFill="1" applyBorder="1"/>
    <xf numFmtId="43" fontId="16" fillId="0" borderId="1" xfId="480" applyFont="1" applyFill="1" applyBorder="1" applyAlignment="1">
      <alignment horizontal="right"/>
    </xf>
    <xf numFmtId="187" fontId="16" fillId="0" borderId="0" xfId="1" applyFont="1" applyFill="1" applyBorder="1" applyAlignment="1"/>
    <xf numFmtId="187" fontId="22" fillId="0" borderId="2" xfId="1" applyFont="1" applyFill="1" applyBorder="1"/>
    <xf numFmtId="187" fontId="22" fillId="0" borderId="3" xfId="1" applyFont="1" applyFill="1" applyBorder="1" applyAlignment="1"/>
    <xf numFmtId="187" fontId="25" fillId="0" borderId="0" xfId="1" applyFont="1" applyFill="1" applyBorder="1" applyAlignment="1"/>
    <xf numFmtId="187" fontId="22" fillId="0" borderId="0" xfId="1" applyFont="1" applyFill="1" applyAlignment="1"/>
    <xf numFmtId="187" fontId="22" fillId="0" borderId="5" xfId="1" applyFont="1" applyFill="1" applyBorder="1" applyAlignment="1"/>
    <xf numFmtId="187" fontId="22" fillId="0" borderId="1" xfId="1" applyFont="1" applyFill="1" applyBorder="1"/>
    <xf numFmtId="187" fontId="73" fillId="0" borderId="1" xfId="1" applyFont="1" applyFill="1" applyBorder="1" applyAlignment="1">
      <alignment horizontal="right"/>
    </xf>
    <xf numFmtId="40" fontId="16" fillId="0" borderId="0" xfId="7" applyNumberFormat="1" applyFont="1"/>
    <xf numFmtId="40" fontId="15" fillId="0" borderId="0" xfId="9" quotePrefix="1" applyNumberFormat="1" applyFont="1" applyAlignment="1">
      <alignment horizontal="center"/>
    </xf>
    <xf numFmtId="40" fontId="15" fillId="0" borderId="0" xfId="9" applyNumberFormat="1" applyFont="1" applyAlignment="1">
      <alignment horizontal="center"/>
    </xf>
    <xf numFmtId="40" fontId="15" fillId="0" borderId="0" xfId="7" applyNumberFormat="1" applyFont="1"/>
    <xf numFmtId="40" fontId="15" fillId="0" borderId="3" xfId="7" quotePrefix="1" applyNumberFormat="1" applyFont="1" applyBorder="1" applyAlignment="1">
      <alignment horizontal="center"/>
    </xf>
    <xf numFmtId="49" fontId="15" fillId="0" borderId="3" xfId="7" applyNumberFormat="1" applyFont="1" applyBorder="1" applyAlignment="1">
      <alignment horizontal="center"/>
    </xf>
    <xf numFmtId="40" fontId="20" fillId="0" borderId="0" xfId="7" applyNumberFormat="1" applyFont="1" applyAlignment="1">
      <alignment horizontal="center"/>
    </xf>
    <xf numFmtId="49" fontId="15" fillId="0" borderId="3" xfId="7" quotePrefix="1" applyNumberFormat="1" applyFont="1" applyBorder="1" applyAlignment="1">
      <alignment horizontal="center"/>
    </xf>
    <xf numFmtId="40" fontId="16" fillId="0" borderId="0" xfId="7" applyNumberFormat="1" applyFont="1" applyAlignment="1">
      <alignment horizontal="left"/>
    </xf>
    <xf numFmtId="40" fontId="16" fillId="0" borderId="0" xfId="7" quotePrefix="1" applyNumberFormat="1" applyFont="1" applyAlignment="1">
      <alignment horizontal="left"/>
    </xf>
    <xf numFmtId="40" fontId="22" fillId="0" borderId="0" xfId="7" applyNumberFormat="1" applyFont="1" applyAlignment="1">
      <alignment horizontal="left"/>
    </xf>
    <xf numFmtId="40" fontId="16" fillId="0" borderId="0" xfId="7" applyNumberFormat="1" applyFont="1" applyAlignment="1">
      <alignment horizontal="right"/>
    </xf>
    <xf numFmtId="39" fontId="16" fillId="0" borderId="0" xfId="9" applyFont="1" applyAlignment="1">
      <alignment horizontal="left"/>
    </xf>
    <xf numFmtId="189" fontId="16" fillId="0" borderId="0" xfId="7" applyNumberFormat="1" applyFont="1"/>
    <xf numFmtId="189" fontId="16" fillId="0" borderId="0" xfId="7" applyNumberFormat="1" applyFont="1" applyAlignment="1">
      <alignment horizontal="right"/>
    </xf>
    <xf numFmtId="40" fontId="15" fillId="0" borderId="0" xfId="7" applyNumberFormat="1" applyFont="1" applyAlignment="1">
      <alignment horizontal="left"/>
    </xf>
    <xf numFmtId="0" fontId="22" fillId="0" borderId="0" xfId="0" applyFont="1"/>
    <xf numFmtId="0" fontId="21" fillId="0" borderId="0" xfId="0" quotePrefix="1" applyFont="1" applyAlignment="1">
      <alignment horizontal="center"/>
    </xf>
    <xf numFmtId="0" fontId="21" fillId="0" borderId="6" xfId="0" applyFont="1" applyBorder="1" applyAlignment="1">
      <alignment horizontal="center"/>
    </xf>
    <xf numFmtId="0" fontId="22" fillId="0" borderId="6" xfId="0" applyFont="1" applyBorder="1" applyAlignment="1">
      <alignment horizontal="right"/>
    </xf>
    <xf numFmtId="0" fontId="21" fillId="0" borderId="7" xfId="0" applyFont="1" applyBorder="1" applyAlignment="1">
      <alignment horizontal="center"/>
    </xf>
    <xf numFmtId="0" fontId="21" fillId="0" borderId="0" xfId="0" applyFont="1" applyAlignment="1">
      <alignment horizontal="center"/>
    </xf>
    <xf numFmtId="0" fontId="21" fillId="0" borderId="2" xfId="0" applyFont="1" applyBorder="1" applyAlignment="1">
      <alignment horizontal="center"/>
    </xf>
    <xf numFmtId="0" fontId="22" fillId="0" borderId="2" xfId="0" applyFont="1" applyBorder="1" applyAlignment="1">
      <alignment horizontal="right"/>
    </xf>
    <xf numFmtId="0" fontId="22" fillId="0" borderId="0" xfId="0" applyFont="1" applyAlignment="1">
      <alignment horizontal="center"/>
    </xf>
    <xf numFmtId="0" fontId="22" fillId="0" borderId="0" xfId="0" quotePrefix="1" applyFont="1" applyAlignment="1">
      <alignment horizontal="center"/>
    </xf>
    <xf numFmtId="0" fontId="23" fillId="0" borderId="0" xfId="0" applyFont="1" applyAlignment="1">
      <alignment horizontal="center" vertical="center"/>
    </xf>
    <xf numFmtId="0" fontId="22" fillId="0" borderId="0" xfId="0" quotePrefix="1" applyFont="1" applyAlignment="1">
      <alignment horizontal="left"/>
    </xf>
    <xf numFmtId="0" fontId="22" fillId="0" borderId="6" xfId="0" applyFont="1" applyBorder="1" applyAlignment="1">
      <alignment horizontal="center"/>
    </xf>
    <xf numFmtId="0" fontId="22" fillId="0" borderId="0" xfId="7" quotePrefix="1" applyFont="1" applyAlignment="1">
      <alignment horizontal="left"/>
    </xf>
    <xf numFmtId="0" fontId="22" fillId="0" borderId="0" xfId="7" applyFont="1"/>
    <xf numFmtId="4" fontId="22" fillId="0" borderId="0" xfId="0" applyNumberFormat="1" applyFont="1"/>
    <xf numFmtId="0" fontId="22" fillId="0" borderId="0" xfId="7" applyFont="1" applyAlignment="1">
      <alignment horizontal="center"/>
    </xf>
    <xf numFmtId="39" fontId="22" fillId="0" borderId="0" xfId="9" applyFont="1" applyAlignment="1">
      <alignment horizontal="left"/>
    </xf>
    <xf numFmtId="43" fontId="22" fillId="0" borderId="0" xfId="0" applyNumberFormat="1" applyFont="1"/>
    <xf numFmtId="40" fontId="21" fillId="0" borderId="0" xfId="0" quotePrefix="1" applyNumberFormat="1" applyFont="1" applyAlignment="1">
      <alignment horizontal="centerContinuous"/>
    </xf>
    <xf numFmtId="0" fontId="21" fillId="0" borderId="0" xfId="0" quotePrefix="1" applyFont="1" applyAlignment="1">
      <alignment horizontal="centerContinuous"/>
    </xf>
    <xf numFmtId="0" fontId="22" fillId="0" borderId="2" xfId="0" applyFont="1" applyBorder="1" applyAlignment="1">
      <alignment horizontal="center"/>
    </xf>
    <xf numFmtId="0" fontId="22" fillId="0" borderId="2" xfId="0" applyFont="1" applyBorder="1" applyAlignment="1">
      <alignment vertical="center"/>
    </xf>
    <xf numFmtId="0" fontId="22" fillId="0" borderId="0" xfId="0" applyFont="1" applyAlignment="1">
      <alignment vertical="center"/>
    </xf>
    <xf numFmtId="187" fontId="22" fillId="0" borderId="0" xfId="0" applyNumberFormat="1" applyFont="1"/>
    <xf numFmtId="0" fontId="16" fillId="0" borderId="0" xfId="0" applyFont="1"/>
    <xf numFmtId="40" fontId="15" fillId="0" borderId="0" xfId="7" applyNumberFormat="1" applyFont="1" applyAlignment="1">
      <alignment horizontal="centerContinuous"/>
    </xf>
    <xf numFmtId="40" fontId="16" fillId="0" borderId="0" xfId="7" applyNumberFormat="1" applyFont="1" applyAlignment="1">
      <alignment horizontal="centerContinuous"/>
    </xf>
    <xf numFmtId="4" fontId="16" fillId="0" borderId="0" xfId="7" applyNumberFormat="1" applyFont="1"/>
    <xf numFmtId="4" fontId="18" fillId="0" borderId="0" xfId="7" applyNumberFormat="1" applyFont="1"/>
    <xf numFmtId="40" fontId="19" fillId="0" borderId="0" xfId="7" applyNumberFormat="1" applyFont="1"/>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6" fillId="0" borderId="0" xfId="7" applyNumberFormat="1" applyFont="1" applyAlignment="1">
      <alignment horizontal="center"/>
    </xf>
    <xf numFmtId="40" fontId="22" fillId="0" borderId="0" xfId="7" quotePrefix="1" applyNumberFormat="1" applyFont="1" applyAlignment="1">
      <alignment horizontal="center" shrinkToFit="1"/>
    </xf>
    <xf numFmtId="40" fontId="16" fillId="0" borderId="0" xfId="7" quotePrefix="1" applyNumberFormat="1" applyFont="1" applyAlignment="1">
      <alignment horizontal="center"/>
    </xf>
    <xf numFmtId="39" fontId="16" fillId="0" borderId="0" xfId="10" applyFont="1" applyAlignment="1">
      <alignment horizontal="left"/>
    </xf>
    <xf numFmtId="4" fontId="71" fillId="0" borderId="0" xfId="7" applyNumberFormat="1" applyFont="1"/>
    <xf numFmtId="40" fontId="71" fillId="0" borderId="0" xfId="7" applyNumberFormat="1" applyFont="1"/>
    <xf numFmtId="40" fontId="70" fillId="0" borderId="0" xfId="7" applyNumberFormat="1" applyFont="1" applyAlignment="1">
      <alignment horizontal="center"/>
    </xf>
    <xf numFmtId="40" fontId="71" fillId="0" borderId="0" xfId="7" applyNumberFormat="1" applyFont="1" applyAlignment="1">
      <alignment horizontal="center"/>
    </xf>
    <xf numFmtId="49" fontId="70" fillId="0" borderId="3" xfId="7" applyNumberFormat="1" applyFont="1" applyBorder="1" applyAlignment="1">
      <alignment horizontal="center"/>
    </xf>
    <xf numFmtId="40" fontId="71" fillId="0" borderId="3" xfId="7" applyNumberFormat="1" applyFont="1" applyBorder="1" applyAlignment="1">
      <alignment horizontal="center"/>
    </xf>
    <xf numFmtId="49" fontId="70" fillId="0" borderId="0" xfId="7" applyNumberFormat="1" applyFont="1" applyAlignment="1">
      <alignment horizontal="center"/>
    </xf>
    <xf numFmtId="40" fontId="70" fillId="0" borderId="0" xfId="7" applyNumberFormat="1" applyFont="1"/>
    <xf numFmtId="40" fontId="71" fillId="0" borderId="0" xfId="7" applyNumberFormat="1" applyFont="1" applyAlignment="1">
      <alignment horizontal="left"/>
    </xf>
    <xf numFmtId="190" fontId="71" fillId="0" borderId="0" xfId="7" quotePrefix="1" applyNumberFormat="1" applyFont="1" applyAlignment="1">
      <alignment horizontal="center"/>
    </xf>
    <xf numFmtId="40" fontId="71" fillId="0" borderId="0" xfId="7" quotePrefix="1" applyNumberFormat="1" applyFont="1" applyAlignment="1">
      <alignment horizontal="center"/>
    </xf>
    <xf numFmtId="38" fontId="71" fillId="0" borderId="0" xfId="7" quotePrefix="1" applyNumberFormat="1" applyFont="1" applyAlignment="1">
      <alignment horizontal="center"/>
    </xf>
    <xf numFmtId="39" fontId="71" fillId="0" borderId="0" xfId="8" applyFont="1" applyAlignment="1">
      <alignment horizontal="left"/>
    </xf>
    <xf numFmtId="38" fontId="71" fillId="0" borderId="0" xfId="7" applyNumberFormat="1" applyFont="1" applyAlignment="1">
      <alignment horizontal="center"/>
    </xf>
    <xf numFmtId="0" fontId="74" fillId="0" borderId="0" xfId="0" quotePrefix="1" applyFont="1" applyAlignment="1">
      <alignment horizontal="left"/>
    </xf>
    <xf numFmtId="40" fontId="75" fillId="0" borderId="0" xfId="7" applyNumberFormat="1" applyFont="1"/>
    <xf numFmtId="40" fontId="76" fillId="0" borderId="0" xfId="7" applyNumberFormat="1" applyFont="1" applyAlignment="1">
      <alignment wrapText="1"/>
    </xf>
    <xf numFmtId="40" fontId="71" fillId="0" borderId="0" xfId="7" quotePrefix="1" applyNumberFormat="1" applyFont="1" applyAlignment="1">
      <alignment horizontal="left"/>
    </xf>
    <xf numFmtId="0" fontId="70" fillId="0" borderId="0" xfId="7" applyFont="1" applyAlignment="1">
      <alignment horizontal="center"/>
    </xf>
    <xf numFmtId="0" fontId="71" fillId="0" borderId="3" xfId="7" applyFont="1" applyBorder="1" applyAlignment="1">
      <alignment horizontal="center"/>
    </xf>
    <xf numFmtId="190" fontId="71" fillId="0" borderId="0" xfId="7" applyNumberFormat="1" applyFont="1" applyAlignment="1">
      <alignment horizontal="center"/>
    </xf>
    <xf numFmtId="195" fontId="71" fillId="0" borderId="0" xfId="7" quotePrefix="1" applyNumberFormat="1" applyFont="1" applyAlignment="1">
      <alignment horizontal="center" shrinkToFit="1"/>
    </xf>
    <xf numFmtId="40" fontId="71" fillId="0" borderId="0" xfId="5" applyNumberFormat="1" applyFont="1"/>
    <xf numFmtId="40" fontId="71" fillId="0" borderId="0" xfId="7" applyNumberFormat="1" applyFont="1" applyAlignment="1">
      <alignment horizontal="center"/>
    </xf>
    <xf numFmtId="40" fontId="70" fillId="0" borderId="0" xfId="7" applyNumberFormat="1" applyFont="1" applyAlignment="1">
      <alignment horizontal="center"/>
    </xf>
    <xf numFmtId="40" fontId="70" fillId="0" borderId="1" xfId="6" applyNumberFormat="1" applyFont="1" applyFill="1" applyBorder="1" applyAlignment="1">
      <alignment horizontal="center"/>
    </xf>
    <xf numFmtId="0" fontId="72" fillId="0" borderId="1" xfId="0" applyFont="1" applyBorder="1" applyAlignment="1">
      <alignment horizontal="center"/>
    </xf>
    <xf numFmtId="0" fontId="72" fillId="0" borderId="1" xfId="0" applyFont="1" applyBorder="1"/>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5" fillId="0" borderId="1" xfId="6" applyNumberFormat="1" applyFont="1" applyFill="1" applyBorder="1" applyAlignment="1">
      <alignment horizontal="center"/>
    </xf>
    <xf numFmtId="0" fontId="16" fillId="0" borderId="0" xfId="0" applyFont="1" applyAlignment="1">
      <alignment horizontal="center"/>
    </xf>
    <xf numFmtId="40" fontId="15" fillId="0" borderId="0" xfId="7" applyNumberFormat="1" applyFont="1" applyAlignment="1">
      <alignment horizontal="center"/>
    </xf>
    <xf numFmtId="0" fontId="22" fillId="0" borderId="3" xfId="0" applyFont="1" applyBorder="1" applyAlignment="1">
      <alignment horizontal="center"/>
    </xf>
    <xf numFmtId="0" fontId="22" fillId="0" borderId="0" xfId="0" quotePrefix="1" applyFont="1" applyAlignment="1">
      <alignment horizontal="center"/>
    </xf>
    <xf numFmtId="0" fontId="22" fillId="0" borderId="0" xfId="0" applyFont="1" applyAlignment="1">
      <alignment horizontal="center"/>
    </xf>
    <xf numFmtId="0" fontId="21" fillId="0" borderId="0" xfId="0" applyFont="1" applyAlignment="1">
      <alignment horizontal="center"/>
    </xf>
    <xf numFmtId="40" fontId="21" fillId="0" borderId="0" xfId="0" quotePrefix="1" applyNumberFormat="1" applyFont="1" applyAlignment="1">
      <alignment horizontal="center"/>
    </xf>
    <xf numFmtId="0" fontId="21" fillId="0" borderId="1" xfId="0" applyFont="1" applyBorder="1" applyAlignment="1">
      <alignment horizontal="center"/>
    </xf>
    <xf numFmtId="0" fontId="21" fillId="0" borderId="0" xfId="0" applyFont="1" applyAlignment="1">
      <alignment horizontal="center" wrapText="1"/>
    </xf>
    <xf numFmtId="40" fontId="21" fillId="0" borderId="0" xfId="0" applyNumberFormat="1" applyFont="1" applyAlignment="1">
      <alignment horizontal="center" wrapText="1"/>
    </xf>
    <xf numFmtId="0" fontId="22" fillId="0" borderId="2" xfId="0" quotePrefix="1" applyFont="1" applyBorder="1" applyAlignment="1">
      <alignment horizontal="center"/>
    </xf>
    <xf numFmtId="40" fontId="15" fillId="0" borderId="0" xfId="9" applyNumberFormat="1" applyFont="1" applyAlignment="1">
      <alignment horizontal="center"/>
    </xf>
    <xf numFmtId="40" fontId="16" fillId="0" borderId="0" xfId="7" quotePrefix="1" applyNumberFormat="1" applyFont="1" applyAlignment="1">
      <alignment horizontal="center"/>
    </xf>
    <xf numFmtId="40" fontId="15" fillId="0" borderId="0" xfId="9" quotePrefix="1" applyNumberFormat="1" applyFont="1" applyAlignment="1">
      <alignment horizontal="center"/>
    </xf>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xfId="1" builtinId="3"/>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xfId="0" builtinId="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ชื่อเรื่อง" xfId="297" xr:uid="{00000000-0005-0000-0000-000040010000}"/>
    <cellStyle name="ชื่อเรื่อง 2" xfId="298" xr:uid="{00000000-0005-0000-0000-000041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เปอร์เซ็นต์ 2" xfId="353" xr:uid="{00000000-0005-0000-0000-00007E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แย่" xfId="385" xr:uid="{00000000-0005-0000-0000-00009E010000}"/>
    <cellStyle name="แย่ 2" xfId="386" xr:uid="{00000000-0005-0000-0000-00009F010000}"/>
    <cellStyle name="แย่ 3" xfId="387" xr:uid="{00000000-0005-0000-0000-0000A0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CCFFCC"/>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
  <sheetViews>
    <sheetView zoomScale="91" zoomScaleNormal="91" zoomScaleSheetLayoutView="80" workbookViewId="0">
      <selection activeCell="D22" sqref="D22"/>
    </sheetView>
  </sheetViews>
  <sheetFormatPr defaultColWidth="9.5" defaultRowHeight="27.95" customHeight="1"/>
  <cols>
    <col min="1" max="2" width="3.83203125" style="116" customWidth="1"/>
    <col min="3" max="3" width="5.83203125" style="116" customWidth="1"/>
    <col min="4" max="4" width="35.83203125" style="116" customWidth="1"/>
    <col min="5" max="5" width="10.1640625" style="116" bestFit="1" customWidth="1"/>
    <col min="6" max="6" width="19.5" style="35" customWidth="1"/>
    <col min="7" max="7" width="1.83203125" style="116" customWidth="1"/>
    <col min="8" max="8" width="19.5" style="35" customWidth="1"/>
    <col min="9" max="9" width="1.83203125" style="35" customWidth="1"/>
    <col min="10" max="10" width="19.5" style="35" customWidth="1"/>
    <col min="11" max="11" width="1.83203125" style="35" customWidth="1"/>
    <col min="12" max="12" width="19.5" style="35" customWidth="1"/>
    <col min="13" max="13" width="1.83203125" style="115" customWidth="1"/>
    <col min="14" max="14" width="9.5" style="116" customWidth="1"/>
    <col min="15" max="16384" width="9.5" style="116"/>
  </cols>
  <sheetData>
    <row r="1" spans="1:13" ht="26.25" customHeight="1">
      <c r="A1" s="139" t="s">
        <v>0</v>
      </c>
      <c r="B1" s="139"/>
      <c r="C1" s="139"/>
      <c r="D1" s="139"/>
      <c r="E1" s="139"/>
      <c r="F1" s="139"/>
      <c r="G1" s="139"/>
      <c r="H1" s="139"/>
      <c r="I1" s="139"/>
      <c r="J1" s="139"/>
      <c r="K1" s="139"/>
      <c r="L1" s="139"/>
    </row>
    <row r="2" spans="1:13" ht="26.25" customHeight="1">
      <c r="A2" s="139" t="s">
        <v>1</v>
      </c>
      <c r="B2" s="139"/>
      <c r="C2" s="139"/>
      <c r="D2" s="139"/>
      <c r="E2" s="139"/>
      <c r="F2" s="139"/>
      <c r="G2" s="139"/>
      <c r="H2" s="139"/>
      <c r="I2" s="139"/>
      <c r="J2" s="139"/>
      <c r="K2" s="139"/>
      <c r="L2" s="139"/>
    </row>
    <row r="3" spans="1:13" ht="26.25" customHeight="1">
      <c r="A3" s="139" t="s">
        <v>229</v>
      </c>
      <c r="B3" s="139"/>
      <c r="C3" s="139"/>
      <c r="D3" s="139"/>
      <c r="E3" s="139"/>
      <c r="F3" s="139"/>
      <c r="G3" s="139"/>
      <c r="H3" s="139"/>
      <c r="I3" s="139"/>
      <c r="J3" s="139"/>
      <c r="K3" s="139"/>
      <c r="L3" s="139"/>
      <c r="M3" s="116"/>
    </row>
    <row r="4" spans="1:13" ht="26.25" customHeight="1">
      <c r="F4" s="33"/>
      <c r="H4" s="33"/>
      <c r="I4" s="33"/>
      <c r="J4" s="33"/>
      <c r="K4" s="33"/>
      <c r="L4" s="33"/>
    </row>
    <row r="5" spans="1:13" ht="26.25" customHeight="1">
      <c r="E5" s="117"/>
      <c r="F5" s="140" t="s">
        <v>2</v>
      </c>
      <c r="G5" s="141"/>
      <c r="H5" s="141"/>
      <c r="I5" s="34"/>
      <c r="J5" s="140" t="s">
        <v>3</v>
      </c>
      <c r="K5" s="142"/>
      <c r="L5" s="142"/>
    </row>
    <row r="6" spans="1:13" ht="26.25" customHeight="1">
      <c r="E6" s="118" t="s">
        <v>4</v>
      </c>
      <c r="F6" s="119" t="s">
        <v>230</v>
      </c>
      <c r="G6" s="120"/>
      <c r="H6" s="119" t="s">
        <v>5</v>
      </c>
      <c r="I6" s="117"/>
      <c r="J6" s="119" t="s">
        <v>230</v>
      </c>
      <c r="K6" s="120"/>
      <c r="L6" s="119" t="s">
        <v>5</v>
      </c>
    </row>
    <row r="7" spans="1:13" ht="26.25" customHeight="1">
      <c r="E7" s="118"/>
      <c r="F7" s="121" t="s">
        <v>6</v>
      </c>
      <c r="G7" s="118"/>
      <c r="H7" s="121" t="s">
        <v>7</v>
      </c>
      <c r="I7" s="117"/>
      <c r="J7" s="121" t="s">
        <v>6</v>
      </c>
      <c r="K7" s="118"/>
      <c r="L7" s="121" t="s">
        <v>7</v>
      </c>
    </row>
    <row r="8" spans="1:13" ht="26.25" customHeight="1">
      <c r="E8" s="118"/>
      <c r="F8" s="121" t="s">
        <v>8</v>
      </c>
      <c r="G8" s="118"/>
      <c r="H8" s="121"/>
      <c r="I8" s="117"/>
      <c r="J8" s="121" t="s">
        <v>8</v>
      </c>
      <c r="K8" s="118"/>
      <c r="L8" s="121"/>
    </row>
    <row r="9" spans="1:13" ht="26.25" customHeight="1">
      <c r="A9" s="139" t="s">
        <v>9</v>
      </c>
      <c r="B9" s="139"/>
      <c r="C9" s="139"/>
      <c r="D9" s="139"/>
      <c r="E9" s="118"/>
      <c r="F9" s="116"/>
      <c r="H9" s="116"/>
      <c r="I9" s="116"/>
      <c r="J9" s="116"/>
      <c r="K9" s="116"/>
      <c r="L9" s="116"/>
    </row>
    <row r="10" spans="1:13" ht="26.25" customHeight="1">
      <c r="A10" s="122" t="s">
        <v>10</v>
      </c>
    </row>
    <row r="11" spans="1:13" ht="26.25" customHeight="1">
      <c r="B11" s="123" t="s">
        <v>11</v>
      </c>
      <c r="E11" s="124">
        <v>3.2</v>
      </c>
      <c r="F11" s="36">
        <v>717831749.77999997</v>
      </c>
      <c r="G11" s="37"/>
      <c r="H11" s="36">
        <v>334954207.74000001</v>
      </c>
      <c r="I11" s="36"/>
      <c r="J11" s="36">
        <v>450519927.58999997</v>
      </c>
      <c r="K11" s="36"/>
      <c r="L11" s="36">
        <v>198641816.87</v>
      </c>
    </row>
    <row r="12" spans="1:13" ht="26.25" customHeight="1">
      <c r="B12" s="116" t="s">
        <v>12</v>
      </c>
      <c r="E12" s="125" t="s">
        <v>13</v>
      </c>
      <c r="F12" s="36">
        <v>858560439.30000007</v>
      </c>
      <c r="G12" s="37"/>
      <c r="H12" s="36">
        <v>748451587.5999999</v>
      </c>
      <c r="I12" s="36"/>
      <c r="J12" s="36">
        <v>347653147.41000003</v>
      </c>
      <c r="K12" s="36"/>
      <c r="L12" s="36">
        <v>323187700.49000001</v>
      </c>
    </row>
    <row r="13" spans="1:13" ht="26.25" customHeight="1">
      <c r="B13" s="123" t="s">
        <v>14</v>
      </c>
      <c r="E13" s="125" t="s">
        <v>15</v>
      </c>
      <c r="F13" s="36">
        <v>268875000</v>
      </c>
      <c r="G13" s="37"/>
      <c r="H13" s="36">
        <v>202125000</v>
      </c>
      <c r="I13" s="36"/>
      <c r="J13" s="36">
        <v>1258425000</v>
      </c>
      <c r="K13" s="36"/>
      <c r="L13" s="36">
        <v>331675000</v>
      </c>
      <c r="M13" s="116"/>
    </row>
    <row r="14" spans="1:13" ht="26.25" customHeight="1">
      <c r="B14" s="123" t="s">
        <v>16</v>
      </c>
      <c r="E14" s="126" t="s">
        <v>17</v>
      </c>
      <c r="F14" s="36">
        <v>9382616133.8299999</v>
      </c>
      <c r="G14" s="37"/>
      <c r="H14" s="36">
        <v>9027772425.6700001</v>
      </c>
      <c r="I14" s="36"/>
      <c r="J14" s="36">
        <v>6979631141.5299997</v>
      </c>
      <c r="K14" s="36"/>
      <c r="L14" s="36">
        <v>7285419757.6899996</v>
      </c>
    </row>
    <row r="15" spans="1:13" ht="26.25" customHeight="1">
      <c r="B15" s="123" t="s">
        <v>18</v>
      </c>
      <c r="E15" s="125" t="s">
        <v>19</v>
      </c>
      <c r="F15" s="36">
        <v>6988196948.6199999</v>
      </c>
      <c r="G15" s="37"/>
      <c r="H15" s="36">
        <v>8838037982.8500004</v>
      </c>
      <c r="I15" s="36"/>
      <c r="J15" s="36">
        <v>6615059796.3100004</v>
      </c>
      <c r="K15" s="36"/>
      <c r="L15" s="36">
        <v>8556018492.1300001</v>
      </c>
      <c r="M15" s="116"/>
    </row>
    <row r="16" spans="1:13" ht="26.25" customHeight="1">
      <c r="D16" s="122" t="s">
        <v>20</v>
      </c>
      <c r="F16" s="38">
        <f>ROUND(SUM(F11:F15),2)</f>
        <v>18216080271.529999</v>
      </c>
      <c r="G16" s="39"/>
      <c r="H16" s="38">
        <f>ROUND(SUM(H11:H15),2)</f>
        <v>19151341203.860001</v>
      </c>
      <c r="I16" s="36"/>
      <c r="J16" s="38">
        <f>ROUND(SUM(J11:J15),2)</f>
        <v>15651289012.84</v>
      </c>
      <c r="K16" s="36"/>
      <c r="L16" s="38">
        <f>ROUND(SUM(L11:L15),2)</f>
        <v>16694942767.18</v>
      </c>
      <c r="M16" s="116"/>
    </row>
    <row r="17" spans="1:13" ht="26.25" customHeight="1">
      <c r="A17" s="122" t="s">
        <v>21</v>
      </c>
      <c r="F17" s="40"/>
      <c r="H17" s="40"/>
      <c r="I17" s="41"/>
      <c r="J17" s="40"/>
      <c r="K17" s="41"/>
      <c r="L17" s="40"/>
      <c r="M17" s="116"/>
    </row>
    <row r="18" spans="1:13" ht="26.25" customHeight="1">
      <c r="B18" s="123" t="s">
        <v>22</v>
      </c>
      <c r="E18" s="118" t="s">
        <v>23</v>
      </c>
      <c r="F18" s="36">
        <v>54324695.469999999</v>
      </c>
      <c r="G18" s="43"/>
      <c r="H18" s="36">
        <v>55768128.830000043</v>
      </c>
      <c r="I18" s="36"/>
      <c r="J18" s="36">
        <v>638935417.14999998</v>
      </c>
      <c r="K18" s="36"/>
      <c r="L18" s="36">
        <v>632595422.14999998</v>
      </c>
      <c r="M18" s="116"/>
    </row>
    <row r="19" spans="1:13" ht="26.25" customHeight="1">
      <c r="B19" s="123" t="s">
        <v>24</v>
      </c>
      <c r="E19" s="126" t="s">
        <v>25</v>
      </c>
      <c r="F19" s="36">
        <v>538518782.65999997</v>
      </c>
      <c r="G19" s="37"/>
      <c r="H19" s="36">
        <v>537144083.06999993</v>
      </c>
      <c r="I19" s="36"/>
      <c r="J19" s="36">
        <v>504113691.29000002</v>
      </c>
      <c r="K19" s="36"/>
      <c r="L19" s="36">
        <v>502738991.69999999</v>
      </c>
      <c r="M19" s="116"/>
    </row>
    <row r="20" spans="1:13" ht="26.25" customHeight="1">
      <c r="B20" s="123" t="s">
        <v>26</v>
      </c>
      <c r="E20" s="125" t="s">
        <v>27</v>
      </c>
      <c r="F20" s="36">
        <v>3040478094.9200001</v>
      </c>
      <c r="G20" s="37"/>
      <c r="H20" s="36">
        <v>3140450567.23</v>
      </c>
      <c r="I20" s="36"/>
      <c r="J20" s="36">
        <v>3090049933.6100001</v>
      </c>
      <c r="K20" s="36"/>
      <c r="L20" s="36">
        <v>3191417262.0500002</v>
      </c>
      <c r="M20" s="116"/>
    </row>
    <row r="21" spans="1:13" ht="26.25" customHeight="1">
      <c r="B21" s="123" t="s">
        <v>28</v>
      </c>
      <c r="E21" s="125" t="s">
        <v>29</v>
      </c>
      <c r="F21" s="36">
        <v>267830335.19000003</v>
      </c>
      <c r="G21" s="37"/>
      <c r="H21" s="36">
        <v>280176425.24000001</v>
      </c>
      <c r="I21" s="36"/>
      <c r="J21" s="36">
        <v>156330822.59</v>
      </c>
      <c r="K21" s="36"/>
      <c r="L21" s="36">
        <v>166903286.64999998</v>
      </c>
      <c r="M21" s="116"/>
    </row>
    <row r="22" spans="1:13" ht="26.25" customHeight="1">
      <c r="B22" s="123" t="s">
        <v>30</v>
      </c>
      <c r="E22" s="125" t="s">
        <v>31</v>
      </c>
      <c r="F22" s="36">
        <v>181104077.33000001</v>
      </c>
      <c r="G22" s="37"/>
      <c r="H22" s="42">
        <v>186691940.41999999</v>
      </c>
      <c r="I22" s="36"/>
      <c r="J22" s="36">
        <v>181104077.33000001</v>
      </c>
      <c r="K22" s="36"/>
      <c r="L22" s="42">
        <v>186691940.41999999</v>
      </c>
      <c r="M22" s="116"/>
    </row>
    <row r="23" spans="1:13" ht="26.25" customHeight="1">
      <c r="B23" s="123" t="s">
        <v>32</v>
      </c>
      <c r="E23" s="125" t="s">
        <v>33</v>
      </c>
      <c r="F23" s="42">
        <v>13887129.07</v>
      </c>
      <c r="G23" s="37"/>
      <c r="H23" s="42">
        <v>13587577.669999987</v>
      </c>
      <c r="I23" s="36"/>
      <c r="J23" s="42">
        <v>48838024.089999996</v>
      </c>
      <c r="K23" s="36"/>
      <c r="L23" s="42">
        <v>71128616.829999998</v>
      </c>
      <c r="M23" s="116"/>
    </row>
    <row r="24" spans="1:13" ht="26.25" customHeight="1">
      <c r="B24" s="116" t="s">
        <v>34</v>
      </c>
      <c r="E24" s="125" t="s">
        <v>35</v>
      </c>
      <c r="F24" s="42">
        <v>32763266.27</v>
      </c>
      <c r="G24" s="39"/>
      <c r="H24" s="42">
        <v>32763266.269999996</v>
      </c>
      <c r="I24" s="36"/>
      <c r="J24" s="42">
        <v>0</v>
      </c>
      <c r="K24" s="36"/>
      <c r="L24" s="42">
        <v>0</v>
      </c>
      <c r="M24" s="116"/>
    </row>
    <row r="25" spans="1:13" ht="26.25" customHeight="1">
      <c r="B25" s="123" t="s">
        <v>36</v>
      </c>
      <c r="E25" s="125" t="s">
        <v>37</v>
      </c>
      <c r="F25" s="36">
        <v>9250576.8300000001</v>
      </c>
      <c r="G25" s="37"/>
      <c r="H25" s="36">
        <v>7612465.8099999996</v>
      </c>
      <c r="I25" s="36"/>
      <c r="J25" s="36">
        <v>6092055.9299999997</v>
      </c>
      <c r="K25" s="36"/>
      <c r="L25" s="36">
        <v>5926647.2599999998</v>
      </c>
      <c r="M25" s="116"/>
    </row>
    <row r="26" spans="1:13" ht="26.25" customHeight="1">
      <c r="B26" s="123" t="s">
        <v>38</v>
      </c>
      <c r="E26" s="125" t="s">
        <v>39</v>
      </c>
      <c r="F26" s="36">
        <v>196156388.25</v>
      </c>
      <c r="G26" s="37"/>
      <c r="H26" s="36">
        <v>193949389.36000001</v>
      </c>
      <c r="I26" s="36"/>
      <c r="J26" s="36">
        <v>140610172.50999999</v>
      </c>
      <c r="K26" s="36"/>
      <c r="L26" s="36">
        <v>144233058.61000001</v>
      </c>
      <c r="M26" s="116"/>
    </row>
    <row r="27" spans="1:13" ht="26.25" customHeight="1">
      <c r="B27" s="116" t="s">
        <v>40</v>
      </c>
      <c r="F27" s="42"/>
      <c r="G27" s="39"/>
      <c r="H27" s="42"/>
      <c r="I27" s="36"/>
      <c r="J27" s="42"/>
      <c r="K27" s="36"/>
      <c r="L27" s="42"/>
      <c r="M27" s="116"/>
    </row>
    <row r="28" spans="1:13" ht="26.25" customHeight="1">
      <c r="C28" s="116" t="s">
        <v>41</v>
      </c>
      <c r="F28" s="42">
        <v>50810392.079999998</v>
      </c>
      <c r="G28" s="39"/>
      <c r="H28" s="42">
        <v>56350889.429999992</v>
      </c>
      <c r="I28" s="36"/>
      <c r="J28" s="42">
        <v>13242136.01</v>
      </c>
      <c r="K28" s="36"/>
      <c r="L28" s="42">
        <v>13362866.57</v>
      </c>
      <c r="M28" s="116"/>
    </row>
    <row r="29" spans="1:13" ht="26.25" customHeight="1">
      <c r="C29" s="116" t="s">
        <v>42</v>
      </c>
      <c r="E29" s="125" t="s">
        <v>43</v>
      </c>
      <c r="F29" s="42">
        <v>0</v>
      </c>
      <c r="G29" s="39"/>
      <c r="H29" s="42">
        <v>0</v>
      </c>
      <c r="I29" s="42"/>
      <c r="J29" s="36">
        <v>38619051</v>
      </c>
      <c r="K29" s="42"/>
      <c r="L29" s="36">
        <v>0</v>
      </c>
      <c r="M29" s="116"/>
    </row>
    <row r="30" spans="1:13" ht="26.25" customHeight="1">
      <c r="C30" s="116" t="s">
        <v>44</v>
      </c>
      <c r="F30" s="42">
        <v>127401784.45</v>
      </c>
      <c r="G30" s="39"/>
      <c r="H30" s="42">
        <v>120790796.25</v>
      </c>
      <c r="I30" s="36"/>
      <c r="J30" s="42">
        <v>88414245.689999998</v>
      </c>
      <c r="K30" s="36"/>
      <c r="L30" s="42">
        <v>86070097.260000005</v>
      </c>
      <c r="M30" s="116"/>
    </row>
    <row r="31" spans="1:13" ht="26.25" customHeight="1">
      <c r="D31" s="122" t="s">
        <v>45</v>
      </c>
      <c r="F31" s="38">
        <f>ROUND(SUM(F18:F30),2)</f>
        <v>4512525522.5200005</v>
      </c>
      <c r="G31" s="39"/>
      <c r="H31" s="38">
        <f>ROUND(SUM(H18:H30),2)</f>
        <v>4625285529.5799999</v>
      </c>
      <c r="I31" s="36"/>
      <c r="J31" s="38">
        <f>ROUND(SUM(J18:J30),2)</f>
        <v>4906349627.1999998</v>
      </c>
      <c r="K31" s="36"/>
      <c r="L31" s="38">
        <f>ROUND(SUM(L18:L30),2)</f>
        <v>5001068189.5</v>
      </c>
      <c r="M31" s="116"/>
    </row>
    <row r="32" spans="1:13" ht="26.25" customHeight="1" thickBot="1">
      <c r="A32" s="122" t="s">
        <v>46</v>
      </c>
      <c r="F32" s="44">
        <f>ROUND(SUM(F16,F31),2)</f>
        <v>22728605794.049999</v>
      </c>
      <c r="G32" s="39"/>
      <c r="H32" s="44">
        <f>ROUND(SUM(H16,H31),2)</f>
        <v>23776626733.439999</v>
      </c>
      <c r="I32" s="42"/>
      <c r="J32" s="44">
        <f>ROUND(SUM(J16,J31),2)</f>
        <v>20557638640.040001</v>
      </c>
      <c r="K32" s="42"/>
      <c r="L32" s="44">
        <f>ROUND(SUM(L16,L31),2)</f>
        <v>21696010956.68</v>
      </c>
      <c r="M32" s="116"/>
    </row>
    <row r="33" spans="1:13" ht="26.25" customHeight="1" thickTop="1">
      <c r="A33" s="122"/>
      <c r="F33" s="42"/>
      <c r="G33" s="39"/>
      <c r="H33" s="42"/>
      <c r="I33" s="42"/>
      <c r="J33" s="42"/>
      <c r="K33" s="42"/>
      <c r="L33" s="42"/>
      <c r="M33" s="116"/>
    </row>
    <row r="34" spans="1:13" ht="26.25" customHeight="1">
      <c r="A34" s="127"/>
      <c r="F34" s="45"/>
      <c r="H34" s="45"/>
      <c r="I34" s="45"/>
      <c r="J34" s="45"/>
      <c r="K34" s="45"/>
      <c r="L34" s="45"/>
      <c r="M34" s="116"/>
    </row>
    <row r="35" spans="1:13" ht="26.25" customHeight="1">
      <c r="F35" s="45"/>
      <c r="H35" s="45"/>
      <c r="I35" s="45"/>
      <c r="J35" s="45"/>
      <c r="K35" s="45"/>
      <c r="L35" s="45"/>
      <c r="M35" s="116"/>
    </row>
    <row r="36" spans="1:13" ht="26.25" customHeight="1">
      <c r="A36" s="127"/>
      <c r="F36" s="45"/>
      <c r="H36" s="45"/>
      <c r="I36" s="45"/>
      <c r="J36" s="45"/>
      <c r="K36" s="45"/>
      <c r="L36" s="45"/>
      <c r="M36" s="116"/>
    </row>
    <row r="37" spans="1:13" ht="26.25" customHeight="1">
      <c r="A37" s="127" t="s">
        <v>47</v>
      </c>
      <c r="F37" s="45"/>
      <c r="H37" s="45"/>
      <c r="I37" s="45"/>
      <c r="J37" s="45"/>
      <c r="K37" s="45"/>
      <c r="L37" s="45"/>
      <c r="M37" s="116"/>
    </row>
    <row r="38" spans="1:13" ht="26.25" customHeight="1">
      <c r="A38" s="127"/>
      <c r="F38" s="45"/>
      <c r="H38" s="45"/>
      <c r="I38" s="45"/>
      <c r="J38" s="45"/>
      <c r="K38" s="45"/>
      <c r="L38" s="45"/>
      <c r="M38" s="116"/>
    </row>
    <row r="39" spans="1:13" ht="24.95" customHeight="1">
      <c r="A39" s="138" t="s">
        <v>48</v>
      </c>
      <c r="B39" s="138"/>
      <c r="C39" s="138"/>
      <c r="D39" s="138"/>
      <c r="E39" s="138"/>
      <c r="F39" s="138"/>
      <c r="G39" s="138"/>
      <c r="H39" s="138"/>
      <c r="I39" s="138"/>
      <c r="J39" s="138"/>
      <c r="K39" s="138"/>
      <c r="L39" s="138"/>
      <c r="M39" s="116"/>
    </row>
    <row r="40" spans="1:13" ht="24.95" customHeight="1">
      <c r="A40" s="139" t="s">
        <v>0</v>
      </c>
      <c r="B40" s="139"/>
      <c r="C40" s="139"/>
      <c r="D40" s="139"/>
      <c r="E40" s="139"/>
      <c r="F40" s="139"/>
      <c r="G40" s="139"/>
      <c r="H40" s="139"/>
      <c r="I40" s="139"/>
      <c r="J40" s="139"/>
      <c r="K40" s="139"/>
      <c r="L40" s="139"/>
    </row>
    <row r="41" spans="1:13" ht="24.95" customHeight="1">
      <c r="A41" s="139" t="s">
        <v>49</v>
      </c>
      <c r="B41" s="139"/>
      <c r="C41" s="139"/>
      <c r="D41" s="139"/>
      <c r="E41" s="139"/>
      <c r="F41" s="139"/>
      <c r="G41" s="139"/>
      <c r="H41" s="139"/>
      <c r="I41" s="139"/>
      <c r="J41" s="139"/>
      <c r="K41" s="139"/>
      <c r="L41" s="139"/>
    </row>
    <row r="42" spans="1:13" ht="24.95" customHeight="1">
      <c r="A42" s="139" t="str">
        <f>A3</f>
        <v>ณ วันที่ 30 กันยายน 2565</v>
      </c>
      <c r="B42" s="139"/>
      <c r="C42" s="139"/>
      <c r="D42" s="139"/>
      <c r="E42" s="139"/>
      <c r="F42" s="139"/>
      <c r="G42" s="139"/>
      <c r="H42" s="139"/>
      <c r="I42" s="139"/>
      <c r="J42" s="139"/>
      <c r="K42" s="139"/>
      <c r="L42" s="139"/>
    </row>
    <row r="43" spans="1:13" ht="24.95" customHeight="1">
      <c r="C43" s="117"/>
      <c r="D43" s="117"/>
      <c r="E43" s="117"/>
      <c r="F43" s="117"/>
      <c r="G43" s="117"/>
      <c r="H43" s="117"/>
      <c r="I43" s="117"/>
      <c r="J43" s="117"/>
      <c r="K43" s="117"/>
      <c r="L43" s="117"/>
    </row>
    <row r="44" spans="1:13" ht="24.95" customHeight="1">
      <c r="E44" s="117"/>
      <c r="F44" s="140" t="s">
        <v>2</v>
      </c>
      <c r="G44" s="141"/>
      <c r="H44" s="141"/>
      <c r="I44" s="34"/>
      <c r="J44" s="140" t="s">
        <v>3</v>
      </c>
      <c r="K44" s="142"/>
      <c r="L44" s="142"/>
    </row>
    <row r="45" spans="1:13" ht="24.95" customHeight="1">
      <c r="E45" s="118" t="s">
        <v>4</v>
      </c>
      <c r="F45" s="119" t="str">
        <f>F6</f>
        <v xml:space="preserve"> 30 กันยายน 2565</v>
      </c>
      <c r="G45" s="120"/>
      <c r="H45" s="119" t="str">
        <f>H6</f>
        <v xml:space="preserve"> 31 ธันวาคม 2564</v>
      </c>
      <c r="I45" s="117"/>
      <c r="J45" s="119" t="str">
        <f>J6</f>
        <v xml:space="preserve"> 30 กันยายน 2565</v>
      </c>
      <c r="K45" s="120"/>
      <c r="L45" s="119" t="str">
        <f>L6</f>
        <v xml:space="preserve"> 31 ธันวาคม 2564</v>
      </c>
    </row>
    <row r="46" spans="1:13" ht="24.95" customHeight="1">
      <c r="E46" s="118"/>
      <c r="F46" s="121" t="s">
        <v>6</v>
      </c>
      <c r="G46" s="118"/>
      <c r="H46" s="121" t="s">
        <v>7</v>
      </c>
      <c r="I46" s="117"/>
      <c r="J46" s="121" t="s">
        <v>6</v>
      </c>
      <c r="K46" s="118"/>
      <c r="L46" s="121" t="s">
        <v>7</v>
      </c>
    </row>
    <row r="47" spans="1:13" ht="24.95" customHeight="1">
      <c r="E47" s="118"/>
      <c r="F47" s="121" t="s">
        <v>8</v>
      </c>
      <c r="G47" s="118"/>
      <c r="H47" s="121"/>
      <c r="I47" s="117"/>
      <c r="J47" s="121" t="s">
        <v>8</v>
      </c>
      <c r="K47" s="118"/>
      <c r="L47" s="121"/>
    </row>
    <row r="48" spans="1:13" ht="24.95" customHeight="1">
      <c r="A48" s="139" t="s">
        <v>50</v>
      </c>
      <c r="B48" s="139"/>
      <c r="C48" s="139"/>
      <c r="D48" s="139"/>
      <c r="E48" s="118"/>
      <c r="F48" s="121"/>
      <c r="G48" s="118"/>
      <c r="H48" s="121"/>
      <c r="I48" s="117"/>
      <c r="J48" s="121"/>
      <c r="K48" s="118"/>
      <c r="L48" s="121"/>
    </row>
    <row r="49" spans="1:16" ht="24.95" customHeight="1">
      <c r="A49" s="122" t="s">
        <v>51</v>
      </c>
    </row>
    <row r="50" spans="1:16" ht="24.95" customHeight="1">
      <c r="B50" s="123" t="s">
        <v>52</v>
      </c>
      <c r="I50" s="33"/>
      <c r="K50" s="33"/>
    </row>
    <row r="51" spans="1:16" ht="24.95" customHeight="1">
      <c r="C51" s="116" t="s">
        <v>53</v>
      </c>
      <c r="E51" s="128">
        <v>14</v>
      </c>
      <c r="F51" s="36">
        <v>3470158842.77</v>
      </c>
      <c r="G51" s="43"/>
      <c r="H51" s="36">
        <v>4832987459.9899998</v>
      </c>
      <c r="I51" s="42"/>
      <c r="J51" s="36">
        <v>2875839180.77</v>
      </c>
      <c r="K51" s="42"/>
      <c r="L51" s="36">
        <v>4164339209.9899998</v>
      </c>
    </row>
    <row r="52" spans="1:16" ht="24.95" customHeight="1">
      <c r="B52" s="116" t="s">
        <v>54</v>
      </c>
      <c r="E52" s="128">
        <v>15</v>
      </c>
      <c r="F52" s="36">
        <v>1183484849.9099998</v>
      </c>
      <c r="G52" s="43"/>
      <c r="H52" s="36">
        <v>1169667961.5</v>
      </c>
      <c r="I52" s="42"/>
      <c r="J52" s="36">
        <v>907376458.66999996</v>
      </c>
      <c r="K52" s="42"/>
      <c r="L52" s="36">
        <v>909758815.85000002</v>
      </c>
    </row>
    <row r="53" spans="1:16" ht="24.95" customHeight="1">
      <c r="B53" s="129" t="s">
        <v>55</v>
      </c>
      <c r="E53" s="126" t="s">
        <v>56</v>
      </c>
      <c r="F53" s="36">
        <v>0</v>
      </c>
      <c r="G53" s="43"/>
      <c r="H53" s="36">
        <v>0</v>
      </c>
      <c r="I53" s="42"/>
      <c r="J53" s="36">
        <v>329000000</v>
      </c>
      <c r="K53" s="42"/>
      <c r="L53" s="36">
        <v>402000000</v>
      </c>
    </row>
    <row r="54" spans="1:16" ht="24.95" customHeight="1">
      <c r="B54" s="116" t="s">
        <v>57</v>
      </c>
      <c r="E54" s="126"/>
      <c r="F54" s="36"/>
      <c r="G54" s="43"/>
      <c r="H54" s="36"/>
      <c r="I54" s="42"/>
      <c r="J54" s="36"/>
      <c r="K54" s="42"/>
      <c r="L54" s="36"/>
    </row>
    <row r="55" spans="1:16" ht="24.95" customHeight="1">
      <c r="C55" s="116" t="s">
        <v>58</v>
      </c>
      <c r="E55" s="128">
        <v>17</v>
      </c>
      <c r="F55" s="36">
        <v>0</v>
      </c>
      <c r="G55" s="43"/>
      <c r="H55" s="36">
        <v>97548350</v>
      </c>
      <c r="I55" s="42"/>
      <c r="J55" s="36">
        <v>0</v>
      </c>
      <c r="K55" s="42"/>
      <c r="L55" s="36">
        <v>55600000</v>
      </c>
    </row>
    <row r="56" spans="1:16" ht="24.95" customHeight="1">
      <c r="B56" s="116" t="s">
        <v>59</v>
      </c>
      <c r="E56" s="128">
        <v>18</v>
      </c>
      <c r="F56" s="36">
        <v>1047255624.64</v>
      </c>
      <c r="G56" s="43"/>
      <c r="H56" s="36">
        <v>2168000000</v>
      </c>
      <c r="I56" s="42"/>
      <c r="J56" s="36">
        <v>1047255624.64</v>
      </c>
      <c r="K56" s="42"/>
      <c r="L56" s="36">
        <v>2168000000</v>
      </c>
    </row>
    <row r="57" spans="1:16" ht="24.95" customHeight="1">
      <c r="B57" s="123" t="s">
        <v>60</v>
      </c>
      <c r="E57" s="128"/>
      <c r="F57" s="36"/>
      <c r="G57" s="43"/>
      <c r="H57" s="36"/>
      <c r="I57" s="42"/>
      <c r="J57" s="36"/>
      <c r="K57" s="42"/>
      <c r="L57" s="36"/>
    </row>
    <row r="58" spans="1:16" ht="24.95" customHeight="1">
      <c r="B58" s="123"/>
      <c r="C58" s="116" t="s">
        <v>61</v>
      </c>
      <c r="E58" s="128"/>
      <c r="F58" s="36"/>
      <c r="G58" s="43"/>
      <c r="H58" s="36"/>
      <c r="I58" s="42"/>
      <c r="J58" s="36"/>
      <c r="K58" s="42"/>
      <c r="L58" s="36"/>
    </row>
    <row r="59" spans="1:16" ht="24.95" customHeight="1">
      <c r="B59" s="123"/>
      <c r="C59" s="116" t="s">
        <v>58</v>
      </c>
      <c r="E59" s="128">
        <v>19</v>
      </c>
      <c r="F59" s="36">
        <v>535745081</v>
      </c>
      <c r="G59" s="43"/>
      <c r="H59" s="36">
        <v>0</v>
      </c>
      <c r="I59" s="42"/>
      <c r="J59" s="36">
        <v>535745081</v>
      </c>
      <c r="K59" s="42"/>
      <c r="L59" s="36">
        <v>0</v>
      </c>
    </row>
    <row r="60" spans="1:16" ht="24.95" customHeight="1">
      <c r="B60" s="116" t="s">
        <v>62</v>
      </c>
      <c r="E60" s="118"/>
      <c r="F60" s="36"/>
      <c r="G60" s="43"/>
      <c r="H60" s="36"/>
      <c r="I60" s="42"/>
      <c r="J60" s="36"/>
      <c r="K60" s="42"/>
      <c r="L60" s="36"/>
    </row>
    <row r="61" spans="1:16" ht="24.95" customHeight="1">
      <c r="C61" s="116" t="s">
        <v>63</v>
      </c>
      <c r="E61" s="126" t="s">
        <v>64</v>
      </c>
      <c r="F61" s="36">
        <v>5242036.75</v>
      </c>
      <c r="G61" s="43"/>
      <c r="H61" s="36">
        <v>6131581.3599999994</v>
      </c>
      <c r="I61" s="42"/>
      <c r="J61" s="36">
        <v>5777523.6600000001</v>
      </c>
      <c r="K61" s="42"/>
      <c r="L61" s="36">
        <v>7998325.7300000004</v>
      </c>
    </row>
    <row r="62" spans="1:16" ht="24.95" customHeight="1">
      <c r="B62" s="116" t="s">
        <v>65</v>
      </c>
      <c r="F62" s="36">
        <v>19108251.469999999</v>
      </c>
      <c r="G62" s="39"/>
      <c r="H62" s="36">
        <v>4287482.45</v>
      </c>
      <c r="I62" s="42"/>
      <c r="J62" s="36">
        <v>13052176.810000001</v>
      </c>
      <c r="K62" s="42"/>
      <c r="L62" s="36">
        <v>0</v>
      </c>
      <c r="M62" s="116"/>
    </row>
    <row r="63" spans="1:16" ht="24.95" customHeight="1">
      <c r="D63" s="122" t="s">
        <v>66</v>
      </c>
      <c r="F63" s="38">
        <f>ROUND(SUM(F51:F62),2)</f>
        <v>6260994686.54</v>
      </c>
      <c r="G63" s="39"/>
      <c r="H63" s="38">
        <f>ROUND(SUM(H51:H62),2)</f>
        <v>8278622835.3000002</v>
      </c>
      <c r="I63" s="42"/>
      <c r="J63" s="38">
        <f>ROUND(SUM(J51:J62),2)</f>
        <v>5714046045.5500002</v>
      </c>
      <c r="K63" s="42"/>
      <c r="L63" s="38">
        <f>ROUND(SUM(L51:L62),2)</f>
        <v>7707696351.5699997</v>
      </c>
      <c r="M63" s="116"/>
    </row>
    <row r="64" spans="1:16" ht="24.95" customHeight="1">
      <c r="A64" s="122" t="s">
        <v>67</v>
      </c>
      <c r="F64" s="36"/>
      <c r="H64" s="36"/>
      <c r="I64" s="36"/>
      <c r="J64" s="36"/>
      <c r="K64" s="36"/>
      <c r="L64" s="36"/>
      <c r="M64" s="116"/>
      <c r="P64" s="130"/>
    </row>
    <row r="65" spans="1:19" ht="24.95" customHeight="1">
      <c r="A65" s="122"/>
      <c r="B65" s="116" t="s">
        <v>68</v>
      </c>
      <c r="E65" s="128">
        <v>16</v>
      </c>
      <c r="F65" s="36">
        <v>242614129.63999999</v>
      </c>
      <c r="G65" s="39"/>
      <c r="H65" s="36">
        <v>250421940.25999999</v>
      </c>
      <c r="I65" s="36"/>
      <c r="J65" s="36">
        <v>242614129.63999999</v>
      </c>
      <c r="K65" s="36"/>
      <c r="L65" s="36">
        <v>250421940.25999999</v>
      </c>
      <c r="M65" s="116"/>
    </row>
    <row r="66" spans="1:19" ht="24.95" customHeight="1">
      <c r="A66" s="122"/>
      <c r="B66" s="116" t="s">
        <v>69</v>
      </c>
      <c r="E66" s="128">
        <v>17</v>
      </c>
      <c r="F66" s="36">
        <v>510866840</v>
      </c>
      <c r="G66" s="39"/>
      <c r="H66" s="36">
        <v>455000000</v>
      </c>
      <c r="I66" s="36"/>
      <c r="J66" s="36">
        <v>0</v>
      </c>
      <c r="K66" s="36"/>
      <c r="L66" s="36">
        <v>441000000</v>
      </c>
      <c r="M66" s="116"/>
    </row>
    <row r="67" spans="1:19" ht="24.95" customHeight="1">
      <c r="B67" s="123" t="s">
        <v>70</v>
      </c>
      <c r="E67" s="128">
        <v>18</v>
      </c>
      <c r="F67" s="42">
        <v>3383588033.9099998</v>
      </c>
      <c r="G67" s="43"/>
      <c r="H67" s="42">
        <v>1936228882.0999999</v>
      </c>
      <c r="I67" s="42"/>
      <c r="J67" s="42">
        <v>3383588033.9099998</v>
      </c>
      <c r="K67" s="42"/>
      <c r="L67" s="42">
        <v>1936228882.0999999</v>
      </c>
      <c r="M67" s="116"/>
      <c r="N67" s="131"/>
      <c r="O67" s="131"/>
      <c r="P67" s="131"/>
      <c r="Q67" s="131"/>
      <c r="R67" s="131"/>
      <c r="S67" s="131"/>
    </row>
    <row r="68" spans="1:19" ht="24.95" customHeight="1">
      <c r="B68" s="123" t="s">
        <v>60</v>
      </c>
      <c r="E68" s="128"/>
      <c r="F68" s="42"/>
      <c r="G68" s="43"/>
      <c r="H68" s="42"/>
      <c r="I68" s="42"/>
      <c r="J68" s="42"/>
      <c r="K68" s="42"/>
      <c r="L68" s="42"/>
      <c r="M68" s="116"/>
      <c r="N68" s="131"/>
      <c r="O68" s="131"/>
      <c r="P68" s="131"/>
      <c r="Q68" s="131"/>
      <c r="R68" s="131"/>
      <c r="S68" s="131"/>
    </row>
    <row r="69" spans="1:19" ht="24.95" customHeight="1">
      <c r="B69" s="123"/>
      <c r="C69" s="116" t="s">
        <v>71</v>
      </c>
      <c r="E69" s="128">
        <v>19</v>
      </c>
      <c r="F69" s="42">
        <v>23031474</v>
      </c>
      <c r="G69" s="43"/>
      <c r="H69" s="42">
        <v>925244914</v>
      </c>
      <c r="I69" s="42"/>
      <c r="J69" s="42">
        <v>23031474</v>
      </c>
      <c r="K69" s="42"/>
      <c r="L69" s="42">
        <v>925244914</v>
      </c>
      <c r="M69" s="116"/>
    </row>
    <row r="70" spans="1:19" ht="24.95" customHeight="1">
      <c r="A70" s="122"/>
      <c r="B70" s="123" t="s">
        <v>72</v>
      </c>
      <c r="E70" s="128" t="s">
        <v>73</v>
      </c>
      <c r="F70" s="42">
        <v>6474475.25</v>
      </c>
      <c r="G70" s="39"/>
      <c r="H70" s="36">
        <v>5187595.5300000031</v>
      </c>
      <c r="I70" s="36"/>
      <c r="J70" s="36">
        <v>40047050.840000004</v>
      </c>
      <c r="K70" s="36"/>
      <c r="L70" s="36">
        <v>62962070.420000002</v>
      </c>
      <c r="M70" s="116"/>
    </row>
    <row r="71" spans="1:19" ht="24.95" customHeight="1">
      <c r="B71" s="116" t="s">
        <v>74</v>
      </c>
      <c r="E71" s="128"/>
      <c r="F71" s="42"/>
      <c r="G71" s="43"/>
      <c r="H71" s="42"/>
      <c r="I71" s="42"/>
      <c r="J71" s="42"/>
      <c r="K71" s="42"/>
      <c r="L71" s="42"/>
      <c r="M71" s="116"/>
    </row>
    <row r="72" spans="1:19" ht="24.95" customHeight="1">
      <c r="C72" s="116" t="s">
        <v>75</v>
      </c>
      <c r="E72" s="118" t="s">
        <v>76</v>
      </c>
      <c r="F72" s="42">
        <v>456032574.10000002</v>
      </c>
      <c r="G72" s="43"/>
      <c r="H72" s="42">
        <v>438399647.25999999</v>
      </c>
      <c r="I72" s="42"/>
      <c r="J72" s="36">
        <v>182645228.50999999</v>
      </c>
      <c r="K72" s="42"/>
      <c r="L72" s="36">
        <v>141721346.75999999</v>
      </c>
      <c r="M72" s="116"/>
    </row>
    <row r="73" spans="1:19" ht="24.95" customHeight="1">
      <c r="B73" s="116" t="s">
        <v>77</v>
      </c>
      <c r="F73" s="36"/>
      <c r="G73" s="39"/>
      <c r="H73" s="36"/>
      <c r="I73" s="42"/>
      <c r="J73" s="36"/>
      <c r="K73" s="42"/>
      <c r="L73" s="36"/>
      <c r="M73" s="116"/>
    </row>
    <row r="74" spans="1:19" ht="24.95" customHeight="1">
      <c r="C74" s="116" t="s">
        <v>78</v>
      </c>
      <c r="F74" s="42">
        <v>49999128.060000002</v>
      </c>
      <c r="G74" s="39"/>
      <c r="H74" s="42">
        <v>45653281.780000001</v>
      </c>
      <c r="I74" s="42"/>
      <c r="J74" s="36">
        <v>49277143.060000002</v>
      </c>
      <c r="K74" s="42"/>
      <c r="L74" s="36">
        <v>44956892.780000001</v>
      </c>
      <c r="M74" s="116"/>
    </row>
    <row r="75" spans="1:19" ht="24.95" customHeight="1">
      <c r="C75" s="116" t="s">
        <v>79</v>
      </c>
      <c r="E75" s="125" t="s">
        <v>80</v>
      </c>
      <c r="F75" s="42">
        <v>0</v>
      </c>
      <c r="G75" s="39"/>
      <c r="H75" s="42">
        <v>0</v>
      </c>
      <c r="I75" s="42"/>
      <c r="J75" s="36">
        <v>4699587</v>
      </c>
      <c r="K75" s="42"/>
      <c r="L75" s="36">
        <v>0</v>
      </c>
      <c r="M75" s="116"/>
    </row>
    <row r="76" spans="1:19" ht="24.95" customHeight="1">
      <c r="C76" s="116" t="s">
        <v>44</v>
      </c>
      <c r="F76" s="46">
        <v>41307309.469999999</v>
      </c>
      <c r="G76" s="39"/>
      <c r="H76" s="46">
        <v>44668550.539999999</v>
      </c>
      <c r="I76" s="42"/>
      <c r="J76" s="46">
        <v>29048822.75</v>
      </c>
      <c r="K76" s="42"/>
      <c r="L76" s="46">
        <v>30755006.690000001</v>
      </c>
      <c r="M76" s="116"/>
    </row>
    <row r="77" spans="1:19" ht="24.95" customHeight="1">
      <c r="D77" s="122" t="s">
        <v>81</v>
      </c>
      <c r="F77" s="42">
        <f>ROUND(SUM(F65:F76),2)</f>
        <v>4713913964.4300003</v>
      </c>
      <c r="G77" s="39"/>
      <c r="H77" s="42">
        <f>ROUND(SUM(H65:H76),2)</f>
        <v>4100804811.4699998</v>
      </c>
      <c r="I77" s="42"/>
      <c r="J77" s="42">
        <f>ROUND(SUM(J65:J76),2)</f>
        <v>3954951469.71</v>
      </c>
      <c r="K77" s="42"/>
      <c r="L77" s="42">
        <f>ROUND(SUM(L65:L76),2)</f>
        <v>3833291053.0100002</v>
      </c>
    </row>
    <row r="78" spans="1:19" ht="24.95" customHeight="1">
      <c r="A78" s="122" t="s">
        <v>82</v>
      </c>
      <c r="F78" s="38">
        <f>ROUND(SUM(F63,F77),2)</f>
        <v>10974908650.969999</v>
      </c>
      <c r="G78" s="39"/>
      <c r="H78" s="38">
        <f>ROUND(SUM(H63,H77),2)</f>
        <v>12379427646.77</v>
      </c>
      <c r="I78" s="42"/>
      <c r="J78" s="38">
        <f>ROUND(SUM(J63,J77),2)</f>
        <v>9668997515.2600002</v>
      </c>
      <c r="K78" s="42"/>
      <c r="L78" s="38">
        <f>ROUND(SUM(L63,L77),2)</f>
        <v>11540987404.58</v>
      </c>
    </row>
    <row r="79" spans="1:19" ht="24.95" customHeight="1">
      <c r="B79" s="132"/>
      <c r="F79" s="47"/>
      <c r="H79" s="47"/>
      <c r="I79" s="33"/>
      <c r="J79" s="47"/>
      <c r="K79" s="33"/>
      <c r="L79" s="47"/>
    </row>
    <row r="80" spans="1:19" ht="24.95" customHeight="1">
      <c r="A80" s="127" t="s">
        <v>47</v>
      </c>
      <c r="F80" s="47"/>
      <c r="H80" s="47"/>
      <c r="I80" s="33"/>
      <c r="J80" s="33"/>
      <c r="K80" s="33"/>
      <c r="L80" s="33"/>
    </row>
    <row r="81" spans="1:12" ht="26.25" customHeight="1">
      <c r="A81" s="138" t="s">
        <v>83</v>
      </c>
      <c r="B81" s="138"/>
      <c r="C81" s="138"/>
      <c r="D81" s="138"/>
      <c r="E81" s="138"/>
      <c r="F81" s="138"/>
      <c r="G81" s="138"/>
      <c r="H81" s="138"/>
      <c r="I81" s="138"/>
      <c r="J81" s="138"/>
      <c r="K81" s="138"/>
      <c r="L81" s="138"/>
    </row>
    <row r="82" spans="1:12" ht="26.25" customHeight="1">
      <c r="A82" s="139" t="s">
        <v>0</v>
      </c>
      <c r="B82" s="139"/>
      <c r="C82" s="139"/>
      <c r="D82" s="139"/>
      <c r="E82" s="139"/>
      <c r="F82" s="139"/>
      <c r="G82" s="139"/>
      <c r="H82" s="139"/>
      <c r="I82" s="139"/>
      <c r="J82" s="139"/>
      <c r="K82" s="139"/>
      <c r="L82" s="139"/>
    </row>
    <row r="83" spans="1:12" ht="26.25" customHeight="1">
      <c r="A83" s="139" t="s">
        <v>49</v>
      </c>
      <c r="B83" s="139"/>
      <c r="C83" s="139"/>
      <c r="D83" s="139"/>
      <c r="E83" s="139"/>
      <c r="F83" s="139"/>
      <c r="G83" s="139"/>
      <c r="H83" s="139"/>
      <c r="I83" s="139"/>
      <c r="J83" s="139"/>
      <c r="K83" s="139"/>
      <c r="L83" s="139"/>
    </row>
    <row r="84" spans="1:12" ht="26.25" customHeight="1">
      <c r="A84" s="139" t="str">
        <f>A3</f>
        <v>ณ วันที่ 30 กันยายน 2565</v>
      </c>
      <c r="B84" s="139"/>
      <c r="C84" s="139"/>
      <c r="D84" s="139"/>
      <c r="E84" s="139"/>
      <c r="F84" s="139"/>
      <c r="G84" s="139"/>
      <c r="H84" s="139"/>
      <c r="I84" s="139"/>
      <c r="J84" s="139"/>
      <c r="K84" s="139"/>
      <c r="L84" s="139"/>
    </row>
    <row r="85" spans="1:12" ht="26.25" customHeight="1">
      <c r="F85" s="117"/>
      <c r="H85" s="117"/>
      <c r="I85" s="117"/>
      <c r="J85" s="117"/>
      <c r="K85" s="117"/>
      <c r="L85" s="117"/>
    </row>
    <row r="86" spans="1:12" ht="26.25" customHeight="1">
      <c r="E86" s="117"/>
      <c r="F86" s="140" t="s">
        <v>2</v>
      </c>
      <c r="G86" s="141"/>
      <c r="H86" s="141"/>
      <c r="I86" s="34"/>
      <c r="J86" s="140" t="s">
        <v>3</v>
      </c>
      <c r="K86" s="142"/>
      <c r="L86" s="142"/>
    </row>
    <row r="87" spans="1:12" ht="26.25" customHeight="1">
      <c r="E87" s="118" t="s">
        <v>4</v>
      </c>
      <c r="F87" s="119" t="str">
        <f>F45</f>
        <v xml:space="preserve"> 30 กันยายน 2565</v>
      </c>
      <c r="G87" s="120"/>
      <c r="H87" s="119" t="str">
        <f>H6</f>
        <v xml:space="preserve"> 31 ธันวาคม 2564</v>
      </c>
      <c r="I87" s="133"/>
      <c r="J87" s="119" t="str">
        <f>J6</f>
        <v xml:space="preserve"> 30 กันยายน 2565</v>
      </c>
      <c r="K87" s="134"/>
      <c r="L87" s="119" t="str">
        <f>L6</f>
        <v xml:space="preserve"> 31 ธันวาคม 2564</v>
      </c>
    </row>
    <row r="88" spans="1:12" ht="26.25" customHeight="1">
      <c r="E88" s="118"/>
      <c r="F88" s="121" t="s">
        <v>6</v>
      </c>
      <c r="G88" s="118"/>
      <c r="H88" s="121" t="s">
        <v>7</v>
      </c>
      <c r="I88" s="117"/>
      <c r="J88" s="121" t="s">
        <v>6</v>
      </c>
      <c r="K88" s="118"/>
      <c r="L88" s="121" t="s">
        <v>7</v>
      </c>
    </row>
    <row r="89" spans="1:12" ht="26.25" customHeight="1">
      <c r="E89" s="118"/>
      <c r="F89" s="121" t="s">
        <v>8</v>
      </c>
      <c r="G89" s="118"/>
      <c r="H89" s="121"/>
      <c r="I89" s="117"/>
      <c r="J89" s="121" t="s">
        <v>8</v>
      </c>
      <c r="K89" s="118"/>
      <c r="L89" s="121"/>
    </row>
    <row r="90" spans="1:12" ht="26.25" customHeight="1">
      <c r="A90" s="139" t="s">
        <v>84</v>
      </c>
      <c r="B90" s="139"/>
      <c r="C90" s="139"/>
      <c r="D90" s="139"/>
      <c r="E90" s="118"/>
      <c r="F90" s="121"/>
      <c r="G90" s="118"/>
      <c r="H90" s="121"/>
      <c r="I90" s="117"/>
      <c r="J90" s="121"/>
      <c r="K90" s="118"/>
      <c r="L90" s="121"/>
    </row>
    <row r="91" spans="1:12" ht="26.25" customHeight="1">
      <c r="A91" s="122" t="s">
        <v>85</v>
      </c>
      <c r="F91" s="39"/>
      <c r="G91" s="39"/>
      <c r="H91" s="39"/>
      <c r="I91" s="39"/>
      <c r="J91" s="39"/>
      <c r="K91" s="39"/>
      <c r="L91" s="39"/>
    </row>
    <row r="92" spans="1:12" ht="26.25" customHeight="1">
      <c r="B92" s="123" t="s">
        <v>86</v>
      </c>
      <c r="E92" s="126"/>
      <c r="F92" s="48"/>
      <c r="G92" s="37"/>
      <c r="H92" s="48"/>
      <c r="I92" s="39"/>
      <c r="J92" s="39"/>
      <c r="K92" s="39"/>
      <c r="L92" s="39"/>
    </row>
    <row r="93" spans="1:12" ht="26.25" customHeight="1">
      <c r="C93" s="116" t="s">
        <v>87</v>
      </c>
      <c r="F93" s="39"/>
      <c r="G93" s="39"/>
      <c r="H93" s="39"/>
      <c r="I93" s="39"/>
      <c r="J93" s="39"/>
      <c r="K93" s="39"/>
      <c r="L93" s="39"/>
    </row>
    <row r="94" spans="1:12" ht="26.25" customHeight="1">
      <c r="C94" s="132" t="s">
        <v>245</v>
      </c>
      <c r="F94" s="39"/>
      <c r="G94" s="39"/>
      <c r="H94" s="39"/>
      <c r="I94" s="39"/>
      <c r="J94" s="39"/>
      <c r="K94" s="39"/>
      <c r="L94" s="39"/>
    </row>
    <row r="95" spans="1:12" ht="26.25" customHeight="1" thickBot="1">
      <c r="D95" s="116" t="s">
        <v>88</v>
      </c>
      <c r="F95" s="42"/>
      <c r="G95" s="39"/>
      <c r="H95" s="49">
        <v>1475698768</v>
      </c>
      <c r="I95" s="39"/>
      <c r="J95" s="42"/>
      <c r="K95" s="39"/>
      <c r="L95" s="49">
        <v>1475698768</v>
      </c>
    </row>
    <row r="96" spans="1:12" ht="26.25" customHeight="1" thickTop="1">
      <c r="C96" s="132" t="s">
        <v>239</v>
      </c>
      <c r="F96" s="39"/>
      <c r="G96" s="39"/>
      <c r="H96" s="39"/>
      <c r="I96" s="39"/>
      <c r="J96" s="39"/>
      <c r="K96" s="39"/>
      <c r="L96" s="39"/>
    </row>
    <row r="97" spans="2:13" ht="26.25" customHeight="1" thickBot="1">
      <c r="D97" s="116" t="s">
        <v>88</v>
      </c>
      <c r="F97" s="49">
        <v>1454198768</v>
      </c>
      <c r="G97" s="39"/>
      <c r="H97" s="42"/>
      <c r="I97" s="39"/>
      <c r="J97" s="49">
        <v>1454198768</v>
      </c>
      <c r="K97" s="39"/>
      <c r="L97" s="42"/>
    </row>
    <row r="98" spans="2:13" ht="26.25" customHeight="1" thickTop="1">
      <c r="C98" s="116" t="s">
        <v>89</v>
      </c>
      <c r="F98" s="48"/>
      <c r="G98" s="39"/>
      <c r="H98" s="48"/>
      <c r="I98" s="48"/>
      <c r="J98" s="48"/>
      <c r="K98" s="48"/>
      <c r="L98" s="48"/>
    </row>
    <row r="99" spans="2:13" ht="26.25" customHeight="1">
      <c r="C99" s="132" t="s">
        <v>245</v>
      </c>
      <c r="F99" s="48"/>
      <c r="G99" s="39"/>
      <c r="H99" s="48"/>
      <c r="I99" s="48"/>
      <c r="J99" s="48"/>
      <c r="K99" s="48"/>
      <c r="L99" s="48"/>
    </row>
    <row r="100" spans="2:13" ht="26.25" customHeight="1">
      <c r="C100" s="123"/>
      <c r="D100" s="116" t="s">
        <v>88</v>
      </c>
      <c r="E100" s="135"/>
      <c r="F100" s="42"/>
      <c r="G100" s="43"/>
      <c r="H100" s="42">
        <v>1475698768</v>
      </c>
      <c r="I100" s="42"/>
      <c r="J100" s="42"/>
      <c r="K100" s="42"/>
      <c r="L100" s="42">
        <v>1475698768</v>
      </c>
    </row>
    <row r="101" spans="2:13" ht="26.25" customHeight="1">
      <c r="C101" s="132" t="s">
        <v>239</v>
      </c>
      <c r="F101" s="48"/>
      <c r="G101" s="39"/>
      <c r="H101" s="48"/>
      <c r="I101" s="48"/>
      <c r="J101" s="48"/>
      <c r="K101" s="48"/>
      <c r="L101" s="48"/>
    </row>
    <row r="102" spans="2:13" ht="26.25" customHeight="1">
      <c r="C102" s="123"/>
      <c r="D102" s="116" t="s">
        <v>88</v>
      </c>
      <c r="E102" s="135"/>
      <c r="F102" s="42">
        <v>1454198768</v>
      </c>
      <c r="G102" s="43"/>
      <c r="H102" s="42"/>
      <c r="I102" s="42"/>
      <c r="J102" s="42">
        <v>1454198768</v>
      </c>
      <c r="K102" s="42"/>
      <c r="L102" s="42"/>
    </row>
    <row r="103" spans="2:13" ht="26.25" customHeight="1">
      <c r="B103" s="123" t="s">
        <v>90</v>
      </c>
      <c r="C103" s="123"/>
      <c r="E103" s="128">
        <v>24</v>
      </c>
      <c r="F103" s="42">
        <v>0</v>
      </c>
      <c r="G103" s="43"/>
      <c r="H103" s="42">
        <v>-142107790.00999999</v>
      </c>
      <c r="I103" s="42"/>
      <c r="J103" s="42">
        <v>0</v>
      </c>
      <c r="K103" s="43"/>
      <c r="L103" s="42">
        <v>-142107790.00999999</v>
      </c>
    </row>
    <row r="104" spans="2:13" ht="26.25" customHeight="1">
      <c r="B104" s="123" t="s">
        <v>91</v>
      </c>
      <c r="E104" s="135"/>
      <c r="F104" s="39">
        <v>441807166</v>
      </c>
      <c r="G104" s="43"/>
      <c r="H104" s="39">
        <v>441807166</v>
      </c>
      <c r="I104" s="39"/>
      <c r="J104" s="39">
        <v>441807166</v>
      </c>
      <c r="K104" s="39"/>
      <c r="L104" s="39">
        <v>441807166</v>
      </c>
    </row>
    <row r="105" spans="2:13" ht="26.25" customHeight="1">
      <c r="B105" s="123" t="s">
        <v>92</v>
      </c>
      <c r="E105" s="128">
        <v>24</v>
      </c>
      <c r="F105" s="39">
        <v>0</v>
      </c>
      <c r="G105" s="43"/>
      <c r="H105" s="39">
        <v>39061748.240000002</v>
      </c>
      <c r="I105" s="39"/>
      <c r="J105" s="39">
        <v>0</v>
      </c>
      <c r="K105" s="39"/>
      <c r="L105" s="39">
        <v>39061748.240000002</v>
      </c>
      <c r="M105" s="116"/>
    </row>
    <row r="106" spans="2:13" ht="26.25" customHeight="1">
      <c r="B106" s="116" t="s">
        <v>93</v>
      </c>
      <c r="E106" s="135"/>
      <c r="F106" s="39"/>
      <c r="G106" s="43"/>
      <c r="H106" s="39"/>
      <c r="I106" s="39"/>
      <c r="J106" s="39"/>
      <c r="K106" s="39"/>
      <c r="L106" s="39"/>
      <c r="M106" s="116"/>
    </row>
    <row r="107" spans="2:13" ht="26.25" customHeight="1">
      <c r="C107" s="116" t="s">
        <v>94</v>
      </c>
      <c r="E107" s="136"/>
      <c r="F107" s="42">
        <v>-1052991.2399999993</v>
      </c>
      <c r="G107" s="48"/>
      <c r="H107" s="42">
        <v>-1052991.2399999993</v>
      </c>
      <c r="I107" s="42"/>
      <c r="J107" s="42">
        <v>0</v>
      </c>
      <c r="K107" s="42"/>
      <c r="L107" s="42">
        <v>0</v>
      </c>
      <c r="M107" s="116"/>
    </row>
    <row r="108" spans="2:13" ht="26.25" customHeight="1">
      <c r="B108" s="116" t="s">
        <v>95</v>
      </c>
      <c r="F108" s="42"/>
      <c r="G108" s="48"/>
      <c r="H108" s="42"/>
      <c r="I108" s="42"/>
      <c r="J108" s="42"/>
      <c r="K108" s="42"/>
      <c r="L108" s="42"/>
      <c r="M108" s="116"/>
    </row>
    <row r="109" spans="2:13" ht="26.25" customHeight="1">
      <c r="C109" s="116" t="s">
        <v>96</v>
      </c>
      <c r="F109" s="42"/>
      <c r="G109" s="39"/>
      <c r="H109" s="42"/>
      <c r="I109" s="42"/>
      <c r="J109" s="42"/>
      <c r="K109" s="42"/>
      <c r="L109" s="42"/>
      <c r="M109" s="116"/>
    </row>
    <row r="110" spans="2:13" ht="26.25" customHeight="1">
      <c r="D110" s="123" t="s">
        <v>97</v>
      </c>
      <c r="E110" s="136">
        <v>26.1</v>
      </c>
      <c r="F110" s="36">
        <v>148000000</v>
      </c>
      <c r="G110" s="50"/>
      <c r="H110" s="36">
        <v>148000000</v>
      </c>
      <c r="I110" s="36"/>
      <c r="J110" s="36">
        <v>148000000</v>
      </c>
      <c r="K110" s="36"/>
      <c r="L110" s="36">
        <v>148000000</v>
      </c>
      <c r="M110" s="116"/>
    </row>
    <row r="111" spans="2:13" ht="26.25" customHeight="1">
      <c r="D111" s="123" t="s">
        <v>98</v>
      </c>
      <c r="E111" s="136">
        <v>26.2</v>
      </c>
      <c r="F111" s="36">
        <v>0</v>
      </c>
      <c r="G111" s="50"/>
      <c r="H111" s="36">
        <v>142107790.00999999</v>
      </c>
      <c r="I111" s="36"/>
      <c r="J111" s="36">
        <v>0</v>
      </c>
      <c r="K111" s="36"/>
      <c r="L111" s="36">
        <v>142107790.00999999</v>
      </c>
      <c r="M111" s="116"/>
    </row>
    <row r="112" spans="2:13" ht="26.25" customHeight="1">
      <c r="C112" s="116" t="s">
        <v>99</v>
      </c>
      <c r="E112" s="126"/>
      <c r="F112" s="46">
        <v>9710530437.6700001</v>
      </c>
      <c r="G112" s="48"/>
      <c r="H112" s="46">
        <v>9293476993.8899994</v>
      </c>
      <c r="I112" s="42"/>
      <c r="J112" s="46">
        <v>8844635190.7799988</v>
      </c>
      <c r="K112" s="42"/>
      <c r="L112" s="46">
        <v>8050455869.8599997</v>
      </c>
      <c r="M112" s="116"/>
    </row>
    <row r="113" spans="1:13" ht="26.25" customHeight="1">
      <c r="B113" s="122" t="s">
        <v>100</v>
      </c>
      <c r="F113" s="42">
        <f>ROUND(SUM(F100:F112),2)</f>
        <v>11753483380.43</v>
      </c>
      <c r="G113" s="48"/>
      <c r="H113" s="42">
        <f>ROUND(SUM(H100:H112),2)</f>
        <v>11396991684.889999</v>
      </c>
      <c r="I113" s="42"/>
      <c r="J113" s="42">
        <f>ROUND(SUM(J100:J112),2)</f>
        <v>10888641124.780001</v>
      </c>
      <c r="K113" s="42"/>
      <c r="L113" s="42">
        <f>ROUND(SUM(L100:L112),2)</f>
        <v>10155023552.1</v>
      </c>
      <c r="M113" s="116"/>
    </row>
    <row r="114" spans="1:13" ht="26.25" customHeight="1">
      <c r="B114" s="116" t="s">
        <v>101</v>
      </c>
      <c r="F114" s="46">
        <v>213762.65</v>
      </c>
      <c r="G114" s="51"/>
      <c r="H114" s="42">
        <v>207401.78</v>
      </c>
      <c r="I114" s="51"/>
      <c r="J114" s="61">
        <v>0</v>
      </c>
      <c r="K114" s="51"/>
      <c r="L114" s="52">
        <v>0</v>
      </c>
      <c r="M114" s="116"/>
    </row>
    <row r="115" spans="1:13" ht="26.25" customHeight="1">
      <c r="D115" s="122" t="s">
        <v>102</v>
      </c>
      <c r="F115" s="38">
        <f>ROUND(SUM(F113:F114),2)</f>
        <v>11753697143.08</v>
      </c>
      <c r="G115" s="39"/>
      <c r="H115" s="38">
        <f>ROUND(SUM(H113:H114),2)</f>
        <v>11397199086.67</v>
      </c>
      <c r="I115" s="42"/>
      <c r="J115" s="38">
        <f>ROUND(SUM(J113:J114),2)</f>
        <v>10888641124.780001</v>
      </c>
      <c r="K115" s="42"/>
      <c r="L115" s="38">
        <f>ROUND(SUM(L113:L114),2)</f>
        <v>10155023552.1</v>
      </c>
      <c r="M115" s="116"/>
    </row>
    <row r="116" spans="1:13" ht="26.25" customHeight="1" thickBot="1">
      <c r="A116" s="122" t="s">
        <v>103</v>
      </c>
      <c r="F116" s="44">
        <f>ROUND(SUM(F78,F115),2)</f>
        <v>22728605794.049999</v>
      </c>
      <c r="G116" s="39"/>
      <c r="H116" s="44">
        <f>ROUND(SUM(H78,H115),2)</f>
        <v>23776626733.439999</v>
      </c>
      <c r="I116" s="42"/>
      <c r="J116" s="44">
        <f>ROUND(SUM(J78,J115),2)</f>
        <v>20557638640.040001</v>
      </c>
      <c r="K116" s="42"/>
      <c r="L116" s="44">
        <f>ROUND(SUM(L78,L115),2)</f>
        <v>21696010956.68</v>
      </c>
      <c r="M116" s="116"/>
    </row>
    <row r="117" spans="1:13" ht="26.25" customHeight="1" thickTop="1">
      <c r="B117" s="122"/>
      <c r="F117" s="42"/>
      <c r="G117" s="42"/>
      <c r="H117" s="42"/>
      <c r="I117" s="42"/>
      <c r="J117" s="42"/>
      <c r="K117" s="42"/>
      <c r="L117" s="42"/>
      <c r="M117" s="116"/>
    </row>
    <row r="118" spans="1:13" ht="26.25" customHeight="1">
      <c r="B118" s="122"/>
      <c r="F118" s="42"/>
      <c r="G118" s="42"/>
      <c r="H118" s="42"/>
      <c r="I118" s="42"/>
      <c r="J118" s="42"/>
      <c r="K118" s="42"/>
      <c r="L118" s="42"/>
      <c r="M118" s="116"/>
    </row>
    <row r="119" spans="1:13" ht="26.25" customHeight="1">
      <c r="A119" s="127" t="s">
        <v>47</v>
      </c>
      <c r="B119" s="122"/>
      <c r="F119" s="45"/>
      <c r="H119" s="45"/>
      <c r="I119" s="45"/>
      <c r="J119" s="45"/>
      <c r="K119" s="45"/>
      <c r="L119" s="45"/>
    </row>
    <row r="120" spans="1:13" ht="26.25" customHeight="1">
      <c r="B120" s="137"/>
      <c r="F120" s="33"/>
      <c r="H120" s="33"/>
      <c r="I120" s="33"/>
      <c r="J120" s="33"/>
      <c r="K120" s="33"/>
      <c r="L120" s="33"/>
    </row>
    <row r="122" spans="1:13" ht="27.95" customHeight="1">
      <c r="F122" s="33"/>
      <c r="H122" s="33"/>
      <c r="I122" s="33"/>
      <c r="J122" s="33"/>
      <c r="K122" s="33"/>
      <c r="L122" s="33"/>
    </row>
    <row r="123" spans="1:13" ht="27.95" customHeight="1">
      <c r="C123" s="132"/>
      <c r="F123" s="33"/>
      <c r="H123" s="33"/>
      <c r="I123" s="33"/>
      <c r="J123" s="33"/>
      <c r="K123" s="33"/>
      <c r="L123" s="33"/>
    </row>
  </sheetData>
  <mergeCells count="20">
    <mergeCell ref="A48:D48"/>
    <mergeCell ref="A42:L42"/>
    <mergeCell ref="F5:H5"/>
    <mergeCell ref="J5:L5"/>
    <mergeCell ref="F44:H44"/>
    <mergeCell ref="J44:L44"/>
    <mergeCell ref="A1:L1"/>
    <mergeCell ref="A40:L40"/>
    <mergeCell ref="A41:L41"/>
    <mergeCell ref="A39:L39"/>
    <mergeCell ref="A2:L2"/>
    <mergeCell ref="A9:D9"/>
    <mergeCell ref="A3:L3"/>
    <mergeCell ref="A81:L81"/>
    <mergeCell ref="A84:L84"/>
    <mergeCell ref="A90:D90"/>
    <mergeCell ref="A82:L82"/>
    <mergeCell ref="A83:L83"/>
    <mergeCell ref="F86:H86"/>
    <mergeCell ref="J86:L86"/>
  </mergeCells>
  <phoneticPr fontId="0" type="noConversion"/>
  <pageMargins left="0.62992125984251968" right="0.19685039370078741" top="0.51" bottom="0.31496062992125984" header="0.27559055118110237" footer="0"/>
  <pageSetup paperSize="9" scale="77" orientation="portrait" r:id="rId1"/>
  <headerFooter scaleWithDoc="0" alignWithMargins="0"/>
  <rowBreaks count="2" manualBreakCount="2">
    <brk id="38" max="12" man="1"/>
    <brk id="80" max="12" man="1"/>
  </rowBreaks>
  <ignoredErrors>
    <ignoredError sqref="E12:E13 E24 E61 E29 E53 E7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3"/>
  <sheetViews>
    <sheetView topLeftCell="A40" zoomScale="89" zoomScaleNormal="89" zoomScaleSheetLayoutView="100" workbookViewId="0">
      <selection activeCell="I44" sqref="I44"/>
    </sheetView>
  </sheetViews>
  <sheetFormatPr defaultColWidth="9.5" defaultRowHeight="23.1" customHeight="1"/>
  <cols>
    <col min="1" max="2" width="4.83203125" style="103" customWidth="1"/>
    <col min="3" max="3" width="9.5" style="103"/>
    <col min="4" max="6" width="9.5" style="103" customWidth="1"/>
    <col min="7" max="7" width="4.83203125" style="103" customWidth="1"/>
    <col min="8" max="8" width="9.5" style="103" customWidth="1"/>
    <col min="9" max="9" width="18.83203125" style="103" customWidth="1"/>
    <col min="10" max="10" width="1.83203125" style="103" customWidth="1"/>
    <col min="11" max="11" width="18.83203125" style="103" customWidth="1"/>
    <col min="12" max="12" width="1.83203125" style="103" customWidth="1"/>
    <col min="13" max="13" width="18.83203125" style="103" customWidth="1"/>
    <col min="14" max="14" width="1.83203125" style="103" customWidth="1"/>
    <col min="15" max="15" width="18.83203125" style="103" customWidth="1"/>
    <col min="16" max="16" width="1.1640625" style="103" customWidth="1"/>
    <col min="17" max="16384" width="9.5" style="103"/>
  </cols>
  <sheetData>
    <row r="1" spans="1:16" ht="24" customHeight="1">
      <c r="A1" s="147" t="s">
        <v>0</v>
      </c>
      <c r="B1" s="147"/>
      <c r="C1" s="147"/>
      <c r="D1" s="147"/>
      <c r="E1" s="147"/>
      <c r="F1" s="147"/>
      <c r="G1" s="147"/>
      <c r="H1" s="147"/>
      <c r="I1" s="147"/>
      <c r="J1" s="147"/>
      <c r="K1" s="147"/>
      <c r="L1" s="147"/>
      <c r="M1" s="147"/>
      <c r="N1" s="147"/>
      <c r="O1" s="147"/>
    </row>
    <row r="2" spans="1:16" s="62" customFormat="1" ht="24" customHeight="1">
      <c r="A2" s="104" t="s">
        <v>104</v>
      </c>
      <c r="B2" s="105"/>
      <c r="C2" s="105"/>
      <c r="D2" s="105"/>
      <c r="E2" s="105"/>
      <c r="F2" s="105"/>
      <c r="G2" s="105"/>
      <c r="H2" s="105"/>
      <c r="I2" s="1"/>
      <c r="J2" s="1"/>
      <c r="K2" s="1"/>
      <c r="L2" s="1"/>
      <c r="M2" s="1"/>
      <c r="N2" s="1"/>
      <c r="O2" s="1"/>
      <c r="P2" s="106"/>
    </row>
    <row r="3" spans="1:16" s="108" customFormat="1" ht="24" customHeight="1">
      <c r="A3" s="143" t="s">
        <v>231</v>
      </c>
      <c r="B3" s="144"/>
      <c r="C3" s="144"/>
      <c r="D3" s="144"/>
      <c r="E3" s="144"/>
      <c r="F3" s="144"/>
      <c r="G3" s="144"/>
      <c r="H3" s="144"/>
      <c r="I3" s="144"/>
      <c r="J3" s="144"/>
      <c r="K3" s="144"/>
      <c r="L3" s="144"/>
      <c r="M3" s="144"/>
      <c r="N3" s="144"/>
      <c r="O3" s="144"/>
      <c r="P3" s="107"/>
    </row>
    <row r="4" spans="1:16" s="108" customFormat="1" ht="24" customHeight="1">
      <c r="A4" s="109"/>
      <c r="B4" s="110"/>
      <c r="C4" s="110"/>
      <c r="D4" s="110"/>
      <c r="E4" s="110"/>
      <c r="F4" s="110"/>
      <c r="G4" s="110"/>
      <c r="H4" s="110"/>
      <c r="I4" s="110"/>
      <c r="J4" s="110"/>
      <c r="K4" s="110"/>
      <c r="L4" s="110"/>
      <c r="M4" s="110"/>
      <c r="N4" s="110"/>
      <c r="O4" s="110"/>
      <c r="P4" s="107"/>
    </row>
    <row r="5" spans="1:16" s="62" customFormat="1" ht="24" customHeight="1">
      <c r="I5" s="145" t="s">
        <v>105</v>
      </c>
      <c r="J5" s="145"/>
      <c r="K5" s="145"/>
      <c r="L5" s="2"/>
      <c r="M5" s="145" t="s">
        <v>3</v>
      </c>
      <c r="N5" s="145"/>
      <c r="O5" s="145"/>
      <c r="P5" s="106"/>
    </row>
    <row r="6" spans="1:16" s="62" customFormat="1" ht="24" customHeight="1">
      <c r="H6" s="111" t="s">
        <v>4</v>
      </c>
      <c r="I6" s="67" t="s">
        <v>106</v>
      </c>
      <c r="J6" s="67"/>
      <c r="K6" s="67" t="s">
        <v>107</v>
      </c>
      <c r="L6" s="68"/>
      <c r="M6" s="69" t="str">
        <f>I6</f>
        <v>2565</v>
      </c>
      <c r="N6" s="67"/>
      <c r="O6" s="69" t="str">
        <f>K6</f>
        <v>2564</v>
      </c>
      <c r="P6" s="106"/>
    </row>
    <row r="7" spans="1:16" ht="24" customHeight="1">
      <c r="A7" s="62" t="s">
        <v>108</v>
      </c>
      <c r="B7" s="62"/>
      <c r="C7" s="62"/>
      <c r="D7" s="62"/>
      <c r="E7" s="62"/>
      <c r="F7" s="62"/>
      <c r="G7" s="62"/>
      <c r="H7" s="62"/>
      <c r="I7" s="62"/>
      <c r="J7" s="62"/>
      <c r="K7" s="62"/>
      <c r="L7" s="62"/>
      <c r="M7" s="62"/>
      <c r="N7" s="62"/>
      <c r="O7" s="62"/>
    </row>
    <row r="8" spans="1:16" ht="24" customHeight="1">
      <c r="A8" s="62"/>
      <c r="B8" s="62" t="s">
        <v>109</v>
      </c>
      <c r="C8" s="62"/>
      <c r="D8" s="62"/>
      <c r="E8" s="62"/>
      <c r="F8" s="62"/>
      <c r="G8" s="62"/>
      <c r="H8" s="62"/>
      <c r="I8" s="3">
        <v>3725815962.4500008</v>
      </c>
      <c r="J8" s="4"/>
      <c r="K8" s="5">
        <v>813590846.37000012</v>
      </c>
      <c r="L8" s="3"/>
      <c r="M8" s="3">
        <v>3456183541.5500007</v>
      </c>
      <c r="N8" s="4"/>
      <c r="O8" s="5">
        <v>641733097.20000017</v>
      </c>
    </row>
    <row r="9" spans="1:16" ht="24" customHeight="1">
      <c r="A9" s="62"/>
      <c r="B9" s="62" t="s">
        <v>110</v>
      </c>
      <c r="C9" s="62"/>
      <c r="D9" s="62"/>
      <c r="E9" s="62"/>
      <c r="F9" s="62"/>
      <c r="G9" s="62"/>
      <c r="H9" s="62"/>
      <c r="I9" s="3">
        <v>81209250.019999981</v>
      </c>
      <c r="J9" s="4"/>
      <c r="K9" s="5">
        <v>65459179.659999967</v>
      </c>
      <c r="L9" s="3"/>
      <c r="M9" s="3">
        <v>79506917.840000004</v>
      </c>
      <c r="N9" s="4"/>
      <c r="O9" s="5">
        <v>65237733.429999977</v>
      </c>
    </row>
    <row r="10" spans="1:16" ht="24" customHeight="1">
      <c r="A10" s="62"/>
      <c r="B10" s="62" t="s">
        <v>111</v>
      </c>
      <c r="C10" s="62"/>
      <c r="D10" s="62"/>
      <c r="E10" s="62"/>
      <c r="F10" s="62"/>
      <c r="G10" s="62"/>
      <c r="H10" s="62"/>
      <c r="I10" s="6">
        <v>390561533.94999999</v>
      </c>
      <c r="J10" s="4"/>
      <c r="K10" s="7">
        <v>303716508.13999981</v>
      </c>
      <c r="L10" s="3"/>
      <c r="M10" s="6">
        <v>0</v>
      </c>
      <c r="N10" s="4"/>
      <c r="O10" s="7">
        <v>0</v>
      </c>
    </row>
    <row r="11" spans="1:16" ht="24" customHeight="1">
      <c r="A11" s="62"/>
      <c r="B11" s="62"/>
      <c r="C11" s="62" t="s">
        <v>112</v>
      </c>
      <c r="D11" s="62"/>
      <c r="E11" s="62"/>
      <c r="F11" s="62"/>
      <c r="G11" s="62"/>
      <c r="H11" s="62"/>
      <c r="I11" s="8">
        <f>ROUND(SUM(I8:I10),2)</f>
        <v>4197586746.4200001</v>
      </c>
      <c r="J11" s="4"/>
      <c r="K11" s="8">
        <f>ROUND(SUM(K8:K10),2)</f>
        <v>1182766534.1700001</v>
      </c>
      <c r="L11" s="3"/>
      <c r="M11" s="8">
        <f>ROUND(SUM(M8:M10),2)</f>
        <v>3535690459.3899999</v>
      </c>
      <c r="N11" s="4"/>
      <c r="O11" s="8">
        <f>ROUND(SUM(O8:O10),2)</f>
        <v>706970830.63</v>
      </c>
    </row>
    <row r="12" spans="1:16" ht="24" customHeight="1">
      <c r="A12" s="62" t="s">
        <v>113</v>
      </c>
      <c r="B12" s="62"/>
      <c r="C12" s="62"/>
      <c r="D12" s="62"/>
      <c r="E12" s="62"/>
      <c r="F12" s="62"/>
      <c r="G12" s="62"/>
      <c r="H12" s="62"/>
      <c r="I12" s="3"/>
      <c r="J12" s="4"/>
      <c r="K12" s="3"/>
      <c r="L12" s="3"/>
      <c r="M12" s="3"/>
      <c r="N12" s="4"/>
      <c r="O12" s="3"/>
    </row>
    <row r="13" spans="1:16" ht="24" customHeight="1">
      <c r="A13" s="62"/>
      <c r="B13" s="70" t="s">
        <v>114</v>
      </c>
      <c r="C13" s="62"/>
      <c r="D13" s="62"/>
      <c r="E13" s="62"/>
      <c r="F13" s="62"/>
      <c r="G13" s="62"/>
      <c r="H13" s="62"/>
      <c r="I13" s="3">
        <v>-2969923506.6599998</v>
      </c>
      <c r="J13" s="4"/>
      <c r="K13" s="5">
        <v>-643244005</v>
      </c>
      <c r="L13" s="3"/>
      <c r="M13" s="3">
        <v>-2757370434.5799999</v>
      </c>
      <c r="N13" s="4"/>
      <c r="O13" s="5">
        <v>-509220603.38</v>
      </c>
    </row>
    <row r="14" spans="1:16" ht="24" customHeight="1">
      <c r="A14" s="62"/>
      <c r="B14" s="62" t="s">
        <v>115</v>
      </c>
      <c r="C14" s="62"/>
      <c r="D14" s="62"/>
      <c r="E14" s="62"/>
      <c r="F14" s="62"/>
      <c r="G14" s="62"/>
      <c r="H14" s="62"/>
      <c r="I14" s="3">
        <v>-49536050.119999997</v>
      </c>
      <c r="J14" s="4"/>
      <c r="K14" s="5">
        <v>-43522953.039999999</v>
      </c>
      <c r="L14" s="3"/>
      <c r="M14" s="3">
        <v>-47407339.479999997</v>
      </c>
      <c r="N14" s="4"/>
      <c r="O14" s="5">
        <v>-42462691.380000003</v>
      </c>
    </row>
    <row r="15" spans="1:16" ht="24" customHeight="1">
      <c r="A15" s="62"/>
      <c r="B15" s="62" t="s">
        <v>116</v>
      </c>
      <c r="C15" s="62"/>
      <c r="D15" s="62"/>
      <c r="E15" s="62"/>
      <c r="F15" s="62"/>
      <c r="G15" s="62"/>
      <c r="H15" s="62"/>
      <c r="I15" s="6">
        <v>-234047948.72</v>
      </c>
      <c r="J15" s="4"/>
      <c r="K15" s="7">
        <v>-167694431.28</v>
      </c>
      <c r="L15" s="3"/>
      <c r="M15" s="6">
        <v>0</v>
      </c>
      <c r="N15" s="4"/>
      <c r="O15" s="7">
        <v>0</v>
      </c>
    </row>
    <row r="16" spans="1:16" ht="24" customHeight="1">
      <c r="A16" s="62"/>
      <c r="B16" s="62"/>
      <c r="C16" s="62" t="s">
        <v>117</v>
      </c>
      <c r="D16" s="62"/>
      <c r="E16" s="62"/>
      <c r="F16" s="62"/>
      <c r="G16" s="62"/>
      <c r="H16" s="62"/>
      <c r="I16" s="6">
        <f>ROUND(SUM(I13:I15),2)</f>
        <v>-3253507505.5</v>
      </c>
      <c r="J16" s="4"/>
      <c r="K16" s="6">
        <f>ROUND(SUM(K13:K15),2)</f>
        <v>-854461389.32000005</v>
      </c>
      <c r="L16" s="3"/>
      <c r="M16" s="6">
        <f>ROUND(SUM(M13:M15),2)</f>
        <v>-2804777774.0599999</v>
      </c>
      <c r="N16" s="4"/>
      <c r="O16" s="6">
        <f>ROUND(SUM(O13:O15),2)</f>
        <v>-551683294.75999999</v>
      </c>
    </row>
    <row r="17" spans="1:15" ht="24" customHeight="1">
      <c r="A17" s="62" t="s">
        <v>118</v>
      </c>
      <c r="B17" s="62"/>
      <c r="C17" s="62"/>
      <c r="D17" s="62"/>
      <c r="E17" s="62"/>
      <c r="F17" s="62"/>
      <c r="G17" s="62"/>
      <c r="H17" s="62"/>
      <c r="I17" s="8">
        <f>ROUND(SUM(I11,I16),2)</f>
        <v>944079240.91999996</v>
      </c>
      <c r="J17" s="4"/>
      <c r="K17" s="8">
        <f>ROUND(SUM(K11,K16),2)</f>
        <v>328305144.85000002</v>
      </c>
      <c r="L17" s="3"/>
      <c r="M17" s="8">
        <f>ROUND(SUM(M11,M16),2)</f>
        <v>730912685.33000004</v>
      </c>
      <c r="N17" s="4"/>
      <c r="O17" s="8">
        <f>ROUND(SUM(O11,O16),2)</f>
        <v>155287535.87</v>
      </c>
    </row>
    <row r="18" spans="1:15" ht="24" customHeight="1">
      <c r="A18" s="62" t="s">
        <v>119</v>
      </c>
      <c r="B18" s="62"/>
      <c r="C18" s="62"/>
      <c r="D18" s="62"/>
      <c r="E18" s="62"/>
      <c r="F18" s="62"/>
      <c r="G18" s="62"/>
      <c r="H18" s="62"/>
      <c r="I18" s="3"/>
      <c r="J18" s="4"/>
      <c r="K18" s="3"/>
      <c r="L18" s="3"/>
      <c r="M18" s="3"/>
      <c r="N18" s="4"/>
      <c r="O18" s="3"/>
    </row>
    <row r="19" spans="1:15" ht="24" customHeight="1">
      <c r="A19" s="62"/>
      <c r="B19" s="62" t="s">
        <v>120</v>
      </c>
      <c r="C19" s="62"/>
      <c r="D19" s="62"/>
      <c r="E19" s="62"/>
      <c r="F19" s="62"/>
      <c r="G19" s="62"/>
      <c r="H19" s="62"/>
      <c r="I19" s="3">
        <v>3150328.1699999967</v>
      </c>
      <c r="J19" s="4"/>
      <c r="K19" s="5">
        <v>2563398.0499999966</v>
      </c>
      <c r="L19" s="3"/>
      <c r="M19" s="3">
        <v>10142574.529999999</v>
      </c>
      <c r="N19" s="4"/>
      <c r="O19" s="5">
        <v>3939640.87</v>
      </c>
    </row>
    <row r="20" spans="1:15" ht="24" customHeight="1">
      <c r="A20" s="62"/>
      <c r="B20" s="62" t="s">
        <v>121</v>
      </c>
      <c r="C20" s="62"/>
      <c r="D20" s="62"/>
      <c r="E20" s="62"/>
      <c r="F20" s="62"/>
      <c r="G20" s="62"/>
      <c r="H20" s="62"/>
      <c r="I20" s="3">
        <v>0</v>
      </c>
      <c r="J20" s="4"/>
      <c r="K20" s="5">
        <v>0</v>
      </c>
      <c r="L20" s="3"/>
      <c r="M20" s="3">
        <v>0</v>
      </c>
      <c r="N20" s="4"/>
      <c r="O20" s="5">
        <v>53994060</v>
      </c>
    </row>
    <row r="21" spans="1:15" ht="24" customHeight="1">
      <c r="A21" s="62"/>
      <c r="B21" s="62" t="s">
        <v>122</v>
      </c>
      <c r="C21" s="62"/>
      <c r="D21" s="62"/>
      <c r="E21" s="62"/>
      <c r="F21" s="62"/>
      <c r="G21" s="62"/>
      <c r="H21" s="62"/>
      <c r="I21" s="4">
        <v>1265083.5299999998</v>
      </c>
      <c r="J21" s="4"/>
      <c r="K21" s="9">
        <v>106500</v>
      </c>
      <c r="L21" s="3"/>
      <c r="M21" s="4">
        <v>1033391.5299999998</v>
      </c>
      <c r="N21" s="4"/>
      <c r="O21" s="5">
        <v>0</v>
      </c>
    </row>
    <row r="22" spans="1:15" ht="24" customHeight="1">
      <c r="A22" s="62"/>
      <c r="B22" s="62" t="s">
        <v>123</v>
      </c>
      <c r="C22" s="62"/>
      <c r="D22" s="62"/>
      <c r="E22" s="62"/>
      <c r="F22" s="62"/>
      <c r="G22" s="62"/>
      <c r="H22" s="62"/>
      <c r="I22" s="4">
        <v>56170.45</v>
      </c>
      <c r="J22" s="4"/>
      <c r="K22" s="9">
        <v>3148526.46</v>
      </c>
      <c r="L22" s="3"/>
      <c r="M22" s="4">
        <v>56170.45</v>
      </c>
      <c r="N22" s="4"/>
      <c r="O22" s="5">
        <v>3148526.46</v>
      </c>
    </row>
    <row r="23" spans="1:15" ht="24" customHeight="1">
      <c r="A23" s="62"/>
      <c r="B23" s="62" t="s">
        <v>124</v>
      </c>
      <c r="C23" s="62"/>
      <c r="D23" s="62"/>
      <c r="E23" s="62"/>
      <c r="F23" s="62"/>
      <c r="G23" s="62"/>
      <c r="H23" s="62"/>
      <c r="I23" s="62">
        <v>434034.92</v>
      </c>
      <c r="J23" s="4"/>
      <c r="K23" s="62">
        <v>1502640.0200000014</v>
      </c>
      <c r="L23" s="3"/>
      <c r="M23" s="62">
        <v>9548316.959999999</v>
      </c>
      <c r="N23" s="4"/>
      <c r="O23" s="62">
        <v>410816.21</v>
      </c>
    </row>
    <row r="24" spans="1:15" ht="24" customHeight="1">
      <c r="A24" s="62"/>
      <c r="B24" s="62"/>
      <c r="C24" s="62" t="s">
        <v>125</v>
      </c>
      <c r="D24" s="62"/>
      <c r="E24" s="62"/>
      <c r="F24" s="62"/>
      <c r="G24" s="62"/>
      <c r="H24" s="62"/>
      <c r="I24" s="8">
        <f>ROUND(SUM(I19:I23),2)</f>
        <v>4905617.07</v>
      </c>
      <c r="J24" s="4"/>
      <c r="K24" s="8">
        <f>ROUND(SUM(K19:K23),2)</f>
        <v>7321064.5300000003</v>
      </c>
      <c r="L24" s="3"/>
      <c r="M24" s="8">
        <f>ROUND(SUM(M19:M23),2)</f>
        <v>20780453.469999999</v>
      </c>
      <c r="N24" s="4"/>
      <c r="O24" s="8">
        <f>ROUND(SUM(O19:O23),2)</f>
        <v>61493043.539999999</v>
      </c>
    </row>
    <row r="25" spans="1:15" ht="24" customHeight="1">
      <c r="A25" s="62" t="s">
        <v>126</v>
      </c>
      <c r="B25" s="62"/>
      <c r="C25" s="62"/>
      <c r="D25" s="62"/>
      <c r="E25" s="62"/>
      <c r="F25" s="62"/>
      <c r="G25" s="62"/>
      <c r="H25" s="62"/>
      <c r="I25" s="3">
        <v>-353297779.93000001</v>
      </c>
      <c r="J25" s="4"/>
      <c r="K25" s="3">
        <v>-59461842.020000003</v>
      </c>
      <c r="L25" s="3"/>
      <c r="M25" s="3">
        <v>-344350569.74000001</v>
      </c>
      <c r="N25" s="4"/>
      <c r="O25" s="3">
        <v>-45363942.119999997</v>
      </c>
    </row>
    <row r="26" spans="1:15" ht="24" customHeight="1">
      <c r="A26" s="62" t="s">
        <v>127</v>
      </c>
      <c r="B26" s="62"/>
      <c r="C26" s="62"/>
      <c r="D26" s="62"/>
      <c r="E26" s="62"/>
      <c r="F26" s="62"/>
      <c r="G26" s="62"/>
      <c r="H26" s="62"/>
      <c r="I26" s="3">
        <v>-236083285.88</v>
      </c>
      <c r="J26" s="4"/>
      <c r="K26" s="3">
        <f>-(192272985.22+1552500)</f>
        <v>-193825485.22</v>
      </c>
      <c r="L26" s="3"/>
      <c r="M26" s="3">
        <v>-100800489.44</v>
      </c>
      <c r="N26" s="4"/>
      <c r="O26" s="3">
        <f>-(84653518.52+1552500)</f>
        <v>-86206018.519999996</v>
      </c>
    </row>
    <row r="27" spans="1:15" ht="24" customHeight="1">
      <c r="A27" s="62" t="s">
        <v>128</v>
      </c>
      <c r="B27" s="62"/>
      <c r="C27" s="62"/>
      <c r="D27" s="62"/>
      <c r="E27" s="62"/>
      <c r="F27" s="62"/>
      <c r="G27" s="62"/>
      <c r="H27" s="62"/>
      <c r="I27" s="4">
        <v>-57781635.979999997</v>
      </c>
      <c r="J27" s="4"/>
      <c r="K27" s="4">
        <v>-46663385.689999998</v>
      </c>
      <c r="L27" s="3"/>
      <c r="M27" s="4">
        <v>-64227387.359999999</v>
      </c>
      <c r="N27" s="4"/>
      <c r="O27" s="4">
        <v>-48009751.75</v>
      </c>
    </row>
    <row r="28" spans="1:15" ht="24" customHeight="1">
      <c r="A28" s="62" t="s">
        <v>129</v>
      </c>
      <c r="B28" s="62"/>
      <c r="C28" s="62"/>
      <c r="D28" s="62"/>
      <c r="E28" s="62"/>
      <c r="F28" s="62"/>
      <c r="G28" s="62"/>
      <c r="H28" s="112" t="s">
        <v>130</v>
      </c>
      <c r="I28" s="3">
        <v>-158432.78</v>
      </c>
      <c r="J28" s="4"/>
      <c r="K28" s="3">
        <v>-1275352.3500000001</v>
      </c>
      <c r="L28" s="3"/>
      <c r="M28" s="3">
        <v>0</v>
      </c>
      <c r="N28" s="4"/>
      <c r="O28" s="3">
        <v>0</v>
      </c>
    </row>
    <row r="29" spans="1:15" ht="24" customHeight="1">
      <c r="A29" s="62" t="s">
        <v>131</v>
      </c>
      <c r="B29" s="62"/>
      <c r="C29" s="62"/>
      <c r="D29" s="62"/>
      <c r="E29" s="62"/>
      <c r="F29" s="62"/>
      <c r="G29" s="62"/>
      <c r="H29" s="62"/>
      <c r="I29" s="10">
        <f>ROUND(SUM(I24:I28,I17),2)</f>
        <v>301663723.42000002</v>
      </c>
      <c r="J29" s="4"/>
      <c r="K29" s="10">
        <f>ROUND(SUM(K24:K28,K17),2)</f>
        <v>34400144.100000001</v>
      </c>
      <c r="L29" s="4"/>
      <c r="M29" s="10">
        <f>ROUND(SUM(M24:M28,M17),2)</f>
        <v>242314692.25999999</v>
      </c>
      <c r="N29" s="4"/>
      <c r="O29" s="10">
        <f>ROUND(SUM(O24:O28,O17),2)</f>
        <v>37200867.020000003</v>
      </c>
    </row>
    <row r="30" spans="1:15" ht="24" customHeight="1">
      <c r="A30" s="62" t="s">
        <v>132</v>
      </c>
      <c r="B30" s="62"/>
      <c r="C30" s="62"/>
      <c r="D30" s="62"/>
      <c r="E30" s="62"/>
      <c r="F30" s="62"/>
      <c r="G30" s="62"/>
      <c r="H30" s="111" t="s">
        <v>39</v>
      </c>
      <c r="I30" s="6">
        <v>-65816742.799999997</v>
      </c>
      <c r="J30" s="4"/>
      <c r="K30" s="7">
        <v>-7937987.1600000001</v>
      </c>
      <c r="L30" s="3"/>
      <c r="M30" s="6">
        <v>-55164918.68</v>
      </c>
      <c r="N30" s="4"/>
      <c r="O30" s="7">
        <v>1819404.25</v>
      </c>
    </row>
    <row r="31" spans="1:15" ht="24" customHeight="1">
      <c r="A31" s="62" t="s">
        <v>133</v>
      </c>
      <c r="B31" s="62"/>
      <c r="C31" s="62"/>
      <c r="D31" s="62"/>
      <c r="E31" s="62"/>
      <c r="F31" s="62"/>
      <c r="G31" s="62"/>
      <c r="H31" s="111"/>
      <c r="I31" s="4">
        <f>ROUND(SUM(I29:I30),2)</f>
        <v>235846980.62</v>
      </c>
      <c r="J31" s="4"/>
      <c r="K31" s="4">
        <f>ROUND(SUM(K29:K30),2)</f>
        <v>26462156.940000001</v>
      </c>
      <c r="L31" s="3"/>
      <c r="M31" s="4">
        <f>ROUND(SUM(M29:M30),2)</f>
        <v>187149773.58000001</v>
      </c>
      <c r="N31" s="4"/>
      <c r="O31" s="4">
        <f>ROUND(SUM(O29:O30),2)</f>
        <v>39020271.270000003</v>
      </c>
    </row>
    <row r="32" spans="1:15" ht="24" customHeight="1">
      <c r="A32" s="62" t="s">
        <v>134</v>
      </c>
      <c r="B32" s="62"/>
      <c r="C32" s="62"/>
      <c r="D32" s="62"/>
      <c r="E32" s="62"/>
      <c r="F32" s="62"/>
      <c r="G32" s="62"/>
      <c r="H32" s="111"/>
      <c r="I32" s="4">
        <v>0</v>
      </c>
      <c r="J32" s="4"/>
      <c r="K32" s="4">
        <v>0</v>
      </c>
      <c r="L32" s="3"/>
      <c r="M32" s="4">
        <v>0</v>
      </c>
      <c r="N32" s="4"/>
      <c r="O32" s="4">
        <v>0</v>
      </c>
    </row>
    <row r="33" spans="1:16" ht="24" customHeight="1" thickBot="1">
      <c r="A33" s="70" t="s">
        <v>135</v>
      </c>
      <c r="B33" s="62"/>
      <c r="C33" s="62"/>
      <c r="D33" s="62"/>
      <c r="E33" s="62"/>
      <c r="F33" s="62"/>
      <c r="G33" s="62"/>
      <c r="H33" s="111"/>
      <c r="I33" s="11">
        <f>ROUND(SUM(I31,I32),2)</f>
        <v>235846980.62</v>
      </c>
      <c r="J33" s="4"/>
      <c r="K33" s="11">
        <f>ROUND(SUM(K31,K32),2)</f>
        <v>26462156.940000001</v>
      </c>
      <c r="L33" s="4"/>
      <c r="M33" s="11">
        <f>ROUND(SUM(M31,M32),2)</f>
        <v>187149773.58000001</v>
      </c>
      <c r="N33" s="4"/>
      <c r="O33" s="11">
        <f>ROUND(SUM(O31,O32),2)</f>
        <v>39020271.270000003</v>
      </c>
    </row>
    <row r="34" spans="1:16" ht="24" customHeight="1" thickTop="1">
      <c r="A34" s="70" t="s">
        <v>136</v>
      </c>
      <c r="B34" s="71"/>
      <c r="C34" s="62"/>
      <c r="D34" s="62"/>
      <c r="E34" s="62"/>
      <c r="F34" s="62"/>
      <c r="G34" s="62"/>
      <c r="H34" s="62"/>
      <c r="I34" s="4"/>
      <c r="J34" s="4"/>
      <c r="K34" s="4"/>
      <c r="L34" s="4"/>
      <c r="M34" s="4"/>
      <c r="N34" s="4"/>
      <c r="O34" s="4"/>
    </row>
    <row r="35" spans="1:16" ht="24" customHeight="1">
      <c r="A35" s="70"/>
      <c r="B35" s="70" t="s">
        <v>137</v>
      </c>
      <c r="C35" s="62"/>
      <c r="D35" s="62"/>
      <c r="E35" s="62"/>
      <c r="F35" s="62"/>
      <c r="G35" s="62"/>
      <c r="H35" s="62"/>
      <c r="I35" s="4">
        <v>235841326.5</v>
      </c>
      <c r="J35" s="4"/>
      <c r="K35" s="4">
        <f>K33-K36</f>
        <v>26457803.830000002</v>
      </c>
      <c r="L35" s="4"/>
      <c r="M35" s="4">
        <v>187149773.58000004</v>
      </c>
      <c r="N35" s="4"/>
      <c r="O35" s="4">
        <f>O33-O36</f>
        <v>39020271.270000003</v>
      </c>
    </row>
    <row r="36" spans="1:16" ht="24" customHeight="1">
      <c r="A36" s="62"/>
      <c r="B36" s="70" t="s">
        <v>101</v>
      </c>
      <c r="C36" s="62"/>
      <c r="D36" s="62"/>
      <c r="E36" s="62"/>
      <c r="F36" s="62"/>
      <c r="G36" s="62"/>
      <c r="H36" s="62"/>
      <c r="I36" s="6">
        <v>5654.1200000000008</v>
      </c>
      <c r="J36" s="4"/>
      <c r="K36" s="7">
        <v>4353.1099999999969</v>
      </c>
      <c r="L36" s="3"/>
      <c r="M36" s="6">
        <v>0</v>
      </c>
      <c r="N36" s="4"/>
      <c r="O36" s="3">
        <v>0</v>
      </c>
    </row>
    <row r="37" spans="1:16" ht="24" customHeight="1" thickBot="1">
      <c r="A37" s="70"/>
      <c r="B37" s="62"/>
      <c r="C37" s="62"/>
      <c r="D37" s="62"/>
      <c r="E37" s="62"/>
      <c r="F37" s="62"/>
      <c r="G37" s="62"/>
      <c r="H37" s="62"/>
      <c r="I37" s="11">
        <f>ROUND(SUM(I35:I36),2)</f>
        <v>235846980.62</v>
      </c>
      <c r="J37" s="4"/>
      <c r="K37" s="12">
        <f>ROUND(SUM(K35:K36),2)</f>
        <v>26462156.940000001</v>
      </c>
      <c r="L37" s="3"/>
      <c r="M37" s="11">
        <f>ROUND(SUM(M35:M36),2)</f>
        <v>187149773.58000001</v>
      </c>
      <c r="N37" s="4"/>
      <c r="O37" s="11">
        <f>ROUND(SUM(O35:O36),2)</f>
        <v>39020271.270000003</v>
      </c>
    </row>
    <row r="38" spans="1:16" ht="24" customHeight="1" thickTop="1">
      <c r="A38" s="70" t="s">
        <v>138</v>
      </c>
      <c r="B38" s="62"/>
      <c r="C38" s="62"/>
      <c r="D38" s="62"/>
      <c r="E38" s="62"/>
      <c r="F38" s="62"/>
      <c r="G38" s="62"/>
      <c r="H38" s="62"/>
      <c r="I38" s="4"/>
      <c r="J38" s="4"/>
      <c r="K38" s="4"/>
      <c r="L38" s="3"/>
      <c r="M38" s="4"/>
      <c r="N38" s="4"/>
      <c r="O38" s="4"/>
    </row>
    <row r="39" spans="1:16" ht="24" customHeight="1">
      <c r="A39" s="70"/>
      <c r="B39" s="62" t="s">
        <v>137</v>
      </c>
      <c r="C39" s="62"/>
      <c r="D39" s="62"/>
      <c r="E39" s="62"/>
      <c r="F39" s="62"/>
      <c r="G39" s="62"/>
      <c r="H39" s="62"/>
      <c r="I39" s="4">
        <f>I35</f>
        <v>235841326.5</v>
      </c>
      <c r="J39" s="4"/>
      <c r="K39" s="4">
        <f>K35</f>
        <v>26457803.830000002</v>
      </c>
      <c r="L39" s="4"/>
      <c r="M39" s="4">
        <f>M35</f>
        <v>187149773.58000004</v>
      </c>
      <c r="N39" s="4"/>
      <c r="O39" s="4">
        <f>O35</f>
        <v>39020271.270000003</v>
      </c>
    </row>
    <row r="40" spans="1:16" ht="24" customHeight="1">
      <c r="A40" s="70"/>
      <c r="B40" s="62" t="s">
        <v>101</v>
      </c>
      <c r="C40" s="62"/>
      <c r="D40" s="62"/>
      <c r="E40" s="62"/>
      <c r="F40" s="62"/>
      <c r="G40" s="62"/>
      <c r="H40" s="62"/>
      <c r="I40" s="7">
        <f>I36</f>
        <v>5654.1200000000008</v>
      </c>
      <c r="J40" s="4"/>
      <c r="K40" s="7">
        <f>K36</f>
        <v>4353.1099999999969</v>
      </c>
      <c r="L40" s="3"/>
      <c r="M40" s="7">
        <f>M36</f>
        <v>0</v>
      </c>
      <c r="N40" s="4"/>
      <c r="O40" s="7">
        <f>O36</f>
        <v>0</v>
      </c>
    </row>
    <row r="41" spans="1:16" ht="24" customHeight="1" thickBot="1">
      <c r="A41" s="70"/>
      <c r="B41" s="62"/>
      <c r="C41" s="62"/>
      <c r="D41" s="62"/>
      <c r="E41" s="62"/>
      <c r="F41" s="62"/>
      <c r="G41" s="62"/>
      <c r="H41" s="62"/>
      <c r="I41" s="11">
        <f>ROUND(SUM(I39:I40),2)</f>
        <v>235846980.62</v>
      </c>
      <c r="J41" s="4"/>
      <c r="K41" s="12">
        <f>ROUND(SUM(K39:K40),2)</f>
        <v>26462156.940000001</v>
      </c>
      <c r="L41" s="3"/>
      <c r="M41" s="11">
        <f>ROUND(SUM(M39:M40),2)</f>
        <v>187149773.58000001</v>
      </c>
      <c r="N41" s="4"/>
      <c r="O41" s="11">
        <f>ROUND(SUM(O39:O40),2)</f>
        <v>39020271.270000003</v>
      </c>
    </row>
    <row r="42" spans="1:16" ht="24" customHeight="1" thickTop="1">
      <c r="A42" s="70" t="s">
        <v>139</v>
      </c>
      <c r="B42" s="62"/>
      <c r="C42" s="62"/>
      <c r="D42" s="62"/>
      <c r="E42" s="62"/>
      <c r="F42" s="62"/>
      <c r="G42" s="62"/>
      <c r="H42" s="62"/>
      <c r="I42" s="4"/>
      <c r="J42" s="4"/>
      <c r="K42" s="4"/>
      <c r="L42" s="4"/>
      <c r="M42" s="4"/>
      <c r="N42" s="4"/>
      <c r="O42" s="4"/>
    </row>
    <row r="43" spans="1:16" ht="24" customHeight="1">
      <c r="A43" s="62"/>
      <c r="B43" s="71" t="s">
        <v>140</v>
      </c>
      <c r="C43" s="62"/>
      <c r="D43" s="62"/>
      <c r="E43" s="62"/>
      <c r="F43" s="62"/>
      <c r="G43" s="62"/>
      <c r="H43" s="113">
        <v>3.2</v>
      </c>
      <c r="I43" s="13">
        <f>ROUND((I35/I44),2)</f>
        <v>0.16</v>
      </c>
      <c r="J43" s="13"/>
      <c r="K43" s="13">
        <f>ROUND((K35/K44),2)</f>
        <v>0.02</v>
      </c>
      <c r="L43" s="13"/>
      <c r="M43" s="13">
        <f>ROUND((M35/M44),2)</f>
        <v>0.13</v>
      </c>
      <c r="N43" s="13"/>
      <c r="O43" s="13">
        <f>ROUND((O35/O44),2)</f>
        <v>0.03</v>
      </c>
    </row>
    <row r="44" spans="1:16" ht="24" customHeight="1">
      <c r="A44" s="62"/>
      <c r="B44" s="62" t="s">
        <v>141</v>
      </c>
      <c r="C44" s="62"/>
      <c r="D44" s="62"/>
      <c r="E44" s="62"/>
      <c r="F44" s="62"/>
      <c r="G44" s="62"/>
      <c r="H44" s="62"/>
      <c r="I44" s="14">
        <v>1454198768</v>
      </c>
      <c r="J44" s="14"/>
      <c r="K44" s="14">
        <v>1454198768</v>
      </c>
      <c r="L44" s="14"/>
      <c r="M44" s="14">
        <v>1454198768</v>
      </c>
      <c r="N44" s="14"/>
      <c r="O44" s="14">
        <v>1454198768</v>
      </c>
    </row>
    <row r="45" spans="1:16" s="62" customFormat="1" ht="24" customHeight="1">
      <c r="I45" s="14"/>
      <c r="J45" s="14"/>
      <c r="K45" s="14"/>
      <c r="L45" s="14"/>
      <c r="M45" s="14"/>
      <c r="N45" s="14"/>
      <c r="O45" s="14"/>
    </row>
    <row r="46" spans="1:16" ht="24" customHeight="1">
      <c r="A46" s="114" t="s">
        <v>142</v>
      </c>
      <c r="B46" s="62"/>
      <c r="C46" s="62"/>
      <c r="D46" s="62"/>
      <c r="E46" s="62"/>
      <c r="F46" s="62"/>
      <c r="G46" s="62"/>
      <c r="H46" s="62"/>
      <c r="I46" s="15"/>
      <c r="J46" s="15"/>
      <c r="K46" s="15"/>
      <c r="L46" s="15"/>
      <c r="M46" s="15"/>
      <c r="N46" s="15"/>
      <c r="O46" s="15"/>
    </row>
    <row r="47" spans="1:16" ht="23.1" customHeight="1">
      <c r="A47" s="146" t="s">
        <v>48</v>
      </c>
      <c r="B47" s="146"/>
      <c r="C47" s="146"/>
      <c r="D47" s="146"/>
      <c r="E47" s="146"/>
      <c r="F47" s="146"/>
      <c r="G47" s="146"/>
      <c r="H47" s="146"/>
      <c r="I47" s="146"/>
      <c r="J47" s="146"/>
      <c r="K47" s="146"/>
      <c r="L47" s="146"/>
      <c r="M47" s="146"/>
      <c r="N47" s="146"/>
      <c r="O47" s="146"/>
      <c r="P47" s="146"/>
    </row>
    <row r="48" spans="1:16" ht="23.1" customHeight="1">
      <c r="A48" s="147" t="s">
        <v>0</v>
      </c>
      <c r="B48" s="147"/>
      <c r="C48" s="147"/>
      <c r="D48" s="147"/>
      <c r="E48" s="147"/>
      <c r="F48" s="147"/>
      <c r="G48" s="147"/>
      <c r="H48" s="147"/>
      <c r="I48" s="147"/>
      <c r="J48" s="147"/>
      <c r="K48" s="147"/>
      <c r="L48" s="147"/>
      <c r="M48" s="147"/>
      <c r="N48" s="147"/>
      <c r="O48" s="147"/>
    </row>
    <row r="49" spans="1:15" ht="23.1" customHeight="1">
      <c r="A49" s="104" t="s">
        <v>104</v>
      </c>
      <c r="B49" s="105"/>
      <c r="C49" s="105"/>
      <c r="D49" s="105"/>
      <c r="E49" s="105"/>
      <c r="F49" s="105"/>
      <c r="G49" s="105"/>
      <c r="H49" s="105"/>
      <c r="I49" s="1"/>
      <c r="J49" s="1"/>
      <c r="K49" s="1"/>
      <c r="L49" s="1"/>
      <c r="M49" s="1"/>
      <c r="N49" s="1"/>
      <c r="O49" s="1"/>
    </row>
    <row r="50" spans="1:15" ht="23.1" customHeight="1">
      <c r="A50" s="143" t="s">
        <v>232</v>
      </c>
      <c r="B50" s="144"/>
      <c r="C50" s="144"/>
      <c r="D50" s="144"/>
      <c r="E50" s="144"/>
      <c r="F50" s="144"/>
      <c r="G50" s="144"/>
      <c r="H50" s="144"/>
      <c r="I50" s="144"/>
      <c r="J50" s="144"/>
      <c r="K50" s="144"/>
      <c r="L50" s="144"/>
      <c r="M50" s="144"/>
      <c r="N50" s="144"/>
      <c r="O50" s="144"/>
    </row>
    <row r="51" spans="1:15" ht="23.1" customHeight="1">
      <c r="A51" s="109"/>
      <c r="B51" s="110"/>
      <c r="C51" s="110"/>
      <c r="D51" s="110"/>
      <c r="E51" s="110"/>
      <c r="F51" s="110"/>
      <c r="G51" s="110"/>
      <c r="H51" s="110"/>
      <c r="I51" s="110"/>
      <c r="J51" s="110"/>
      <c r="K51" s="110"/>
      <c r="L51" s="110"/>
      <c r="M51" s="110"/>
      <c r="N51" s="110"/>
      <c r="O51" s="110"/>
    </row>
    <row r="52" spans="1:15" ht="23.1" customHeight="1">
      <c r="A52" s="62"/>
      <c r="B52" s="62"/>
      <c r="C52" s="62"/>
      <c r="D52" s="62"/>
      <c r="E52" s="62"/>
      <c r="F52" s="62"/>
      <c r="G52" s="62"/>
      <c r="H52" s="62"/>
      <c r="I52" s="145" t="s">
        <v>105</v>
      </c>
      <c r="J52" s="145"/>
      <c r="K52" s="145"/>
      <c r="L52" s="2"/>
      <c r="M52" s="145" t="s">
        <v>3</v>
      </c>
      <c r="N52" s="145"/>
      <c r="O52" s="145"/>
    </row>
    <row r="53" spans="1:15" ht="23.1" customHeight="1">
      <c r="A53" s="62"/>
      <c r="B53" s="62"/>
      <c r="C53" s="62"/>
      <c r="D53" s="62"/>
      <c r="E53" s="62"/>
      <c r="F53" s="62"/>
      <c r="G53" s="62"/>
      <c r="H53" s="111" t="s">
        <v>4</v>
      </c>
      <c r="I53" s="67" t="s">
        <v>106</v>
      </c>
      <c r="J53" s="67"/>
      <c r="K53" s="67" t="s">
        <v>107</v>
      </c>
      <c r="L53" s="68"/>
      <c r="M53" s="69" t="str">
        <f>I53</f>
        <v>2565</v>
      </c>
      <c r="N53" s="67"/>
      <c r="O53" s="69" t="str">
        <f>K53</f>
        <v>2564</v>
      </c>
    </row>
    <row r="54" spans="1:15" ht="23.1" customHeight="1">
      <c r="A54" s="62" t="s">
        <v>108</v>
      </c>
      <c r="B54" s="62"/>
      <c r="C54" s="62"/>
      <c r="D54" s="62"/>
      <c r="E54" s="62"/>
      <c r="F54" s="62"/>
      <c r="G54" s="62"/>
      <c r="H54" s="62"/>
      <c r="I54" s="62"/>
      <c r="J54" s="62"/>
      <c r="K54" s="62"/>
      <c r="L54" s="62"/>
      <c r="M54" s="62"/>
      <c r="N54" s="62"/>
      <c r="O54" s="62"/>
    </row>
    <row r="55" spans="1:15" ht="23.1" customHeight="1">
      <c r="A55" s="62"/>
      <c r="B55" s="62" t="s">
        <v>109</v>
      </c>
      <c r="C55" s="62"/>
      <c r="D55" s="62"/>
      <c r="E55" s="62"/>
      <c r="F55" s="62"/>
      <c r="G55" s="62"/>
      <c r="H55" s="62"/>
      <c r="I55" s="3">
        <v>7049773158.3000002</v>
      </c>
      <c r="J55" s="4"/>
      <c r="K55" s="5">
        <v>2847586670.9000001</v>
      </c>
      <c r="L55" s="3"/>
      <c r="M55" s="3">
        <v>6195646155.79</v>
      </c>
      <c r="N55" s="4"/>
      <c r="O55" s="5">
        <v>2042500231.22</v>
      </c>
    </row>
    <row r="56" spans="1:15" ht="23.1" customHeight="1">
      <c r="A56" s="62"/>
      <c r="B56" s="62" t="s">
        <v>110</v>
      </c>
      <c r="C56" s="62"/>
      <c r="D56" s="62"/>
      <c r="E56" s="62"/>
      <c r="F56" s="62"/>
      <c r="G56" s="62"/>
      <c r="H56" s="62"/>
      <c r="I56" s="3">
        <v>227274229.81999999</v>
      </c>
      <c r="J56" s="4"/>
      <c r="K56" s="5">
        <v>206927301.12999997</v>
      </c>
      <c r="L56" s="3"/>
      <c r="M56" s="3">
        <v>223358193.08000001</v>
      </c>
      <c r="N56" s="4"/>
      <c r="O56" s="5">
        <v>205703849.50999999</v>
      </c>
    </row>
    <row r="57" spans="1:15" ht="23.1" customHeight="1">
      <c r="A57" s="62"/>
      <c r="B57" s="62" t="s">
        <v>111</v>
      </c>
      <c r="C57" s="62"/>
      <c r="D57" s="62"/>
      <c r="E57" s="62"/>
      <c r="F57" s="62"/>
      <c r="G57" s="62"/>
      <c r="H57" s="62"/>
      <c r="I57" s="6">
        <v>1111287749.74</v>
      </c>
      <c r="J57" s="4"/>
      <c r="K57" s="7">
        <v>912127657.25999987</v>
      </c>
      <c r="L57" s="3"/>
      <c r="M57" s="6">
        <v>0</v>
      </c>
      <c r="N57" s="4"/>
      <c r="O57" s="7">
        <v>0</v>
      </c>
    </row>
    <row r="58" spans="1:15" ht="23.1" customHeight="1">
      <c r="A58" s="62"/>
      <c r="B58" s="62"/>
      <c r="C58" s="62" t="s">
        <v>112</v>
      </c>
      <c r="D58" s="62"/>
      <c r="E58" s="62"/>
      <c r="F58" s="62"/>
      <c r="G58" s="62"/>
      <c r="H58" s="62"/>
      <c r="I58" s="8">
        <f>ROUND(SUM(I55:I57),2)</f>
        <v>8388335137.8599997</v>
      </c>
      <c r="J58" s="4"/>
      <c r="K58" s="8">
        <f>ROUND(SUM(K55:K57),2)</f>
        <v>3966641629.29</v>
      </c>
      <c r="L58" s="3"/>
      <c r="M58" s="8">
        <f>ROUND(SUM(M55:M57),2)</f>
        <v>6419004348.8699999</v>
      </c>
      <c r="N58" s="4"/>
      <c r="O58" s="8">
        <f>ROUND(SUM(O55:O57),2)</f>
        <v>2248204080.73</v>
      </c>
    </row>
    <row r="59" spans="1:15" ht="23.1" customHeight="1">
      <c r="A59" s="62" t="s">
        <v>113</v>
      </c>
      <c r="B59" s="62"/>
      <c r="C59" s="62"/>
      <c r="D59" s="62"/>
      <c r="E59" s="62"/>
      <c r="F59" s="62"/>
      <c r="G59" s="62"/>
      <c r="H59" s="62"/>
      <c r="I59" s="3"/>
      <c r="J59" s="4"/>
      <c r="K59" s="3"/>
      <c r="L59" s="3"/>
      <c r="M59" s="3"/>
      <c r="N59" s="4"/>
      <c r="O59" s="3"/>
    </row>
    <row r="60" spans="1:15" ht="23.1" customHeight="1">
      <c r="A60" s="62"/>
      <c r="B60" s="70" t="s">
        <v>114</v>
      </c>
      <c r="C60" s="62"/>
      <c r="D60" s="62"/>
      <c r="E60" s="62"/>
      <c r="F60" s="62"/>
      <c r="G60" s="62"/>
      <c r="H60" s="62"/>
      <c r="I60" s="4">
        <v>-5561901745.4400005</v>
      </c>
      <c r="J60" s="4"/>
      <c r="K60" s="5">
        <v>-2155091738.6700001</v>
      </c>
      <c r="L60" s="3"/>
      <c r="M60" s="3">
        <v>-4892476444.0100002</v>
      </c>
      <c r="N60" s="4"/>
      <c r="O60" s="5">
        <v>-1542799274.03</v>
      </c>
    </row>
    <row r="61" spans="1:15" ht="23.1" customHeight="1">
      <c r="A61" s="62"/>
      <c r="B61" s="62" t="s">
        <v>115</v>
      </c>
      <c r="C61" s="62"/>
      <c r="D61" s="62"/>
      <c r="E61" s="62"/>
      <c r="F61" s="62"/>
      <c r="G61" s="62"/>
      <c r="H61" s="62"/>
      <c r="I61" s="4">
        <v>-150661029.46000001</v>
      </c>
      <c r="J61" s="4"/>
      <c r="K61" s="5">
        <v>-127535266.3</v>
      </c>
      <c r="L61" s="3"/>
      <c r="M61" s="3">
        <v>-145126024.75999999</v>
      </c>
      <c r="N61" s="4"/>
      <c r="O61" s="5">
        <v>-123959366.59999999</v>
      </c>
    </row>
    <row r="62" spans="1:15" ht="23.1" customHeight="1">
      <c r="A62" s="62"/>
      <c r="B62" s="62" t="s">
        <v>116</v>
      </c>
      <c r="C62" s="62"/>
      <c r="D62" s="62"/>
      <c r="E62" s="62"/>
      <c r="F62" s="62"/>
      <c r="G62" s="62"/>
      <c r="H62" s="62"/>
      <c r="I62" s="6">
        <v>-641347217.84000003</v>
      </c>
      <c r="J62" s="4"/>
      <c r="K62" s="7">
        <v>-476297953.99000001</v>
      </c>
      <c r="L62" s="3"/>
      <c r="M62" s="6">
        <v>0</v>
      </c>
      <c r="N62" s="4"/>
      <c r="O62" s="7">
        <v>0</v>
      </c>
    </row>
    <row r="63" spans="1:15" ht="23.1" customHeight="1">
      <c r="A63" s="62"/>
      <c r="B63" s="62"/>
      <c r="C63" s="62" t="s">
        <v>117</v>
      </c>
      <c r="D63" s="62"/>
      <c r="E63" s="62"/>
      <c r="F63" s="62"/>
      <c r="G63" s="62"/>
      <c r="H63" s="62"/>
      <c r="I63" s="6">
        <f>ROUND(SUM(I60:I62),2)</f>
        <v>-6353909992.7399998</v>
      </c>
      <c r="J63" s="4"/>
      <c r="K63" s="6">
        <f>ROUND(SUM(K60:K62),2)</f>
        <v>-2758924958.96</v>
      </c>
      <c r="L63" s="3"/>
      <c r="M63" s="6">
        <f>ROUND(SUM(M60:M62),2)</f>
        <v>-5037602468.7700005</v>
      </c>
      <c r="N63" s="4"/>
      <c r="O63" s="6">
        <f>ROUND(SUM(O60:O62),2)</f>
        <v>-1666758640.6300001</v>
      </c>
    </row>
    <row r="64" spans="1:15" ht="23.1" customHeight="1">
      <c r="A64" s="62" t="s">
        <v>118</v>
      </c>
      <c r="B64" s="62"/>
      <c r="C64" s="62"/>
      <c r="D64" s="62"/>
      <c r="E64" s="62"/>
      <c r="F64" s="62"/>
      <c r="G64" s="62"/>
      <c r="H64" s="62"/>
      <c r="I64" s="8">
        <f>ROUND(SUM(I58,I63),2)</f>
        <v>2034425145.1199999</v>
      </c>
      <c r="J64" s="4"/>
      <c r="K64" s="8">
        <f>ROUND(SUM(K58,K63),2)</f>
        <v>1207716670.3299999</v>
      </c>
      <c r="L64" s="3"/>
      <c r="M64" s="8">
        <f>ROUND(SUM(M58,M63),2)</f>
        <v>1381401880.0999999</v>
      </c>
      <c r="N64" s="4"/>
      <c r="O64" s="8">
        <f>ROUND(SUM(O58,O63),2)</f>
        <v>581445440.10000002</v>
      </c>
    </row>
    <row r="65" spans="1:15" ht="23.1" customHeight="1">
      <c r="A65" s="62" t="s">
        <v>119</v>
      </c>
      <c r="B65" s="62"/>
      <c r="C65" s="62"/>
      <c r="D65" s="62"/>
      <c r="E65" s="62"/>
      <c r="F65" s="62"/>
      <c r="G65" s="62"/>
      <c r="H65" s="62"/>
      <c r="I65" s="3"/>
      <c r="J65" s="4"/>
      <c r="K65" s="3"/>
      <c r="L65" s="3"/>
      <c r="M65" s="3"/>
      <c r="N65" s="4"/>
      <c r="O65" s="3"/>
    </row>
    <row r="66" spans="1:15" ht="23.1" customHeight="1">
      <c r="A66" s="62"/>
      <c r="B66" s="62" t="s">
        <v>120</v>
      </c>
      <c r="C66" s="62"/>
      <c r="D66" s="62"/>
      <c r="E66" s="62"/>
      <c r="F66" s="62"/>
      <c r="G66" s="62"/>
      <c r="H66" s="62"/>
      <c r="I66" s="3">
        <v>9030869.6699999962</v>
      </c>
      <c r="J66" s="4"/>
      <c r="K66" s="5">
        <v>7392032.3900000025</v>
      </c>
      <c r="L66" s="3"/>
      <c r="M66" s="3">
        <v>18077641.359999999</v>
      </c>
      <c r="N66" s="4"/>
      <c r="O66" s="5">
        <v>12260713.17</v>
      </c>
    </row>
    <row r="67" spans="1:15" ht="23.1" customHeight="1">
      <c r="A67" s="62"/>
      <c r="B67" s="62" t="s">
        <v>121</v>
      </c>
      <c r="C67" s="62"/>
      <c r="D67" s="62"/>
      <c r="E67" s="62"/>
      <c r="F67" s="62"/>
      <c r="G67" s="62"/>
      <c r="H67" s="62"/>
      <c r="I67" s="3">
        <v>0</v>
      </c>
      <c r="J67" s="4"/>
      <c r="K67" s="5">
        <v>0</v>
      </c>
      <c r="L67" s="3"/>
      <c r="M67" s="3">
        <v>555985268.58000004</v>
      </c>
      <c r="N67" s="4"/>
      <c r="O67" s="5">
        <v>53994060</v>
      </c>
    </row>
    <row r="68" spans="1:15" ht="23.1" customHeight="1">
      <c r="A68" s="62"/>
      <c r="B68" s="62" t="s">
        <v>122</v>
      </c>
      <c r="C68" s="62"/>
      <c r="D68" s="62"/>
      <c r="E68" s="62"/>
      <c r="F68" s="62"/>
      <c r="G68" s="62"/>
      <c r="H68" s="62"/>
      <c r="I68" s="4">
        <v>3208406.23</v>
      </c>
      <c r="J68" s="4"/>
      <c r="K68" s="9">
        <v>783272.88</v>
      </c>
      <c r="L68" s="3"/>
      <c r="M68" s="4">
        <v>2540187.13</v>
      </c>
      <c r="N68" s="4"/>
      <c r="O68" s="5">
        <v>64672.88</v>
      </c>
    </row>
    <row r="69" spans="1:15" ht="23.1" customHeight="1">
      <c r="A69" s="62"/>
      <c r="B69" s="62" t="s">
        <v>123</v>
      </c>
      <c r="C69" s="62"/>
      <c r="D69" s="62"/>
      <c r="E69" s="62"/>
      <c r="F69" s="62"/>
      <c r="G69" s="62"/>
      <c r="H69" s="62"/>
      <c r="I69" s="4">
        <v>605133.18999999994</v>
      </c>
      <c r="J69" s="4"/>
      <c r="K69" s="9">
        <v>3233926.62</v>
      </c>
      <c r="L69" s="3"/>
      <c r="M69" s="4">
        <v>605133.18999999994</v>
      </c>
      <c r="N69" s="4"/>
      <c r="O69" s="5">
        <v>3233926.62</v>
      </c>
    </row>
    <row r="70" spans="1:15" ht="23.1" customHeight="1">
      <c r="A70" s="62"/>
      <c r="B70" s="62" t="s">
        <v>124</v>
      </c>
      <c r="C70" s="62"/>
      <c r="D70" s="62"/>
      <c r="E70" s="62"/>
      <c r="F70" s="62"/>
      <c r="G70" s="62"/>
      <c r="H70" s="62"/>
      <c r="I70" s="62">
        <v>7164488.7100000009</v>
      </c>
      <c r="J70" s="4"/>
      <c r="K70" s="62">
        <v>7820853.04</v>
      </c>
      <c r="L70" s="3"/>
      <c r="M70" s="62">
        <v>14263970.32</v>
      </c>
      <c r="N70" s="4"/>
      <c r="O70" s="62">
        <v>6723687.3500000006</v>
      </c>
    </row>
    <row r="71" spans="1:15" ht="23.1" customHeight="1">
      <c r="A71" s="62"/>
      <c r="B71" s="62"/>
      <c r="C71" s="62" t="s">
        <v>125</v>
      </c>
      <c r="D71" s="62"/>
      <c r="E71" s="62"/>
      <c r="F71" s="62"/>
      <c r="G71" s="62"/>
      <c r="H71" s="62"/>
      <c r="I71" s="8">
        <f>ROUND(SUM(I66:I70),2)</f>
        <v>20008897.800000001</v>
      </c>
      <c r="J71" s="4"/>
      <c r="K71" s="8">
        <f>ROUND(SUM(K66:K70),2)</f>
        <v>19230084.93</v>
      </c>
      <c r="L71" s="3"/>
      <c r="M71" s="8">
        <f>ROUND(SUM(M66:M70),2)</f>
        <v>591472200.58000004</v>
      </c>
      <c r="N71" s="4"/>
      <c r="O71" s="8">
        <f>ROUND(SUM(O66:O70),2)</f>
        <v>76277060.019999996</v>
      </c>
    </row>
    <row r="72" spans="1:15" ht="23.1" customHeight="1">
      <c r="A72" s="62" t="s">
        <v>126</v>
      </c>
      <c r="B72" s="62"/>
      <c r="C72" s="62"/>
      <c r="D72" s="62"/>
      <c r="E72" s="62"/>
      <c r="F72" s="62"/>
      <c r="G72" s="62"/>
      <c r="H72" s="62"/>
      <c r="I72" s="3">
        <v>-525948782.74000001</v>
      </c>
      <c r="J72" s="4"/>
      <c r="K72" s="3">
        <v>-180853562.52000001</v>
      </c>
      <c r="L72" s="3"/>
      <c r="M72" s="3">
        <v>-484920387.06999999</v>
      </c>
      <c r="N72" s="4"/>
      <c r="O72" s="3">
        <v>-134687658.33000001</v>
      </c>
    </row>
    <row r="73" spans="1:15" ht="23.1" customHeight="1">
      <c r="A73" s="62" t="s">
        <v>127</v>
      </c>
      <c r="B73" s="62"/>
      <c r="C73" s="62"/>
      <c r="D73" s="62"/>
      <c r="E73" s="62"/>
      <c r="F73" s="62"/>
      <c r="G73" s="62"/>
      <c r="H73" s="62"/>
      <c r="I73" s="3">
        <v>-662437475.98000002</v>
      </c>
      <c r="J73" s="4"/>
      <c r="K73" s="3">
        <f>-(547909725.43+9198543.11)</f>
        <v>-557108268.53999996</v>
      </c>
      <c r="L73" s="3"/>
      <c r="M73" s="3">
        <v>-278840161.07999998</v>
      </c>
      <c r="N73" s="4"/>
      <c r="O73" s="3">
        <f>-(240752639.49+9198543.11)</f>
        <v>-249951182.60000002</v>
      </c>
    </row>
    <row r="74" spans="1:15" ht="23.1" customHeight="1">
      <c r="A74" s="62" t="s">
        <v>128</v>
      </c>
      <c r="B74" s="62"/>
      <c r="C74" s="62"/>
      <c r="D74" s="62"/>
      <c r="E74" s="62"/>
      <c r="F74" s="62"/>
      <c r="G74" s="62"/>
      <c r="H74" s="62"/>
      <c r="I74" s="4">
        <v>-135707427.08000001</v>
      </c>
      <c r="J74" s="4"/>
      <c r="K74" s="4">
        <v>-145693345.81</v>
      </c>
      <c r="L74" s="3"/>
      <c r="M74" s="4">
        <v>-143636653.37</v>
      </c>
      <c r="N74" s="4"/>
      <c r="O74" s="4">
        <v>-150658080.66</v>
      </c>
    </row>
    <row r="75" spans="1:15" ht="23.1" customHeight="1">
      <c r="A75" s="62" t="s">
        <v>129</v>
      </c>
      <c r="B75" s="62"/>
      <c r="C75" s="62"/>
      <c r="D75" s="62"/>
      <c r="E75" s="62"/>
      <c r="F75" s="62"/>
      <c r="G75" s="62"/>
      <c r="H75" s="112" t="s">
        <v>130</v>
      </c>
      <c r="I75" s="3">
        <v>-1443433.36</v>
      </c>
      <c r="J75" s="4"/>
      <c r="K75" s="3">
        <v>-3643181.53</v>
      </c>
      <c r="L75" s="3"/>
      <c r="M75" s="3">
        <v>0</v>
      </c>
      <c r="N75" s="4"/>
      <c r="O75" s="3">
        <v>0</v>
      </c>
    </row>
    <row r="76" spans="1:15" ht="23.1" customHeight="1">
      <c r="A76" s="62" t="s">
        <v>131</v>
      </c>
      <c r="B76" s="62"/>
      <c r="C76" s="62"/>
      <c r="D76" s="62"/>
      <c r="E76" s="62"/>
      <c r="F76" s="62"/>
      <c r="G76" s="62"/>
      <c r="H76" s="62"/>
      <c r="I76" s="10">
        <f>ROUND(SUM(I71:I75,I64),2)</f>
        <v>728896923.75999999</v>
      </c>
      <c r="J76" s="4"/>
      <c r="K76" s="10">
        <f>ROUND(SUM(K71:K75,K64),2)</f>
        <v>339648396.86000001</v>
      </c>
      <c r="L76" s="4"/>
      <c r="M76" s="10">
        <f>ROUND(SUM(M71:M75,M64),2)</f>
        <v>1065476879.16</v>
      </c>
      <c r="N76" s="4"/>
      <c r="O76" s="10">
        <f>ROUND(SUM(O71:O75,O64),2)</f>
        <v>122425578.53</v>
      </c>
    </row>
    <row r="77" spans="1:15" ht="23.1" customHeight="1">
      <c r="A77" s="62" t="s">
        <v>132</v>
      </c>
      <c r="B77" s="62"/>
      <c r="C77" s="62"/>
      <c r="D77" s="62"/>
      <c r="E77" s="62"/>
      <c r="F77" s="62"/>
      <c r="G77" s="62"/>
      <c r="H77" s="111" t="s">
        <v>39</v>
      </c>
      <c r="I77" s="6">
        <v>-154262905.72999999</v>
      </c>
      <c r="J77" s="4"/>
      <c r="K77" s="7">
        <v>-69311289.700000003</v>
      </c>
      <c r="L77" s="3"/>
      <c r="M77" s="6">
        <v>-113738056.28</v>
      </c>
      <c r="N77" s="4"/>
      <c r="O77" s="7">
        <v>-18730728.120000001</v>
      </c>
    </row>
    <row r="78" spans="1:15" ht="23.1" customHeight="1">
      <c r="A78" s="62" t="s">
        <v>133</v>
      </c>
      <c r="B78" s="62"/>
      <c r="C78" s="62"/>
      <c r="D78" s="62"/>
      <c r="E78" s="62"/>
      <c r="F78" s="62"/>
      <c r="G78" s="62"/>
      <c r="H78" s="111"/>
      <c r="I78" s="4">
        <f>ROUND(SUM(I76:I77),2)</f>
        <v>574634018.02999997</v>
      </c>
      <c r="J78" s="4"/>
      <c r="K78" s="4">
        <f>ROUND(SUM(K76:K77),2)</f>
        <v>270337107.16000003</v>
      </c>
      <c r="L78" s="3"/>
      <c r="M78" s="4">
        <f>ROUND(SUM(M76:M77),2)</f>
        <v>951738822.88</v>
      </c>
      <c r="N78" s="4"/>
      <c r="O78" s="4">
        <f>ROUND(SUM(O76:O77),2)</f>
        <v>103694850.41</v>
      </c>
    </row>
    <row r="79" spans="1:15" ht="23.1" customHeight="1">
      <c r="A79" s="62" t="s">
        <v>134</v>
      </c>
      <c r="B79" s="62"/>
      <c r="C79" s="62"/>
      <c r="D79" s="62"/>
      <c r="E79" s="62"/>
      <c r="F79" s="62"/>
      <c r="G79" s="62"/>
      <c r="H79" s="111"/>
      <c r="I79" s="4">
        <v>0</v>
      </c>
      <c r="J79" s="4"/>
      <c r="K79" s="4">
        <v>0</v>
      </c>
      <c r="L79" s="3"/>
      <c r="M79" s="4">
        <v>0</v>
      </c>
      <c r="N79" s="4"/>
      <c r="O79" s="4">
        <v>0</v>
      </c>
    </row>
    <row r="80" spans="1:15" ht="23.1" customHeight="1" thickBot="1">
      <c r="A80" s="70" t="s">
        <v>135</v>
      </c>
      <c r="B80" s="62"/>
      <c r="C80" s="62"/>
      <c r="D80" s="62"/>
      <c r="E80" s="62"/>
      <c r="F80" s="62"/>
      <c r="G80" s="62"/>
      <c r="H80" s="111"/>
      <c r="I80" s="11">
        <f>ROUND(SUM(I78,I79),2)</f>
        <v>574634018.02999997</v>
      </c>
      <c r="J80" s="4"/>
      <c r="K80" s="11">
        <f>ROUND(SUM(K78,K79),2)</f>
        <v>270337107.16000003</v>
      </c>
      <c r="L80" s="4"/>
      <c r="M80" s="11">
        <f>ROUND(SUM(M78,M79),2)</f>
        <v>951738822.88</v>
      </c>
      <c r="N80" s="4"/>
      <c r="O80" s="11">
        <f>ROUND(SUM(O78,O79),2)</f>
        <v>103694850.41</v>
      </c>
    </row>
    <row r="81" spans="1:15" ht="23.1" customHeight="1" thickTop="1">
      <c r="A81" s="70" t="s">
        <v>136</v>
      </c>
      <c r="B81" s="71"/>
      <c r="C81" s="62"/>
      <c r="D81" s="62"/>
      <c r="E81" s="62"/>
      <c r="F81" s="62"/>
      <c r="G81" s="62"/>
      <c r="H81" s="62"/>
      <c r="I81" s="4"/>
      <c r="J81" s="4"/>
      <c r="K81" s="4"/>
      <c r="L81" s="4"/>
      <c r="M81" s="4"/>
      <c r="N81" s="4"/>
      <c r="O81" s="4"/>
    </row>
    <row r="82" spans="1:15" ht="23.1" customHeight="1">
      <c r="A82" s="70"/>
      <c r="B82" s="70" t="s">
        <v>137</v>
      </c>
      <c r="C82" s="62"/>
      <c r="D82" s="62"/>
      <c r="E82" s="62"/>
      <c r="F82" s="62"/>
      <c r="G82" s="62"/>
      <c r="H82" s="62"/>
      <c r="I82" s="4">
        <v>574612945.74000001</v>
      </c>
      <c r="J82" s="4"/>
      <c r="K82" s="4">
        <f>K80-K83</f>
        <v>270308406.69</v>
      </c>
      <c r="L82" s="4"/>
      <c r="M82" s="4">
        <v>951738822.87999964</v>
      </c>
      <c r="N82" s="4"/>
      <c r="O82" s="4">
        <f>O80-O83</f>
        <v>103694850.41</v>
      </c>
    </row>
    <row r="83" spans="1:15" ht="23.1" customHeight="1">
      <c r="A83" s="62"/>
      <c r="B83" s="70" t="s">
        <v>101</v>
      </c>
      <c r="C83" s="62"/>
      <c r="D83" s="62"/>
      <c r="E83" s="62"/>
      <c r="F83" s="62"/>
      <c r="G83" s="62"/>
      <c r="H83" s="62"/>
      <c r="I83" s="6">
        <v>21072.29</v>
      </c>
      <c r="J83" s="4"/>
      <c r="K83" s="7">
        <v>28700.469999999998</v>
      </c>
      <c r="L83" s="3"/>
      <c r="M83" s="6">
        <v>0</v>
      </c>
      <c r="N83" s="4"/>
      <c r="O83" s="3">
        <v>0</v>
      </c>
    </row>
    <row r="84" spans="1:15" ht="23.1" customHeight="1" thickBot="1">
      <c r="A84" s="70"/>
      <c r="B84" s="62"/>
      <c r="C84" s="62"/>
      <c r="D84" s="62"/>
      <c r="E84" s="62"/>
      <c r="F84" s="62"/>
      <c r="G84" s="62"/>
      <c r="H84" s="62"/>
      <c r="I84" s="11">
        <f>ROUND(SUM(I82:I83),2)</f>
        <v>574634018.02999997</v>
      </c>
      <c r="J84" s="4"/>
      <c r="K84" s="12">
        <f>ROUND(SUM(K82:K83),2)</f>
        <v>270337107.16000003</v>
      </c>
      <c r="L84" s="3"/>
      <c r="M84" s="11">
        <f>ROUND(SUM(M82:M83),2)</f>
        <v>951738822.88</v>
      </c>
      <c r="N84" s="4"/>
      <c r="O84" s="11">
        <f>ROUND(SUM(O82:O83),2)</f>
        <v>103694850.41</v>
      </c>
    </row>
    <row r="85" spans="1:15" ht="23.1" customHeight="1" thickTop="1">
      <c r="A85" s="70" t="s">
        <v>138</v>
      </c>
      <c r="B85" s="62"/>
      <c r="C85" s="62"/>
      <c r="D85" s="62"/>
      <c r="E85" s="62"/>
      <c r="F85" s="62"/>
      <c r="G85" s="62"/>
      <c r="H85" s="62"/>
      <c r="I85" s="4"/>
      <c r="J85" s="4"/>
      <c r="K85" s="4"/>
      <c r="L85" s="3"/>
      <c r="M85" s="4"/>
      <c r="N85" s="4"/>
      <c r="O85" s="4"/>
    </row>
    <row r="86" spans="1:15" ht="23.1" customHeight="1">
      <c r="A86" s="70"/>
      <c r="B86" s="62" t="s">
        <v>137</v>
      </c>
      <c r="C86" s="62"/>
      <c r="D86" s="62"/>
      <c r="E86" s="62"/>
      <c r="F86" s="62"/>
      <c r="G86" s="62"/>
      <c r="H86" s="62"/>
      <c r="I86" s="4">
        <f>I82</f>
        <v>574612945.74000001</v>
      </c>
      <c r="J86" s="4"/>
      <c r="K86" s="4">
        <f>K82</f>
        <v>270308406.69</v>
      </c>
      <c r="L86" s="4"/>
      <c r="M86" s="4">
        <f>M82</f>
        <v>951738822.87999964</v>
      </c>
      <c r="N86" s="4"/>
      <c r="O86" s="4">
        <f>O82</f>
        <v>103694850.41</v>
      </c>
    </row>
    <row r="87" spans="1:15" ht="23.1" customHeight="1">
      <c r="A87" s="70"/>
      <c r="B87" s="62" t="s">
        <v>101</v>
      </c>
      <c r="C87" s="62"/>
      <c r="D87" s="62"/>
      <c r="E87" s="62"/>
      <c r="F87" s="62"/>
      <c r="G87" s="62"/>
      <c r="H87" s="62"/>
      <c r="I87" s="7">
        <f>I83</f>
        <v>21072.29</v>
      </c>
      <c r="J87" s="4"/>
      <c r="K87" s="7">
        <f>K83</f>
        <v>28700.469999999998</v>
      </c>
      <c r="L87" s="3"/>
      <c r="M87" s="7">
        <f>M83</f>
        <v>0</v>
      </c>
      <c r="N87" s="4"/>
      <c r="O87" s="7">
        <f>O83</f>
        <v>0</v>
      </c>
    </row>
    <row r="88" spans="1:15" ht="23.1" customHeight="1" thickBot="1">
      <c r="A88" s="70"/>
      <c r="B88" s="62"/>
      <c r="C88" s="62"/>
      <c r="D88" s="62"/>
      <c r="E88" s="62"/>
      <c r="F88" s="62"/>
      <c r="G88" s="62"/>
      <c r="H88" s="62"/>
      <c r="I88" s="11">
        <f>ROUND(SUM(I86:I87),2)</f>
        <v>574634018.02999997</v>
      </c>
      <c r="J88" s="4"/>
      <c r="K88" s="12">
        <f>ROUND(SUM(K86:K87),2)</f>
        <v>270337107.16000003</v>
      </c>
      <c r="L88" s="3"/>
      <c r="M88" s="11">
        <f>ROUND(SUM(M86:M87),2)</f>
        <v>951738822.88</v>
      </c>
      <c r="N88" s="4"/>
      <c r="O88" s="11">
        <f>ROUND(SUM(O86:O87),2)</f>
        <v>103694850.41</v>
      </c>
    </row>
    <row r="89" spans="1:15" ht="23.1" customHeight="1" thickTop="1">
      <c r="A89" s="70" t="s">
        <v>139</v>
      </c>
      <c r="B89" s="62"/>
      <c r="C89" s="62"/>
      <c r="D89" s="62"/>
      <c r="E89" s="62"/>
      <c r="F89" s="62"/>
      <c r="G89" s="62"/>
      <c r="H89" s="62"/>
      <c r="I89" s="4"/>
      <c r="J89" s="4"/>
      <c r="K89" s="4"/>
      <c r="L89" s="4"/>
      <c r="M89" s="4"/>
      <c r="N89" s="4"/>
      <c r="O89" s="4"/>
    </row>
    <row r="90" spans="1:15" ht="23.1" customHeight="1">
      <c r="A90" s="62"/>
      <c r="B90" s="71" t="s">
        <v>140</v>
      </c>
      <c r="C90" s="62"/>
      <c r="D90" s="62"/>
      <c r="E90" s="62"/>
      <c r="F90" s="62"/>
      <c r="G90" s="62"/>
      <c r="H90" s="113">
        <v>3.2</v>
      </c>
      <c r="I90" s="13">
        <f>ROUND((I82/I91),2)</f>
        <v>0.4</v>
      </c>
      <c r="J90" s="13"/>
      <c r="K90" s="13">
        <f>ROUND((K82/K91),2)</f>
        <v>0.19</v>
      </c>
      <c r="L90" s="13"/>
      <c r="M90" s="13">
        <f>ROUND((M82/M91),2)</f>
        <v>0.65</v>
      </c>
      <c r="N90" s="13"/>
      <c r="O90" s="13">
        <f>ROUND((O82/O91),2)</f>
        <v>7.0000000000000007E-2</v>
      </c>
    </row>
    <row r="91" spans="1:15" ht="23.1" customHeight="1">
      <c r="A91" s="62"/>
      <c r="B91" s="62" t="s">
        <v>141</v>
      </c>
      <c r="C91" s="62"/>
      <c r="D91" s="62"/>
      <c r="E91" s="62"/>
      <c r="F91" s="62"/>
      <c r="G91" s="62"/>
      <c r="H91" s="62"/>
      <c r="I91" s="14">
        <v>1454198768</v>
      </c>
      <c r="J91" s="14"/>
      <c r="K91" s="14">
        <v>1454198768</v>
      </c>
      <c r="L91" s="14"/>
      <c r="M91" s="14">
        <v>1454198768</v>
      </c>
      <c r="N91" s="14"/>
      <c r="O91" s="14">
        <v>1454198768</v>
      </c>
    </row>
    <row r="92" spans="1:15" ht="23.1" customHeight="1">
      <c r="A92" s="62"/>
      <c r="B92" s="62"/>
      <c r="C92" s="62"/>
      <c r="D92" s="62"/>
      <c r="E92" s="62"/>
      <c r="F92" s="62"/>
      <c r="G92" s="62"/>
      <c r="H92" s="62"/>
      <c r="I92" s="14"/>
      <c r="J92" s="14"/>
      <c r="K92" s="14"/>
      <c r="L92" s="14"/>
      <c r="M92" s="14"/>
      <c r="N92" s="14"/>
      <c r="O92" s="14"/>
    </row>
    <row r="93" spans="1:15" ht="23.1" customHeight="1">
      <c r="A93" s="114" t="s">
        <v>142</v>
      </c>
      <c r="B93" s="62"/>
      <c r="C93" s="62"/>
      <c r="D93" s="62"/>
      <c r="E93" s="62"/>
      <c r="F93" s="62"/>
      <c r="G93" s="62"/>
      <c r="H93" s="62"/>
      <c r="I93" s="15"/>
      <c r="J93" s="15"/>
      <c r="K93" s="15"/>
      <c r="L93" s="15"/>
      <c r="M93" s="15"/>
      <c r="N93" s="15"/>
      <c r="O93" s="15"/>
    </row>
  </sheetData>
  <mergeCells count="9">
    <mergeCell ref="A50:O50"/>
    <mergeCell ref="I52:K52"/>
    <mergeCell ref="M52:O52"/>
    <mergeCell ref="A47:P47"/>
    <mergeCell ref="A1:O1"/>
    <mergeCell ref="A3:O3"/>
    <mergeCell ref="M5:O5"/>
    <mergeCell ref="I5:K5"/>
    <mergeCell ref="A48:O48"/>
  </mergeCells>
  <phoneticPr fontId="9" type="noConversion"/>
  <pageMargins left="0.70866141732283472" right="0.23622047244094491" top="0.43307086614173229" bottom="7.874015748031496E-2" header="0.23622047244094491" footer="0.15748031496062992"/>
  <pageSetup paperSize="9" scale="73" fitToWidth="0" fitToHeight="0" orientation="portrait" r:id="rId1"/>
  <headerFooter scaleWithDoc="0" alignWithMargins="0"/>
  <rowBreaks count="1" manualBreakCount="1">
    <brk id="46" max="15" man="1"/>
  </rowBreaks>
  <ignoredErrors>
    <ignoredError sqref="H27:H28 I7:O7 H21:H26 L6:O6 J6 I6 K6 H75 I53:K53" numberStoredAsText="1"/>
    <ignoredError sqref="J32 L32 N3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0"/>
  <sheetViews>
    <sheetView zoomScale="70" zoomScaleNormal="70" zoomScaleSheetLayoutView="100" workbookViewId="0">
      <selection activeCell="J16" sqref="J16"/>
    </sheetView>
  </sheetViews>
  <sheetFormatPr defaultColWidth="12" defaultRowHeight="21.75"/>
  <cols>
    <col min="1" max="1" width="36.5" style="78" customWidth="1"/>
    <col min="2" max="2" width="2" style="78" customWidth="1"/>
    <col min="3" max="3" width="10.5" style="78" bestFit="1" customWidth="1"/>
    <col min="4" max="4" width="19.83203125" style="78" customWidth="1"/>
    <col min="5" max="5" width="1.83203125" style="78" customWidth="1"/>
    <col min="6" max="6" width="19.83203125" style="78" customWidth="1"/>
    <col min="7" max="7" width="1.83203125" style="78" customWidth="1"/>
    <col min="8" max="8" width="19.83203125" style="78" customWidth="1"/>
    <col min="9" max="9" width="1.83203125" style="78" customWidth="1"/>
    <col min="10" max="10" width="19.83203125" style="78" customWidth="1"/>
    <col min="11" max="11" width="1.83203125" style="78" customWidth="1"/>
    <col min="12" max="12" width="19.83203125" style="78" customWidth="1"/>
    <col min="13" max="13" width="1.83203125" style="78" customWidth="1"/>
    <col min="14" max="14" width="19.83203125" style="78" customWidth="1"/>
    <col min="15" max="15" width="1.83203125" style="78" customWidth="1"/>
    <col min="16" max="16" width="19.83203125" style="78" customWidth="1"/>
    <col min="17" max="17" width="1.83203125" style="78" customWidth="1"/>
    <col min="18" max="18" width="19.83203125" style="78" customWidth="1"/>
    <col min="19" max="19" width="1.83203125" style="78" customWidth="1"/>
    <col min="20" max="20" width="20.83203125" style="78" bestFit="1" customWidth="1"/>
    <col min="21" max="21" width="1.83203125" style="78" customWidth="1"/>
    <col min="22" max="22" width="19.83203125" style="78" customWidth="1"/>
    <col min="23" max="23" width="1.83203125" style="78" customWidth="1"/>
    <col min="24" max="24" width="20.83203125" style="78" bestFit="1" customWidth="1"/>
    <col min="25" max="25" width="1.83203125" style="78" customWidth="1"/>
    <col min="26" max="16384" width="12" style="78"/>
  </cols>
  <sheetData>
    <row r="1" spans="1:25" ht="27.95" customHeight="1">
      <c r="A1" s="151" t="s">
        <v>0</v>
      </c>
      <c r="B1" s="151"/>
      <c r="C1" s="151"/>
      <c r="D1" s="151"/>
      <c r="E1" s="151"/>
      <c r="F1" s="151"/>
      <c r="G1" s="151"/>
      <c r="H1" s="151"/>
      <c r="I1" s="151"/>
      <c r="J1" s="151"/>
      <c r="K1" s="151"/>
      <c r="L1" s="151"/>
      <c r="M1" s="151"/>
      <c r="N1" s="151"/>
      <c r="O1" s="151"/>
      <c r="P1" s="151"/>
      <c r="Q1" s="151"/>
      <c r="R1" s="151"/>
      <c r="S1" s="151"/>
      <c r="T1" s="151"/>
      <c r="U1" s="151"/>
      <c r="V1" s="151"/>
      <c r="W1" s="151"/>
      <c r="X1" s="151"/>
    </row>
    <row r="2" spans="1:25" ht="27.95" customHeight="1">
      <c r="A2" s="151" t="s">
        <v>143</v>
      </c>
      <c r="B2" s="151"/>
      <c r="C2" s="151"/>
      <c r="D2" s="151"/>
      <c r="E2" s="151"/>
      <c r="F2" s="151"/>
      <c r="G2" s="151"/>
      <c r="H2" s="151"/>
      <c r="I2" s="151"/>
      <c r="J2" s="151"/>
      <c r="K2" s="151"/>
      <c r="L2" s="151"/>
      <c r="M2" s="151"/>
      <c r="N2" s="151"/>
      <c r="O2" s="151"/>
      <c r="P2" s="151"/>
      <c r="Q2" s="151"/>
      <c r="R2" s="151"/>
      <c r="S2" s="151"/>
      <c r="T2" s="151"/>
      <c r="U2" s="151"/>
      <c r="V2" s="151"/>
      <c r="W2" s="151"/>
      <c r="X2" s="151"/>
    </row>
    <row r="3" spans="1:25" ht="27.95" customHeight="1">
      <c r="A3" s="152" t="str">
        <f>งบกำไรขาดทุนเบ็ดเสร็จ!A50</f>
        <v>สำหรับงวด 9 เดือน สิ้นสุดวันที่ 30 กันยายน 2565 (ยังไม่ได้ตรวจสอบ / สอบทานแล้ว)</v>
      </c>
      <c r="B3" s="152"/>
      <c r="C3" s="152"/>
      <c r="D3" s="152"/>
      <c r="E3" s="152"/>
      <c r="F3" s="152"/>
      <c r="G3" s="152"/>
      <c r="H3" s="152"/>
      <c r="I3" s="152"/>
      <c r="J3" s="152"/>
      <c r="K3" s="152"/>
      <c r="L3" s="152"/>
      <c r="M3" s="152"/>
      <c r="N3" s="152"/>
      <c r="O3" s="152"/>
      <c r="P3" s="152"/>
      <c r="Q3" s="152"/>
      <c r="R3" s="152"/>
      <c r="S3" s="152"/>
      <c r="T3" s="152"/>
      <c r="U3" s="152"/>
      <c r="V3" s="152"/>
      <c r="W3" s="152"/>
      <c r="X3" s="152"/>
    </row>
    <row r="4" spans="1:25" ht="27.95" customHeight="1">
      <c r="A4" s="97"/>
      <c r="B4" s="98"/>
      <c r="C4" s="98"/>
      <c r="D4" s="98"/>
      <c r="E4" s="98"/>
      <c r="F4" s="98"/>
      <c r="G4" s="98"/>
      <c r="H4" s="98"/>
      <c r="I4" s="98"/>
      <c r="J4" s="98"/>
      <c r="K4" s="98"/>
      <c r="L4" s="98"/>
      <c r="M4" s="98"/>
      <c r="N4" s="98"/>
      <c r="O4" s="98"/>
      <c r="P4" s="98"/>
      <c r="Q4" s="98"/>
      <c r="R4" s="98"/>
      <c r="S4" s="98"/>
      <c r="T4" s="98"/>
      <c r="U4" s="98"/>
      <c r="V4" s="98"/>
      <c r="W4" s="98"/>
      <c r="X4" s="98"/>
    </row>
    <row r="5" spans="1:25" ht="27.95" customHeight="1" thickBot="1">
      <c r="A5" s="80"/>
      <c r="B5" s="80"/>
      <c r="C5" s="80"/>
      <c r="D5" s="80"/>
      <c r="E5" s="80"/>
      <c r="F5" s="80"/>
      <c r="G5" s="80"/>
      <c r="H5" s="80"/>
      <c r="I5" s="80"/>
      <c r="J5" s="80"/>
      <c r="K5" s="80"/>
      <c r="L5" s="80"/>
      <c r="M5" s="80"/>
      <c r="N5" s="80"/>
      <c r="O5" s="80"/>
      <c r="P5" s="80"/>
      <c r="Q5" s="80"/>
      <c r="R5" s="80"/>
      <c r="S5" s="80"/>
      <c r="T5" s="80"/>
      <c r="U5" s="80"/>
      <c r="V5" s="80"/>
      <c r="W5" s="80"/>
      <c r="X5" s="81" t="s">
        <v>144</v>
      </c>
    </row>
    <row r="6" spans="1:25" ht="3" customHeight="1">
      <c r="A6" s="82"/>
      <c r="B6" s="82"/>
      <c r="C6" s="82"/>
      <c r="D6" s="82"/>
      <c r="E6" s="82"/>
      <c r="F6" s="82"/>
      <c r="G6" s="82"/>
      <c r="H6" s="82"/>
      <c r="I6" s="82"/>
      <c r="J6" s="82"/>
      <c r="K6" s="82"/>
      <c r="L6" s="82"/>
      <c r="M6" s="82"/>
      <c r="N6" s="82"/>
      <c r="O6" s="82"/>
      <c r="P6" s="82"/>
      <c r="Q6" s="82"/>
      <c r="R6" s="82"/>
      <c r="S6" s="82"/>
      <c r="T6" s="82"/>
      <c r="U6" s="82"/>
      <c r="V6" s="82"/>
      <c r="W6" s="82"/>
      <c r="X6" s="82"/>
    </row>
    <row r="7" spans="1:25" ht="27.95" customHeight="1">
      <c r="A7" s="83"/>
      <c r="B7" s="83"/>
      <c r="C7" s="83"/>
      <c r="D7" s="84"/>
      <c r="E7" s="84"/>
      <c r="F7" s="84"/>
      <c r="G7" s="84"/>
      <c r="H7" s="84"/>
      <c r="I7" s="84"/>
      <c r="J7" s="84"/>
      <c r="K7" s="84"/>
      <c r="L7" s="84"/>
      <c r="M7" s="84"/>
      <c r="N7" s="84"/>
      <c r="O7" s="84"/>
      <c r="P7" s="84"/>
      <c r="Q7" s="84"/>
      <c r="R7" s="84"/>
      <c r="S7" s="84"/>
      <c r="T7" s="84"/>
      <c r="U7" s="84"/>
      <c r="V7" s="84"/>
      <c r="W7" s="84"/>
      <c r="X7" s="85"/>
    </row>
    <row r="8" spans="1:25" ht="27.95" customHeight="1">
      <c r="A8" s="83"/>
      <c r="B8" s="83"/>
      <c r="C8" s="83"/>
      <c r="D8" s="153" t="s">
        <v>145</v>
      </c>
      <c r="E8" s="153"/>
      <c r="F8" s="153"/>
      <c r="G8" s="153"/>
      <c r="H8" s="153"/>
      <c r="I8" s="153"/>
      <c r="J8" s="153"/>
      <c r="K8" s="153"/>
      <c r="L8" s="153"/>
      <c r="M8" s="153"/>
      <c r="N8" s="153"/>
      <c r="O8" s="153"/>
      <c r="P8" s="153"/>
      <c r="Q8" s="153"/>
      <c r="R8" s="153"/>
      <c r="S8" s="153"/>
      <c r="T8" s="153"/>
      <c r="U8" s="153"/>
      <c r="V8" s="153"/>
      <c r="W8" s="153"/>
      <c r="X8" s="153"/>
    </row>
    <row r="9" spans="1:25" ht="27.95" customHeight="1">
      <c r="C9" s="86" t="s">
        <v>4</v>
      </c>
      <c r="D9" s="148" t="s">
        <v>146</v>
      </c>
      <c r="E9" s="148"/>
      <c r="F9" s="148"/>
      <c r="G9" s="148"/>
      <c r="H9" s="148"/>
      <c r="I9" s="148"/>
      <c r="J9" s="148"/>
      <c r="K9" s="148"/>
      <c r="L9" s="148"/>
      <c r="M9" s="148"/>
      <c r="N9" s="148"/>
      <c r="O9" s="148"/>
      <c r="P9" s="148"/>
      <c r="Q9" s="148"/>
      <c r="R9" s="148"/>
      <c r="S9" s="148"/>
      <c r="T9" s="148"/>
      <c r="U9" s="86"/>
      <c r="V9" s="86"/>
      <c r="W9" s="86"/>
      <c r="X9" s="86"/>
    </row>
    <row r="10" spans="1:25" ht="27.95" customHeight="1">
      <c r="C10" s="86"/>
      <c r="D10" s="86"/>
      <c r="E10" s="86"/>
      <c r="F10" s="99"/>
      <c r="G10" s="86"/>
      <c r="H10" s="99"/>
      <c r="I10" s="86"/>
      <c r="J10" s="99"/>
      <c r="K10" s="86"/>
      <c r="L10" s="86" t="s">
        <v>147</v>
      </c>
      <c r="M10" s="86"/>
      <c r="N10" s="148" t="s">
        <v>95</v>
      </c>
      <c r="O10" s="148"/>
      <c r="P10" s="148"/>
      <c r="Q10" s="148"/>
      <c r="R10" s="148"/>
      <c r="S10" s="86"/>
      <c r="T10" s="86"/>
      <c r="U10" s="86"/>
      <c r="V10" s="86"/>
      <c r="W10" s="86"/>
      <c r="X10" s="86"/>
    </row>
    <row r="11" spans="1:25" ht="27.95" customHeight="1">
      <c r="D11" s="86"/>
      <c r="E11" s="86"/>
      <c r="F11" s="149" t="s">
        <v>148</v>
      </c>
      <c r="G11" s="87"/>
      <c r="H11" s="149" t="s">
        <v>148</v>
      </c>
      <c r="I11" s="87"/>
      <c r="J11" s="149"/>
      <c r="K11" s="87"/>
      <c r="L11" s="86" t="s">
        <v>149</v>
      </c>
      <c r="M11" s="87"/>
      <c r="N11" s="148" t="s">
        <v>96</v>
      </c>
      <c r="O11" s="148"/>
      <c r="P11" s="148"/>
      <c r="Q11" s="86"/>
      <c r="R11" s="100"/>
      <c r="S11" s="86"/>
      <c r="T11" s="86" t="s">
        <v>150</v>
      </c>
      <c r="U11" s="86"/>
      <c r="V11" s="150" t="s">
        <v>151</v>
      </c>
      <c r="W11" s="86"/>
      <c r="X11" s="86"/>
    </row>
    <row r="12" spans="1:25" ht="27.95" customHeight="1">
      <c r="D12" s="86"/>
      <c r="E12" s="86"/>
      <c r="F12" s="149"/>
      <c r="G12" s="87"/>
      <c r="H12" s="149"/>
      <c r="I12" s="87"/>
      <c r="J12" s="149"/>
      <c r="K12" s="87"/>
      <c r="L12" s="86" t="s">
        <v>152</v>
      </c>
      <c r="M12" s="87"/>
      <c r="N12" s="86" t="s">
        <v>153</v>
      </c>
      <c r="O12" s="87"/>
      <c r="P12" s="88" t="s">
        <v>154</v>
      </c>
      <c r="Q12" s="86"/>
      <c r="R12" s="101"/>
      <c r="S12" s="86"/>
      <c r="T12" s="86" t="s">
        <v>155</v>
      </c>
      <c r="U12" s="86"/>
      <c r="V12" s="150"/>
      <c r="W12" s="86"/>
      <c r="X12" s="86" t="s">
        <v>156</v>
      </c>
    </row>
    <row r="13" spans="1:25" ht="27.95" customHeight="1" thickBot="1">
      <c r="D13" s="90" t="s">
        <v>86</v>
      </c>
      <c r="E13" s="90"/>
      <c r="F13" s="90" t="s">
        <v>157</v>
      </c>
      <c r="G13" s="90"/>
      <c r="H13" s="90" t="s">
        <v>158</v>
      </c>
      <c r="I13" s="90"/>
      <c r="J13" s="90" t="s">
        <v>90</v>
      </c>
      <c r="K13" s="90"/>
      <c r="L13" s="90" t="s">
        <v>159</v>
      </c>
      <c r="M13" s="90"/>
      <c r="N13" s="90" t="s">
        <v>160</v>
      </c>
      <c r="O13" s="90"/>
      <c r="P13" s="90" t="s">
        <v>161</v>
      </c>
      <c r="Q13" s="90"/>
      <c r="R13" s="90" t="s">
        <v>99</v>
      </c>
      <c r="S13" s="90"/>
      <c r="T13" s="90" t="s">
        <v>162</v>
      </c>
      <c r="U13" s="90"/>
      <c r="V13" s="90" t="s">
        <v>163</v>
      </c>
      <c r="W13" s="90"/>
      <c r="X13" s="90"/>
    </row>
    <row r="14" spans="1:25" s="93" customFormat="1" ht="27.95" customHeight="1">
      <c r="A14" s="91" t="s">
        <v>164</v>
      </c>
      <c r="B14" s="92"/>
      <c r="C14" s="92"/>
      <c r="D14" s="55">
        <v>1475698768</v>
      </c>
      <c r="E14" s="17"/>
      <c r="F14" s="55">
        <v>441807166</v>
      </c>
      <c r="G14" s="17"/>
      <c r="H14" s="55">
        <v>39061748.240000002</v>
      </c>
      <c r="I14" s="17"/>
      <c r="J14" s="55">
        <v>-142107790.00999999</v>
      </c>
      <c r="K14" s="17"/>
      <c r="L14" s="17">
        <v>-1052991.24</v>
      </c>
      <c r="M14" s="17"/>
      <c r="N14" s="55">
        <v>148000000</v>
      </c>
      <c r="O14" s="17"/>
      <c r="P14" s="55">
        <v>142107790.00999999</v>
      </c>
      <c r="Q14" s="17"/>
      <c r="R14" s="55">
        <v>9718205744.4099998</v>
      </c>
      <c r="S14" s="17"/>
      <c r="T14" s="25">
        <f t="shared" ref="T14:T19" si="0">ROUND(SUM(D14:S14),2)</f>
        <v>11821720435.41</v>
      </c>
      <c r="U14" s="17"/>
      <c r="V14" s="55">
        <v>189320.9</v>
      </c>
      <c r="W14" s="17"/>
      <c r="X14" s="25">
        <f>ROUND(SUM(T14:V14),2)</f>
        <v>11821909756.309999</v>
      </c>
      <c r="Y14" s="17"/>
    </row>
    <row r="15" spans="1:25" ht="27.95" customHeight="1">
      <c r="A15" s="89" t="s">
        <v>166</v>
      </c>
      <c r="C15" s="86"/>
      <c r="D15" s="25">
        <v>0</v>
      </c>
      <c r="E15" s="25"/>
      <c r="F15" s="25">
        <v>0</v>
      </c>
      <c r="G15" s="25"/>
      <c r="H15" s="25">
        <v>0</v>
      </c>
      <c r="I15" s="25"/>
      <c r="J15" s="25">
        <v>0</v>
      </c>
      <c r="K15" s="25"/>
      <c r="L15" s="25">
        <v>0</v>
      </c>
      <c r="M15" s="25"/>
      <c r="N15" s="25">
        <v>0</v>
      </c>
      <c r="O15" s="25"/>
      <c r="P15" s="25">
        <v>0</v>
      </c>
      <c r="Q15" s="25"/>
      <c r="R15" s="25">
        <v>0</v>
      </c>
      <c r="S15" s="25"/>
      <c r="T15" s="25">
        <f t="shared" si="0"/>
        <v>0</v>
      </c>
      <c r="U15" s="25"/>
      <c r="V15" s="25">
        <v>-5940</v>
      </c>
      <c r="W15" s="25"/>
      <c r="X15" s="25">
        <f t="shared" ref="X15" si="1">ROUND(SUM(T15:V15),2)</f>
        <v>-5940</v>
      </c>
    </row>
    <row r="16" spans="1:25" s="93" customFormat="1" ht="27.95" customHeight="1">
      <c r="A16" s="91" t="s">
        <v>165</v>
      </c>
      <c r="B16" s="92"/>
      <c r="C16" s="94">
        <v>25.4</v>
      </c>
      <c r="D16" s="17">
        <v>0</v>
      </c>
      <c r="E16" s="17"/>
      <c r="F16" s="17">
        <v>0</v>
      </c>
      <c r="G16" s="17"/>
      <c r="H16" s="17">
        <v>0</v>
      </c>
      <c r="I16" s="17"/>
      <c r="J16" s="17">
        <v>0</v>
      </c>
      <c r="K16" s="17"/>
      <c r="L16" s="17">
        <v>0</v>
      </c>
      <c r="M16" s="17"/>
      <c r="N16" s="17">
        <v>0</v>
      </c>
      <c r="O16" s="17"/>
      <c r="P16" s="17">
        <v>0</v>
      </c>
      <c r="Q16" s="17"/>
      <c r="R16" s="17">
        <f>'งบเปลี่ยนแปลง-เฉพาะ'!P14</f>
        <v>-581667847.20000005</v>
      </c>
      <c r="S16" s="17"/>
      <c r="T16" s="25">
        <f t="shared" si="0"/>
        <v>-581667847.20000005</v>
      </c>
      <c r="U16" s="17"/>
      <c r="V16" s="17">
        <v>0</v>
      </c>
      <c r="W16" s="17"/>
      <c r="X16" s="25">
        <f t="shared" ref="X16:X19" si="2">ROUND(SUM(T16:V16),2)</f>
        <v>-581667847.20000005</v>
      </c>
      <c r="Y16" s="17"/>
    </row>
    <row r="17" spans="1:25" ht="27.95" customHeight="1">
      <c r="A17" s="89" t="s">
        <v>167</v>
      </c>
      <c r="C17" s="94">
        <v>25.3</v>
      </c>
      <c r="D17" s="25">
        <v>0</v>
      </c>
      <c r="E17" s="25"/>
      <c r="F17" s="25">
        <v>0</v>
      </c>
      <c r="G17" s="25"/>
      <c r="H17" s="25">
        <v>0</v>
      </c>
      <c r="I17" s="25"/>
      <c r="J17" s="25">
        <v>0</v>
      </c>
      <c r="K17" s="25"/>
      <c r="L17" s="25">
        <v>0</v>
      </c>
      <c r="M17" s="25"/>
      <c r="N17" s="25">
        <v>0</v>
      </c>
      <c r="O17" s="25"/>
      <c r="P17" s="25">
        <v>0</v>
      </c>
      <c r="Q17" s="25"/>
      <c r="R17" s="25">
        <v>-145398016.80000001</v>
      </c>
      <c r="S17" s="25"/>
      <c r="T17" s="25">
        <f t="shared" si="0"/>
        <v>-145398016.80000001</v>
      </c>
      <c r="U17" s="25"/>
      <c r="V17" s="25">
        <v>0</v>
      </c>
      <c r="W17" s="25"/>
      <c r="X17" s="25">
        <f t="shared" si="2"/>
        <v>-145398016.80000001</v>
      </c>
    </row>
    <row r="18" spans="1:25" s="93" customFormat="1" ht="27.95" customHeight="1">
      <c r="A18" s="91" t="s">
        <v>234</v>
      </c>
      <c r="B18" s="92"/>
      <c r="C18" s="92"/>
      <c r="D18" s="17">
        <v>0</v>
      </c>
      <c r="E18" s="17"/>
      <c r="F18" s="17">
        <v>0</v>
      </c>
      <c r="G18" s="17"/>
      <c r="H18" s="17">
        <v>0</v>
      </c>
      <c r="I18" s="17"/>
      <c r="J18" s="17">
        <v>0</v>
      </c>
      <c r="K18" s="17"/>
      <c r="L18" s="17">
        <v>0</v>
      </c>
      <c r="M18" s="17"/>
      <c r="N18" s="17">
        <v>0</v>
      </c>
      <c r="O18" s="17"/>
      <c r="P18" s="17">
        <v>0</v>
      </c>
      <c r="Q18" s="17"/>
      <c r="R18" s="17">
        <f>งบกำไรขาดทุนเบ็ดเสร็จ!K82</f>
        <v>270308406.69</v>
      </c>
      <c r="S18" s="17"/>
      <c r="T18" s="25">
        <f t="shared" si="0"/>
        <v>270308406.69</v>
      </c>
      <c r="U18" s="17"/>
      <c r="V18" s="17">
        <f>งบกำไรขาดทุนเบ็ดเสร็จ!K87</f>
        <v>28700.469999999998</v>
      </c>
      <c r="W18" s="17"/>
      <c r="X18" s="25">
        <f t="shared" si="2"/>
        <v>270337107.16000003</v>
      </c>
      <c r="Y18" s="17"/>
    </row>
    <row r="19" spans="1:25" s="93" customFormat="1" ht="27.95" customHeight="1">
      <c r="A19" s="89" t="s">
        <v>134</v>
      </c>
      <c r="B19" s="92"/>
      <c r="C19" s="92"/>
      <c r="D19" s="60">
        <v>0</v>
      </c>
      <c r="E19" s="17"/>
      <c r="F19" s="17">
        <v>0</v>
      </c>
      <c r="G19" s="17"/>
      <c r="H19" s="17">
        <v>0</v>
      </c>
      <c r="I19" s="17"/>
      <c r="J19" s="17">
        <v>0</v>
      </c>
      <c r="K19" s="17"/>
      <c r="L19" s="17">
        <v>0</v>
      </c>
      <c r="M19" s="17"/>
      <c r="N19" s="17">
        <v>0</v>
      </c>
      <c r="O19" s="17"/>
      <c r="P19" s="17">
        <v>0</v>
      </c>
      <c r="Q19" s="17"/>
      <c r="R19" s="17">
        <v>0</v>
      </c>
      <c r="S19" s="17"/>
      <c r="T19" s="25">
        <f t="shared" si="0"/>
        <v>0</v>
      </c>
      <c r="U19" s="17"/>
      <c r="V19" s="17">
        <v>0</v>
      </c>
      <c r="W19" s="17"/>
      <c r="X19" s="25">
        <f t="shared" si="2"/>
        <v>0</v>
      </c>
      <c r="Y19" s="17"/>
    </row>
    <row r="20" spans="1:25" ht="27.95" customHeight="1">
      <c r="A20" s="89" t="s">
        <v>135</v>
      </c>
      <c r="C20" s="94"/>
      <c r="D20" s="56">
        <f>ROUND(SUM(D18:D19),2)</f>
        <v>0</v>
      </c>
      <c r="E20" s="25"/>
      <c r="F20" s="56">
        <f>ROUND(SUM(F18:F19),2)</f>
        <v>0</v>
      </c>
      <c r="G20" s="25"/>
      <c r="H20" s="56">
        <f>ROUND(SUM(H18:H19),2)</f>
        <v>0</v>
      </c>
      <c r="I20" s="25"/>
      <c r="J20" s="56">
        <f>ROUND(SUM(J18:J19),2)</f>
        <v>0</v>
      </c>
      <c r="K20" s="25"/>
      <c r="L20" s="56">
        <f>ROUND(SUM(L18:L19),2)</f>
        <v>0</v>
      </c>
      <c r="M20" s="25"/>
      <c r="N20" s="56">
        <f>ROUND(SUM(N18:N19),2)</f>
        <v>0</v>
      </c>
      <c r="O20" s="25"/>
      <c r="P20" s="56">
        <f>ROUND(SUM(P18:P19),2)</f>
        <v>0</v>
      </c>
      <c r="Q20" s="57"/>
      <c r="R20" s="56">
        <f>ROUND(SUM(R18:R19),2)</f>
        <v>270308406.69</v>
      </c>
      <c r="S20" s="25"/>
      <c r="T20" s="56">
        <f>ROUND(SUM(T18:T19),2)</f>
        <v>270308406.69</v>
      </c>
      <c r="U20" s="25"/>
      <c r="V20" s="56">
        <f>ROUND(SUM(V18:V19),2)</f>
        <v>28700.47</v>
      </c>
      <c r="W20" s="25"/>
      <c r="X20" s="56">
        <f>ROUND(SUM(X18:X19),2)</f>
        <v>270337107.16000003</v>
      </c>
    </row>
    <row r="21" spans="1:25" s="93" customFormat="1" ht="27.95" customHeight="1">
      <c r="A21" s="89" t="s">
        <v>233</v>
      </c>
      <c r="B21" s="92"/>
      <c r="C21" s="92"/>
      <c r="D21" s="17">
        <f>ROUND(SUM(D14:D17,D20),2)</f>
        <v>1475698768</v>
      </c>
      <c r="E21" s="17"/>
      <c r="F21" s="17">
        <f>ROUND(SUM(F14:F17,F20),2)</f>
        <v>441807166</v>
      </c>
      <c r="G21" s="17"/>
      <c r="H21" s="17">
        <f>ROUND(SUM(H14:H17,H20),2)</f>
        <v>39061748.240000002</v>
      </c>
      <c r="I21" s="17"/>
      <c r="J21" s="17">
        <f>ROUND(SUM(J14:J17,J20),2)</f>
        <v>-142107790.00999999</v>
      </c>
      <c r="K21" s="17"/>
      <c r="L21" s="17">
        <f>ROUND(SUM(L14:L17,L20),2)</f>
        <v>-1052991.24</v>
      </c>
      <c r="M21" s="17"/>
      <c r="N21" s="17">
        <f>ROUND(SUM(N14:N17,N20),2)</f>
        <v>148000000</v>
      </c>
      <c r="O21" s="17"/>
      <c r="P21" s="17">
        <f>ROUND(SUM(P14:P17,P20),2)</f>
        <v>142107790.00999999</v>
      </c>
      <c r="Q21" s="17"/>
      <c r="R21" s="17">
        <f>ROUND(SUM(R14:R17,R20),2)</f>
        <v>9261448287.1000004</v>
      </c>
      <c r="S21" s="17"/>
      <c r="T21" s="17">
        <f>ROUND(SUM(T14:T17,T20),2)</f>
        <v>11364962978.1</v>
      </c>
      <c r="U21" s="17"/>
      <c r="V21" s="17">
        <f>ROUND(SUM(V14:V17,V20),2)</f>
        <v>212081.37</v>
      </c>
      <c r="W21" s="17"/>
      <c r="X21" s="17">
        <f>ROUND(SUM(X14:X17,X20),2)</f>
        <v>11365175059.469999</v>
      </c>
      <c r="Y21" s="17"/>
    </row>
    <row r="22" spans="1:25" ht="27.95" customHeight="1">
      <c r="A22" s="91" t="s">
        <v>235</v>
      </c>
      <c r="C22" s="86"/>
      <c r="D22" s="25">
        <v>0</v>
      </c>
      <c r="E22" s="25"/>
      <c r="F22" s="25">
        <v>0</v>
      </c>
      <c r="G22" s="25"/>
      <c r="H22" s="25">
        <v>0</v>
      </c>
      <c r="I22" s="25"/>
      <c r="J22" s="25">
        <v>0</v>
      </c>
      <c r="K22" s="25"/>
      <c r="L22" s="25">
        <v>0</v>
      </c>
      <c r="M22" s="25"/>
      <c r="N22" s="25">
        <v>0</v>
      </c>
      <c r="O22" s="25"/>
      <c r="P22" s="25">
        <v>0</v>
      </c>
      <c r="Q22" s="25"/>
      <c r="R22" s="25">
        <f>ROUND((302337113.48-R18),2)</f>
        <v>32028706.789999999</v>
      </c>
      <c r="S22" s="25"/>
      <c r="T22" s="25">
        <f>ROUND(SUM(D22:S22),2)</f>
        <v>32028706.789999999</v>
      </c>
      <c r="U22" s="25"/>
      <c r="V22" s="25">
        <f>ROUND((24020.88-V18),2)</f>
        <v>-4679.59</v>
      </c>
      <c r="W22" s="25"/>
      <c r="X22" s="25">
        <f t="shared" ref="X22:X23" si="3">ROUND(SUM(T22:V22),2)</f>
        <v>32024027.199999999</v>
      </c>
    </row>
    <row r="23" spans="1:25" ht="27.95" customHeight="1">
      <c r="A23" s="89" t="s">
        <v>134</v>
      </c>
      <c r="C23" s="86"/>
      <c r="D23" s="25">
        <v>0</v>
      </c>
      <c r="E23" s="25"/>
      <c r="F23" s="25">
        <v>0</v>
      </c>
      <c r="G23" s="25"/>
      <c r="H23" s="25">
        <v>0</v>
      </c>
      <c r="I23" s="25"/>
      <c r="J23" s="25">
        <v>0</v>
      </c>
      <c r="K23" s="25"/>
      <c r="L23" s="25">
        <v>0</v>
      </c>
      <c r="M23" s="25"/>
      <c r="N23" s="25">
        <v>0</v>
      </c>
      <c r="O23" s="25"/>
      <c r="P23" s="25">
        <v>0</v>
      </c>
      <c r="Q23" s="25"/>
      <c r="R23" s="25">
        <v>0</v>
      </c>
      <c r="S23" s="25"/>
      <c r="T23" s="25">
        <f>ROUND(SUM(D23:S23),2)</f>
        <v>0</v>
      </c>
      <c r="U23" s="25"/>
      <c r="V23" s="25">
        <v>0</v>
      </c>
      <c r="W23" s="25"/>
      <c r="X23" s="25">
        <f t="shared" si="3"/>
        <v>0</v>
      </c>
    </row>
    <row r="24" spans="1:25" ht="27.95" customHeight="1">
      <c r="A24" s="89" t="s">
        <v>135</v>
      </c>
      <c r="C24" s="86"/>
      <c r="D24" s="56">
        <f>ROUND(SUM(D22:D23),2)</f>
        <v>0</v>
      </c>
      <c r="E24" s="25"/>
      <c r="F24" s="56">
        <f>ROUND(SUM(F22:F23),2)</f>
        <v>0</v>
      </c>
      <c r="G24" s="25"/>
      <c r="H24" s="56">
        <f>ROUND(SUM(H22:H23),2)</f>
        <v>0</v>
      </c>
      <c r="I24" s="25"/>
      <c r="J24" s="56">
        <f>ROUND(SUM(J22:J23),2)</f>
        <v>0</v>
      </c>
      <c r="K24" s="25"/>
      <c r="L24" s="56">
        <f>ROUND(SUM(L22:L23),2)</f>
        <v>0</v>
      </c>
      <c r="M24" s="25"/>
      <c r="N24" s="56">
        <f>ROUND(SUM(N22:N23),2)</f>
        <v>0</v>
      </c>
      <c r="O24" s="25"/>
      <c r="P24" s="56">
        <f>ROUND(SUM(P22:P23),2)</f>
        <v>0</v>
      </c>
      <c r="Q24" s="25"/>
      <c r="R24" s="56">
        <f>ROUND(SUM(R22:R23),2)</f>
        <v>32028706.789999999</v>
      </c>
      <c r="S24" s="25"/>
      <c r="T24" s="56">
        <f>ROUND(SUM(T22:T23),2)</f>
        <v>32028706.789999999</v>
      </c>
      <c r="U24" s="25"/>
      <c r="V24" s="56">
        <f>ROUND(SUM(V22:V23),2)</f>
        <v>-4679.59</v>
      </c>
      <c r="W24" s="25"/>
      <c r="X24" s="56">
        <f>ROUND(SUM(X22:X23),2)</f>
        <v>32024027.199999999</v>
      </c>
    </row>
    <row r="25" spans="1:25" s="93" customFormat="1" ht="27.95" customHeight="1">
      <c r="A25" s="89" t="s">
        <v>168</v>
      </c>
      <c r="B25" s="92"/>
      <c r="C25" s="92"/>
      <c r="D25" s="17">
        <f>ROUND(SUM(D21:D21,D24),2)</f>
        <v>1475698768</v>
      </c>
      <c r="E25" s="17"/>
      <c r="F25" s="17">
        <f>ROUND(SUM(F21:F21,F24),2)</f>
        <v>441807166</v>
      </c>
      <c r="G25" s="17"/>
      <c r="H25" s="17">
        <f>ROUND(SUM(H21:H21,H24),2)</f>
        <v>39061748.240000002</v>
      </c>
      <c r="I25" s="17"/>
      <c r="J25" s="17">
        <f>ROUND(SUM(J21:J21,J24),2)</f>
        <v>-142107790.00999999</v>
      </c>
      <c r="K25" s="17"/>
      <c r="L25" s="17">
        <f>ROUND(SUM(L21:L21,L24),2)</f>
        <v>-1052991.24</v>
      </c>
      <c r="M25" s="17"/>
      <c r="N25" s="17">
        <f>ROUND(SUM(N21:N21,N24),2)</f>
        <v>148000000</v>
      </c>
      <c r="O25" s="17"/>
      <c r="P25" s="17">
        <f>ROUND(SUM(P21:P21,P24),2)</f>
        <v>142107790.00999999</v>
      </c>
      <c r="Q25" s="17"/>
      <c r="R25" s="17">
        <f>ROUND(SUM(R21:R21,R24),2)</f>
        <v>9293476993.8899994</v>
      </c>
      <c r="S25" s="17"/>
      <c r="T25" s="17">
        <f>ROUND(SUM(T21:T21,T24),2)</f>
        <v>11396991684.889999</v>
      </c>
      <c r="U25" s="17"/>
      <c r="V25" s="17">
        <f>ROUND(SUM(V21:V21,V24),2)</f>
        <v>207401.78</v>
      </c>
      <c r="W25" s="17"/>
      <c r="X25" s="17">
        <f>ROUND(SUM(X21:X21,X24),2)</f>
        <v>11397199086.67</v>
      </c>
      <c r="Y25" s="17"/>
    </row>
    <row r="26" spans="1:25" s="93" customFormat="1" ht="27.95" customHeight="1">
      <c r="A26" s="89" t="s">
        <v>240</v>
      </c>
      <c r="B26" s="92"/>
      <c r="C26" s="92"/>
      <c r="D26" s="17">
        <v>-21500000</v>
      </c>
      <c r="E26" s="17"/>
      <c r="F26" s="17">
        <v>0</v>
      </c>
      <c r="G26" s="17"/>
      <c r="H26" s="17">
        <v>-39061748.240000002</v>
      </c>
      <c r="I26" s="17"/>
      <c r="J26" s="17">
        <v>142107790.00999999</v>
      </c>
      <c r="K26" s="17"/>
      <c r="L26" s="17">
        <v>0</v>
      </c>
      <c r="M26" s="17"/>
      <c r="N26" s="17">
        <v>0</v>
      </c>
      <c r="O26" s="17"/>
      <c r="P26" s="17">
        <v>-142107790.00999999</v>
      </c>
      <c r="Q26" s="17"/>
      <c r="R26" s="25">
        <f>142107790.01-81546041.77</f>
        <v>60561748.239999995</v>
      </c>
      <c r="S26" s="17"/>
      <c r="T26" s="25">
        <f t="shared" ref="T26:T31" si="4">ROUND(SUM(D26:S26),2)</f>
        <v>0</v>
      </c>
      <c r="U26" s="17"/>
      <c r="V26" s="17">
        <v>0</v>
      </c>
      <c r="W26" s="17"/>
      <c r="X26" s="25">
        <f t="shared" ref="X26:X27" si="5">ROUND(SUM(T26:V26),2)</f>
        <v>0</v>
      </c>
      <c r="Y26" s="17"/>
    </row>
    <row r="27" spans="1:25" s="93" customFormat="1" ht="27.95" customHeight="1">
      <c r="A27" s="89" t="s">
        <v>166</v>
      </c>
      <c r="B27" s="92"/>
      <c r="C27" s="92"/>
      <c r="D27" s="25">
        <v>0</v>
      </c>
      <c r="E27" s="25"/>
      <c r="F27" s="25">
        <v>0</v>
      </c>
      <c r="G27" s="25"/>
      <c r="H27" s="25">
        <v>0</v>
      </c>
      <c r="I27" s="25"/>
      <c r="J27" s="25">
        <v>0</v>
      </c>
      <c r="K27" s="25"/>
      <c r="L27" s="25">
        <v>0</v>
      </c>
      <c r="M27" s="25"/>
      <c r="N27" s="25">
        <v>0</v>
      </c>
      <c r="O27" s="25"/>
      <c r="P27" s="25">
        <v>0</v>
      </c>
      <c r="Q27" s="25"/>
      <c r="R27" s="25">
        <v>0</v>
      </c>
      <c r="S27" s="25"/>
      <c r="T27" s="25">
        <f t="shared" si="4"/>
        <v>0</v>
      </c>
      <c r="U27" s="25"/>
      <c r="V27" s="25">
        <v>-14711.42</v>
      </c>
      <c r="W27" s="25"/>
      <c r="X27" s="25">
        <f t="shared" si="5"/>
        <v>-14711.42</v>
      </c>
      <c r="Y27" s="17"/>
    </row>
    <row r="28" spans="1:25" ht="27.95" customHeight="1">
      <c r="A28" s="78" t="s">
        <v>165</v>
      </c>
      <c r="C28" s="94">
        <v>25.2</v>
      </c>
      <c r="D28" s="25">
        <v>0</v>
      </c>
      <c r="E28" s="25"/>
      <c r="F28" s="25">
        <v>0</v>
      </c>
      <c r="G28" s="25"/>
      <c r="H28" s="25">
        <v>0</v>
      </c>
      <c r="I28" s="25"/>
      <c r="J28" s="25">
        <v>0</v>
      </c>
      <c r="K28" s="25"/>
      <c r="L28" s="25">
        <v>0</v>
      </c>
      <c r="M28" s="25"/>
      <c r="N28" s="25">
        <v>0</v>
      </c>
      <c r="O28" s="25"/>
      <c r="P28" s="25">
        <v>0</v>
      </c>
      <c r="Q28" s="25"/>
      <c r="R28" s="25">
        <f>ROUND(('งบเปลี่ยนแปลง-เฉพาะ'!P25),2)</f>
        <v>-72709123.400000006</v>
      </c>
      <c r="S28" s="25"/>
      <c r="T28" s="25">
        <f t="shared" si="4"/>
        <v>-72709123.400000006</v>
      </c>
      <c r="U28" s="25"/>
      <c r="V28" s="25">
        <v>0</v>
      </c>
      <c r="W28" s="25"/>
      <c r="X28" s="25">
        <f t="shared" ref="X28:X31" si="6">ROUND(SUM(T28:V28),2)</f>
        <v>-72709123.400000006</v>
      </c>
    </row>
    <row r="29" spans="1:25" ht="27.95" customHeight="1">
      <c r="A29" s="89" t="s">
        <v>167</v>
      </c>
      <c r="C29" s="94">
        <v>25.1</v>
      </c>
      <c r="D29" s="25">
        <v>0</v>
      </c>
      <c r="E29" s="25"/>
      <c r="F29" s="25">
        <v>0</v>
      </c>
      <c r="G29" s="25"/>
      <c r="H29" s="25">
        <v>0</v>
      </c>
      <c r="I29" s="25"/>
      <c r="J29" s="25">
        <v>0</v>
      </c>
      <c r="K29" s="25"/>
      <c r="L29" s="25">
        <v>0</v>
      </c>
      <c r="M29" s="25"/>
      <c r="N29" s="25">
        <v>0</v>
      </c>
      <c r="O29" s="25"/>
      <c r="P29" s="25">
        <v>0</v>
      </c>
      <c r="Q29" s="25"/>
      <c r="R29" s="25">
        <f>ROUND(('งบเปลี่ยนแปลง-เฉพาะ'!P26),2)</f>
        <v>-145412126.80000001</v>
      </c>
      <c r="S29" s="25"/>
      <c r="T29" s="25">
        <f t="shared" si="4"/>
        <v>-145412126.80000001</v>
      </c>
      <c r="U29" s="25"/>
      <c r="V29" s="25">
        <v>0</v>
      </c>
      <c r="W29" s="25"/>
      <c r="X29" s="25">
        <f t="shared" ref="X29" si="7">ROUND(SUM(T29:V29),2)</f>
        <v>-145412126.80000001</v>
      </c>
    </row>
    <row r="30" spans="1:25" ht="27.95" customHeight="1">
      <c r="A30" s="91" t="s">
        <v>234</v>
      </c>
      <c r="C30" s="94"/>
      <c r="D30" s="25">
        <v>0</v>
      </c>
      <c r="E30" s="25"/>
      <c r="F30" s="25">
        <v>0</v>
      </c>
      <c r="G30" s="25"/>
      <c r="H30" s="25">
        <v>0</v>
      </c>
      <c r="I30" s="25"/>
      <c r="J30" s="25">
        <v>0</v>
      </c>
      <c r="K30" s="25"/>
      <c r="L30" s="16">
        <v>0</v>
      </c>
      <c r="M30" s="25"/>
      <c r="N30" s="25">
        <v>0</v>
      </c>
      <c r="O30" s="25"/>
      <c r="P30" s="25">
        <v>0</v>
      </c>
      <c r="Q30" s="25"/>
      <c r="R30" s="25">
        <f>ROUND((งบกำไรขาดทุนเบ็ดเสร็จ!I78-V30),2)</f>
        <v>574612945.74000001</v>
      </c>
      <c r="S30" s="25"/>
      <c r="T30" s="25">
        <f t="shared" si="4"/>
        <v>574612945.74000001</v>
      </c>
      <c r="U30" s="25"/>
      <c r="V30" s="25">
        <f>ROUND((งบกำไรขาดทุนเบ็ดเสร็จ!I83),2)</f>
        <v>21072.29</v>
      </c>
      <c r="W30" s="25"/>
      <c r="X30" s="25">
        <f t="shared" si="6"/>
        <v>574634018.02999997</v>
      </c>
    </row>
    <row r="31" spans="1:25" ht="27.95" customHeight="1">
      <c r="A31" s="89" t="s">
        <v>134</v>
      </c>
      <c r="D31" s="25">
        <v>0</v>
      </c>
      <c r="E31" s="25"/>
      <c r="F31" s="25">
        <v>0</v>
      </c>
      <c r="G31" s="25"/>
      <c r="H31" s="25">
        <v>0</v>
      </c>
      <c r="I31" s="25"/>
      <c r="J31" s="25">
        <v>0</v>
      </c>
      <c r="K31" s="25"/>
      <c r="L31" s="25">
        <v>0</v>
      </c>
      <c r="M31" s="25"/>
      <c r="N31" s="25">
        <v>0</v>
      </c>
      <c r="O31" s="25"/>
      <c r="P31" s="25">
        <v>0</v>
      </c>
      <c r="Q31" s="25"/>
      <c r="R31" s="25">
        <v>0</v>
      </c>
      <c r="S31" s="25"/>
      <c r="T31" s="25">
        <f t="shared" si="4"/>
        <v>0</v>
      </c>
      <c r="U31" s="25"/>
      <c r="V31" s="25">
        <v>0</v>
      </c>
      <c r="W31" s="25"/>
      <c r="X31" s="25">
        <f t="shared" si="6"/>
        <v>0</v>
      </c>
    </row>
    <row r="32" spans="1:25" ht="27.95" customHeight="1">
      <c r="A32" s="89" t="s">
        <v>135</v>
      </c>
      <c r="C32" s="94"/>
      <c r="D32" s="56">
        <f>ROUND(SUM(D30:D31),2)</f>
        <v>0</v>
      </c>
      <c r="E32" s="25"/>
      <c r="F32" s="56">
        <f>ROUND(SUM(F30:F31),2)</f>
        <v>0</v>
      </c>
      <c r="G32" s="25"/>
      <c r="H32" s="56">
        <f>ROUND(SUM(H30:H31),2)</f>
        <v>0</v>
      </c>
      <c r="I32" s="25"/>
      <c r="J32" s="56">
        <f>ROUND(SUM(J30:J31),2)</f>
        <v>0</v>
      </c>
      <c r="K32" s="25"/>
      <c r="L32" s="56">
        <f>ROUND(SUM(L30:L31),2)</f>
        <v>0</v>
      </c>
      <c r="M32" s="25"/>
      <c r="N32" s="56">
        <f>ROUND(SUM(N30:N31),2)</f>
        <v>0</v>
      </c>
      <c r="O32" s="25"/>
      <c r="P32" s="56">
        <f>ROUND(SUM(P30:P31),2)</f>
        <v>0</v>
      </c>
      <c r="Q32" s="57"/>
      <c r="R32" s="56">
        <f>ROUND(SUM(R30:R31),2)</f>
        <v>574612945.74000001</v>
      </c>
      <c r="S32" s="25"/>
      <c r="T32" s="56">
        <f>ROUND(SUM(T30:T31),2)</f>
        <v>574612945.74000001</v>
      </c>
      <c r="U32" s="25"/>
      <c r="V32" s="56">
        <f>ROUND(SUM(V30:V31),2)</f>
        <v>21072.29</v>
      </c>
      <c r="W32" s="25"/>
      <c r="X32" s="56">
        <f>ROUND(SUM(X30:X31),2)</f>
        <v>574634018.02999997</v>
      </c>
    </row>
    <row r="33" spans="1:24" ht="27.95" customHeight="1" thickBot="1">
      <c r="A33" s="89" t="s">
        <v>236</v>
      </c>
      <c r="D33" s="59">
        <f>ROUND(SUM(D25:D29,D32),2)</f>
        <v>1454198768</v>
      </c>
      <c r="E33" s="25"/>
      <c r="F33" s="59">
        <f>ROUND(SUM(F25:F29,F32),2)</f>
        <v>441807166</v>
      </c>
      <c r="G33" s="25"/>
      <c r="H33" s="59">
        <f>ROUND(SUM(H25:H29,H32),2)</f>
        <v>0</v>
      </c>
      <c r="I33" s="25"/>
      <c r="J33" s="59">
        <f>ROUND(SUM(J25:J29,J32),2)</f>
        <v>0</v>
      </c>
      <c r="K33" s="25"/>
      <c r="L33" s="59">
        <f>ROUND(SUM(L25:L29,L32),2)</f>
        <v>-1052991.24</v>
      </c>
      <c r="M33" s="25"/>
      <c r="N33" s="59">
        <f>ROUND(SUM(N25:N29,N32),2)</f>
        <v>148000000</v>
      </c>
      <c r="O33" s="25"/>
      <c r="P33" s="59">
        <f>ROUND(SUM(P25:P29,P32),2)</f>
        <v>0</v>
      </c>
      <c r="Q33" s="25"/>
      <c r="R33" s="59">
        <f>ROUND(SUM(R25:R29,R32),2)</f>
        <v>9710530437.6700001</v>
      </c>
      <c r="S33" s="25"/>
      <c r="T33" s="59">
        <f>ROUND(SUM(T25:T29,T32),2)</f>
        <v>11753483380.43</v>
      </c>
      <c r="U33" s="25"/>
      <c r="V33" s="59">
        <f>ROUND(SUM(V25:V29,V32),2)</f>
        <v>213762.65</v>
      </c>
      <c r="W33" s="25"/>
      <c r="X33" s="59">
        <f>ROUND(SUM(X25:X29,X32),2)</f>
        <v>11753697143.08</v>
      </c>
    </row>
    <row r="34" spans="1:24" s="16" customFormat="1" ht="27.95" customHeight="1" thickTop="1">
      <c r="A34" s="21"/>
      <c r="B34" s="21"/>
      <c r="C34" s="21"/>
      <c r="D34" s="21"/>
      <c r="E34" s="21"/>
      <c r="F34" s="21"/>
      <c r="G34" s="21"/>
      <c r="H34" s="21"/>
      <c r="I34" s="21"/>
      <c r="J34" s="21"/>
      <c r="K34" s="21"/>
      <c r="L34" s="21"/>
      <c r="M34" s="21"/>
      <c r="N34" s="21"/>
      <c r="O34" s="21"/>
      <c r="P34" s="21"/>
      <c r="Q34" s="21"/>
      <c r="R34" s="21"/>
      <c r="S34" s="21"/>
      <c r="T34" s="21"/>
      <c r="U34" s="21"/>
      <c r="V34" s="21"/>
      <c r="W34" s="21"/>
      <c r="X34" s="54"/>
    </row>
    <row r="35" spans="1:24" s="16" customFormat="1" ht="27.95" customHeight="1">
      <c r="R35" s="28"/>
      <c r="S35" s="28"/>
      <c r="T35" s="28"/>
      <c r="U35" s="28"/>
      <c r="V35" s="28"/>
      <c r="W35" s="28"/>
      <c r="X35" s="29"/>
    </row>
    <row r="36" spans="1:24" s="16" customFormat="1" ht="27.95" customHeight="1">
      <c r="R36" s="28"/>
      <c r="S36" s="28"/>
      <c r="T36" s="28"/>
      <c r="U36" s="28"/>
      <c r="V36" s="28"/>
      <c r="W36" s="28"/>
      <c r="X36" s="29"/>
    </row>
    <row r="37" spans="1:24" ht="27.95" customHeight="1">
      <c r="A37" s="95" t="s">
        <v>47</v>
      </c>
    </row>
    <row r="38" spans="1:24" ht="27" customHeight="1">
      <c r="L38" s="96"/>
    </row>
    <row r="39" spans="1:24" ht="27" customHeight="1">
      <c r="D39" s="96"/>
      <c r="F39" s="96"/>
      <c r="H39" s="96"/>
      <c r="J39" s="96"/>
      <c r="L39" s="96"/>
      <c r="N39" s="96"/>
      <c r="P39" s="102"/>
      <c r="R39" s="96"/>
      <c r="T39" s="96"/>
      <c r="V39" s="96"/>
      <c r="X39" s="96"/>
    </row>
    <row r="40" spans="1:24">
      <c r="V40" s="102"/>
    </row>
  </sheetData>
  <mergeCells count="11">
    <mergeCell ref="A1:X1"/>
    <mergeCell ref="A2:X2"/>
    <mergeCell ref="A3:X3"/>
    <mergeCell ref="D8:X8"/>
    <mergeCell ref="D9:T9"/>
    <mergeCell ref="N10:R10"/>
    <mergeCell ref="F11:F12"/>
    <mergeCell ref="H11:H12"/>
    <mergeCell ref="V11:V12"/>
    <mergeCell ref="J11:J12"/>
    <mergeCell ref="N11:P11"/>
  </mergeCells>
  <phoneticPr fontId="0" type="noConversion"/>
  <printOptions horizontalCentered="1"/>
  <pageMargins left="0.35433070866141736" right="0.15748031496062992" top="0.47244094488188981" bottom="0.15748031496062992" header="0.15748031496062992" footer="0.15748031496062992"/>
  <pageSetup paperSize="9" scale="55" orientation="landscape" r:id="rId1"/>
  <headerFooter scaleWithDoc="0" alignWithMargins="0"/>
  <ignoredErrors>
    <ignoredError sqref="N20:S20 U20:W20 Y20 N34:O34 N28:S28 E25:J25 L25 N25 P25 R25 T25 Y25 T29:T31 D32 D28 N32:S32 W32:X32 D22:D25 N23:S23 N22:Q22 W22:X22 D20:M21 N21:S21 S22 N24:S24 F22:M24 F32:M32 F28:M28 D34:M34 T28:X28 T32:U32 T23:X23 T21:X21 T22:U22 T24:W24" formulaRange="1"/>
    <ignoredError sqref="T20 X20 W25 U25 S25 Q25 O25 M25 K25 T16:T17" formula="1" formulaRange="1"/>
    <ignoredError sqref="T1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4"/>
  <sheetViews>
    <sheetView zoomScale="85" zoomScaleNormal="85" zoomScaleSheetLayoutView="100" workbookViewId="0">
      <selection activeCell="H48" sqref="H48"/>
    </sheetView>
  </sheetViews>
  <sheetFormatPr defaultColWidth="12" defaultRowHeight="24.95" customHeight="1"/>
  <cols>
    <col min="1" max="1" width="36.5" style="78" customWidth="1"/>
    <col min="2" max="2" width="3.5" style="78" customWidth="1"/>
    <col min="3" max="3" width="10.5" style="78" bestFit="1" customWidth="1"/>
    <col min="4" max="4" width="21" style="78" customWidth="1"/>
    <col min="5" max="5" width="1.83203125" style="78" customWidth="1"/>
    <col min="6" max="6" width="21" style="78" customWidth="1"/>
    <col min="7" max="7" width="1.83203125" style="78" customWidth="1"/>
    <col min="8" max="8" width="21" style="78" customWidth="1"/>
    <col min="9" max="9" width="1.83203125" style="78" customWidth="1"/>
    <col min="10" max="10" width="21" style="78" customWidth="1"/>
    <col min="11" max="11" width="2" style="78" customWidth="1"/>
    <col min="12" max="12" width="21" style="78" customWidth="1"/>
    <col min="13" max="13" width="1.83203125" style="78" customWidth="1"/>
    <col min="14" max="14" width="21" style="78" customWidth="1"/>
    <col min="15" max="15" width="1.83203125" style="78" customWidth="1"/>
    <col min="16" max="16" width="21" style="78" customWidth="1"/>
    <col min="17" max="17" width="1.83203125" style="78" customWidth="1"/>
    <col min="18" max="18" width="21" style="78" customWidth="1"/>
    <col min="19" max="19" width="1.83203125" style="78" customWidth="1"/>
    <col min="20" max="16384" width="12" style="78"/>
  </cols>
  <sheetData>
    <row r="1" spans="1:19" ht="26.25" customHeight="1">
      <c r="A1" s="154" t="s">
        <v>0</v>
      </c>
      <c r="B1" s="154"/>
      <c r="C1" s="154"/>
      <c r="D1" s="154"/>
      <c r="E1" s="154"/>
      <c r="F1" s="154"/>
      <c r="G1" s="154"/>
      <c r="H1" s="154"/>
      <c r="I1" s="154"/>
      <c r="J1" s="154"/>
      <c r="K1" s="154"/>
      <c r="L1" s="154"/>
      <c r="M1" s="154"/>
      <c r="N1" s="154"/>
      <c r="O1" s="154"/>
      <c r="P1" s="154"/>
      <c r="Q1" s="154"/>
      <c r="R1" s="154"/>
    </row>
    <row r="2" spans="1:19" ht="26.25" customHeight="1">
      <c r="A2" s="154" t="s">
        <v>169</v>
      </c>
      <c r="B2" s="154"/>
      <c r="C2" s="154"/>
      <c r="D2" s="154"/>
      <c r="E2" s="154"/>
      <c r="F2" s="154"/>
      <c r="G2" s="154"/>
      <c r="H2" s="154"/>
      <c r="I2" s="154"/>
      <c r="J2" s="154"/>
      <c r="K2" s="154"/>
      <c r="L2" s="154"/>
      <c r="M2" s="154"/>
      <c r="N2" s="154"/>
      <c r="O2" s="154"/>
      <c r="P2" s="154"/>
      <c r="Q2" s="154"/>
      <c r="R2" s="154"/>
    </row>
    <row r="3" spans="1:19" ht="26.25" customHeight="1">
      <c r="A3" s="155" t="str">
        <f>'งบเปลี่ยนแปลง-รวม'!A3</f>
        <v>สำหรับงวด 9 เดือน สิ้นสุดวันที่ 30 กันยายน 2565 (ยังไม่ได้ตรวจสอบ / สอบทานแล้ว)</v>
      </c>
      <c r="B3" s="154"/>
      <c r="C3" s="154"/>
      <c r="D3" s="154"/>
      <c r="E3" s="154"/>
      <c r="F3" s="154"/>
      <c r="G3" s="154"/>
      <c r="H3" s="154"/>
      <c r="I3" s="154"/>
      <c r="J3" s="154"/>
      <c r="K3" s="154"/>
      <c r="L3" s="154"/>
      <c r="M3" s="154"/>
      <c r="N3" s="154"/>
      <c r="O3" s="154"/>
      <c r="P3" s="154"/>
      <c r="Q3" s="154"/>
      <c r="R3" s="154"/>
    </row>
    <row r="4" spans="1:19" ht="26.25" customHeight="1">
      <c r="A4" s="79"/>
      <c r="B4" s="79"/>
      <c r="C4" s="79"/>
      <c r="D4" s="79"/>
      <c r="E4" s="79"/>
      <c r="F4" s="79"/>
      <c r="G4" s="79"/>
      <c r="H4" s="79"/>
      <c r="I4" s="79"/>
      <c r="J4" s="79"/>
      <c r="K4" s="79"/>
      <c r="L4" s="79"/>
      <c r="M4" s="79"/>
      <c r="N4" s="79"/>
      <c r="O4" s="79"/>
      <c r="P4" s="79"/>
      <c r="Q4" s="79"/>
      <c r="R4" s="79"/>
    </row>
    <row r="5" spans="1:19" ht="26.25" customHeight="1" thickBot="1">
      <c r="A5" s="80"/>
      <c r="B5" s="80"/>
      <c r="C5" s="80"/>
      <c r="D5" s="80"/>
      <c r="E5" s="80"/>
      <c r="F5" s="80"/>
      <c r="G5" s="80"/>
      <c r="H5" s="80"/>
      <c r="I5" s="80"/>
      <c r="J5" s="80"/>
      <c r="K5" s="80"/>
      <c r="L5" s="80"/>
      <c r="M5" s="80"/>
      <c r="N5" s="80"/>
      <c r="O5" s="80"/>
      <c r="P5" s="80"/>
      <c r="Q5" s="80"/>
      <c r="R5" s="81" t="s">
        <v>144</v>
      </c>
    </row>
    <row r="6" spans="1:19" ht="3" customHeight="1">
      <c r="A6" s="82"/>
      <c r="B6" s="82"/>
      <c r="C6" s="82"/>
      <c r="D6" s="82"/>
      <c r="E6" s="82"/>
      <c r="F6" s="82"/>
      <c r="G6" s="82"/>
      <c r="H6" s="82"/>
      <c r="I6" s="82"/>
      <c r="J6" s="82"/>
      <c r="K6" s="82"/>
      <c r="L6" s="82"/>
      <c r="M6" s="82"/>
      <c r="N6" s="82"/>
      <c r="O6" s="82"/>
      <c r="P6" s="82"/>
      <c r="Q6" s="82"/>
      <c r="R6" s="82"/>
    </row>
    <row r="7" spans="1:19" ht="26.25" customHeight="1">
      <c r="A7" s="83"/>
      <c r="B7" s="83"/>
      <c r="C7" s="83"/>
      <c r="D7" s="84"/>
      <c r="E7" s="84"/>
      <c r="F7" s="84"/>
      <c r="G7" s="84"/>
      <c r="H7" s="84"/>
      <c r="I7" s="84"/>
      <c r="J7" s="84"/>
      <c r="K7" s="84"/>
      <c r="L7" s="84"/>
      <c r="M7" s="84"/>
      <c r="N7" s="84"/>
      <c r="O7" s="84"/>
      <c r="P7" s="84"/>
      <c r="Q7" s="84"/>
      <c r="R7" s="85"/>
    </row>
    <row r="8" spans="1:19" ht="26.25" customHeight="1">
      <c r="A8" s="83"/>
      <c r="B8" s="83"/>
      <c r="C8" s="83"/>
      <c r="D8" s="153" t="s">
        <v>170</v>
      </c>
      <c r="E8" s="153"/>
      <c r="F8" s="153"/>
      <c r="G8" s="153"/>
      <c r="H8" s="153"/>
      <c r="I8" s="153"/>
      <c r="J8" s="153"/>
      <c r="K8" s="153"/>
      <c r="L8" s="153"/>
      <c r="M8" s="153"/>
      <c r="N8" s="153"/>
      <c r="O8" s="153"/>
      <c r="P8" s="153"/>
      <c r="Q8" s="153"/>
      <c r="R8" s="153"/>
    </row>
    <row r="9" spans="1:19" ht="26.25" customHeight="1">
      <c r="C9" s="86" t="s">
        <v>4</v>
      </c>
      <c r="D9" s="86"/>
      <c r="E9" s="86"/>
      <c r="F9" s="156" t="s">
        <v>148</v>
      </c>
      <c r="G9" s="87"/>
      <c r="H9" s="156" t="s">
        <v>148</v>
      </c>
      <c r="I9" s="87"/>
      <c r="J9" s="156"/>
      <c r="K9" s="87"/>
      <c r="L9" s="148" t="s">
        <v>95</v>
      </c>
      <c r="M9" s="148"/>
      <c r="N9" s="148"/>
      <c r="O9" s="148"/>
      <c r="P9" s="148"/>
      <c r="Q9" s="86"/>
      <c r="R9" s="86"/>
    </row>
    <row r="10" spans="1:19" ht="26.25" customHeight="1">
      <c r="C10" s="86"/>
      <c r="D10" s="86"/>
      <c r="E10" s="86"/>
      <c r="F10" s="149"/>
      <c r="G10" s="87"/>
      <c r="H10" s="149"/>
      <c r="I10" s="87"/>
      <c r="J10" s="149"/>
      <c r="K10" s="87"/>
      <c r="L10" s="148" t="s">
        <v>96</v>
      </c>
      <c r="M10" s="148"/>
      <c r="N10" s="148"/>
      <c r="O10" s="86"/>
      <c r="P10" s="86"/>
      <c r="Q10" s="86"/>
      <c r="R10" s="86"/>
    </row>
    <row r="11" spans="1:19" ht="26.25" customHeight="1">
      <c r="C11" s="86"/>
      <c r="D11" s="86"/>
      <c r="E11" s="86"/>
      <c r="F11" s="149"/>
      <c r="G11" s="87"/>
      <c r="H11" s="149"/>
      <c r="I11" s="87"/>
      <c r="J11" s="149"/>
      <c r="K11" s="87"/>
      <c r="L11" s="86" t="s">
        <v>153</v>
      </c>
      <c r="M11" s="86"/>
      <c r="N11" s="88" t="s">
        <v>154</v>
      </c>
      <c r="O11" s="86"/>
      <c r="P11" s="86"/>
      <c r="Q11" s="86"/>
      <c r="R11" s="86"/>
    </row>
    <row r="12" spans="1:19" ht="26.25" customHeight="1" thickBot="1">
      <c r="B12" s="89"/>
      <c r="D12" s="90" t="s">
        <v>86</v>
      </c>
      <c r="E12" s="90"/>
      <c r="F12" s="90" t="s">
        <v>157</v>
      </c>
      <c r="G12" s="90"/>
      <c r="H12" s="90" t="s">
        <v>171</v>
      </c>
      <c r="I12" s="90"/>
      <c r="J12" s="90" t="s">
        <v>90</v>
      </c>
      <c r="K12" s="90"/>
      <c r="L12" s="90" t="s">
        <v>160</v>
      </c>
      <c r="M12" s="90"/>
      <c r="N12" s="90" t="s">
        <v>161</v>
      </c>
      <c r="O12" s="90"/>
      <c r="P12" s="90" t="s">
        <v>99</v>
      </c>
      <c r="Q12" s="90"/>
      <c r="R12" s="90" t="s">
        <v>156</v>
      </c>
    </row>
    <row r="13" spans="1:19" s="93" customFormat="1" ht="26.25" customHeight="1">
      <c r="A13" s="91" t="str">
        <f>'งบเปลี่ยนแปลง-รวม'!A14</f>
        <v>ยอดยกมา ณ วันที่ 1 มกราคม 2564</v>
      </c>
      <c r="B13" s="92"/>
      <c r="C13" s="92"/>
      <c r="D13" s="55">
        <v>1475698768</v>
      </c>
      <c r="E13" s="17"/>
      <c r="F13" s="55">
        <v>441807166</v>
      </c>
      <c r="G13" s="17"/>
      <c r="H13" s="55">
        <v>39061748.240000002</v>
      </c>
      <c r="I13" s="17"/>
      <c r="J13" s="55">
        <v>-142107790.00999999</v>
      </c>
      <c r="K13" s="17"/>
      <c r="L13" s="55">
        <v>148000000</v>
      </c>
      <c r="M13" s="17"/>
      <c r="N13" s="55">
        <v>142107790.00999999</v>
      </c>
      <c r="O13" s="17"/>
      <c r="P13" s="55">
        <v>8655619254.4899998</v>
      </c>
      <c r="Q13" s="17"/>
      <c r="R13" s="55">
        <f>ROUND(SUM(D13:Q13),2)</f>
        <v>10760186936.73</v>
      </c>
      <c r="S13" s="17"/>
    </row>
    <row r="14" spans="1:19" ht="26.25" customHeight="1">
      <c r="A14" s="78" t="s">
        <v>165</v>
      </c>
      <c r="C14" s="94">
        <v>25.4</v>
      </c>
      <c r="D14" s="25">
        <v>0</v>
      </c>
      <c r="E14" s="25"/>
      <c r="F14" s="25">
        <v>0</v>
      </c>
      <c r="G14" s="25"/>
      <c r="H14" s="25">
        <v>0</v>
      </c>
      <c r="I14" s="25"/>
      <c r="J14" s="25">
        <v>0</v>
      </c>
      <c r="K14" s="25"/>
      <c r="L14" s="25">
        <v>0</v>
      </c>
      <c r="M14" s="25"/>
      <c r="N14" s="25">
        <v>0</v>
      </c>
      <c r="O14" s="25"/>
      <c r="P14" s="25">
        <v>-581667847.20000005</v>
      </c>
      <c r="Q14" s="25"/>
      <c r="R14" s="25">
        <f>ROUND(SUM(D14:Q14),2)</f>
        <v>-581667847.20000005</v>
      </c>
      <c r="S14" s="26"/>
    </row>
    <row r="15" spans="1:19" ht="26.25" customHeight="1">
      <c r="A15" s="89" t="s">
        <v>167</v>
      </c>
      <c r="C15" s="94">
        <v>25.3</v>
      </c>
      <c r="D15" s="25">
        <v>0</v>
      </c>
      <c r="E15" s="25"/>
      <c r="F15" s="25">
        <v>0</v>
      </c>
      <c r="G15" s="25"/>
      <c r="H15" s="25">
        <v>0</v>
      </c>
      <c r="I15" s="25"/>
      <c r="J15" s="25">
        <v>0</v>
      </c>
      <c r="K15" s="25"/>
      <c r="L15" s="25">
        <v>0</v>
      </c>
      <c r="M15" s="25"/>
      <c r="N15" s="25">
        <v>0</v>
      </c>
      <c r="O15" s="25"/>
      <c r="P15" s="25">
        <v>-145398016.80000001</v>
      </c>
      <c r="Q15" s="25"/>
      <c r="R15" s="25">
        <f>ROUND(SUM(D15:Q15),2)</f>
        <v>-145398016.80000001</v>
      </c>
      <c r="S15" s="26"/>
    </row>
    <row r="16" spans="1:19" ht="26.25" customHeight="1">
      <c r="A16" s="89" t="str">
        <f>'งบเปลี่ยนแปลง-รวม'!A18</f>
        <v>กำไร(ขาดทุน)สำหรับงวด 9 เดือน</v>
      </c>
      <c r="C16" s="94"/>
      <c r="D16" s="25">
        <v>0</v>
      </c>
      <c r="E16" s="25"/>
      <c r="F16" s="25">
        <v>0</v>
      </c>
      <c r="G16" s="25"/>
      <c r="H16" s="25">
        <v>0</v>
      </c>
      <c r="I16" s="25"/>
      <c r="J16" s="25">
        <v>0</v>
      </c>
      <c r="K16" s="25"/>
      <c r="L16" s="25">
        <v>0</v>
      </c>
      <c r="M16" s="25"/>
      <c r="N16" s="25">
        <v>0</v>
      </c>
      <c r="O16" s="25"/>
      <c r="P16" s="25">
        <f>งบกำไรขาดทุนเบ็ดเสร็จ!O82</f>
        <v>103694850.41</v>
      </c>
      <c r="Q16" s="25"/>
      <c r="R16" s="25">
        <f>ROUND(SUM(D16:Q16),2)</f>
        <v>103694850.41</v>
      </c>
      <c r="S16" s="26"/>
    </row>
    <row r="17" spans="1:19" ht="26.25" customHeight="1">
      <c r="A17" s="89" t="s">
        <v>134</v>
      </c>
      <c r="C17" s="94"/>
      <c r="D17" s="25">
        <v>0</v>
      </c>
      <c r="E17" s="25"/>
      <c r="F17" s="25">
        <v>0</v>
      </c>
      <c r="G17" s="25"/>
      <c r="H17" s="25">
        <v>0</v>
      </c>
      <c r="I17" s="25"/>
      <c r="J17" s="25">
        <v>0</v>
      </c>
      <c r="K17" s="25"/>
      <c r="L17" s="25">
        <v>0</v>
      </c>
      <c r="M17" s="25"/>
      <c r="N17" s="25">
        <v>0</v>
      </c>
      <c r="O17" s="25"/>
      <c r="P17" s="25">
        <v>0</v>
      </c>
      <c r="Q17" s="25"/>
      <c r="R17" s="25">
        <f>ROUND(SUM(D17:Q17),2)</f>
        <v>0</v>
      </c>
      <c r="S17" s="26"/>
    </row>
    <row r="18" spans="1:19" ht="26.25" customHeight="1">
      <c r="A18" s="89" t="str">
        <f>'งบเปลี่ยนแปลง-รวม'!A20</f>
        <v>กำไรเบ็ดเสร็จรวมสำหรับงวด</v>
      </c>
      <c r="C18" s="94"/>
      <c r="D18" s="56">
        <f>ROUND(SUM(D16:D17),2)</f>
        <v>0</v>
      </c>
      <c r="E18" s="25"/>
      <c r="F18" s="56">
        <f>ROUND(SUM(F16:F17),2)</f>
        <v>0</v>
      </c>
      <c r="G18" s="25"/>
      <c r="H18" s="56">
        <f>ROUND(SUM(H16:H17),2)</f>
        <v>0</v>
      </c>
      <c r="I18" s="25"/>
      <c r="J18" s="56">
        <f>ROUND(SUM(J16:J17),2)</f>
        <v>0</v>
      </c>
      <c r="K18" s="25"/>
      <c r="L18" s="56">
        <f>ROUND(SUM(L16:L17),2)</f>
        <v>0</v>
      </c>
      <c r="M18" s="57"/>
      <c r="N18" s="56">
        <f>ROUND(SUM(N16:N17),2)</f>
        <v>0</v>
      </c>
      <c r="O18" s="57"/>
      <c r="P18" s="56">
        <f>ROUND(SUM(P16:P17),2)</f>
        <v>103694850.41</v>
      </c>
      <c r="Q18" s="25"/>
      <c r="R18" s="56">
        <f>ROUND(SUM(R16:R17),2)</f>
        <v>103694850.41</v>
      </c>
      <c r="S18" s="26"/>
    </row>
    <row r="19" spans="1:19" ht="26.25" customHeight="1">
      <c r="A19" s="89" t="str">
        <f>'งบเปลี่ยนแปลง-รวม'!A21</f>
        <v>ยอดคงเหลือ ณ วันที่ 30 กันยายน 2564</v>
      </c>
      <c r="C19" s="94"/>
      <c r="D19" s="25">
        <f>ROUND(SUM(D13:D15,D18),2)</f>
        <v>1475698768</v>
      </c>
      <c r="E19" s="25"/>
      <c r="F19" s="25">
        <f>ROUND(SUM(F13:F15,F18),2)</f>
        <v>441807166</v>
      </c>
      <c r="G19" s="25"/>
      <c r="H19" s="25">
        <f>ROUND(SUM(H13:H15,H18),2)</f>
        <v>39061748.240000002</v>
      </c>
      <c r="I19" s="25"/>
      <c r="J19" s="25">
        <f>ROUND(SUM(J13:J15,J18),2)</f>
        <v>-142107790.00999999</v>
      </c>
      <c r="K19" s="25"/>
      <c r="L19" s="25">
        <f>ROUND(SUM(L13:L15,L18),2)</f>
        <v>148000000</v>
      </c>
      <c r="M19" s="57"/>
      <c r="N19" s="25">
        <f>ROUND(SUM(N13:N15,N18),2)</f>
        <v>142107790.00999999</v>
      </c>
      <c r="O19" s="57"/>
      <c r="P19" s="25">
        <f>ROUND(SUM(P13:P15,P18),2)</f>
        <v>8032248240.8999996</v>
      </c>
      <c r="Q19" s="25"/>
      <c r="R19" s="25">
        <f>ROUND(SUM(R13:R15,R18),2)</f>
        <v>10136815923.139999</v>
      </c>
      <c r="S19" s="26"/>
    </row>
    <row r="20" spans="1:19" ht="26.25" customHeight="1">
      <c r="A20" s="89" t="str">
        <f>'งบเปลี่ยนแปลง-รวม'!A22</f>
        <v>กำไร(ขาดทุน)สำหรับงวด 3 เดือน</v>
      </c>
      <c r="D20" s="25">
        <v>0</v>
      </c>
      <c r="E20" s="25"/>
      <c r="F20" s="25">
        <v>0</v>
      </c>
      <c r="G20" s="25"/>
      <c r="H20" s="25">
        <v>0</v>
      </c>
      <c r="I20" s="25"/>
      <c r="J20" s="25">
        <v>0</v>
      </c>
      <c r="K20" s="25"/>
      <c r="L20" s="25">
        <v>0</v>
      </c>
      <c r="M20" s="25"/>
      <c r="N20" s="25">
        <v>0</v>
      </c>
      <c r="O20" s="25"/>
      <c r="P20" s="25">
        <f>ROUND((121902479.37-P16),2)</f>
        <v>18207628.960000001</v>
      </c>
      <c r="Q20" s="25"/>
      <c r="R20" s="25">
        <f>ROUND(SUM(D20:Q20),2)</f>
        <v>18207628.960000001</v>
      </c>
      <c r="S20" s="26"/>
    </row>
    <row r="21" spans="1:19" ht="26.25" customHeight="1">
      <c r="A21" s="89" t="str">
        <f>'งบเปลี่ยนแปลง-รวม'!A23</f>
        <v>กำไร(ขาดทุน)เบ็ดเสร็จอื่น</v>
      </c>
      <c r="D21" s="25">
        <v>0</v>
      </c>
      <c r="E21" s="25"/>
      <c r="F21" s="25">
        <v>0</v>
      </c>
      <c r="G21" s="25"/>
      <c r="H21" s="25">
        <v>0</v>
      </c>
      <c r="I21" s="25"/>
      <c r="J21" s="25">
        <v>0</v>
      </c>
      <c r="K21" s="25"/>
      <c r="L21" s="25">
        <v>0</v>
      </c>
      <c r="M21" s="25"/>
      <c r="N21" s="25">
        <v>0</v>
      </c>
      <c r="O21" s="25"/>
      <c r="P21" s="25">
        <v>0</v>
      </c>
      <c r="Q21" s="25"/>
      <c r="R21" s="25">
        <f>ROUND(SUM(D21:Q21),2)</f>
        <v>0</v>
      </c>
      <c r="S21" s="26"/>
    </row>
    <row r="22" spans="1:19" ht="26.25" customHeight="1">
      <c r="A22" s="89" t="str">
        <f>'งบเปลี่ยนแปลง-รวม'!A24</f>
        <v>กำไรเบ็ดเสร็จรวมสำหรับงวด</v>
      </c>
      <c r="D22" s="56">
        <f>ROUND(SUM(D20:D21),2)</f>
        <v>0</v>
      </c>
      <c r="E22" s="25"/>
      <c r="F22" s="56">
        <f>ROUND(SUM(F20:F21),2)</f>
        <v>0</v>
      </c>
      <c r="G22" s="25"/>
      <c r="H22" s="56">
        <f>ROUND(SUM(H20:H21),2)</f>
        <v>0</v>
      </c>
      <c r="I22" s="25"/>
      <c r="J22" s="56">
        <f>ROUND(SUM(J20:J21),2)</f>
        <v>0</v>
      </c>
      <c r="K22" s="25"/>
      <c r="L22" s="56">
        <f>ROUND(SUM(L20:L21),2)</f>
        <v>0</v>
      </c>
      <c r="M22" s="25"/>
      <c r="N22" s="56">
        <f>ROUND(SUM(N20:N21),2)</f>
        <v>0</v>
      </c>
      <c r="O22" s="25"/>
      <c r="P22" s="56">
        <f>ROUND(SUM(P20:P21),2)</f>
        <v>18207628.960000001</v>
      </c>
      <c r="Q22" s="25"/>
      <c r="R22" s="56">
        <f>ROUND(SUM(R20:R21),2)</f>
        <v>18207628.960000001</v>
      </c>
      <c r="S22" s="26"/>
    </row>
    <row r="23" spans="1:19" ht="26.25" customHeight="1">
      <c r="A23" s="89" t="str">
        <f>'งบเปลี่ยนแปลง-รวม'!A25</f>
        <v>ยอดคงเหลือ ณ วันที่ 31 ธันวาคม 2564</v>
      </c>
      <c r="D23" s="25">
        <f>ROUND(SUM(D19:D19,D22),2)</f>
        <v>1475698768</v>
      </c>
      <c r="E23" s="25"/>
      <c r="F23" s="25">
        <f>ROUND(SUM(F19:F19,F22),2)</f>
        <v>441807166</v>
      </c>
      <c r="G23" s="25"/>
      <c r="H23" s="25">
        <f>ROUND(SUM(H19:H19,H22),2)</f>
        <v>39061748.240000002</v>
      </c>
      <c r="I23" s="25"/>
      <c r="J23" s="25">
        <f>ROUND(SUM(J19:J19,J22),2)</f>
        <v>-142107790.00999999</v>
      </c>
      <c r="K23" s="25"/>
      <c r="L23" s="25">
        <f>ROUND(SUM(L19:L19,L22),2)</f>
        <v>148000000</v>
      </c>
      <c r="M23" s="25"/>
      <c r="N23" s="25">
        <f>ROUND(SUM(N19:N19,N22),2)</f>
        <v>142107790.00999999</v>
      </c>
      <c r="O23" s="25"/>
      <c r="P23" s="25">
        <f>ROUND(SUM(P19:P19,P22),2)</f>
        <v>8050455869.8599997</v>
      </c>
      <c r="Q23" s="25"/>
      <c r="R23" s="25">
        <f>ROUND(SUM(R19:R19,R22),2)</f>
        <v>10155023552.1</v>
      </c>
      <c r="S23" s="26"/>
    </row>
    <row r="24" spans="1:19" ht="26.25" customHeight="1">
      <c r="A24" s="89" t="s">
        <v>240</v>
      </c>
      <c r="D24" s="25">
        <v>-21500000</v>
      </c>
      <c r="E24" s="25"/>
      <c r="F24" s="25">
        <v>0</v>
      </c>
      <c r="G24" s="25"/>
      <c r="H24" s="25">
        <v>-39061748.240000002</v>
      </c>
      <c r="I24" s="25"/>
      <c r="J24" s="25">
        <v>142107790.00999999</v>
      </c>
      <c r="K24" s="25"/>
      <c r="L24" s="25">
        <v>0</v>
      </c>
      <c r="M24" s="25"/>
      <c r="N24" s="25">
        <v>-142107790.00999999</v>
      </c>
      <c r="O24" s="25"/>
      <c r="P24" s="25">
        <f>142107790.01-81546041.77</f>
        <v>60561748.239999995</v>
      </c>
      <c r="Q24" s="25"/>
      <c r="R24" s="58">
        <f>ROUND(SUM(D24:Q24),2)</f>
        <v>0</v>
      </c>
      <c r="S24" s="26"/>
    </row>
    <row r="25" spans="1:19" ht="26.25" customHeight="1">
      <c r="A25" s="78" t="s">
        <v>165</v>
      </c>
      <c r="C25" s="94">
        <v>25.2</v>
      </c>
      <c r="D25" s="25">
        <v>0</v>
      </c>
      <c r="E25" s="25"/>
      <c r="F25" s="25">
        <v>0</v>
      </c>
      <c r="G25" s="25"/>
      <c r="H25" s="25">
        <v>0</v>
      </c>
      <c r="I25" s="25"/>
      <c r="J25" s="25">
        <v>0</v>
      </c>
      <c r="K25" s="25"/>
      <c r="L25" s="25">
        <v>0</v>
      </c>
      <c r="M25" s="25"/>
      <c r="N25" s="25">
        <v>0</v>
      </c>
      <c r="O25" s="25"/>
      <c r="P25" s="25">
        <v>-72709123.400000006</v>
      </c>
      <c r="Q25" s="25"/>
      <c r="R25" s="58">
        <f>ROUND(SUM(D25:Q25),2)</f>
        <v>-72709123.400000006</v>
      </c>
      <c r="S25" s="25"/>
    </row>
    <row r="26" spans="1:19" ht="26.25" customHeight="1">
      <c r="A26" s="89" t="s">
        <v>167</v>
      </c>
      <c r="C26" s="94">
        <v>25.1</v>
      </c>
      <c r="D26" s="25">
        <v>0</v>
      </c>
      <c r="E26" s="25"/>
      <c r="F26" s="25">
        <v>0</v>
      </c>
      <c r="G26" s="25"/>
      <c r="H26" s="25">
        <v>0</v>
      </c>
      <c r="I26" s="25"/>
      <c r="J26" s="25">
        <v>0</v>
      </c>
      <c r="K26" s="25"/>
      <c r="L26" s="25">
        <v>0</v>
      </c>
      <c r="M26" s="25"/>
      <c r="N26" s="25">
        <v>0</v>
      </c>
      <c r="O26" s="25"/>
      <c r="P26" s="25">
        <v>-145412126.80000001</v>
      </c>
      <c r="Q26" s="25"/>
      <c r="R26" s="58">
        <f>ROUND(SUM(D26:Q26),2)</f>
        <v>-145412126.80000001</v>
      </c>
      <c r="S26" s="25"/>
    </row>
    <row r="27" spans="1:19" ht="26.25" customHeight="1">
      <c r="A27" s="78" t="str">
        <f>'งบเปลี่ยนแปลง-รวม'!A30</f>
        <v>กำไร(ขาดทุน)สำหรับงวด 9 เดือน</v>
      </c>
      <c r="C27" s="86"/>
      <c r="D27" s="25">
        <v>0</v>
      </c>
      <c r="E27" s="25"/>
      <c r="F27" s="25">
        <v>0</v>
      </c>
      <c r="G27" s="25"/>
      <c r="H27" s="25">
        <v>0</v>
      </c>
      <c r="I27" s="25"/>
      <c r="J27" s="25">
        <v>0</v>
      </c>
      <c r="K27" s="25"/>
      <c r="L27" s="25">
        <v>0</v>
      </c>
      <c r="M27" s="25"/>
      <c r="N27" s="25">
        <v>0</v>
      </c>
      <c r="O27" s="25"/>
      <c r="P27" s="25">
        <f>ROUND((งบกำไรขาดทุนเบ็ดเสร็จ!M78),2)</f>
        <v>951738822.88</v>
      </c>
      <c r="Q27" s="25"/>
      <c r="R27" s="58">
        <f>ROUND(SUM(D27:Q27),2)</f>
        <v>951738822.88</v>
      </c>
      <c r="S27" s="25"/>
    </row>
    <row r="28" spans="1:19" ht="26.25" customHeight="1">
      <c r="A28" s="89" t="s">
        <v>134</v>
      </c>
      <c r="D28" s="25">
        <v>0</v>
      </c>
      <c r="E28" s="25"/>
      <c r="F28" s="25">
        <v>0</v>
      </c>
      <c r="G28" s="25"/>
      <c r="H28" s="25">
        <v>0</v>
      </c>
      <c r="I28" s="25"/>
      <c r="J28" s="25">
        <v>0</v>
      </c>
      <c r="K28" s="25"/>
      <c r="L28" s="25">
        <v>0</v>
      </c>
      <c r="M28" s="25"/>
      <c r="N28" s="25">
        <v>0</v>
      </c>
      <c r="O28" s="25"/>
      <c r="P28" s="25">
        <v>0</v>
      </c>
      <c r="Q28" s="25"/>
      <c r="R28" s="58">
        <f>ROUND(SUM(D28:Q28),2)</f>
        <v>0</v>
      </c>
      <c r="S28" s="25"/>
    </row>
    <row r="29" spans="1:19" ht="26.25" customHeight="1">
      <c r="A29" s="89" t="str">
        <f>'งบเปลี่ยนแปลง-รวม'!A32</f>
        <v>กำไรเบ็ดเสร็จรวมสำหรับงวด</v>
      </c>
      <c r="D29" s="56">
        <f>ROUND(SUM(D27:D28),2)</f>
        <v>0</v>
      </c>
      <c r="E29" s="25"/>
      <c r="F29" s="56">
        <f>ROUND(SUM(F27:F28),2)</f>
        <v>0</v>
      </c>
      <c r="G29" s="25"/>
      <c r="H29" s="56">
        <f>ROUND(SUM(H27:H28),2)</f>
        <v>0</v>
      </c>
      <c r="I29" s="25"/>
      <c r="J29" s="56">
        <f>ROUND(SUM(J27:J28),2)</f>
        <v>0</v>
      </c>
      <c r="K29" s="25"/>
      <c r="L29" s="56">
        <f>ROUND(SUM(L27:L28),2)</f>
        <v>0</v>
      </c>
      <c r="M29" s="25"/>
      <c r="N29" s="56">
        <f>ROUND(SUM(N27:N28),2)</f>
        <v>0</v>
      </c>
      <c r="O29" s="25"/>
      <c r="P29" s="56">
        <f>ROUND(SUM(P27:P28),2)</f>
        <v>951738822.88</v>
      </c>
      <c r="Q29" s="25"/>
      <c r="R29" s="56">
        <f>ROUND(SUM(R27:R28),2)</f>
        <v>951738822.88</v>
      </c>
      <c r="S29" s="25"/>
    </row>
    <row r="30" spans="1:19" ht="26.25" customHeight="1" thickBot="1">
      <c r="A30" s="89" t="str">
        <f>'งบเปลี่ยนแปลง-รวม'!A33</f>
        <v>ยอดคงเหลือ ณ วันที่ 30 กันยายน 2565</v>
      </c>
      <c r="D30" s="59">
        <f>ROUND(SUM(D23:D26,D29),2)</f>
        <v>1454198768</v>
      </c>
      <c r="E30" s="25"/>
      <c r="F30" s="59">
        <f>ROUND(SUM(F23:F26,F29),2)</f>
        <v>441807166</v>
      </c>
      <c r="G30" s="25"/>
      <c r="H30" s="59">
        <f>ROUND(SUM(H23:H26,H29),2)</f>
        <v>0</v>
      </c>
      <c r="I30" s="25"/>
      <c r="J30" s="59">
        <f>ROUND(SUM(J23:J26,J29),2)</f>
        <v>0</v>
      </c>
      <c r="K30" s="25"/>
      <c r="L30" s="59">
        <f>ROUND(SUM(L23:L26,L29),2)</f>
        <v>148000000</v>
      </c>
      <c r="M30" s="25"/>
      <c r="N30" s="59">
        <f>ROUND(SUM(N23:N26,N29),2)</f>
        <v>0</v>
      </c>
      <c r="O30" s="25"/>
      <c r="P30" s="59">
        <f>ROUND(SUM(P23:P26,P29),2)</f>
        <v>8844635190.7800007</v>
      </c>
      <c r="Q30" s="25"/>
      <c r="R30" s="59">
        <f>ROUND(SUM(R23:R26,R29),2)</f>
        <v>10888641124.780001</v>
      </c>
      <c r="S30" s="25"/>
    </row>
    <row r="31" spans="1:19" ht="26.25" customHeight="1" thickTop="1">
      <c r="D31" s="27"/>
      <c r="E31" s="27"/>
      <c r="F31" s="27"/>
      <c r="G31" s="27"/>
      <c r="H31" s="27"/>
      <c r="I31" s="27"/>
      <c r="J31" s="27"/>
      <c r="K31" s="27"/>
      <c r="L31" s="27"/>
      <c r="M31" s="27"/>
      <c r="N31" s="27"/>
      <c r="O31" s="27"/>
      <c r="P31" s="27"/>
      <c r="Q31" s="27"/>
      <c r="R31" s="27"/>
      <c r="S31" s="27"/>
    </row>
    <row r="32" spans="1:19" ht="26.25" customHeight="1">
      <c r="A32" s="95" t="s">
        <v>47</v>
      </c>
      <c r="D32" s="27"/>
      <c r="E32" s="27"/>
      <c r="F32" s="27"/>
      <c r="G32" s="27"/>
      <c r="H32" s="27"/>
      <c r="I32" s="27"/>
      <c r="J32" s="27"/>
      <c r="K32" s="27"/>
      <c r="L32" s="27"/>
      <c r="M32" s="27"/>
      <c r="N32" s="27"/>
      <c r="O32" s="27"/>
      <c r="P32" s="27"/>
      <c r="Q32" s="27"/>
      <c r="R32" s="27"/>
      <c r="S32" s="27"/>
    </row>
    <row r="33" spans="4:18" ht="26.25" customHeight="1"/>
    <row r="34" spans="4:18" ht="24.95" customHeight="1">
      <c r="D34" s="96"/>
      <c r="F34" s="96"/>
      <c r="H34" s="96"/>
      <c r="J34" s="96"/>
      <c r="L34" s="96"/>
      <c r="N34" s="96"/>
      <c r="P34" s="96"/>
      <c r="R34" s="96"/>
    </row>
  </sheetData>
  <mergeCells count="9">
    <mergeCell ref="D8:R8"/>
    <mergeCell ref="A1:R1"/>
    <mergeCell ref="A2:R2"/>
    <mergeCell ref="A3:R3"/>
    <mergeCell ref="H9:H11"/>
    <mergeCell ref="F9:F11"/>
    <mergeCell ref="J9:J11"/>
    <mergeCell ref="L9:P9"/>
    <mergeCell ref="L10:N10"/>
  </mergeCells>
  <phoneticPr fontId="0" type="noConversion"/>
  <printOptions horizontalCentered="1"/>
  <pageMargins left="0.23622047244094491" right="0.19685039370078741" top="0.47244094488188981" bottom="0.15748031496062992" header="0.15748031496062992" footer="0.15748031496062992"/>
  <pageSetup paperSize="9" scale="68" orientation="landscape" r:id="rId1"/>
  <headerFooter scaleWithDoc="0" alignWithMargins="0"/>
  <ignoredErrors>
    <ignoredError sqref="R14:R15 D25:O25 E30 D29:E29 O30 Q30 O29 Q29 E20 G20 I20 K20 M20 O20 Q20 D21:Q22 D20 R20 P20 N20 L20 J20 H20 F20 R18 M29 K29 I29 G29 M30 K30 I30 G30 F29 H29 J29 L29 N29 Q25 Q19 O19 M19 K19 I19 G19 P18 N18 L18 J18 H18 F18 D18 E19 E18 Q18 G18 I18 K18 M18 O18 Q17 D17:O17 D13:Q16 D19 P17 F19 H19 J19 L19 N19 P19 R21:R22" formulaRange="1"/>
    <ignoredError sqref="R25:R26" formula="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90"/>
  <sheetViews>
    <sheetView tabSelected="1" zoomScale="90" zoomScaleNormal="90" workbookViewId="0">
      <selection activeCell="M90" sqref="M90"/>
    </sheetView>
  </sheetViews>
  <sheetFormatPr defaultColWidth="9.5" defaultRowHeight="21.75"/>
  <cols>
    <col min="1" max="2" width="3.83203125" style="62" customWidth="1"/>
    <col min="3" max="3" width="45.83203125" style="62" customWidth="1"/>
    <col min="4" max="4" width="11" style="62" customWidth="1"/>
    <col min="5" max="5" width="20.5" style="24" bestFit="1" customWidth="1"/>
    <col min="6" max="6" width="1.5" style="24" customWidth="1"/>
    <col min="7" max="7" width="20.5" style="24" bestFit="1" customWidth="1"/>
    <col min="8" max="8" width="1.5" style="24" customWidth="1"/>
    <col min="9" max="9" width="20.5" style="24" bestFit="1" customWidth="1"/>
    <col min="10" max="10" width="1.5" style="24" customWidth="1"/>
    <col min="11" max="11" width="20.5" style="24" bestFit="1" customWidth="1"/>
    <col min="12" max="12" width="1" style="62" customWidth="1"/>
    <col min="13" max="16384" width="9.5" style="62"/>
  </cols>
  <sheetData>
    <row r="1" spans="1:11" ht="24" customHeight="1">
      <c r="A1" s="147" t="s">
        <v>0</v>
      </c>
      <c r="B1" s="147"/>
      <c r="C1" s="147"/>
      <c r="D1" s="147"/>
      <c r="E1" s="147"/>
      <c r="F1" s="147"/>
      <c r="G1" s="147"/>
      <c r="H1" s="147"/>
      <c r="I1" s="147"/>
      <c r="J1" s="147"/>
      <c r="K1" s="147"/>
    </row>
    <row r="2" spans="1:11" ht="24" customHeight="1">
      <c r="A2" s="147" t="s">
        <v>172</v>
      </c>
      <c r="B2" s="147"/>
      <c r="C2" s="147"/>
      <c r="D2" s="147"/>
      <c r="E2" s="147"/>
      <c r="F2" s="147"/>
      <c r="G2" s="147"/>
      <c r="H2" s="147"/>
      <c r="I2" s="147"/>
      <c r="J2" s="147"/>
      <c r="K2" s="147"/>
    </row>
    <row r="3" spans="1:11" ht="24" customHeight="1">
      <c r="A3" s="159" t="str">
        <f>งบกำไรขาดทุนเบ็ดเสร็จ!A50</f>
        <v>สำหรับงวด 9 เดือน สิ้นสุดวันที่ 30 กันยายน 2565 (ยังไม่ได้ตรวจสอบ / สอบทานแล้ว)</v>
      </c>
      <c r="B3" s="157"/>
      <c r="C3" s="157"/>
      <c r="D3" s="157"/>
      <c r="E3" s="157"/>
      <c r="F3" s="157"/>
      <c r="G3" s="157"/>
      <c r="H3" s="157"/>
      <c r="I3" s="157"/>
      <c r="J3" s="157"/>
      <c r="K3" s="157"/>
    </row>
    <row r="4" spans="1:11" s="65" customFormat="1" ht="24" customHeight="1">
      <c r="A4" s="63"/>
      <c r="B4" s="64"/>
      <c r="C4" s="64"/>
      <c r="D4" s="64"/>
      <c r="E4" s="64"/>
      <c r="F4" s="64"/>
      <c r="G4" s="64"/>
      <c r="H4" s="64"/>
      <c r="I4" s="64"/>
      <c r="J4" s="64"/>
      <c r="K4" s="64"/>
    </row>
    <row r="5" spans="1:11" ht="24" customHeight="1">
      <c r="E5" s="145" t="s">
        <v>2</v>
      </c>
      <c r="F5" s="145"/>
      <c r="G5" s="145"/>
      <c r="H5" s="2"/>
      <c r="I5" s="145" t="s">
        <v>173</v>
      </c>
      <c r="J5" s="145"/>
      <c r="K5" s="145"/>
    </row>
    <row r="6" spans="1:11" ht="24" customHeight="1">
      <c r="E6" s="66" t="str">
        <f>งบกำไรขาดทุนเบ็ดเสร็จ!I6</f>
        <v>2565</v>
      </c>
      <c r="F6" s="67"/>
      <c r="G6" s="66" t="str">
        <f>งบกำไรขาดทุนเบ็ดเสร็จ!K6</f>
        <v>2564</v>
      </c>
      <c r="H6" s="68"/>
      <c r="I6" s="69" t="str">
        <f>E6</f>
        <v>2565</v>
      </c>
      <c r="J6" s="67"/>
      <c r="K6" s="69" t="str">
        <f>G6</f>
        <v>2564</v>
      </c>
    </row>
    <row r="7" spans="1:11" ht="24" customHeight="1">
      <c r="A7" s="65" t="s">
        <v>174</v>
      </c>
      <c r="E7" s="62"/>
      <c r="F7" s="62"/>
      <c r="G7" s="62"/>
      <c r="H7" s="62"/>
      <c r="I7" s="62"/>
      <c r="J7" s="62"/>
      <c r="K7" s="62"/>
    </row>
    <row r="8" spans="1:11" ht="24" customHeight="1">
      <c r="B8" s="62" t="s">
        <v>133</v>
      </c>
      <c r="E8" s="3">
        <f>ROUND((งบกำไรขาดทุนเบ็ดเสร็จ!I78),2)</f>
        <v>574634018.02999997</v>
      </c>
      <c r="F8" s="3"/>
      <c r="G8" s="3">
        <f>ROUND((งบกำไรขาดทุนเบ็ดเสร็จ!K78),2)</f>
        <v>270337107.16000003</v>
      </c>
      <c r="H8" s="3"/>
      <c r="I8" s="3">
        <f>ROUND((งบกำไรขาดทุนเบ็ดเสร็จ!M78),2)</f>
        <v>951738822.88</v>
      </c>
      <c r="J8" s="3"/>
      <c r="K8" s="3">
        <f>ROUND((งบกำไรขาดทุนเบ็ดเสร็จ!O78),2)</f>
        <v>103694850.41</v>
      </c>
    </row>
    <row r="9" spans="1:11" ht="24" customHeight="1">
      <c r="B9" s="70" t="s">
        <v>175</v>
      </c>
      <c r="E9" s="32"/>
      <c r="F9" s="4"/>
      <c r="G9" s="3"/>
      <c r="H9" s="4"/>
      <c r="I9" s="3"/>
      <c r="J9" s="4"/>
      <c r="K9" s="3"/>
    </row>
    <row r="10" spans="1:11" ht="24" customHeight="1">
      <c r="B10" s="70"/>
      <c r="C10" s="62" t="s">
        <v>132</v>
      </c>
      <c r="E10" s="3">
        <f>-ROUND((งบกำไรขาดทุนเบ็ดเสร็จ!I77),2)</f>
        <v>154262905.72999999</v>
      </c>
      <c r="F10" s="4"/>
      <c r="G10" s="3">
        <f>-ROUND((งบกำไรขาดทุนเบ็ดเสร็จ!K77),2)</f>
        <v>69311289.700000003</v>
      </c>
      <c r="H10" s="4"/>
      <c r="I10" s="3">
        <f>-ROUND((งบกำไรขาดทุนเบ็ดเสร็จ!M77),2)</f>
        <v>113738056.28</v>
      </c>
      <c r="J10" s="4"/>
      <c r="K10" s="3">
        <f>-ROUND((งบกำไรขาดทุนเบ็ดเสร็จ!O77),2)</f>
        <v>18730728.120000001</v>
      </c>
    </row>
    <row r="11" spans="1:11" ht="24" customHeight="1">
      <c r="C11" s="62" t="s">
        <v>176</v>
      </c>
      <c r="E11" s="3">
        <f>-งบกำไรขาดทุนเบ็ดเสร็จ!I74</f>
        <v>135707427.08000001</v>
      </c>
      <c r="F11" s="4"/>
      <c r="G11" s="3">
        <f>-งบกำไรขาดทุนเบ็ดเสร็จ!K74</f>
        <v>145693345.81</v>
      </c>
      <c r="H11" s="4"/>
      <c r="I11" s="3">
        <f>-งบกำไรขาดทุนเบ็ดเสร็จ!M74</f>
        <v>143636653.37</v>
      </c>
      <c r="J11" s="4"/>
      <c r="K11" s="3">
        <f>-งบกำไรขาดทุนเบ็ดเสร็จ!O74</f>
        <v>150658080.66</v>
      </c>
    </row>
    <row r="12" spans="1:11" ht="24" customHeight="1">
      <c r="C12" s="62" t="s">
        <v>177</v>
      </c>
      <c r="E12" s="3">
        <v>42273797.269999996</v>
      </c>
      <c r="F12" s="4"/>
      <c r="G12" s="3">
        <v>40493554.5</v>
      </c>
      <c r="H12" s="4"/>
      <c r="I12" s="3">
        <v>11567545.75</v>
      </c>
      <c r="J12" s="4"/>
      <c r="K12" s="3">
        <v>10661182.5</v>
      </c>
    </row>
    <row r="13" spans="1:11" ht="24" customHeight="1">
      <c r="C13" s="62" t="s">
        <v>178</v>
      </c>
      <c r="E13" s="3">
        <v>300093</v>
      </c>
      <c r="F13" s="4"/>
      <c r="G13" s="3">
        <v>0</v>
      </c>
      <c r="H13" s="4"/>
      <c r="I13" s="3">
        <v>300093</v>
      </c>
      <c r="J13" s="4"/>
      <c r="K13" s="3">
        <v>0</v>
      </c>
    </row>
    <row r="14" spans="1:11" ht="24" customHeight="1">
      <c r="C14" s="62" t="s">
        <v>179</v>
      </c>
      <c r="E14" s="3"/>
      <c r="F14" s="4"/>
      <c r="G14" s="3"/>
      <c r="H14" s="4"/>
      <c r="I14" s="3"/>
      <c r="J14" s="4"/>
      <c r="K14" s="3"/>
    </row>
    <row r="15" spans="1:11" ht="24" customHeight="1">
      <c r="C15" s="62" t="s">
        <v>180</v>
      </c>
      <c r="E15" s="3">
        <v>79964664.879999995</v>
      </c>
      <c r="F15" s="4"/>
      <c r="G15" s="3">
        <v>80116373.260000005</v>
      </c>
      <c r="H15" s="4"/>
      <c r="I15" s="3">
        <v>76895181.840000004</v>
      </c>
      <c r="J15" s="4"/>
      <c r="K15" s="3">
        <v>77682080.890000001</v>
      </c>
    </row>
    <row r="16" spans="1:11" ht="24" customHeight="1">
      <c r="C16" s="62" t="s">
        <v>121</v>
      </c>
      <c r="E16" s="3">
        <v>0</v>
      </c>
      <c r="F16" s="4"/>
      <c r="G16" s="3">
        <v>0</v>
      </c>
      <c r="H16" s="4"/>
      <c r="I16" s="3">
        <v>-555985268.57999992</v>
      </c>
      <c r="J16" s="4"/>
      <c r="K16" s="3">
        <v>-53994060</v>
      </c>
    </row>
    <row r="17" spans="2:11" ht="24" customHeight="1">
      <c r="C17" s="62" t="s">
        <v>243</v>
      </c>
      <c r="E17" s="3">
        <v>0</v>
      </c>
      <c r="F17" s="4"/>
      <c r="G17" s="3">
        <v>0</v>
      </c>
      <c r="H17" s="4"/>
      <c r="I17" s="3">
        <v>-5099465.5199999996</v>
      </c>
      <c r="J17" s="4"/>
      <c r="K17" s="3">
        <v>0</v>
      </c>
    </row>
    <row r="18" spans="2:11" ht="24" customHeight="1">
      <c r="C18" s="71" t="s">
        <v>181</v>
      </c>
      <c r="D18" s="71"/>
      <c r="E18" s="3">
        <v>-875052.4299999997</v>
      </c>
      <c r="F18" s="4"/>
      <c r="G18" s="3">
        <v>-4282152.620000001</v>
      </c>
      <c r="H18" s="4"/>
      <c r="I18" s="3">
        <v>-875052.4299999997</v>
      </c>
      <c r="J18" s="4"/>
      <c r="K18" s="3">
        <v>-4282152.620000001</v>
      </c>
    </row>
    <row r="19" spans="2:11" ht="24" customHeight="1">
      <c r="C19" s="70" t="s">
        <v>182</v>
      </c>
      <c r="D19" s="72"/>
      <c r="E19" s="3">
        <v>278109.81000000017</v>
      </c>
      <c r="F19" s="4"/>
      <c r="G19" s="3">
        <v>11505.740000000013</v>
      </c>
      <c r="H19" s="4"/>
      <c r="I19" s="3">
        <v>278105.81000000017</v>
      </c>
      <c r="J19" s="4"/>
      <c r="K19" s="3">
        <v>11504.740000000013</v>
      </c>
    </row>
    <row r="20" spans="2:11" ht="24" customHeight="1">
      <c r="C20" s="70" t="s">
        <v>247</v>
      </c>
      <c r="D20" s="72"/>
      <c r="E20" s="3">
        <v>0</v>
      </c>
      <c r="F20" s="4"/>
      <c r="G20" s="3">
        <v>0</v>
      </c>
      <c r="H20" s="4"/>
      <c r="I20" s="3">
        <v>-3990465.17</v>
      </c>
      <c r="J20" s="4"/>
      <c r="K20" s="3">
        <v>0</v>
      </c>
    </row>
    <row r="21" spans="2:11" ht="24" customHeight="1">
      <c r="C21" s="62" t="s">
        <v>183</v>
      </c>
      <c r="E21" s="3">
        <v>1443433.36</v>
      </c>
      <c r="F21" s="4"/>
      <c r="G21" s="3">
        <v>3643181.53</v>
      </c>
      <c r="H21" s="4"/>
      <c r="I21" s="3">
        <v>0</v>
      </c>
      <c r="J21" s="4"/>
      <c r="K21" s="3">
        <v>0</v>
      </c>
    </row>
    <row r="22" spans="2:11" ht="24" customHeight="1">
      <c r="C22" s="62" t="s">
        <v>184</v>
      </c>
      <c r="E22" s="30"/>
      <c r="F22" s="4"/>
      <c r="G22" s="10"/>
      <c r="H22" s="4"/>
      <c r="I22" s="10"/>
      <c r="J22" s="4"/>
      <c r="K22" s="10"/>
    </row>
    <row r="23" spans="2:11" ht="24" customHeight="1">
      <c r="C23" s="70" t="s">
        <v>185</v>
      </c>
      <c r="D23" s="70"/>
      <c r="E23" s="6">
        <f>ROUND(SUM(E8:E22),2)</f>
        <v>987989396.73000002</v>
      </c>
      <c r="F23" s="4"/>
      <c r="G23" s="6">
        <f>ROUND(SUM(G8:G22),2)</f>
        <v>605324205.08000004</v>
      </c>
      <c r="H23" s="4"/>
      <c r="I23" s="6">
        <f>ROUND(SUM(I8:I22),2)</f>
        <v>732204207.23000002</v>
      </c>
      <c r="J23" s="4"/>
      <c r="K23" s="6">
        <f>ROUND(SUM(K8:K22),2)</f>
        <v>303162214.69999999</v>
      </c>
    </row>
    <row r="24" spans="2:11" ht="24" customHeight="1">
      <c r="B24" s="62" t="s">
        <v>186</v>
      </c>
      <c r="E24" s="31"/>
      <c r="F24" s="18"/>
      <c r="G24" s="18"/>
      <c r="H24" s="18"/>
      <c r="I24" s="18"/>
      <c r="J24" s="18"/>
      <c r="K24" s="18"/>
    </row>
    <row r="25" spans="2:11" ht="24" customHeight="1">
      <c r="C25" s="70" t="s">
        <v>12</v>
      </c>
      <c r="D25" s="70"/>
      <c r="E25" s="3">
        <v>-102934797.36000021</v>
      </c>
      <c r="F25" s="4"/>
      <c r="G25" s="3">
        <v>-59558595.200000003</v>
      </c>
      <c r="H25" s="4"/>
      <c r="I25" s="3">
        <v>-22373924.009999957</v>
      </c>
      <c r="J25" s="4"/>
      <c r="K25" s="3">
        <v>52288159.229999997</v>
      </c>
    </row>
    <row r="26" spans="2:11" ht="24" customHeight="1">
      <c r="C26" s="70" t="s">
        <v>187</v>
      </c>
      <c r="D26" s="70"/>
      <c r="E26" s="3">
        <v>-8535941.9900000002</v>
      </c>
      <c r="F26" s="4"/>
      <c r="G26" s="3">
        <v>-10780644.150000004</v>
      </c>
      <c r="H26" s="4"/>
      <c r="I26" s="3">
        <v>-2391616.8600000013</v>
      </c>
      <c r="J26" s="4"/>
      <c r="K26" s="3">
        <v>-11721460.060000002</v>
      </c>
    </row>
    <row r="27" spans="2:11" ht="24" customHeight="1">
      <c r="C27" s="70" t="s">
        <v>188</v>
      </c>
      <c r="D27" s="70"/>
      <c r="E27" s="3">
        <v>1901100933.8499997</v>
      </c>
      <c r="F27" s="4"/>
      <c r="G27" s="3">
        <v>-492299247.52999961</v>
      </c>
      <c r="H27" s="4"/>
      <c r="I27" s="4">
        <v>1992218595.4399996</v>
      </c>
      <c r="J27" s="4"/>
      <c r="K27" s="4">
        <v>-455529849.33999968</v>
      </c>
    </row>
    <row r="28" spans="2:11" ht="24" customHeight="1">
      <c r="C28" s="62" t="s">
        <v>16</v>
      </c>
      <c r="E28" s="3">
        <v>-167671926.53000033</v>
      </c>
      <c r="F28" s="4"/>
      <c r="G28" s="3">
        <v>35543454.880000003</v>
      </c>
      <c r="H28" s="4"/>
      <c r="I28" s="3">
        <v>460291440.56999981</v>
      </c>
      <c r="J28" s="4"/>
      <c r="K28" s="3">
        <v>403687559.18000001</v>
      </c>
    </row>
    <row r="29" spans="2:11" ht="24" customHeight="1">
      <c r="C29" s="70" t="s">
        <v>189</v>
      </c>
      <c r="D29" s="70"/>
      <c r="E29" s="3">
        <v>-9693311.3399999999</v>
      </c>
      <c r="F29" s="4"/>
      <c r="G29" s="3">
        <v>-2541864.5099999993</v>
      </c>
      <c r="H29" s="4"/>
      <c r="I29" s="4">
        <v>-4756528.32</v>
      </c>
      <c r="J29" s="4"/>
      <c r="K29" s="3">
        <v>-1246174.1499999999</v>
      </c>
    </row>
    <row r="30" spans="2:11" ht="24" customHeight="1">
      <c r="C30" s="62" t="s">
        <v>40</v>
      </c>
      <c r="E30" s="6">
        <v>3541291.14</v>
      </c>
      <c r="F30" s="4"/>
      <c r="G30" s="6">
        <v>-5536759.0300000003</v>
      </c>
      <c r="H30" s="4"/>
      <c r="I30" s="6">
        <v>2412379.89</v>
      </c>
      <c r="J30" s="4"/>
      <c r="K30" s="6">
        <v>1259917.22</v>
      </c>
    </row>
    <row r="31" spans="2:11" ht="24" customHeight="1">
      <c r="C31" s="62" t="s">
        <v>190</v>
      </c>
      <c r="E31" s="6">
        <f>ROUND(SUM(E25:E30),2)</f>
        <v>1615806247.77</v>
      </c>
      <c r="F31" s="4"/>
      <c r="G31" s="6">
        <f>ROUND(SUM(G25:G30),2)</f>
        <v>-535173655.54000002</v>
      </c>
      <c r="H31" s="4"/>
      <c r="I31" s="6">
        <f>ROUND(SUM(I25:I30),2)</f>
        <v>2425400346.71</v>
      </c>
      <c r="J31" s="4"/>
      <c r="K31" s="6">
        <f>ROUND(SUM(K25:K30),2)</f>
        <v>-11261847.92</v>
      </c>
    </row>
    <row r="32" spans="2:11" ht="24" customHeight="1">
      <c r="B32" s="62" t="s">
        <v>191</v>
      </c>
      <c r="E32" s="19"/>
      <c r="F32" s="20"/>
      <c r="G32" s="19"/>
      <c r="H32" s="73"/>
      <c r="I32" s="19"/>
      <c r="J32" s="20"/>
      <c r="K32" s="19"/>
    </row>
    <row r="33" spans="1:11" ht="24" customHeight="1">
      <c r="C33" s="62" t="s">
        <v>54</v>
      </c>
      <c r="E33" s="3">
        <v>-65401907.479999997</v>
      </c>
      <c r="F33" s="4"/>
      <c r="G33" s="3">
        <v>-245571767.63</v>
      </c>
      <c r="H33" s="4"/>
      <c r="I33" s="3">
        <v>-81589396.489999995</v>
      </c>
      <c r="J33" s="4"/>
      <c r="K33" s="3">
        <v>-215555914.59999999</v>
      </c>
    </row>
    <row r="34" spans="1:11" ht="24" customHeight="1">
      <c r="C34" s="62" t="s">
        <v>192</v>
      </c>
      <c r="E34" s="3">
        <v>0</v>
      </c>
      <c r="F34" s="4"/>
      <c r="G34" s="3">
        <v>0</v>
      </c>
      <c r="H34" s="4"/>
      <c r="I34" s="3">
        <v>39849797.270000003</v>
      </c>
      <c r="J34" s="4"/>
      <c r="K34" s="3">
        <v>6863078.4999999991</v>
      </c>
    </row>
    <row r="35" spans="1:11" ht="24" customHeight="1">
      <c r="C35" s="62" t="s">
        <v>193</v>
      </c>
      <c r="E35" s="3">
        <v>-7807810.6200000048</v>
      </c>
      <c r="F35" s="4"/>
      <c r="G35" s="3">
        <v>-7807810.6200000048</v>
      </c>
      <c r="H35" s="4"/>
      <c r="I35" s="3">
        <v>-7807810.6200000048</v>
      </c>
      <c r="J35" s="4"/>
      <c r="K35" s="3">
        <v>-7807810.6200000048</v>
      </c>
    </row>
    <row r="36" spans="1:11" ht="24" customHeight="1">
      <c r="C36" s="62" t="s">
        <v>77</v>
      </c>
      <c r="E36" s="4">
        <v>1536836.21</v>
      </c>
      <c r="F36" s="4"/>
      <c r="G36" s="4">
        <v>10844771.07</v>
      </c>
      <c r="H36" s="4"/>
      <c r="I36" s="4">
        <v>2777773.34</v>
      </c>
      <c r="J36" s="4"/>
      <c r="K36" s="4">
        <v>11198591.710000001</v>
      </c>
    </row>
    <row r="37" spans="1:11" ht="24" customHeight="1">
      <c r="C37" s="62" t="s">
        <v>194</v>
      </c>
      <c r="E37" s="6">
        <v>-24054305.43</v>
      </c>
      <c r="F37" s="4"/>
      <c r="G37" s="6">
        <v>-17053780.599999998</v>
      </c>
      <c r="H37" s="4"/>
      <c r="I37" s="6">
        <v>-4104160</v>
      </c>
      <c r="J37" s="4"/>
      <c r="K37" s="6">
        <v>-4236949.0999999996</v>
      </c>
    </row>
    <row r="38" spans="1:11" ht="24" customHeight="1">
      <c r="C38" s="70" t="s">
        <v>195</v>
      </c>
      <c r="D38" s="70"/>
      <c r="E38" s="6">
        <f>ROUND(SUM(E33:E37),2)</f>
        <v>-95727187.319999993</v>
      </c>
      <c r="F38" s="4"/>
      <c r="G38" s="6">
        <f>ROUND(SUM(G33:G37),2)</f>
        <v>-259588587.78</v>
      </c>
      <c r="H38" s="4"/>
      <c r="I38" s="6">
        <f>ROUND(SUM(I33:I37),2)</f>
        <v>-50873796.5</v>
      </c>
      <c r="J38" s="4"/>
      <c r="K38" s="6">
        <f>ROUND(SUM(K33:K37),2)</f>
        <v>-209539004.11000001</v>
      </c>
    </row>
    <row r="39" spans="1:11" ht="24" customHeight="1">
      <c r="C39" s="70" t="s">
        <v>196</v>
      </c>
      <c r="D39" s="70"/>
      <c r="E39" s="4">
        <f>ROUND(SUM(E23,E31,E38),2)</f>
        <v>2508068457.1799998</v>
      </c>
      <c r="F39" s="4"/>
      <c r="G39" s="4">
        <f>ROUND(SUM(G23,G31,G38),2)</f>
        <v>-189438038.24000001</v>
      </c>
      <c r="H39" s="4"/>
      <c r="I39" s="4">
        <f>ROUND(SUM(I23,I31,I38),2)</f>
        <v>3106730757.4400001</v>
      </c>
      <c r="J39" s="4"/>
      <c r="K39" s="4">
        <f>ROUND(SUM(K23,K31,K38),2)</f>
        <v>82361362.670000002</v>
      </c>
    </row>
    <row r="40" spans="1:11" ht="24" customHeight="1">
      <c r="C40" s="62" t="s">
        <v>197</v>
      </c>
      <c r="E40" s="4">
        <v>-294386741.88</v>
      </c>
      <c r="F40" s="4"/>
      <c r="G40" s="4">
        <v>-246637811.11000001</v>
      </c>
      <c r="H40" s="4"/>
      <c r="I40" s="3">
        <v>-269666937.02999997</v>
      </c>
      <c r="J40" s="4"/>
      <c r="K40" s="3">
        <v>-242393773.69999999</v>
      </c>
    </row>
    <row r="41" spans="1:11" ht="24" customHeight="1">
      <c r="C41" s="62" t="s">
        <v>198</v>
      </c>
      <c r="E41" s="4">
        <v>7298985.1799999997</v>
      </c>
      <c r="F41" s="4"/>
      <c r="G41" s="4">
        <v>695608.76</v>
      </c>
      <c r="H41" s="4"/>
      <c r="I41" s="3">
        <v>0</v>
      </c>
      <c r="J41" s="4"/>
      <c r="K41" s="3">
        <v>0</v>
      </c>
    </row>
    <row r="42" spans="1:11" ht="24" customHeight="1">
      <c r="C42" s="62" t="s">
        <v>199</v>
      </c>
      <c r="E42" s="6">
        <v>-143408178.37</v>
      </c>
      <c r="F42" s="4"/>
      <c r="G42" s="6">
        <v>-174873163.39000005</v>
      </c>
      <c r="H42" s="4"/>
      <c r="I42" s="6">
        <v>-96942262.810000002</v>
      </c>
      <c r="J42" s="4"/>
      <c r="K42" s="6">
        <v>-103809572.57000001</v>
      </c>
    </row>
    <row r="43" spans="1:11" ht="24" customHeight="1">
      <c r="C43" s="70" t="s">
        <v>200</v>
      </c>
      <c r="D43" s="70"/>
      <c r="E43" s="6">
        <f>ROUND(SUM(E39:E42),2)</f>
        <v>2077572522.1099999</v>
      </c>
      <c r="F43" s="4"/>
      <c r="G43" s="6">
        <f>ROUND(SUM(G39:G42),2)</f>
        <v>-610253403.98000002</v>
      </c>
      <c r="H43" s="4"/>
      <c r="I43" s="6">
        <f>ROUND(SUM(I39:I42),2)</f>
        <v>2740121557.5999999</v>
      </c>
      <c r="J43" s="4"/>
      <c r="K43" s="6">
        <f>ROUND(SUM(K39:K42),2)</f>
        <v>-263841983.59999999</v>
      </c>
    </row>
    <row r="44" spans="1:11" ht="24" customHeight="1">
      <c r="C44" s="70"/>
      <c r="D44" s="70"/>
      <c r="E44" s="4"/>
      <c r="F44" s="4"/>
      <c r="G44" s="4"/>
      <c r="H44" s="4"/>
      <c r="I44" s="4"/>
      <c r="J44" s="4"/>
      <c r="K44" s="4"/>
    </row>
    <row r="45" spans="1:11" ht="24" customHeight="1">
      <c r="A45" s="74" t="s">
        <v>47</v>
      </c>
      <c r="E45" s="62"/>
      <c r="F45" s="62"/>
      <c r="G45" s="62"/>
      <c r="H45" s="62"/>
      <c r="I45" s="62"/>
      <c r="J45" s="62"/>
      <c r="K45" s="62"/>
    </row>
    <row r="46" spans="1:11" ht="24.6" customHeight="1">
      <c r="A46" s="158" t="s">
        <v>201</v>
      </c>
      <c r="B46" s="158"/>
      <c r="C46" s="158"/>
      <c r="D46" s="158"/>
      <c r="E46" s="158"/>
      <c r="F46" s="158"/>
      <c r="G46" s="158"/>
      <c r="H46" s="158"/>
      <c r="I46" s="158"/>
      <c r="J46" s="158"/>
      <c r="K46" s="158"/>
    </row>
    <row r="47" spans="1:11" ht="24.6" customHeight="1">
      <c r="A47" s="147" t="s">
        <v>0</v>
      </c>
      <c r="B47" s="147"/>
      <c r="C47" s="147"/>
      <c r="D47" s="147"/>
      <c r="E47" s="147"/>
      <c r="F47" s="147"/>
      <c r="G47" s="147"/>
      <c r="H47" s="147"/>
      <c r="I47" s="147"/>
      <c r="J47" s="147"/>
      <c r="K47" s="147"/>
    </row>
    <row r="48" spans="1:11" ht="24.6" customHeight="1">
      <c r="A48" s="147" t="s">
        <v>202</v>
      </c>
      <c r="B48" s="147"/>
      <c r="C48" s="147"/>
      <c r="D48" s="147"/>
      <c r="E48" s="147"/>
      <c r="F48" s="147"/>
      <c r="G48" s="147"/>
      <c r="H48" s="147"/>
      <c r="I48" s="147"/>
      <c r="J48" s="147"/>
      <c r="K48" s="147"/>
    </row>
    <row r="49" spans="1:11" ht="24.6" customHeight="1">
      <c r="A49" s="157" t="str">
        <f>A3</f>
        <v>สำหรับงวด 9 เดือน สิ้นสุดวันที่ 30 กันยายน 2565 (ยังไม่ได้ตรวจสอบ / สอบทานแล้ว)</v>
      </c>
      <c r="B49" s="157"/>
      <c r="C49" s="157"/>
      <c r="D49" s="157"/>
      <c r="E49" s="157"/>
      <c r="F49" s="157"/>
      <c r="G49" s="157"/>
      <c r="H49" s="157"/>
      <c r="I49" s="157"/>
      <c r="J49" s="157"/>
      <c r="K49" s="157"/>
    </row>
    <row r="50" spans="1:11" ht="24.6" customHeight="1">
      <c r="A50" s="64"/>
      <c r="B50" s="64"/>
      <c r="C50" s="64"/>
      <c r="D50" s="64"/>
      <c r="E50" s="64"/>
      <c r="F50" s="64"/>
      <c r="G50" s="64"/>
      <c r="H50" s="64"/>
      <c r="I50" s="64"/>
      <c r="J50" s="64"/>
      <c r="K50" s="64"/>
    </row>
    <row r="51" spans="1:11" ht="24.6" customHeight="1">
      <c r="E51" s="145" t="s">
        <v>2</v>
      </c>
      <c r="F51" s="145"/>
      <c r="G51" s="145"/>
      <c r="H51" s="2"/>
      <c r="I51" s="145" t="s">
        <v>173</v>
      </c>
      <c r="J51" s="145"/>
      <c r="K51" s="145"/>
    </row>
    <row r="52" spans="1:11" ht="24.6" customHeight="1">
      <c r="E52" s="66" t="str">
        <f>E6</f>
        <v>2565</v>
      </c>
      <c r="F52" s="66"/>
      <c r="G52" s="69" t="str">
        <f>G6</f>
        <v>2564</v>
      </c>
      <c r="H52" s="68"/>
      <c r="I52" s="69" t="str">
        <f>I6</f>
        <v>2565</v>
      </c>
      <c r="J52" s="66"/>
      <c r="K52" s="69" t="str">
        <f>K6</f>
        <v>2564</v>
      </c>
    </row>
    <row r="53" spans="1:11" ht="24.6" customHeight="1">
      <c r="A53" s="65" t="s">
        <v>203</v>
      </c>
      <c r="E53" s="62"/>
      <c r="F53" s="75"/>
      <c r="G53" s="75"/>
      <c r="H53" s="75"/>
      <c r="I53" s="75"/>
      <c r="J53" s="75"/>
      <c r="K53" s="75"/>
    </row>
    <row r="54" spans="1:11" ht="24.6" customHeight="1">
      <c r="A54" s="65"/>
      <c r="B54" s="62" t="s">
        <v>244</v>
      </c>
      <c r="E54" s="21">
        <v>0</v>
      </c>
      <c r="F54" s="75"/>
      <c r="G54" s="21">
        <v>0</v>
      </c>
      <c r="H54" s="75"/>
      <c r="I54" s="21">
        <v>78759450.519999996</v>
      </c>
      <c r="J54" s="75"/>
      <c r="K54" s="21">
        <v>0</v>
      </c>
    </row>
    <row r="55" spans="1:11" ht="24.6" customHeight="1">
      <c r="A55" s="65"/>
      <c r="B55" s="62" t="s">
        <v>204</v>
      </c>
      <c r="E55" s="21">
        <v>-66750000</v>
      </c>
      <c r="F55" s="75"/>
      <c r="G55" s="21">
        <v>-86625000</v>
      </c>
      <c r="H55" s="75"/>
      <c r="I55" s="21">
        <v>-926750000</v>
      </c>
      <c r="J55" s="75"/>
      <c r="K55" s="21">
        <v>-16175000</v>
      </c>
    </row>
    <row r="56" spans="1:11" ht="24.6" customHeight="1">
      <c r="A56" s="65"/>
      <c r="B56" s="62" t="s">
        <v>205</v>
      </c>
      <c r="E56" s="21">
        <v>0</v>
      </c>
      <c r="F56" s="75"/>
      <c r="G56" s="21">
        <v>0</v>
      </c>
      <c r="H56" s="75"/>
      <c r="I56" s="21">
        <v>-79999980</v>
      </c>
      <c r="J56" s="75"/>
      <c r="K56" s="21">
        <v>0</v>
      </c>
    </row>
    <row r="57" spans="1:11" ht="24.6" customHeight="1">
      <c r="A57" s="65"/>
      <c r="B57" s="62" t="s">
        <v>206</v>
      </c>
      <c r="E57" s="21">
        <v>0</v>
      </c>
      <c r="F57" s="75"/>
      <c r="G57" s="21">
        <v>0</v>
      </c>
      <c r="H57" s="75"/>
      <c r="I57" s="21">
        <v>555985268.57999992</v>
      </c>
      <c r="J57" s="75"/>
      <c r="K57" s="21">
        <v>53994060</v>
      </c>
    </row>
    <row r="58" spans="1:11" ht="24.6" customHeight="1">
      <c r="A58" s="65"/>
      <c r="B58" s="62" t="s">
        <v>246</v>
      </c>
      <c r="E58" s="21">
        <v>-1214250</v>
      </c>
      <c r="F58" s="75"/>
      <c r="G58" s="21">
        <v>0</v>
      </c>
      <c r="H58" s="75"/>
      <c r="I58" s="21">
        <v>-359500</v>
      </c>
      <c r="J58" s="75"/>
      <c r="K58" s="21">
        <v>0</v>
      </c>
    </row>
    <row r="59" spans="1:11" ht="24.6" customHeight="1">
      <c r="B59" s="62" t="s">
        <v>207</v>
      </c>
      <c r="E59" s="3">
        <v>-6418879.3100000005</v>
      </c>
      <c r="F59" s="4"/>
      <c r="G59" s="3">
        <v>-10096791.949999999</v>
      </c>
      <c r="H59" s="4"/>
      <c r="I59" s="3">
        <v>-2756815.96</v>
      </c>
      <c r="J59" s="4"/>
      <c r="K59" s="3">
        <v>-8253991.2699999996</v>
      </c>
    </row>
    <row r="60" spans="1:11" ht="24.6" customHeight="1">
      <c r="B60" s="62" t="s">
        <v>208</v>
      </c>
      <c r="E60" s="3">
        <v>-2795599.13</v>
      </c>
      <c r="F60" s="4"/>
      <c r="G60" s="3">
        <v>-994015</v>
      </c>
      <c r="H60" s="4"/>
      <c r="I60" s="3">
        <v>-1142944.2</v>
      </c>
      <c r="J60" s="4"/>
      <c r="K60" s="3">
        <v>-969015</v>
      </c>
    </row>
    <row r="61" spans="1:11" ht="24.6" customHeight="1">
      <c r="B61" s="70" t="s">
        <v>209</v>
      </c>
      <c r="E61" s="4">
        <v>1136137.08</v>
      </c>
      <c r="F61" s="4"/>
      <c r="G61" s="4">
        <v>1126947.05</v>
      </c>
      <c r="H61" s="4"/>
      <c r="I61" s="4">
        <v>1136137.08</v>
      </c>
      <c r="J61" s="4"/>
      <c r="K61" s="4">
        <v>1126947.05</v>
      </c>
    </row>
    <row r="62" spans="1:11" ht="24.6" customHeight="1">
      <c r="B62" s="70" t="s">
        <v>237</v>
      </c>
      <c r="E62" s="6">
        <v>0</v>
      </c>
      <c r="F62" s="4"/>
      <c r="G62" s="6">
        <v>14000000</v>
      </c>
      <c r="H62" s="4"/>
      <c r="I62" s="6">
        <v>0</v>
      </c>
      <c r="J62" s="4"/>
      <c r="K62" s="6">
        <v>14000000</v>
      </c>
    </row>
    <row r="63" spans="1:11" ht="24.6" customHeight="1">
      <c r="B63" s="70"/>
      <c r="C63" s="70" t="s">
        <v>210</v>
      </c>
      <c r="D63" s="70"/>
      <c r="E63" s="6">
        <f>ROUND(SUM(E54:E62),2)</f>
        <v>-76042591.359999999</v>
      </c>
      <c r="F63" s="4"/>
      <c r="G63" s="6">
        <f>ROUND(SUM(G54:G62),2)</f>
        <v>-82588859.900000006</v>
      </c>
      <c r="H63" s="4"/>
      <c r="I63" s="6">
        <f>ROUND(SUM(I54:I62),2)</f>
        <v>-375128383.98000002</v>
      </c>
      <c r="J63" s="4"/>
      <c r="K63" s="6">
        <f>ROUND(SUM(K54:K62),2)</f>
        <v>43723000.780000001</v>
      </c>
    </row>
    <row r="64" spans="1:11" ht="24.6" customHeight="1">
      <c r="A64" s="65" t="s">
        <v>211</v>
      </c>
      <c r="E64" s="20"/>
      <c r="F64" s="13"/>
      <c r="G64" s="13"/>
      <c r="H64" s="76"/>
      <c r="I64" s="13"/>
      <c r="J64" s="13"/>
      <c r="K64" s="22"/>
    </row>
    <row r="65" spans="2:11" ht="24.6" customHeight="1">
      <c r="B65" s="71" t="s">
        <v>212</v>
      </c>
      <c r="E65" s="3">
        <v>-425954.99</v>
      </c>
      <c r="F65" s="4"/>
      <c r="G65" s="3">
        <v>383496.14999999997</v>
      </c>
      <c r="H65" s="4"/>
      <c r="I65" s="3">
        <v>-425954.99</v>
      </c>
      <c r="J65" s="4"/>
      <c r="K65" s="3">
        <v>383496.14999999997</v>
      </c>
    </row>
    <row r="66" spans="2:11" ht="24.6" customHeight="1">
      <c r="B66" s="62" t="s">
        <v>213</v>
      </c>
      <c r="E66" s="3">
        <v>0</v>
      </c>
      <c r="F66" s="4"/>
      <c r="G66" s="3">
        <v>0</v>
      </c>
      <c r="H66" s="4"/>
      <c r="I66" s="3">
        <v>-73000000</v>
      </c>
      <c r="J66" s="4"/>
      <c r="K66" s="3">
        <v>18000000</v>
      </c>
    </row>
    <row r="67" spans="2:11" ht="24.6" customHeight="1">
      <c r="B67" s="62" t="s">
        <v>214</v>
      </c>
      <c r="E67" s="3">
        <v>6307000000</v>
      </c>
      <c r="F67" s="4"/>
      <c r="G67" s="3">
        <v>5856450000</v>
      </c>
      <c r="H67" s="4"/>
      <c r="I67" s="3">
        <v>6107000000</v>
      </c>
      <c r="J67" s="4"/>
      <c r="K67" s="3">
        <v>5086000000</v>
      </c>
    </row>
    <row r="68" spans="2:11" ht="24.6" customHeight="1">
      <c r="B68" s="71" t="s">
        <v>215</v>
      </c>
      <c r="E68" s="3">
        <v>-7668359088</v>
      </c>
      <c r="F68" s="4"/>
      <c r="G68" s="3">
        <v>-5654999000</v>
      </c>
      <c r="H68" s="4"/>
      <c r="I68" s="3">
        <v>-7394030500</v>
      </c>
      <c r="J68" s="4"/>
      <c r="K68" s="3">
        <v>-5334371000</v>
      </c>
    </row>
    <row r="69" spans="2:11" ht="24.6" customHeight="1">
      <c r="B69" s="62" t="s">
        <v>216</v>
      </c>
      <c r="E69" s="3">
        <v>-15903934.130000001</v>
      </c>
      <c r="F69" s="4"/>
      <c r="G69" s="3">
        <v>-13791250</v>
      </c>
      <c r="H69" s="4"/>
      <c r="I69" s="3">
        <v>-15903934.130000001</v>
      </c>
      <c r="J69" s="4"/>
      <c r="K69" s="3">
        <v>-13791250</v>
      </c>
    </row>
    <row r="70" spans="2:11" ht="24.6" customHeight="1">
      <c r="B70" s="62" t="s">
        <v>217</v>
      </c>
      <c r="E70" s="3">
        <v>974523290</v>
      </c>
      <c r="F70" s="4"/>
      <c r="G70" s="3">
        <v>691600000</v>
      </c>
      <c r="H70" s="4"/>
      <c r="I70" s="3">
        <v>327000000</v>
      </c>
      <c r="J70" s="4"/>
      <c r="K70" s="3">
        <v>496600000</v>
      </c>
    </row>
    <row r="71" spans="2:11" ht="24.6" customHeight="1">
      <c r="B71" s="71" t="s">
        <v>218</v>
      </c>
      <c r="E71" s="3">
        <v>-1016204800</v>
      </c>
      <c r="F71" s="4"/>
      <c r="G71" s="3">
        <v>-135000000</v>
      </c>
      <c r="H71" s="4"/>
      <c r="I71" s="3">
        <v>-823600000</v>
      </c>
      <c r="J71" s="4"/>
      <c r="K71" s="3">
        <v>0</v>
      </c>
    </row>
    <row r="72" spans="2:11" ht="24.6" customHeight="1">
      <c r="B72" s="71" t="s">
        <v>219</v>
      </c>
      <c r="E72" s="3">
        <v>1500000000</v>
      </c>
      <c r="F72" s="4"/>
      <c r="G72" s="3">
        <v>1948000000</v>
      </c>
      <c r="H72" s="4"/>
      <c r="I72" s="3">
        <v>1500000000</v>
      </c>
      <c r="J72" s="4"/>
      <c r="K72" s="3">
        <v>1948000000</v>
      </c>
    </row>
    <row r="73" spans="2:11" ht="24.6" customHeight="1">
      <c r="B73" s="71" t="s">
        <v>220</v>
      </c>
      <c r="E73" s="3">
        <v>-1168000000</v>
      </c>
      <c r="F73" s="4"/>
      <c r="G73" s="3">
        <v>-1200000000</v>
      </c>
      <c r="H73" s="4"/>
      <c r="I73" s="3">
        <v>-1168000000</v>
      </c>
      <c r="J73" s="4"/>
      <c r="K73" s="3">
        <v>-1200000000</v>
      </c>
    </row>
    <row r="74" spans="2:11" ht="24.6" customHeight="1">
      <c r="B74" s="71" t="s">
        <v>221</v>
      </c>
      <c r="E74" s="3">
        <v>-11131279.17</v>
      </c>
      <c r="F74" s="4"/>
      <c r="G74" s="3">
        <v>-12545618.07</v>
      </c>
      <c r="H74" s="4"/>
      <c r="I74" s="3">
        <v>-11131279.17</v>
      </c>
      <c r="J74" s="4"/>
      <c r="K74" s="3">
        <v>-12545618.07</v>
      </c>
    </row>
    <row r="75" spans="2:11" ht="24.6" customHeight="1">
      <c r="B75" s="71" t="s">
        <v>222</v>
      </c>
      <c r="E75" s="3">
        <v>0</v>
      </c>
      <c r="F75" s="4"/>
      <c r="G75" s="3">
        <v>-2856253.4399999999</v>
      </c>
      <c r="H75" s="4"/>
      <c r="I75" s="3">
        <v>0</v>
      </c>
      <c r="J75" s="4"/>
      <c r="K75" s="3">
        <v>-2856253.4399999999</v>
      </c>
    </row>
    <row r="76" spans="2:11" ht="24.6" customHeight="1">
      <c r="B76" s="71" t="s">
        <v>241</v>
      </c>
      <c r="E76" s="3">
        <v>-337209831</v>
      </c>
      <c r="F76" s="4"/>
      <c r="G76" s="3">
        <v>0</v>
      </c>
      <c r="H76" s="4"/>
      <c r="I76" s="3">
        <v>-337209831</v>
      </c>
      <c r="J76" s="4"/>
      <c r="K76" s="3">
        <v>0</v>
      </c>
    </row>
    <row r="77" spans="2:11" ht="24.6" customHeight="1">
      <c r="B77" s="70" t="s">
        <v>223</v>
      </c>
      <c r="E77" s="4">
        <v>-5048596.3899999997</v>
      </c>
      <c r="F77" s="4"/>
      <c r="G77" s="3">
        <v>-7599057.6200000001</v>
      </c>
      <c r="H77" s="4"/>
      <c r="I77" s="4">
        <v>-5927528.5800000001</v>
      </c>
      <c r="J77" s="4"/>
      <c r="K77" s="4">
        <v>-7004468.4700000007</v>
      </c>
    </row>
    <row r="78" spans="2:11" ht="24.6" customHeight="1">
      <c r="B78" s="70" t="s">
        <v>242</v>
      </c>
      <c r="E78" s="4">
        <v>40000000</v>
      </c>
      <c r="F78" s="4"/>
      <c r="G78" s="3">
        <v>0</v>
      </c>
      <c r="H78" s="4"/>
      <c r="I78" s="4">
        <v>0</v>
      </c>
      <c r="J78" s="4"/>
      <c r="K78" s="4">
        <v>0</v>
      </c>
    </row>
    <row r="79" spans="2:11" ht="24.6" customHeight="1">
      <c r="B79" s="70" t="s">
        <v>224</v>
      </c>
      <c r="E79" s="4">
        <v>-217892195.03000003</v>
      </c>
      <c r="F79" s="4"/>
      <c r="G79" s="4">
        <v>-726684422.57999992</v>
      </c>
      <c r="H79" s="4"/>
      <c r="I79" s="4">
        <v>-217886035.03000003</v>
      </c>
      <c r="J79" s="4"/>
      <c r="K79" s="4">
        <v>-726678482.57999992</v>
      </c>
    </row>
    <row r="80" spans="2:11" ht="24.6" customHeight="1">
      <c r="C80" s="70" t="s">
        <v>225</v>
      </c>
      <c r="D80" s="70"/>
      <c r="E80" s="8">
        <f>ROUND(SUM(E65:E79),2)</f>
        <v>-1618652388.71</v>
      </c>
      <c r="F80" s="4"/>
      <c r="G80" s="8">
        <f>ROUND(SUM(G65:G79),2)</f>
        <v>742957894.44000006</v>
      </c>
      <c r="H80" s="4"/>
      <c r="I80" s="8">
        <f>ROUND(SUM(I65:I79),2)</f>
        <v>-2113115062.9000001</v>
      </c>
      <c r="J80" s="4"/>
      <c r="K80" s="8">
        <f>ROUND(SUM(K65:K79),2)</f>
        <v>251736423.59</v>
      </c>
    </row>
    <row r="81" spans="1:11" ht="24.6" customHeight="1">
      <c r="A81" s="62" t="s">
        <v>226</v>
      </c>
      <c r="E81" s="4">
        <f>ROUND(SUM(E43,E63,E80),2)</f>
        <v>382877542.04000002</v>
      </c>
      <c r="F81" s="4"/>
      <c r="G81" s="4">
        <f>ROUND(SUM(G43,G63,G80),2)</f>
        <v>50115630.560000002</v>
      </c>
      <c r="H81" s="4"/>
      <c r="I81" s="4">
        <f>ROUND(SUM(I43,I63,I80),2)</f>
        <v>251878110.72</v>
      </c>
      <c r="J81" s="4"/>
      <c r="K81" s="4">
        <f>ROUND(SUM(K43,K63,K80),2)</f>
        <v>31617440.77</v>
      </c>
    </row>
    <row r="82" spans="1:11" ht="24.6" customHeight="1">
      <c r="A82" s="62" t="s">
        <v>227</v>
      </c>
      <c r="E82" s="53">
        <f>งบแสดงฐานะการเงิน!H11</f>
        <v>334954207.74000001</v>
      </c>
      <c r="F82" s="4"/>
      <c r="G82" s="6">
        <v>916701355.66999996</v>
      </c>
      <c r="H82" s="4"/>
      <c r="I82" s="53">
        <f>งบแสดงฐานะการเงิน!L11</f>
        <v>198641816.87</v>
      </c>
      <c r="J82" s="4"/>
      <c r="K82" s="6">
        <v>774009624.46000004</v>
      </c>
    </row>
    <row r="83" spans="1:11" ht="24.6" customHeight="1" thickBot="1">
      <c r="A83" s="71" t="s">
        <v>238</v>
      </c>
      <c r="B83" s="71"/>
      <c r="E83" s="23">
        <f>ROUND(SUM(E81:E82),2)</f>
        <v>717831749.77999997</v>
      </c>
      <c r="F83" s="4"/>
      <c r="G83" s="23">
        <f>ROUND(SUM(G81:G82),2)</f>
        <v>966816986.23000002</v>
      </c>
      <c r="H83" s="4"/>
      <c r="I83" s="23">
        <f>ROUND(SUM(I81:I82),2)</f>
        <v>450519927.58999997</v>
      </c>
      <c r="J83" s="4"/>
      <c r="K83" s="23">
        <f>ROUND(SUM(K81:K82),2)</f>
        <v>805627065.23000002</v>
      </c>
    </row>
    <row r="84" spans="1:11" ht="24.6" customHeight="1" thickTop="1">
      <c r="B84" s="71"/>
      <c r="E84" s="4"/>
      <c r="F84" s="4"/>
      <c r="G84" s="4"/>
      <c r="H84" s="4"/>
      <c r="I84" s="4"/>
      <c r="J84" s="4"/>
      <c r="K84" s="4"/>
    </row>
    <row r="85" spans="1:11" ht="24.6" customHeight="1">
      <c r="A85" s="77" t="s">
        <v>228</v>
      </c>
    </row>
    <row r="86" spans="1:11" ht="24.6" customHeight="1">
      <c r="A86" s="77"/>
      <c r="E86" s="21"/>
    </row>
    <row r="87" spans="1:11" ht="24.6" customHeight="1">
      <c r="A87" s="77"/>
      <c r="E87" s="21"/>
    </row>
    <row r="88" spans="1:11" ht="24.6" customHeight="1">
      <c r="A88" s="74" t="s">
        <v>47</v>
      </c>
    </row>
    <row r="90" spans="1:11">
      <c r="E90" s="21"/>
      <c r="G90" s="21"/>
      <c r="I90" s="21"/>
      <c r="K90" s="21"/>
    </row>
  </sheetData>
  <mergeCells count="11">
    <mergeCell ref="A46:K46"/>
    <mergeCell ref="A1:K1"/>
    <mergeCell ref="A2:K2"/>
    <mergeCell ref="A3:K3"/>
    <mergeCell ref="E5:G5"/>
    <mergeCell ref="I5:K5"/>
    <mergeCell ref="A47:K47"/>
    <mergeCell ref="A48:K48"/>
    <mergeCell ref="A49:K49"/>
    <mergeCell ref="E51:G51"/>
    <mergeCell ref="I51:K51"/>
  </mergeCells>
  <pageMargins left="0.67" right="0.27559055118110237" top="0.55118110236220474" bottom="0.43" header="0.31496062992125984" footer="0.31496062992125984"/>
  <pageSetup paperSize="9" scale="72" orientation="portrait" r:id="rId1"/>
  <rowBreaks count="1" manualBreakCount="1">
    <brk id="45" max="10" man="1"/>
  </rowBreaks>
  <ignoredErrors>
    <ignoredError sqref="F6 H6:K6" numberStoredAsText="1"/>
    <ignoredError sqref="E81:I81 E43:K43 E83:I83 F82 H82"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6" ma:contentTypeDescription="สร้างเอกสารใหม่" ma:contentTypeScope="" ma:versionID="10ea05f59a293fcc4412f95a833174aa">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836c96eb36a1a7915b5375fa7ea58065"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a664e8cb-6e1e-4454-b9c4-2fb08797a7fa}" ma:internalName="TaxCatchAll" ma:showField="CatchAllData" ma:web="eda4861e-5a9f-4dd3-b314-1399fd04b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a4861e-5a9f-4dd3-b314-1399fd04be65" xsi:nil="true"/>
    <lcf76f155ced4ddcb4097134ff3c332f xmlns="ded4800a-f105-4b4c-a8ec-5c79d4b3b5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A9F484-14E5-48C0-9E97-B90300FB3A24}"/>
</file>

<file path=customXml/itemProps2.xml><?xml version="1.0" encoding="utf-8"?>
<ds:datastoreItem xmlns:ds="http://schemas.openxmlformats.org/officeDocument/2006/customXml" ds:itemID="{499CB0D1-CE31-43FA-90D4-A0581BA88575}">
  <ds:schemaRefs>
    <ds:schemaRef ds:uri="http://schemas.microsoft.com/sharepoint/v3/contenttype/forms"/>
  </ds:schemaRefs>
</ds:datastoreItem>
</file>

<file path=customXml/itemProps3.xml><?xml version="1.0" encoding="utf-8"?>
<ds:datastoreItem xmlns:ds="http://schemas.openxmlformats.org/officeDocument/2006/customXml" ds:itemID="{2D18B5B9-FDC8-430D-A142-852265C46E52}">
  <ds:schemaRefs>
    <ds:schemaRef ds:uri="http://schemas.microsoft.com/office/2006/documentManagement/types"/>
    <ds:schemaRef ds:uri="http://purl.org/dc/elements/1.1/"/>
    <ds:schemaRef ds:uri="http://purl.org/dc/dcmitype/"/>
    <ds:schemaRef ds:uri="http://purl.org/dc/terms/"/>
    <ds:schemaRef ds:uri="http://www.w3.org/XML/1998/namespace"/>
    <ds:schemaRef ds:uri="http://schemas.openxmlformats.org/package/2006/metadata/core-properties"/>
    <ds:schemaRef ds:uri="ad013211-c49e-416f-98ff-8c7fc771f8dd"/>
    <ds:schemaRef ds:uri="http://schemas.microsoft.com/office/2006/metadata/properties"/>
    <ds:schemaRef ds:uri="http://schemas.microsoft.com/office/infopath/2007/PartnerControls"/>
    <ds:schemaRef ds:uri="67b9446c-d83c-49c1-b8dd-32fd8842bc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ญาดา สุขเมตตา</cp:lastModifiedBy>
  <cp:revision/>
  <cp:lastPrinted>2022-11-03T04:29:28Z</cp:lastPrinted>
  <dcterms:created xsi:type="dcterms:W3CDTF">2007-10-19T01:35:34Z</dcterms:created>
  <dcterms:modified xsi:type="dcterms:W3CDTF">2022-11-03T04:29:31Z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y fmtid="{D5CDD505-2E9C-101B-9397-08002B2CF9AE}" pid="5" name="ContentTypeId">
    <vt:lpwstr>0x0101000EC415E073C64A4EBB298AF288F14A58</vt:lpwstr>
  </property>
  <property fmtid="{D5CDD505-2E9C-101B-9397-08002B2CF9AE}" pid="6" name="Order">
    <vt:r8>84199800</vt:r8>
  </property>
  <property fmtid="{D5CDD505-2E9C-101B-9397-08002B2CF9AE}" pid="7" name="MediaServiceImageTags">
    <vt:lpwstr/>
  </property>
</Properties>
</file>