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pngroup.sharepoint.com/sites/ACC-CENTER/Shared Documents/ACC-CENTER/1.1 ACC ธุรกิจอสังหาฯ/23. รายละเอียดเกี่ยวกับงบการเงิน/2. งบการเงินรวม/(1) งบการเงิน/(15) งบการเงินรวม ปี 2565/งบผู้สอบบัญชี/Q3-65/งบการเงิน/DIA/Confirm/"/>
    </mc:Choice>
  </mc:AlternateContent>
  <xr:revisionPtr revIDLastSave="6" documentId="13_ncr:1_{FCF87859-5999-4162-A9F4-762364F35A27}" xr6:coauthVersionLast="47" xr6:coauthVersionMax="47" xr10:uidLastSave="{8B9079D8-D466-4C3A-B80F-918BF508F53F}"/>
  <bookViews>
    <workbookView xWindow="-118" yWindow="-118" windowWidth="21181" windowHeight="11402" tabRatio="848" xr2:uid="{00000000-000D-0000-FFFF-FFFF00000000}"/>
  </bookViews>
  <sheets>
    <sheet name="BS" sheetId="15" r:id="rId1"/>
    <sheet name="PL" sheetId="16" r:id="rId2"/>
    <sheet name="CE-CONSO" sheetId="13" r:id="rId3"/>
    <sheet name="CE-SEPARATED" sheetId="17" r:id="rId4"/>
    <sheet name="CF" sheetId="1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Y29" i="13" l="1"/>
  <c r="E83" i="11"/>
  <c r="G83" i="11"/>
  <c r="I83" i="11"/>
  <c r="K83" i="11"/>
  <c r="K65" i="11"/>
  <c r="I65" i="11"/>
  <c r="G65" i="11"/>
  <c r="E65" i="11"/>
  <c r="U22" i="17"/>
  <c r="W26" i="13"/>
  <c r="AA26" i="13" s="1"/>
  <c r="W23" i="13"/>
  <c r="AA23" i="13"/>
  <c r="U13" i="17"/>
  <c r="U23" i="17"/>
  <c r="W12" i="13"/>
  <c r="AA12" i="13"/>
  <c r="W14" i="13"/>
  <c r="AA14" i="13" s="1"/>
  <c r="K60" i="15"/>
  <c r="K75" i="15"/>
  <c r="K115" i="15" s="1"/>
  <c r="W24" i="13"/>
  <c r="AA24" i="13"/>
  <c r="O87" i="16"/>
  <c r="O88" i="16" s="1"/>
  <c r="M87" i="16"/>
  <c r="K87" i="16"/>
  <c r="I87" i="16"/>
  <c r="O71" i="16"/>
  <c r="M71" i="16"/>
  <c r="K71" i="16"/>
  <c r="I71" i="16"/>
  <c r="O63" i="16"/>
  <c r="M63" i="16"/>
  <c r="K63" i="16"/>
  <c r="I63" i="16"/>
  <c r="O58" i="16"/>
  <c r="O64" i="16" s="1"/>
  <c r="M58" i="16"/>
  <c r="M64" i="16"/>
  <c r="M76" i="16"/>
  <c r="M78" i="16" s="1"/>
  <c r="M80" i="16" s="1"/>
  <c r="K58" i="16"/>
  <c r="K64" i="16"/>
  <c r="K76" i="16" s="1"/>
  <c r="K78" i="16" s="1"/>
  <c r="K80" i="16" s="1"/>
  <c r="I58" i="16"/>
  <c r="I64" i="16" s="1"/>
  <c r="O53" i="16"/>
  <c r="M53" i="16"/>
  <c r="G20" i="17"/>
  <c r="U15" i="17"/>
  <c r="U14" i="17"/>
  <c r="U16" i="17" s="1"/>
  <c r="U12" i="17"/>
  <c r="S16" i="17"/>
  <c r="S17" i="17" s="1"/>
  <c r="S21" i="17" s="1"/>
  <c r="S28" i="17" s="1"/>
  <c r="Q16" i="17"/>
  <c r="Q17" i="17" s="1"/>
  <c r="Q21" i="17" s="1"/>
  <c r="Q28" i="17" s="1"/>
  <c r="O16" i="17"/>
  <c r="O17" i="17" s="1"/>
  <c r="O21" i="17" s="1"/>
  <c r="O28" i="17" s="1"/>
  <c r="M16" i="17"/>
  <c r="M17" i="17"/>
  <c r="M21" i="17" s="1"/>
  <c r="M28" i="17" s="1"/>
  <c r="K16" i="17"/>
  <c r="K17" i="17"/>
  <c r="K21" i="17" s="1"/>
  <c r="K28" i="17" s="1"/>
  <c r="I16" i="17"/>
  <c r="I17" i="17" s="1"/>
  <c r="I21" i="17" s="1"/>
  <c r="I28" i="17" s="1"/>
  <c r="G16" i="17"/>
  <c r="G17" i="17" s="1"/>
  <c r="G21" i="17" s="1"/>
  <c r="G28" i="17" s="1"/>
  <c r="W20" i="13"/>
  <c r="AA20" i="13" s="1"/>
  <c r="W19" i="13"/>
  <c r="W21" i="13" s="1"/>
  <c r="AA19" i="13"/>
  <c r="W25" i="13"/>
  <c r="AA25" i="13" s="1"/>
  <c r="W27" i="13"/>
  <c r="AA27" i="13"/>
  <c r="Y17" i="13"/>
  <c r="Y18" i="13" s="1"/>
  <c r="Y22" i="13" s="1"/>
  <c r="Y30" i="13" s="1"/>
  <c r="U17" i="13"/>
  <c r="U18" i="13" s="1"/>
  <c r="U22" i="13" s="1"/>
  <c r="U30" i="13" s="1"/>
  <c r="S17" i="13"/>
  <c r="S18" i="13"/>
  <c r="Q17" i="13"/>
  <c r="Q18" i="13" s="1"/>
  <c r="Q22" i="13" s="1"/>
  <c r="Q30" i="13" s="1"/>
  <c r="O17" i="13"/>
  <c r="O18" i="13"/>
  <c r="O22" i="13"/>
  <c r="O30" i="13" s="1"/>
  <c r="M17" i="13"/>
  <c r="M18" i="13"/>
  <c r="K17" i="13"/>
  <c r="K18" i="13"/>
  <c r="K22" i="13"/>
  <c r="K30" i="13" s="1"/>
  <c r="I17" i="13"/>
  <c r="G17" i="13"/>
  <c r="G18" i="13"/>
  <c r="G22" i="13" s="1"/>
  <c r="G30" i="13" s="1"/>
  <c r="W13" i="13"/>
  <c r="AA13" i="13" s="1"/>
  <c r="W16" i="13"/>
  <c r="W17" i="13" s="1"/>
  <c r="AA16" i="13"/>
  <c r="W15" i="13"/>
  <c r="AA15" i="13" s="1"/>
  <c r="AA17" i="13" s="1"/>
  <c r="W11" i="13"/>
  <c r="O40" i="16"/>
  <c r="M40" i="16"/>
  <c r="K40" i="16"/>
  <c r="I40" i="16"/>
  <c r="I41" i="16" s="1"/>
  <c r="K6" i="15"/>
  <c r="K45" i="15" s="1"/>
  <c r="I6" i="15"/>
  <c r="I86" i="15"/>
  <c r="S27" i="17"/>
  <c r="Q27" i="17"/>
  <c r="O27" i="17"/>
  <c r="M27" i="17"/>
  <c r="K27" i="17"/>
  <c r="I27" i="17"/>
  <c r="G27" i="17"/>
  <c r="U29" i="13"/>
  <c r="S29" i="13"/>
  <c r="Q29" i="13"/>
  <c r="O29" i="13"/>
  <c r="M29" i="13"/>
  <c r="K29" i="13"/>
  <c r="I29" i="13"/>
  <c r="G29" i="13"/>
  <c r="I25" i="11"/>
  <c r="E25" i="11"/>
  <c r="K25" i="11"/>
  <c r="G25" i="11"/>
  <c r="G21" i="13"/>
  <c r="S20" i="17"/>
  <c r="U25" i="17"/>
  <c r="K40" i="11"/>
  <c r="I40" i="11"/>
  <c r="G40" i="11"/>
  <c r="E40" i="11"/>
  <c r="K33" i="11"/>
  <c r="K41" i="11" s="1"/>
  <c r="K45" i="11" s="1"/>
  <c r="K84" i="11" s="1"/>
  <c r="K86" i="11" s="1"/>
  <c r="I33" i="11"/>
  <c r="G33" i="11"/>
  <c r="E33" i="11"/>
  <c r="E41" i="11" s="1"/>
  <c r="E45" i="11" s="1"/>
  <c r="U26" i="17"/>
  <c r="U27" i="17" s="1"/>
  <c r="U24" i="17"/>
  <c r="Q20" i="17"/>
  <c r="O20" i="17"/>
  <c r="M20" i="17"/>
  <c r="K20" i="17"/>
  <c r="I20" i="17"/>
  <c r="U19" i="17"/>
  <c r="U18" i="17"/>
  <c r="U20" i="17" s="1"/>
  <c r="U11" i="17"/>
  <c r="U17" i="17" s="1"/>
  <c r="U21" i="17" s="1"/>
  <c r="U28" i="17" s="1"/>
  <c r="W28" i="13"/>
  <c r="AA28" i="13" s="1"/>
  <c r="Y21" i="13"/>
  <c r="U21" i="13"/>
  <c r="S21" i="13"/>
  <c r="Q21" i="13"/>
  <c r="O21" i="13"/>
  <c r="M21" i="13"/>
  <c r="M22" i="13" s="1"/>
  <c r="M30" i="13" s="1"/>
  <c r="K21" i="13"/>
  <c r="I21" i="13"/>
  <c r="O24" i="16"/>
  <c r="O29" i="16" s="1"/>
  <c r="O31" i="16" s="1"/>
  <c r="O33" i="16" s="1"/>
  <c r="M24" i="16"/>
  <c r="K24" i="16"/>
  <c r="I24" i="16"/>
  <c r="O16" i="16"/>
  <c r="M16" i="16"/>
  <c r="K16" i="16"/>
  <c r="I16" i="16"/>
  <c r="O11" i="16"/>
  <c r="O17" i="16"/>
  <c r="M11" i="16"/>
  <c r="M17" i="16" s="1"/>
  <c r="K11" i="16"/>
  <c r="K17" i="16" s="1"/>
  <c r="K29" i="16" s="1"/>
  <c r="K31" i="16" s="1"/>
  <c r="K33" i="16" s="1"/>
  <c r="I11" i="16"/>
  <c r="I17" i="16"/>
  <c r="I29" i="16" s="1"/>
  <c r="I31" i="16" s="1"/>
  <c r="I33" i="16" s="1"/>
  <c r="K112" i="15"/>
  <c r="K114" i="15" s="1"/>
  <c r="I112" i="15"/>
  <c r="I114" i="15"/>
  <c r="G112" i="15"/>
  <c r="G114" i="15" s="1"/>
  <c r="G115" i="15" s="1"/>
  <c r="E112" i="15"/>
  <c r="E114" i="15"/>
  <c r="K74" i="15"/>
  <c r="I74" i="15"/>
  <c r="G74" i="15"/>
  <c r="E74" i="15"/>
  <c r="I60" i="15"/>
  <c r="I75" i="15" s="1"/>
  <c r="I115" i="15" s="1"/>
  <c r="G60" i="15"/>
  <c r="G75" i="15"/>
  <c r="E60" i="15"/>
  <c r="E75" i="15" s="1"/>
  <c r="E115" i="15" s="1"/>
  <c r="K33" i="15"/>
  <c r="I33" i="15"/>
  <c r="G33" i="15"/>
  <c r="E33" i="15"/>
  <c r="K17" i="15"/>
  <c r="K34" i="15"/>
  <c r="I17" i="15"/>
  <c r="I34" i="15" s="1"/>
  <c r="G17" i="15"/>
  <c r="G34" i="15" s="1"/>
  <c r="E17" i="15"/>
  <c r="E34" i="15"/>
  <c r="A51" i="11"/>
  <c r="O6" i="16"/>
  <c r="M6" i="16"/>
  <c r="E45" i="15"/>
  <c r="G86" i="15"/>
  <c r="E86" i="15"/>
  <c r="A83" i="15"/>
  <c r="G45" i="15"/>
  <c r="A42" i="15"/>
  <c r="I45" i="15"/>
  <c r="AA11" i="13"/>
  <c r="AA18" i="13" s="1"/>
  <c r="I18" i="13"/>
  <c r="M90" i="16"/>
  <c r="M86" i="16"/>
  <c r="M88" i="16"/>
  <c r="M84" i="16"/>
  <c r="I86" i="16"/>
  <c r="I88" i="16" s="1"/>
  <c r="I84" i="16"/>
  <c r="I90" i="16"/>
  <c r="K84" i="16"/>
  <c r="K86" i="16"/>
  <c r="K88" i="16"/>
  <c r="K90" i="16"/>
  <c r="O84" i="16"/>
  <c r="O86" i="16"/>
  <c r="O90" i="16"/>
  <c r="M43" i="16"/>
  <c r="M39" i="16"/>
  <c r="M41" i="16" s="1"/>
  <c r="M37" i="16"/>
  <c r="I43" i="16"/>
  <c r="I37" i="16"/>
  <c r="I39" i="16"/>
  <c r="K39" i="16"/>
  <c r="K41" i="16" s="1"/>
  <c r="K43" i="16"/>
  <c r="K37" i="16"/>
  <c r="O37" i="16"/>
  <c r="O43" i="16"/>
  <c r="O39" i="16"/>
  <c r="O41" i="16"/>
  <c r="I41" i="11"/>
  <c r="I45" i="11" s="1"/>
  <c r="I84" i="11" s="1"/>
  <c r="I86" i="11" s="1"/>
  <c r="S22" i="13"/>
  <c r="S30" i="13" s="1"/>
  <c r="I22" i="13"/>
  <c r="I30" i="13"/>
  <c r="W29" i="13"/>
  <c r="W18" i="13" l="1"/>
  <c r="W22" i="13" s="1"/>
  <c r="W30" i="13" s="1"/>
  <c r="AA21" i="13"/>
  <c r="AA22" i="13" s="1"/>
  <c r="AA30" i="13" s="1"/>
  <c r="O76" i="16"/>
  <c r="O78" i="16" s="1"/>
  <c r="O80" i="16" s="1"/>
  <c r="AA29" i="13"/>
  <c r="I76" i="16"/>
  <c r="I78" i="16" s="1"/>
  <c r="I80" i="16" s="1"/>
  <c r="M29" i="16"/>
  <c r="M31" i="16" s="1"/>
  <c r="M33" i="16" s="1"/>
  <c r="E84" i="11"/>
  <c r="E86" i="11" s="1"/>
  <c r="K86" i="15"/>
  <c r="G41" i="11"/>
  <c r="G45" i="11" s="1"/>
  <c r="G84" i="11" s="1"/>
  <c r="G86" i="11" s="1"/>
</calcChain>
</file>

<file path=xl/sharedStrings.xml><?xml version="1.0" encoding="utf-8"?>
<sst xmlns="http://schemas.openxmlformats.org/spreadsheetml/2006/main" count="405" uniqueCount="253">
  <si>
    <t xml:space="preserve"> - 3 -</t>
  </si>
  <si>
    <t xml:space="preserve"> - 2 -</t>
  </si>
  <si>
    <t>- 2 -</t>
  </si>
  <si>
    <t xml:space="preserve">     </t>
  </si>
  <si>
    <t>L.P.N. DEVELOPMENT PUBLIC COMPANY LIMITED AND SUBSIDIARIES</t>
  </si>
  <si>
    <t>ASSETS</t>
  </si>
  <si>
    <t>Note</t>
  </si>
  <si>
    <t>Current assets</t>
  </si>
  <si>
    <t>Total current assets</t>
  </si>
  <si>
    <t>Non-current assets</t>
  </si>
  <si>
    <t>Total non-current assets</t>
  </si>
  <si>
    <t>TOTAL ASSETS</t>
  </si>
  <si>
    <t>(Please see notes to the financial statements which formed an integral part of these statements)</t>
  </si>
  <si>
    <t>LIABILITIES AND SHAREHOLDERS' EQUITY</t>
  </si>
  <si>
    <t>Current liabilities</t>
  </si>
  <si>
    <t>Others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</si>
  <si>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</si>
  <si>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</si>
  <si>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</si>
  <si>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</si>
  <si>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</si>
  <si>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    Share capital</t>
  </si>
  <si>
    <t xml:space="preserve">         Authorized share capital</t>
  </si>
  <si>
    <t xml:space="preserve">    Retained earnings</t>
  </si>
  <si>
    <t xml:space="preserve">         Appropriated</t>
  </si>
  <si>
    <t xml:space="preserve">             Legal reserve</t>
  </si>
  <si>
    <t xml:space="preserve">         Unappropriated</t>
  </si>
  <si>
    <t xml:space="preserve">Total liabilities and shareholders' equity </t>
  </si>
  <si>
    <t>Sales</t>
  </si>
  <si>
    <t>Cost of sales</t>
  </si>
  <si>
    <t>Other income</t>
  </si>
  <si>
    <t>Interest income</t>
  </si>
  <si>
    <t>Contract changing income</t>
  </si>
  <si>
    <t>Total other income</t>
  </si>
  <si>
    <t>Administrative expenses</t>
  </si>
  <si>
    <t>Attributable to</t>
  </si>
  <si>
    <t>Basic earnings per share</t>
  </si>
  <si>
    <t>Weighted average number of ordinary shares (share)</t>
  </si>
  <si>
    <t xml:space="preserve">STATEMENTS OF CHANGES IN SHAREHOLDERS' EQUITY </t>
  </si>
  <si>
    <t>Total</t>
  </si>
  <si>
    <t>Legal reserve</t>
  </si>
  <si>
    <t>Unappropriated</t>
  </si>
  <si>
    <t>Dividend paid</t>
  </si>
  <si>
    <t>STATEMENTS OF CASH FLOWS</t>
  </si>
  <si>
    <t>Cash flows from operating activities</t>
  </si>
  <si>
    <t xml:space="preserve">     in operating assets and liabilities</t>
  </si>
  <si>
    <t>Inventories</t>
  </si>
  <si>
    <t>Other non-current assets</t>
  </si>
  <si>
    <t>Other non-current liabilities</t>
  </si>
  <si>
    <t>Cash flows from investing activities</t>
  </si>
  <si>
    <t>Cash flows from financing activities</t>
  </si>
  <si>
    <t>Net increase (decrease) in cash and cash equivalents</t>
  </si>
  <si>
    <t>Cash and cash equivalents as at January 1</t>
  </si>
  <si>
    <t xml:space="preserve">Rental and service business income </t>
  </si>
  <si>
    <t>Management business income</t>
  </si>
  <si>
    <t>Cost of rental and service business</t>
  </si>
  <si>
    <t xml:space="preserve">Cost of management business </t>
  </si>
  <si>
    <t xml:space="preserve">Cash generated (paid) from operation </t>
  </si>
  <si>
    <t xml:space="preserve">       Interest paid</t>
  </si>
  <si>
    <t xml:space="preserve">       Income tax paid</t>
  </si>
  <si>
    <t>Finance costs</t>
  </si>
  <si>
    <t>Profit  from operation before changes</t>
  </si>
  <si>
    <t>Interim dividend paid</t>
  </si>
  <si>
    <t>Cost of sales and services</t>
  </si>
  <si>
    <t>Total cost of sales and services</t>
  </si>
  <si>
    <t>Gross profit</t>
  </si>
  <si>
    <t xml:space="preserve">    Non-controlling interests</t>
  </si>
  <si>
    <t>STATEMENTS OF COMPREHENSIVE INCOME</t>
  </si>
  <si>
    <t>Earnings per share</t>
  </si>
  <si>
    <t xml:space="preserve">Owners of the Company </t>
  </si>
  <si>
    <t>Non-controlling interests</t>
  </si>
  <si>
    <t>STATEMENTS OF FINANCIAL POSITION</t>
  </si>
  <si>
    <t xml:space="preserve">          construction</t>
  </si>
  <si>
    <t xml:space="preserve">          development </t>
  </si>
  <si>
    <t xml:space="preserve">          Others</t>
  </si>
  <si>
    <t xml:space="preserve">          from financial institutions</t>
  </si>
  <si>
    <t xml:space="preserve">Total shareholders' equity </t>
  </si>
  <si>
    <t>ordinary shares</t>
  </si>
  <si>
    <t xml:space="preserve">    Total owners of the Company</t>
  </si>
  <si>
    <t>Owners of the Company</t>
  </si>
  <si>
    <t xml:space="preserve">     Cash and cash equivalents</t>
  </si>
  <si>
    <t>Net cash provided by (used in) investing activities</t>
  </si>
  <si>
    <t>Non-controlling</t>
  </si>
  <si>
    <t>Total revenues from sales and services</t>
  </si>
  <si>
    <t>interests</t>
  </si>
  <si>
    <t>STATEMENTS OF FINANCIAL POSITION (Cont'd)</t>
  </si>
  <si>
    <t>STATEMENTS OF CHANGES IN SHAREHOLDERS' EQUITY (Cont'd)</t>
  </si>
  <si>
    <t>STATEMENTS OF CASH FLOWS (Cont'd)</t>
  </si>
  <si>
    <t>Proceeds from sales of fixed assets</t>
  </si>
  <si>
    <t>at Baht 1.00 each</t>
  </si>
  <si>
    <t xml:space="preserve">1,475,698,768 ordinary shares </t>
  </si>
  <si>
    <t>Consolidated financial statements (Baht)</t>
  </si>
  <si>
    <t>Separate financial statements (Baht)</t>
  </si>
  <si>
    <t xml:space="preserve">Separate financial statements (Baht) </t>
  </si>
  <si>
    <t>Share capital</t>
  </si>
  <si>
    <t xml:space="preserve">          Income tax deducted at source</t>
  </si>
  <si>
    <t>Net cash provided by (used in) financing activities</t>
  </si>
  <si>
    <t xml:space="preserve">     Short-term loans to related parties</t>
  </si>
  <si>
    <t xml:space="preserve">     Investment properties</t>
  </si>
  <si>
    <t xml:space="preserve">     Property, plant and equipment</t>
  </si>
  <si>
    <t xml:space="preserve">     Deferred tax assets</t>
  </si>
  <si>
    <t xml:space="preserve">     Other non-current assets</t>
  </si>
  <si>
    <t xml:space="preserve">     Other non-current liabilities</t>
  </si>
  <si>
    <t xml:space="preserve">     Debentures</t>
  </si>
  <si>
    <t xml:space="preserve">Depreciation of operating and investing assets, </t>
  </si>
  <si>
    <t xml:space="preserve">Total comprehensive income attributable to </t>
  </si>
  <si>
    <t>Revenues from sales and services</t>
  </si>
  <si>
    <t xml:space="preserve">Other comprehensive income </t>
  </si>
  <si>
    <t>Net cash provided by (used in) operating activities</t>
  </si>
  <si>
    <t xml:space="preserve">Consolidated financial statements (Baht) </t>
  </si>
  <si>
    <t xml:space="preserve">     Inventories - finished goods </t>
  </si>
  <si>
    <t xml:space="preserve">    Gains (losses) on changes in shareholding </t>
  </si>
  <si>
    <t xml:space="preserve">        proportion in subsidiaries </t>
  </si>
  <si>
    <t>in subsidiaries</t>
  </si>
  <si>
    <t xml:space="preserve">     Goodwill</t>
  </si>
  <si>
    <t xml:space="preserve">          Rental and service deposit</t>
  </si>
  <si>
    <t>Employee benefits paid</t>
  </si>
  <si>
    <t>Deposits at bank with obligations</t>
  </si>
  <si>
    <t xml:space="preserve">     Trade and other current receivables</t>
  </si>
  <si>
    <t xml:space="preserve">     Land and costs of project under </t>
  </si>
  <si>
    <t xml:space="preserve">     Investments in subsidiaries and associates</t>
  </si>
  <si>
    <t xml:space="preserve">     Land and costs of project held for </t>
  </si>
  <si>
    <t xml:space="preserve">     Other intangible assets</t>
  </si>
  <si>
    <t xml:space="preserve">     Trade and other current payables</t>
  </si>
  <si>
    <t xml:space="preserve">     Current income tax payable</t>
  </si>
  <si>
    <t xml:space="preserve">     Unearned rental income </t>
  </si>
  <si>
    <t xml:space="preserve">          employee benefit </t>
  </si>
  <si>
    <t xml:space="preserve">    Share premium</t>
  </si>
  <si>
    <t xml:space="preserve">    Share premium on treasury shares</t>
  </si>
  <si>
    <t>Profit before income tax expense</t>
  </si>
  <si>
    <t>Tax expense</t>
  </si>
  <si>
    <t xml:space="preserve">Share premium on </t>
  </si>
  <si>
    <t>treasury shares</t>
  </si>
  <si>
    <t xml:space="preserve">Gains (losses) on </t>
  </si>
  <si>
    <t xml:space="preserve">changes in </t>
  </si>
  <si>
    <t>shareholding proportion</t>
  </si>
  <si>
    <t xml:space="preserve">     Bank overdrafts and short-term borrowings</t>
  </si>
  <si>
    <t xml:space="preserve">     Non-current provisions for </t>
  </si>
  <si>
    <t>Trade and other current receivables</t>
  </si>
  <si>
    <t xml:space="preserve">Trade and other current receivables - related parties </t>
  </si>
  <si>
    <t>Land and costs of project under construction</t>
  </si>
  <si>
    <t>Trade and other current payables</t>
  </si>
  <si>
    <t xml:space="preserve">Trade and other current payables - related parties </t>
  </si>
  <si>
    <t xml:space="preserve">Unearned rental income </t>
  </si>
  <si>
    <t xml:space="preserve">Investments in subsidiaries and associates </t>
  </si>
  <si>
    <t xml:space="preserve">Share of other comprehensive income of associates </t>
  </si>
  <si>
    <t>Share of profit (loss) of associates</t>
  </si>
  <si>
    <t xml:space="preserve">Acquire of fixed assets </t>
  </si>
  <si>
    <t>Acquire of other intangible assets</t>
  </si>
  <si>
    <t>Repayments for long-term borrowings</t>
  </si>
  <si>
    <t>Proceeds from long-term borrowings</t>
  </si>
  <si>
    <t>Proceeds from short-term borrowings from financial institutions</t>
  </si>
  <si>
    <t>Reserve for</t>
  </si>
  <si>
    <t>Retained earnings</t>
  </si>
  <si>
    <t>Appropriated</t>
  </si>
  <si>
    <t xml:space="preserve">Proceeds from short-term borrowings from related parties </t>
  </si>
  <si>
    <t>Repayments for short-term borrowings from financial institutions</t>
  </si>
  <si>
    <t xml:space="preserve">     Short-term borrowings from related parties</t>
  </si>
  <si>
    <t xml:space="preserve">         Issued and fully paid-up share capital</t>
  </si>
  <si>
    <t xml:space="preserve">             Reserve for treasury shares </t>
  </si>
  <si>
    <t>Distribution costs</t>
  </si>
  <si>
    <t>Treasury shares</t>
  </si>
  <si>
    <t>shareholders of</t>
  </si>
  <si>
    <t>the Company</t>
  </si>
  <si>
    <t xml:space="preserve">     Operating assets (increase) decrease</t>
  </si>
  <si>
    <t xml:space="preserve">    Treasury shares</t>
  </si>
  <si>
    <t xml:space="preserve">Non-current provisions for employee benefit </t>
  </si>
  <si>
    <t xml:space="preserve">     leasehold right</t>
  </si>
  <si>
    <t xml:space="preserve">     amortization of other intangible assets and </t>
  </si>
  <si>
    <t xml:space="preserve">       Income tax received </t>
  </si>
  <si>
    <t xml:space="preserve">     Lease liabilities</t>
  </si>
  <si>
    <t xml:space="preserve">     Current portion of lease liabilities </t>
  </si>
  <si>
    <t>(disbursement)</t>
  </si>
  <si>
    <t xml:space="preserve">Gain on sales of assets </t>
  </si>
  <si>
    <t xml:space="preserve">Payments for lease liabilities </t>
  </si>
  <si>
    <t xml:space="preserve">     Liabilities under sale contract of assets</t>
  </si>
  <si>
    <t xml:space="preserve">          granted customers to resell</t>
  </si>
  <si>
    <t xml:space="preserve">LIABILITIES AND SHAREHOLDERS' EQUITY (Cont'd)     </t>
  </si>
  <si>
    <t xml:space="preserve">     Right-of-use assets - leasehold right</t>
  </si>
  <si>
    <t xml:space="preserve">     Right-of-use assets</t>
  </si>
  <si>
    <t>8.2</t>
  </si>
  <si>
    <t>2021</t>
  </si>
  <si>
    <t xml:space="preserve">Dividend paid </t>
  </si>
  <si>
    <t>20.2</t>
  </si>
  <si>
    <t xml:space="preserve">     Long-term borrowings</t>
  </si>
  <si>
    <t>3.5, 6.1</t>
  </si>
  <si>
    <t>3.6, 7</t>
  </si>
  <si>
    <t>3.7, 8.4</t>
  </si>
  <si>
    <t>3.8, 6.2</t>
  </si>
  <si>
    <t>3.10, 9</t>
  </si>
  <si>
    <t>3.11, 10</t>
  </si>
  <si>
    <t>3.16, 20.1</t>
  </si>
  <si>
    <t>3.13</t>
  </si>
  <si>
    <t>3.18, 13</t>
  </si>
  <si>
    <t>3.16, 20.2</t>
  </si>
  <si>
    <t>3.21.2, 21</t>
  </si>
  <si>
    <t xml:space="preserve">Supplemental disclosures of cash flows information see notes 29 to financial statements. </t>
  </si>
  <si>
    <t xml:space="preserve">Adjustment to reconcile profit to cash receipt </t>
  </si>
  <si>
    <t xml:space="preserve">Dividend paid of subsidiaries </t>
  </si>
  <si>
    <t>December 31, 2021</t>
  </si>
  <si>
    <t>Balance as at December 31, 2021</t>
  </si>
  <si>
    <t>3.9, 11</t>
  </si>
  <si>
    <t>3.14, 12</t>
  </si>
  <si>
    <t>(Unaudited /</t>
  </si>
  <si>
    <t xml:space="preserve"> (Audited)</t>
  </si>
  <si>
    <t>Reviewed only)</t>
  </si>
  <si>
    <t>2022</t>
  </si>
  <si>
    <t>Beginning balance as at January 1, 2021</t>
  </si>
  <si>
    <t>Total comprehensive income for the period</t>
  </si>
  <si>
    <t>Other comprehensive income (expense)</t>
  </si>
  <si>
    <t xml:space="preserve">Profit for the period </t>
  </si>
  <si>
    <t xml:space="preserve">Total comprehensive income for the period </t>
  </si>
  <si>
    <t>Gain on sales of assets</t>
  </si>
  <si>
    <t xml:space="preserve">Loss on write-off assets lost/donation </t>
  </si>
  <si>
    <t>Repayments for bank overdrafts</t>
  </si>
  <si>
    <t xml:space="preserve">Dividend received </t>
  </si>
  <si>
    <t>8.5</t>
  </si>
  <si>
    <t>8.9</t>
  </si>
  <si>
    <t>Proceeds from debentures</t>
  </si>
  <si>
    <t>Repayments for debentures</t>
  </si>
  <si>
    <t xml:space="preserve">Payment for debentures issuance fee </t>
  </si>
  <si>
    <t xml:space="preserve">          Related receivables-employee benefits </t>
  </si>
  <si>
    <t xml:space="preserve">     Current portion of liabilities under sale contract </t>
  </si>
  <si>
    <t xml:space="preserve">          of assets granted customers to resell</t>
  </si>
  <si>
    <t xml:space="preserve">          Related payables-employee benefits </t>
  </si>
  <si>
    <t>Bad debt and doubtful accounts</t>
  </si>
  <si>
    <t>Operating assets, (increase) decrease</t>
  </si>
  <si>
    <t>Operating liabilities, increase (decrease)</t>
  </si>
  <si>
    <t xml:space="preserve">     Operating liabilities, increase (decrease)</t>
  </si>
  <si>
    <t>Short-term loans to related parties, (increase) decrease</t>
  </si>
  <si>
    <t>Prepaid interest expenses-short-term borrowings</t>
  </si>
  <si>
    <t>Prepaid interest expenses-debentures</t>
  </si>
  <si>
    <t xml:space="preserve">     Current portion of long-term borrowings</t>
  </si>
  <si>
    <t xml:space="preserve">     Current portion of debentures</t>
  </si>
  <si>
    <t>AS AT SEPTEMBER 30, 2022</t>
  </si>
  <si>
    <t>FOR THE THREE-MONTH PERIODS ENDED SEPTEMBER 30, 2022  (UNAUDITED /REVIEWED ONLY)</t>
  </si>
  <si>
    <t>FOR THE NINE-MONTH PERIODS ENDED SEPTEMBER 30, 2022  (UNAUDITED /REVIEWED ONLY)</t>
  </si>
  <si>
    <t>Profit (loss) for the nine-month periods</t>
  </si>
  <si>
    <t>Balance as at September 30, 2021</t>
  </si>
  <si>
    <t>Profit (loss) for the three-month periods</t>
  </si>
  <si>
    <t>Balance as at September 30, 2022</t>
  </si>
  <si>
    <t>September 30, 2022</t>
  </si>
  <si>
    <t xml:space="preserve">1,454,198,768 ordinary shares </t>
  </si>
  <si>
    <t>Cash and cash equivalents as at September 30</t>
  </si>
  <si>
    <t>Proceeds from sales of investment properties</t>
  </si>
  <si>
    <t>Treasury shares decreased during the period</t>
  </si>
  <si>
    <t>(Gain) on sale of investment</t>
  </si>
  <si>
    <t>(Gain) on changes in contracts</t>
  </si>
  <si>
    <t>Proceeds from sales of investment</t>
  </si>
  <si>
    <t>Right-of use assets</t>
  </si>
  <si>
    <t>Increase share capital</t>
  </si>
  <si>
    <t xml:space="preserve">Payments for liabilities under sale contracts of </t>
  </si>
  <si>
    <t xml:space="preserve">       assets granted customers to resell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</si>
</sst>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.00\ ;\(#,##0.00\)"/>
    <numFmt numFmtId="189" formatCode="#,##0.0_);[Red]\(#,##0.0\)"/>
    <numFmt numFmtId="190" formatCode="#,##0;\(#,##0\)"/>
    <numFmt numFmtId="191" formatCode="\$#,##0.00;\(\$#,##0.00\)"/>
    <numFmt numFmtId="192" formatCode="\$#,##0;\(\$#,##0\)"/>
    <numFmt numFmtId="193" formatCode="#,##0.0;[Red]\-#,##0.0"/>
    <numFmt numFmtId="194" formatCode="#,##0.00_);[Black]\(#,##0.00\)"/>
    <numFmt numFmtId="195" formatCode="_(* #,##0_);_(* \(#,##0\);_(* &quot;-&quot;??_);_(@_)"/>
  </numFmts>
  <fonts count="76">
    <font>
      <sz val="14"/>
      <color indexed="8"/>
      <name val="Angsana New"/>
      <family val="2"/>
      <charset val="222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0"/>
      <name val="Times New Roman"/>
      <family val="1"/>
    </font>
    <font>
      <sz val="14"/>
      <color indexed="8"/>
      <name val="Angsana New"/>
      <family val="2"/>
      <charset val="222"/>
    </font>
    <font>
      <sz val="8"/>
      <name val="Angsana New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b/>
      <u/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color indexed="8"/>
      <name val="Angsana New"/>
      <family val="1"/>
    </font>
    <font>
      <i/>
      <sz val="15"/>
      <color indexed="8"/>
      <name val="Angsana New"/>
      <family val="1"/>
    </font>
    <font>
      <vertAlign val="superscript"/>
      <sz val="15"/>
      <color indexed="10"/>
      <name val="Angsana New"/>
      <family val="1"/>
    </font>
    <font>
      <vertAlign val="superscript"/>
      <sz val="15"/>
      <color indexed="8"/>
      <name val="Angsana New"/>
      <family val="1"/>
    </font>
    <font>
      <i/>
      <sz val="15"/>
      <name val="Angsana New"/>
      <family val="1"/>
    </font>
    <font>
      <sz val="15"/>
      <color indexed="14"/>
      <name val="Angsana New"/>
      <family val="1"/>
    </font>
    <font>
      <b/>
      <sz val="15"/>
      <color indexed="14"/>
      <name val="Angsana New"/>
      <family val="1"/>
    </font>
    <font>
      <sz val="15"/>
      <color indexed="12"/>
      <name val="Angsana New"/>
      <family val="1"/>
    </font>
    <font>
      <sz val="15"/>
      <name val="Angsana New"/>
      <family val="1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Angsana New"/>
      <family val="1"/>
    </font>
    <font>
      <sz val="14"/>
      <color indexed="8"/>
      <name val="AngsanaUPC"/>
      <family val="2"/>
      <charset val="222"/>
    </font>
    <font>
      <sz val="14"/>
      <color indexed="9"/>
      <name val="AngsanaUPC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0"/>
      <color indexed="12"/>
      <name val="Courier"/>
      <family val="3"/>
    </font>
    <font>
      <u/>
      <sz val="8"/>
      <color indexed="12"/>
      <name val="Arial"/>
      <family val="2"/>
    </font>
    <font>
      <sz val="11"/>
      <color indexed="62"/>
      <name val="Tahoma"/>
      <family val="2"/>
    </font>
    <font>
      <sz val="10"/>
      <color indexed="8"/>
      <name val="MS Sans Serif"/>
      <family val="2"/>
      <charset val="222"/>
    </font>
    <font>
      <sz val="12"/>
      <name val="Helv"/>
      <charset val="22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4"/>
      <color indexed="10"/>
      <name val="AngsanaUPC"/>
      <family val="2"/>
      <charset val="222"/>
    </font>
    <font>
      <b/>
      <sz val="14"/>
      <color indexed="10"/>
      <name val="Angsana New"/>
      <family val="2"/>
      <charset val="222"/>
    </font>
    <font>
      <sz val="14"/>
      <color indexed="10"/>
      <name val="AngsanaUPC"/>
      <family val="2"/>
      <charset val="222"/>
    </font>
    <font>
      <i/>
      <sz val="14"/>
      <color indexed="23"/>
      <name val="AngsanaUPC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222"/>
    </font>
    <font>
      <sz val="14"/>
      <color indexed="17"/>
      <name val="AngsanaUPC"/>
      <family val="2"/>
      <charset val="222"/>
    </font>
    <font>
      <sz val="14"/>
      <color indexed="62"/>
      <name val="AngsanaUPC"/>
      <family val="2"/>
      <charset val="222"/>
    </font>
    <font>
      <sz val="14"/>
      <color indexed="19"/>
      <name val="AngsanaUPC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UPC"/>
      <family val="2"/>
      <charset val="222"/>
    </font>
    <font>
      <sz val="14"/>
      <color indexed="20"/>
      <name val="AngsanaUPC"/>
      <family val="2"/>
      <charset val="222"/>
    </font>
    <font>
      <b/>
      <sz val="14"/>
      <color indexed="63"/>
      <name val="AngsanaUPC"/>
      <family val="2"/>
      <charset val="222"/>
    </font>
    <font>
      <sz val="10"/>
      <name val="Courier"/>
      <family val="3"/>
      <charset val="222"/>
    </font>
    <font>
      <b/>
      <sz val="15"/>
      <color indexed="62"/>
      <name val="AngsanaUPC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UPC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UPC"/>
      <family val="2"/>
      <charset val="222"/>
    </font>
    <font>
      <b/>
      <sz val="11"/>
      <color indexed="62"/>
      <name val="Angsana New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5">
    <xf numFmtId="0" fontId="0" fillId="0" borderId="0"/>
    <xf numFmtId="0" fontId="4" fillId="2" borderId="0" applyNumberFormat="0" applyBorder="0" applyAlignment="0" applyProtection="0"/>
    <xf numFmtId="0" fontId="36" fillId="2" borderId="0" applyNumberFormat="0" applyBorder="0" applyAlignment="0" applyProtection="0"/>
    <xf numFmtId="0" fontId="4" fillId="3" borderId="0" applyNumberFormat="0" applyBorder="0" applyAlignment="0" applyProtection="0"/>
    <xf numFmtId="0" fontId="36" fillId="3" borderId="0" applyNumberFormat="0" applyBorder="0" applyAlignment="0" applyProtection="0"/>
    <xf numFmtId="0" fontId="4" fillId="4" borderId="0" applyNumberFormat="0" applyBorder="0" applyAlignment="0" applyProtection="0"/>
    <xf numFmtId="0" fontId="36" fillId="4" borderId="0" applyNumberFormat="0" applyBorder="0" applyAlignment="0" applyProtection="0"/>
    <xf numFmtId="0" fontId="4" fillId="7" borderId="0" applyNumberFormat="0" applyBorder="0" applyAlignment="0" applyProtection="0"/>
    <xf numFmtId="0" fontId="36" fillId="5" borderId="0" applyNumberFormat="0" applyBorder="0" applyAlignment="0" applyProtection="0"/>
    <xf numFmtId="0" fontId="4" fillId="6" borderId="0" applyNumberFormat="0" applyBorder="0" applyAlignment="0" applyProtection="0"/>
    <xf numFmtId="0" fontId="36" fillId="6" borderId="0" applyNumberFormat="0" applyBorder="0" applyAlignment="0" applyProtection="0"/>
    <xf numFmtId="0" fontId="4" fillId="4" borderId="0" applyNumberFormat="0" applyBorder="0" applyAlignment="0" applyProtection="0"/>
    <xf numFmtId="0" fontId="36" fillId="4" borderId="0" applyNumberFormat="0" applyBorder="0" applyAlignment="0" applyProtection="0"/>
    <xf numFmtId="0" fontId="4" fillId="6" borderId="0" applyNumberFormat="0" applyBorder="0" applyAlignment="0" applyProtection="0"/>
    <xf numFmtId="0" fontId="36" fillId="6" borderId="0" applyNumberFormat="0" applyBorder="0" applyAlignment="0" applyProtection="0"/>
    <xf numFmtId="0" fontId="4" fillId="3" borderId="0" applyNumberFormat="0" applyBorder="0" applyAlignment="0" applyProtection="0"/>
    <xf numFmtId="0" fontId="36" fillId="3" borderId="0" applyNumberFormat="0" applyBorder="0" applyAlignment="0" applyProtection="0"/>
    <xf numFmtId="0" fontId="4" fillId="8" borderId="0" applyNumberFormat="0" applyBorder="0" applyAlignment="0" applyProtection="0"/>
    <xf numFmtId="0" fontId="36" fillId="8" borderId="0" applyNumberFormat="0" applyBorder="0" applyAlignment="0" applyProtection="0"/>
    <xf numFmtId="0" fontId="4" fillId="9" borderId="0" applyNumberFormat="0" applyBorder="0" applyAlignment="0" applyProtection="0"/>
    <xf numFmtId="0" fontId="36" fillId="9" borderId="0" applyNumberFormat="0" applyBorder="0" applyAlignment="0" applyProtection="0"/>
    <xf numFmtId="0" fontId="4" fillId="6" borderId="0" applyNumberFormat="0" applyBorder="0" applyAlignment="0" applyProtection="0"/>
    <xf numFmtId="0" fontId="36" fillId="6" borderId="0" applyNumberFormat="0" applyBorder="0" applyAlignment="0" applyProtection="0"/>
    <xf numFmtId="0" fontId="4" fillId="4" borderId="0" applyNumberFormat="0" applyBorder="0" applyAlignment="0" applyProtection="0"/>
    <xf numFmtId="0" fontId="36" fillId="4" borderId="0" applyNumberFormat="0" applyBorder="0" applyAlignment="0" applyProtection="0"/>
    <xf numFmtId="0" fontId="21" fillId="6" borderId="0" applyNumberFormat="0" applyBorder="0" applyAlignment="0" applyProtection="0"/>
    <xf numFmtId="0" fontId="37" fillId="6" borderId="0" applyNumberFormat="0" applyBorder="0" applyAlignment="0" applyProtection="0"/>
    <xf numFmtId="0" fontId="21" fillId="10" borderId="0" applyNumberFormat="0" applyBorder="0" applyAlignment="0" applyProtection="0"/>
    <xf numFmtId="0" fontId="37" fillId="10" borderId="0" applyNumberFormat="0" applyBorder="0" applyAlignment="0" applyProtection="0"/>
    <xf numFmtId="0" fontId="21" fillId="11" borderId="0" applyNumberFormat="0" applyBorder="0" applyAlignment="0" applyProtection="0"/>
    <xf numFmtId="0" fontId="37" fillId="11" borderId="0" applyNumberFormat="0" applyBorder="0" applyAlignment="0" applyProtection="0"/>
    <xf numFmtId="0" fontId="21" fillId="9" borderId="0" applyNumberFormat="0" applyBorder="0" applyAlignment="0" applyProtection="0"/>
    <xf numFmtId="0" fontId="37" fillId="9" borderId="0" applyNumberFormat="0" applyBorder="0" applyAlignment="0" applyProtection="0"/>
    <xf numFmtId="0" fontId="21" fillId="6" borderId="0" applyNumberFormat="0" applyBorder="0" applyAlignment="0" applyProtection="0"/>
    <xf numFmtId="0" fontId="37" fillId="6" borderId="0" applyNumberFormat="0" applyBorder="0" applyAlignment="0" applyProtection="0"/>
    <xf numFmtId="0" fontId="21" fillId="3" borderId="0" applyNumberFormat="0" applyBorder="0" applyAlignment="0" applyProtection="0"/>
    <xf numFmtId="0" fontId="37" fillId="3" borderId="0" applyNumberFormat="0" applyBorder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8" fillId="17" borderId="1" applyNumberFormat="0" applyAlignment="0" applyProtection="0"/>
    <xf numFmtId="0" fontId="39" fillId="18" borderId="2" applyNumberFormat="0" applyAlignment="0" applyProtection="0"/>
    <xf numFmtId="187" fontId="4" fillId="0" borderId="0" applyFont="0" applyFill="0" applyBorder="0" applyAlignment="0" applyProtection="0"/>
    <xf numFmtId="187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87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1" fontId="3" fillId="0" borderId="0"/>
    <xf numFmtId="192" fontId="3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5" fillId="8" borderId="1" applyNumberFormat="0" applyAlignment="0" applyProtection="0"/>
    <xf numFmtId="0" fontId="42" fillId="0" borderId="0"/>
    <xf numFmtId="0" fontId="46" fillId="0" borderId="0"/>
    <xf numFmtId="0" fontId="71" fillId="0" borderId="0"/>
    <xf numFmtId="0" fontId="46" fillId="0" borderId="0"/>
    <xf numFmtId="0" fontId="71" fillId="0" borderId="0"/>
    <xf numFmtId="0" fontId="70" fillId="0" borderId="0"/>
    <xf numFmtId="0" fontId="70" fillId="0" borderId="0"/>
    <xf numFmtId="37" fontId="31" fillId="0" borderId="0"/>
    <xf numFmtId="0" fontId="35" fillId="0" borderId="0"/>
    <xf numFmtId="0" fontId="40" fillId="0" borderId="0"/>
    <xf numFmtId="39" fontId="30" fillId="0" borderId="0"/>
    <xf numFmtId="0" fontId="40" fillId="0" borderId="0"/>
    <xf numFmtId="0" fontId="40" fillId="0" borderId="0" applyFill="0"/>
    <xf numFmtId="0" fontId="71" fillId="0" borderId="0"/>
    <xf numFmtId="0" fontId="71" fillId="0" borderId="0"/>
    <xf numFmtId="0" fontId="40" fillId="0" borderId="0"/>
    <xf numFmtId="39" fontId="30" fillId="0" borderId="0"/>
    <xf numFmtId="0" fontId="6" fillId="0" borderId="0"/>
    <xf numFmtId="0" fontId="40" fillId="0" borderId="0"/>
    <xf numFmtId="39" fontId="30" fillId="0" borderId="0"/>
    <xf numFmtId="0" fontId="41" fillId="0" borderId="0"/>
    <xf numFmtId="0" fontId="4" fillId="0" borderId="0"/>
    <xf numFmtId="0" fontId="4" fillId="0" borderId="0"/>
    <xf numFmtId="39" fontId="30" fillId="0" borderId="0"/>
    <xf numFmtId="0" fontId="40" fillId="0" borderId="0"/>
    <xf numFmtId="39" fontId="47" fillId="0" borderId="0"/>
    <xf numFmtId="0" fontId="46" fillId="0" borderId="0"/>
    <xf numFmtId="0" fontId="42" fillId="0" borderId="0"/>
    <xf numFmtId="0" fontId="42" fillId="0" borderId="0"/>
    <xf numFmtId="0" fontId="46" fillId="0" borderId="0"/>
    <xf numFmtId="0" fontId="71" fillId="0" borderId="0"/>
    <xf numFmtId="0" fontId="71" fillId="0" borderId="0"/>
    <xf numFmtId="0" fontId="42" fillId="0" borderId="0"/>
    <xf numFmtId="0" fontId="6" fillId="0" borderId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7" fillId="4" borderId="7" applyNumberFormat="0" applyFon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0" fontId="48" fillId="17" borderId="8" applyNumberFormat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1" fillId="17" borderId="1" applyNumberFormat="0" applyAlignment="0" applyProtection="0"/>
    <xf numFmtId="0" fontId="50" fillId="17" borderId="1" applyNumberFormat="0" applyAlignment="0" applyProtection="0"/>
    <xf numFmtId="0" fontId="2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6" fillId="0" borderId="0" applyFont="0" applyFill="0" applyBorder="0" applyAlignment="0" applyProtection="0"/>
    <xf numFmtId="187" fontId="2" fillId="0" borderId="0" applyFill="0" applyBorder="0" applyAlignment="0" applyProtection="0"/>
    <xf numFmtId="187" fontId="2" fillId="0" borderId="0" applyFill="0" applyBorder="0" applyAlignment="0" applyProtection="0"/>
    <xf numFmtId="43" fontId="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3" fillId="18" borderId="2" applyNumberFormat="0" applyAlignment="0" applyProtection="0"/>
    <xf numFmtId="0" fontId="23" fillId="18" borderId="2" applyNumberFormat="0" applyAlignment="0" applyProtection="0"/>
    <xf numFmtId="0" fontId="23" fillId="18" borderId="2" applyNumberFormat="0" applyAlignment="0" applyProtection="0"/>
    <xf numFmtId="0" fontId="55" fillId="18" borderId="2" applyNumberFormat="0" applyAlignment="0" applyProtection="0"/>
    <xf numFmtId="0" fontId="29" fillId="0" borderId="6" applyNumberFormat="0" applyFill="0" applyAlignment="0" applyProtection="0"/>
    <xf numFmtId="0" fontId="52" fillId="0" borderId="6" applyNumberFormat="0" applyFill="0" applyAlignment="0" applyProtection="0"/>
    <xf numFmtId="0" fontId="25" fillId="6" borderId="0" applyNumberFormat="0" applyBorder="0" applyAlignment="0" applyProtection="0"/>
    <xf numFmtId="0" fontId="56" fillId="6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/>
    <xf numFmtId="39" fontId="30" fillId="0" borderId="0"/>
    <xf numFmtId="0" fontId="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26" fillId="8" borderId="1" applyNumberFormat="0" applyAlignment="0" applyProtection="0"/>
    <xf numFmtId="0" fontId="57" fillId="8" borderId="1" applyNumberFormat="0" applyAlignment="0" applyProtection="0"/>
    <xf numFmtId="0" fontId="59" fillId="8" borderId="0" applyNumberFormat="0" applyBorder="0" applyAlignment="0" applyProtection="0"/>
    <xf numFmtId="0" fontId="58" fillId="8" borderId="0" applyNumberFormat="0" applyBorder="0" applyAlignment="0" applyProtection="0"/>
    <xf numFmtId="9" fontId="1" fillId="0" borderId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60" fillId="0" borderId="9" applyNumberFormat="0" applyFill="0" applyAlignment="0" applyProtection="0"/>
    <xf numFmtId="0" fontId="22" fillId="16" borderId="0" applyNumberFormat="0" applyBorder="0" applyAlignment="0" applyProtection="0"/>
    <xf numFmtId="0" fontId="61" fillId="16" borderId="0" applyNumberFormat="0" applyBorder="0" applyAlignment="0" applyProtection="0"/>
    <xf numFmtId="0" fontId="21" fillId="12" borderId="0" applyNumberFormat="0" applyBorder="0" applyAlignment="0" applyProtection="0"/>
    <xf numFmtId="0" fontId="37" fillId="12" borderId="0" applyNumberFormat="0" applyBorder="0" applyAlignment="0" applyProtection="0"/>
    <xf numFmtId="0" fontId="21" fillId="10" borderId="0" applyNumberFormat="0" applyBorder="0" applyAlignment="0" applyProtection="0"/>
    <xf numFmtId="0" fontId="37" fillId="10" borderId="0" applyNumberFormat="0" applyBorder="0" applyAlignment="0" applyProtection="0"/>
    <xf numFmtId="0" fontId="21" fillId="11" borderId="0" applyNumberFormat="0" applyBorder="0" applyAlignment="0" applyProtection="0"/>
    <xf numFmtId="0" fontId="37" fillId="11" borderId="0" applyNumberFormat="0" applyBorder="0" applyAlignment="0" applyProtection="0"/>
    <xf numFmtId="0" fontId="21" fillId="13" borderId="0" applyNumberFormat="0" applyBorder="0" applyAlignment="0" applyProtection="0"/>
    <xf numFmtId="0" fontId="37" fillId="13" borderId="0" applyNumberFormat="0" applyBorder="0" applyAlignment="0" applyProtection="0"/>
    <xf numFmtId="0" fontId="21" fillId="14" borderId="0" applyNumberFormat="0" applyBorder="0" applyAlignment="0" applyProtection="0"/>
    <xf numFmtId="0" fontId="37" fillId="14" borderId="0" applyNumberFormat="0" applyBorder="0" applyAlignment="0" applyProtection="0"/>
    <xf numFmtId="0" fontId="21" fillId="15" borderId="0" applyNumberFormat="0" applyBorder="0" applyAlignment="0" applyProtection="0"/>
    <xf numFmtId="0" fontId="37" fillId="15" borderId="0" applyNumberFormat="0" applyBorder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27" fillId="17" borderId="8" applyNumberFormat="0" applyAlignment="0" applyProtection="0"/>
    <xf numFmtId="0" fontId="62" fillId="17" borderId="8" applyNumberForma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63" fillId="4" borderId="7" applyNumberFormat="0" applyFont="0" applyAlignment="0" applyProtection="0"/>
    <xf numFmtId="0" fontId="65" fillId="0" borderId="3" applyNumberFormat="0" applyFill="0" applyAlignment="0" applyProtection="0"/>
    <xf numFmtId="0" fontId="64" fillId="0" borderId="3" applyNumberFormat="0" applyFill="0" applyAlignment="0" applyProtection="0"/>
    <xf numFmtId="0" fontId="67" fillId="0" borderId="4" applyNumberFormat="0" applyFill="0" applyAlignment="0" applyProtection="0"/>
    <xf numFmtId="0" fontId="66" fillId="0" borderId="4" applyNumberFormat="0" applyFill="0" applyAlignment="0" applyProtection="0"/>
    <xf numFmtId="0" fontId="69" fillId="0" borderId="5" applyNumberFormat="0" applyFill="0" applyAlignment="0" applyProtection="0"/>
    <xf numFmtId="0" fontId="68" fillId="0" borderId="5" applyNumberFormat="0" applyFill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</cellStyleXfs>
  <cellXfs count="176">
    <xf numFmtId="0" fontId="0" fillId="0" borderId="0" xfId="0"/>
    <xf numFmtId="40" fontId="11" fillId="0" borderId="0" xfId="0" applyNumberFormat="1" applyFont="1" applyAlignment="1">
      <alignment horizontal="center"/>
    </xf>
    <xf numFmtId="40" fontId="7" fillId="0" borderId="10" xfId="0" applyNumberFormat="1" applyFont="1" applyBorder="1" applyAlignment="1">
      <alignment horizontal="center"/>
    </xf>
    <xf numFmtId="40" fontId="11" fillId="0" borderId="10" xfId="0" applyNumberFormat="1" applyFont="1" applyBorder="1" applyAlignment="1">
      <alignment horizontal="center"/>
    </xf>
    <xf numFmtId="40" fontId="7" fillId="0" borderId="10" xfId="0" applyNumberFormat="1" applyFont="1" applyBorder="1" applyAlignment="1">
      <alignment horizontal="center" vertical="center"/>
    </xf>
    <xf numFmtId="40" fontId="8" fillId="0" borderId="0" xfId="0" applyNumberFormat="1" applyFont="1" applyAlignment="1">
      <alignment horizontal="center"/>
    </xf>
    <xf numFmtId="40" fontId="9" fillId="0" borderId="0" xfId="0" applyNumberFormat="1" applyFont="1" applyAlignment="1">
      <alignment horizontal="center"/>
    </xf>
    <xf numFmtId="40" fontId="7" fillId="0" borderId="0" xfId="0" applyNumberFormat="1" applyFont="1" applyAlignment="1">
      <alignment horizontal="center" vertical="center"/>
    </xf>
    <xf numFmtId="188" fontId="7" fillId="0" borderId="0" xfId="285" applyNumberFormat="1" applyFont="1" applyFill="1" applyAlignment="1">
      <alignment horizontal="right"/>
    </xf>
    <xf numFmtId="40" fontId="7" fillId="0" borderId="0" xfId="310" quotePrefix="1" applyNumberFormat="1" applyFont="1" applyAlignment="1">
      <alignment horizontal="center" shrinkToFit="1"/>
    </xf>
    <xf numFmtId="188" fontId="7" fillId="0" borderId="0" xfId="285" applyNumberFormat="1" applyFont="1" applyFill="1" applyBorder="1" applyAlignment="1">
      <alignment horizontal="right"/>
    </xf>
    <xf numFmtId="40" fontId="7" fillId="0" borderId="0" xfId="310" applyNumberFormat="1" applyFont="1"/>
    <xf numFmtId="0" fontId="9" fillId="0" borderId="0" xfId="0" applyFont="1"/>
    <xf numFmtId="40" fontId="10" fillId="0" borderId="0" xfId="0" applyNumberFormat="1" applyFont="1" applyAlignment="1">
      <alignment horizontal="center"/>
    </xf>
    <xf numFmtId="40" fontId="8" fillId="0" borderId="0" xfId="0" applyNumberFormat="1" applyFont="1"/>
    <xf numFmtId="40" fontId="8" fillId="0" borderId="0" xfId="0" applyNumberFormat="1" applyFont="1" applyAlignment="1">
      <alignment horizontal="centerContinuous"/>
    </xf>
    <xf numFmtId="40" fontId="8" fillId="0" borderId="10" xfId="62" applyNumberFormat="1" applyFont="1" applyFill="1" applyBorder="1" applyAlignment="1">
      <alignment horizontal="center"/>
    </xf>
    <xf numFmtId="40" fontId="8" fillId="0" borderId="0" xfId="62" applyNumberFormat="1" applyFont="1" applyFill="1" applyBorder="1" applyAlignment="1">
      <alignment horizontal="centerContinuous"/>
    </xf>
    <xf numFmtId="40" fontId="11" fillId="0" borderId="10" xfId="62" applyNumberFormat="1" applyFont="1" applyFill="1" applyBorder="1" applyAlignment="1">
      <alignment horizontal="center"/>
    </xf>
    <xf numFmtId="40" fontId="9" fillId="0" borderId="0" xfId="0" applyNumberFormat="1" applyFont="1"/>
    <xf numFmtId="40" fontId="12" fillId="0" borderId="0" xfId="0" quotePrefix="1" applyNumberFormat="1" applyFont="1" applyAlignment="1">
      <alignment horizontal="center"/>
    </xf>
    <xf numFmtId="40" fontId="8" fillId="0" borderId="0" xfId="0" quotePrefix="1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40" fontId="13" fillId="0" borderId="0" xfId="0" applyNumberFormat="1" applyFont="1"/>
    <xf numFmtId="40" fontId="9" fillId="0" borderId="0" xfId="62" applyNumberFormat="1" applyFont="1" applyFill="1"/>
    <xf numFmtId="40" fontId="9" fillId="0" borderId="0" xfId="62" applyNumberFormat="1" applyFont="1" applyFill="1" applyBorder="1"/>
    <xf numFmtId="40" fontId="9" fillId="0" borderId="0" xfId="0" quotePrefix="1" applyNumberFormat="1" applyFont="1" applyAlignment="1">
      <alignment horizontal="left"/>
    </xf>
    <xf numFmtId="189" fontId="13" fillId="0" borderId="0" xfId="310" quotePrefix="1" applyNumberFormat="1" applyFont="1" applyAlignment="1">
      <alignment horizontal="center"/>
    </xf>
    <xf numFmtId="188" fontId="9" fillId="0" borderId="0" xfId="285" applyNumberFormat="1" applyFont="1" applyFill="1" applyAlignment="1">
      <alignment horizontal="right"/>
    </xf>
    <xf numFmtId="40" fontId="9" fillId="0" borderId="0" xfId="0" applyNumberFormat="1" applyFont="1" applyAlignment="1">
      <alignment horizontal="left"/>
    </xf>
    <xf numFmtId="187" fontId="7" fillId="0" borderId="0" xfId="62" applyFont="1" applyFill="1" applyAlignment="1">
      <alignment horizontal="right"/>
    </xf>
    <xf numFmtId="40" fontId="9" fillId="0" borderId="0" xfId="62" applyNumberFormat="1" applyFont="1" applyFill="1" applyAlignment="1">
      <alignment horizontal="right"/>
    </xf>
    <xf numFmtId="187" fontId="9" fillId="0" borderId="0" xfId="62" applyFont="1" applyFill="1" applyAlignment="1">
      <alignment horizontal="right"/>
    </xf>
    <xf numFmtId="0" fontId="13" fillId="0" borderId="0" xfId="0" applyFont="1" applyAlignment="1">
      <alignment horizontal="center"/>
    </xf>
    <xf numFmtId="40" fontId="13" fillId="0" borderId="0" xfId="0" applyNumberFormat="1" applyFont="1" applyAlignment="1">
      <alignment horizontal="center"/>
    </xf>
    <xf numFmtId="187" fontId="9" fillId="0" borderId="0" xfId="62" applyFont="1" applyFill="1" applyBorder="1" applyAlignment="1">
      <alignment horizontal="right"/>
    </xf>
    <xf numFmtId="38" fontId="13" fillId="0" borderId="0" xfId="310" quotePrefix="1" applyNumberFormat="1" applyFont="1" applyAlignment="1">
      <alignment horizontal="center"/>
    </xf>
    <xf numFmtId="40" fontId="13" fillId="0" borderId="0" xfId="310" quotePrefix="1" applyNumberFormat="1" applyFont="1" applyAlignment="1">
      <alignment horizontal="center"/>
    </xf>
    <xf numFmtId="187" fontId="9" fillId="0" borderId="11" xfId="62" applyFont="1" applyFill="1" applyBorder="1" applyAlignment="1">
      <alignment horizontal="right"/>
    </xf>
    <xf numFmtId="40" fontId="9" fillId="0" borderId="0" xfId="62" applyNumberFormat="1" applyFont="1" applyFill="1" applyBorder="1" applyAlignment="1">
      <alignment horizontal="right"/>
    </xf>
    <xf numFmtId="40" fontId="13" fillId="0" borderId="0" xfId="310" applyNumberFormat="1" applyFont="1" applyAlignment="1">
      <alignment horizontal="center"/>
    </xf>
    <xf numFmtId="40" fontId="7" fillId="0" borderId="0" xfId="310" applyNumberFormat="1" applyFont="1" applyAlignment="1">
      <alignment horizontal="center"/>
    </xf>
    <xf numFmtId="40" fontId="13" fillId="0" borderId="0" xfId="0" quotePrefix="1" applyNumberFormat="1" applyFont="1" applyAlignment="1">
      <alignment horizontal="center"/>
    </xf>
    <xf numFmtId="38" fontId="7" fillId="0" borderId="0" xfId="310" quotePrefix="1" applyNumberFormat="1" applyFont="1" applyAlignment="1">
      <alignment horizontal="center"/>
    </xf>
    <xf numFmtId="40" fontId="7" fillId="0" borderId="0" xfId="310" quotePrefix="1" applyNumberFormat="1" applyFont="1" applyAlignment="1">
      <alignment horizontal="center"/>
    </xf>
    <xf numFmtId="187" fontId="7" fillId="0" borderId="0" xfId="62" applyFont="1" applyFill="1" applyBorder="1" applyAlignment="1">
      <alignment horizontal="right"/>
    </xf>
    <xf numFmtId="188" fontId="9" fillId="0" borderId="0" xfId="285" applyNumberFormat="1" applyFont="1" applyFill="1" applyBorder="1" applyAlignment="1">
      <alignment horizontal="right"/>
    </xf>
    <xf numFmtId="187" fontId="9" fillId="0" borderId="12" xfId="62" applyFont="1" applyFill="1" applyBorder="1" applyAlignment="1">
      <alignment horizontal="right"/>
    </xf>
    <xf numFmtId="40" fontId="12" fillId="0" borderId="0" xfId="0" applyNumberFormat="1" applyFont="1" applyAlignment="1">
      <alignment horizontal="center"/>
    </xf>
    <xf numFmtId="49" fontId="8" fillId="0" borderId="11" xfId="0" quotePrefix="1" applyNumberFormat="1" applyFont="1" applyBorder="1" applyAlignment="1">
      <alignment horizontal="center"/>
    </xf>
    <xf numFmtId="40" fontId="8" fillId="0" borderId="0" xfId="0" applyNumberFormat="1" applyFont="1" applyAlignment="1">
      <alignment horizontal="left"/>
    </xf>
    <xf numFmtId="38" fontId="13" fillId="0" borderId="0" xfId="310" applyNumberFormat="1" applyFont="1" applyAlignment="1">
      <alignment horizontal="center"/>
    </xf>
    <xf numFmtId="38" fontId="7" fillId="0" borderId="0" xfId="310" applyNumberFormat="1" applyFont="1" applyAlignment="1">
      <alignment horizontal="center"/>
    </xf>
    <xf numFmtId="40" fontId="8" fillId="0" borderId="0" xfId="0" quotePrefix="1" applyNumberFormat="1" applyFont="1" applyAlignment="1">
      <alignment horizontal="left"/>
    </xf>
    <xf numFmtId="188" fontId="7" fillId="0" borderId="10" xfId="285" applyNumberFormat="1" applyFont="1" applyFill="1" applyBorder="1" applyAlignment="1">
      <alignment horizontal="right"/>
    </xf>
    <xf numFmtId="40" fontId="9" fillId="0" borderId="0" xfId="62" applyNumberFormat="1" applyFont="1" applyFill="1" applyBorder="1" applyAlignment="1">
      <alignment horizontal="center"/>
    </xf>
    <xf numFmtId="188" fontId="9" fillId="0" borderId="13" xfId="310" applyNumberFormat="1" applyFont="1" applyBorder="1"/>
    <xf numFmtId="40" fontId="9" fillId="0" borderId="0" xfId="285" applyNumberFormat="1" applyFont="1" applyFill="1"/>
    <xf numFmtId="188" fontId="9" fillId="0" borderId="0" xfId="310" applyNumberFormat="1" applyFont="1"/>
    <xf numFmtId="0" fontId="13" fillId="0" borderId="0" xfId="310" quotePrefix="1" applyFont="1" applyAlignment="1">
      <alignment horizontal="center" shrinkToFit="1"/>
    </xf>
    <xf numFmtId="187" fontId="9" fillId="0" borderId="10" xfId="62" applyFont="1" applyFill="1" applyBorder="1" applyAlignment="1">
      <alignment horizontal="right"/>
    </xf>
    <xf numFmtId="187" fontId="14" fillId="0" borderId="0" xfId="62" applyFont="1" applyFill="1" applyAlignment="1"/>
    <xf numFmtId="187" fontId="9" fillId="0" borderId="0" xfId="62" applyFont="1" applyFill="1" applyAlignment="1">
      <alignment horizontal="center"/>
    </xf>
    <xf numFmtId="187" fontId="15" fillId="0" borderId="0" xfId="62" applyFont="1" applyFill="1" applyAlignment="1"/>
    <xf numFmtId="0" fontId="72" fillId="0" borderId="0" xfId="0" applyFont="1"/>
    <xf numFmtId="40" fontId="72" fillId="0" borderId="0" xfId="0" applyNumberFormat="1" applyFont="1"/>
    <xf numFmtId="40" fontId="73" fillId="0" borderId="10" xfId="62" applyNumberFormat="1" applyFont="1" applyFill="1" applyBorder="1" applyAlignment="1">
      <alignment horizontal="center"/>
    </xf>
    <xf numFmtId="40" fontId="73" fillId="0" borderId="0" xfId="62" applyNumberFormat="1" applyFont="1" applyFill="1" applyBorder="1" applyAlignment="1">
      <alignment horizontal="centerContinuous"/>
    </xf>
    <xf numFmtId="40" fontId="74" fillId="0" borderId="0" xfId="0" applyNumberFormat="1" applyFont="1" applyAlignment="1">
      <alignment horizontal="center"/>
    </xf>
    <xf numFmtId="0" fontId="73" fillId="0" borderId="11" xfId="0" quotePrefix="1" applyFont="1" applyBorder="1" applyAlignment="1">
      <alignment horizontal="center"/>
    </xf>
    <xf numFmtId="0" fontId="73" fillId="0" borderId="14" xfId="0" quotePrefix="1" applyFont="1" applyBorder="1" applyAlignment="1">
      <alignment horizontal="center"/>
    </xf>
    <xf numFmtId="0" fontId="73" fillId="0" borderId="0" xfId="0" quotePrefix="1" applyFont="1" applyAlignment="1">
      <alignment horizontal="center"/>
    </xf>
    <xf numFmtId="40" fontId="73" fillId="0" borderId="0" xfId="0" applyNumberFormat="1" applyFont="1"/>
    <xf numFmtId="40" fontId="75" fillId="0" borderId="0" xfId="0" applyNumberFormat="1" applyFont="1" applyAlignment="1">
      <alignment horizontal="center"/>
    </xf>
    <xf numFmtId="188" fontId="72" fillId="0" borderId="0" xfId="62" applyNumberFormat="1" applyFont="1" applyFill="1" applyAlignment="1">
      <alignment horizontal="right"/>
    </xf>
    <xf numFmtId="188" fontId="72" fillId="0" borderId="0" xfId="62" applyNumberFormat="1" applyFont="1" applyFill="1" applyBorder="1" applyAlignment="1">
      <alignment horizontal="right"/>
    </xf>
    <xf numFmtId="187" fontId="72" fillId="0" borderId="0" xfId="62" applyFont="1" applyFill="1" applyAlignment="1">
      <alignment horizontal="right"/>
    </xf>
    <xf numFmtId="188" fontId="72" fillId="0" borderId="10" xfId="62" applyNumberFormat="1" applyFont="1" applyFill="1" applyBorder="1" applyAlignment="1">
      <alignment horizontal="right"/>
    </xf>
    <xf numFmtId="187" fontId="72" fillId="0" borderId="10" xfId="62" applyFont="1" applyFill="1" applyBorder="1" applyAlignment="1">
      <alignment horizontal="right"/>
    </xf>
    <xf numFmtId="187" fontId="72" fillId="0" borderId="0" xfId="62" applyFont="1" applyFill="1" applyBorder="1" applyAlignment="1">
      <alignment horizontal="right"/>
    </xf>
    <xf numFmtId="188" fontId="72" fillId="0" borderId="0" xfId="285" applyNumberFormat="1" applyFont="1" applyFill="1" applyBorder="1" applyAlignment="1">
      <alignment horizontal="right"/>
    </xf>
    <xf numFmtId="188" fontId="72" fillId="0" borderId="0" xfId="310" applyNumberFormat="1" applyFont="1" applyAlignment="1">
      <alignment horizontal="right"/>
    </xf>
    <xf numFmtId="188" fontId="72" fillId="0" borderId="0" xfId="285" applyNumberFormat="1" applyFont="1" applyFill="1" applyAlignment="1">
      <alignment horizontal="right"/>
    </xf>
    <xf numFmtId="40" fontId="72" fillId="0" borderId="0" xfId="0" applyNumberFormat="1" applyFont="1" applyAlignment="1">
      <alignment horizontal="left"/>
    </xf>
    <xf numFmtId="188" fontId="72" fillId="0" borderId="10" xfId="285" applyNumberFormat="1" applyFont="1" applyFill="1" applyBorder="1" applyAlignment="1">
      <alignment horizontal="right"/>
    </xf>
    <xf numFmtId="40" fontId="72" fillId="0" borderId="0" xfId="310" applyNumberFormat="1" applyFont="1"/>
    <xf numFmtId="40" fontId="75" fillId="0" borderId="0" xfId="0" quotePrefix="1" applyNumberFormat="1" applyFont="1" applyAlignment="1">
      <alignment horizontal="center"/>
    </xf>
    <xf numFmtId="40" fontId="72" fillId="0" borderId="0" xfId="310" applyNumberFormat="1" applyFont="1" applyAlignment="1">
      <alignment horizontal="left"/>
    </xf>
    <xf numFmtId="40" fontId="72" fillId="0" borderId="0" xfId="310" quotePrefix="1" applyNumberFormat="1" applyFont="1" applyAlignment="1">
      <alignment horizontal="left"/>
    </xf>
    <xf numFmtId="187" fontId="72" fillId="0" borderId="12" xfId="62" applyFont="1" applyFill="1" applyBorder="1" applyAlignment="1">
      <alignment horizontal="right"/>
    </xf>
    <xf numFmtId="40" fontId="72" fillId="0" borderId="0" xfId="0" quotePrefix="1" applyNumberFormat="1" applyFont="1" applyAlignment="1">
      <alignment horizontal="left"/>
    </xf>
    <xf numFmtId="40" fontId="72" fillId="0" borderId="0" xfId="0" applyNumberFormat="1" applyFont="1" applyAlignment="1">
      <alignment horizontal="center"/>
    </xf>
    <xf numFmtId="38" fontId="72" fillId="0" borderId="0" xfId="62" applyNumberFormat="1" applyFont="1" applyFill="1" applyBorder="1" applyAlignment="1">
      <alignment horizontal="right"/>
    </xf>
    <xf numFmtId="40" fontId="72" fillId="0" borderId="0" xfId="62" applyNumberFormat="1" applyFont="1" applyFill="1"/>
    <xf numFmtId="40" fontId="7" fillId="0" borderId="0" xfId="0" applyNumberFormat="1" applyFont="1"/>
    <xf numFmtId="40" fontId="11" fillId="0" borderId="0" xfId="0" quotePrefix="1" applyNumberFormat="1" applyFont="1" applyAlignment="1">
      <alignment horizontal="center"/>
    </xf>
    <xf numFmtId="40" fontId="11" fillId="0" borderId="0" xfId="62" applyNumberFormat="1" applyFont="1" applyFill="1" applyBorder="1" applyAlignment="1">
      <alignment horizontal="right"/>
    </xf>
    <xf numFmtId="40" fontId="7" fillId="0" borderId="11" xfId="0" applyNumberFormat="1" applyFont="1" applyBorder="1" applyAlignment="1">
      <alignment horizontal="center"/>
    </xf>
    <xf numFmtId="40" fontId="7" fillId="0" borderId="14" xfId="0" applyNumberFormat="1" applyFont="1" applyBorder="1" applyAlignment="1">
      <alignment horizontal="center"/>
    </xf>
    <xf numFmtId="40" fontId="7" fillId="0" borderId="0" xfId="0" applyNumberFormat="1" applyFont="1" applyAlignment="1">
      <alignment horizontal="center"/>
    </xf>
    <xf numFmtId="40" fontId="7" fillId="0" borderId="0" xfId="0" applyNumberFormat="1" applyFont="1" applyAlignment="1">
      <alignment horizontal="right"/>
    </xf>
    <xf numFmtId="40" fontId="7" fillId="0" borderId="0" xfId="0" applyNumberFormat="1" applyFont="1" applyAlignment="1">
      <alignment horizontal="left"/>
    </xf>
    <xf numFmtId="187" fontId="7" fillId="0" borderId="0" xfId="62" applyFont="1" applyFill="1" applyBorder="1"/>
    <xf numFmtId="188" fontId="7" fillId="0" borderId="0" xfId="62" applyNumberFormat="1" applyFont="1" applyFill="1" applyBorder="1"/>
    <xf numFmtId="188" fontId="72" fillId="0" borderId="0" xfId="62" applyNumberFormat="1" applyFont="1" applyFill="1" applyBorder="1" applyAlignment="1"/>
    <xf numFmtId="187" fontId="72" fillId="0" borderId="0" xfId="62" applyFont="1" applyFill="1" applyBorder="1"/>
    <xf numFmtId="188" fontId="7" fillId="0" borderId="0" xfId="62" applyNumberFormat="1" applyFont="1" applyFill="1" applyBorder="1" applyAlignment="1"/>
    <xf numFmtId="187" fontId="9" fillId="0" borderId="0" xfId="62" applyFont="1" applyFill="1" applyBorder="1"/>
    <xf numFmtId="0" fontId="16" fillId="0" borderId="0" xfId="0" quotePrefix="1" applyFont="1" applyAlignment="1">
      <alignment horizontal="center"/>
    </xf>
    <xf numFmtId="187" fontId="72" fillId="0" borderId="0" xfId="62" applyFont="1" applyFill="1" applyBorder="1" applyAlignment="1"/>
    <xf numFmtId="187" fontId="7" fillId="0" borderId="0" xfId="62" applyFont="1" applyFill="1"/>
    <xf numFmtId="187" fontId="7" fillId="0" borderId="0" xfId="62" applyFont="1" applyFill="1" applyBorder="1" applyAlignment="1"/>
    <xf numFmtId="39" fontId="72" fillId="0" borderId="0" xfId="62" applyNumberFormat="1" applyFont="1" applyFill="1" applyBorder="1" applyAlignment="1"/>
    <xf numFmtId="187" fontId="72" fillId="0" borderId="11" xfId="62" applyFont="1" applyFill="1" applyBorder="1" applyAlignment="1"/>
    <xf numFmtId="187" fontId="72" fillId="0" borderId="12" xfId="62" applyFont="1" applyFill="1" applyBorder="1" applyAlignment="1"/>
    <xf numFmtId="40" fontId="11" fillId="0" borderId="10" xfId="62" applyNumberFormat="1" applyFont="1" applyFill="1" applyBorder="1" applyAlignment="1">
      <alignment horizontal="right"/>
    </xf>
    <xf numFmtId="188" fontId="9" fillId="0" borderId="0" xfId="62" applyNumberFormat="1" applyFont="1" applyFill="1" applyBorder="1" applyAlignment="1">
      <alignment horizontal="right"/>
    </xf>
    <xf numFmtId="187" fontId="17" fillId="0" borderId="0" xfId="62" applyFont="1" applyFill="1" applyBorder="1"/>
    <xf numFmtId="187" fontId="72" fillId="0" borderId="0" xfId="62" applyFont="1" applyFill="1" applyAlignment="1"/>
    <xf numFmtId="0" fontId="11" fillId="0" borderId="11" xfId="0" quotePrefix="1" applyFont="1" applyBorder="1" applyAlignment="1">
      <alignment horizontal="center"/>
    </xf>
    <xf numFmtId="40" fontId="11" fillId="0" borderId="14" xfId="0" quotePrefix="1" applyNumberFormat="1" applyFont="1" applyBorder="1" applyAlignment="1">
      <alignment horizontal="center"/>
    </xf>
    <xf numFmtId="40" fontId="11" fillId="0" borderId="0" xfId="0" applyNumberFormat="1" applyFont="1"/>
    <xf numFmtId="188" fontId="7" fillId="0" borderId="0" xfId="62" applyNumberFormat="1" applyFont="1" applyFill="1" applyAlignment="1">
      <alignment horizontal="right"/>
    </xf>
    <xf numFmtId="188" fontId="7" fillId="0" borderId="0" xfId="62" applyNumberFormat="1" applyFont="1" applyFill="1" applyBorder="1" applyAlignment="1">
      <alignment horizontal="right"/>
    </xf>
    <xf numFmtId="40" fontId="7" fillId="0" borderId="0" xfId="0" quotePrefix="1" applyNumberFormat="1" applyFont="1" applyAlignment="1">
      <alignment horizontal="left"/>
    </xf>
    <xf numFmtId="40" fontId="7" fillId="0" borderId="0" xfId="62" applyNumberFormat="1" applyFont="1" applyFill="1" applyBorder="1" applyAlignment="1">
      <alignment horizontal="right"/>
    </xf>
    <xf numFmtId="188" fontId="7" fillId="0" borderId="10" xfId="62" applyNumberFormat="1" applyFont="1" applyFill="1" applyBorder="1" applyAlignment="1">
      <alignment horizontal="right"/>
    </xf>
    <xf numFmtId="188" fontId="7" fillId="0" borderId="0" xfId="0" applyNumberFormat="1" applyFont="1" applyAlignment="1">
      <alignment horizontal="right"/>
    </xf>
    <xf numFmtId="187" fontId="7" fillId="0" borderId="10" xfId="62" applyFont="1" applyFill="1" applyBorder="1" applyAlignment="1">
      <alignment horizontal="right"/>
    </xf>
    <xf numFmtId="194" fontId="7" fillId="0" borderId="0" xfId="62" applyNumberFormat="1" applyFont="1" applyFill="1" applyBorder="1" applyAlignment="1">
      <alignment horizontal="right"/>
    </xf>
    <xf numFmtId="194" fontId="7" fillId="0" borderId="0" xfId="0" applyNumberFormat="1" applyFont="1" applyAlignment="1">
      <alignment horizontal="right"/>
    </xf>
    <xf numFmtId="40" fontId="7" fillId="0" borderId="0" xfId="62" applyNumberFormat="1" applyFont="1" applyFill="1" applyBorder="1"/>
    <xf numFmtId="188" fontId="7" fillId="0" borderId="0" xfId="310" applyNumberFormat="1" applyFont="1"/>
    <xf numFmtId="194" fontId="7" fillId="0" borderId="0" xfId="62" applyNumberFormat="1" applyFont="1" applyFill="1" applyAlignment="1">
      <alignment horizontal="right"/>
    </xf>
    <xf numFmtId="188" fontId="7" fillId="0" borderId="12" xfId="62" applyNumberFormat="1" applyFont="1" applyFill="1" applyBorder="1" applyAlignment="1">
      <alignment horizontal="right"/>
    </xf>
    <xf numFmtId="40" fontId="19" fillId="0" borderId="0" xfId="0" quotePrefix="1" applyNumberFormat="1" applyFont="1" applyAlignment="1">
      <alignment horizontal="left"/>
    </xf>
    <xf numFmtId="187" fontId="17" fillId="0" borderId="0" xfId="62" applyFont="1" applyFill="1" applyBorder="1" applyAlignment="1">
      <alignment horizontal="right"/>
    </xf>
    <xf numFmtId="194" fontId="17" fillId="0" borderId="0" xfId="62" applyNumberFormat="1" applyFont="1" applyFill="1" applyBorder="1" applyAlignment="1">
      <alignment horizontal="right"/>
    </xf>
    <xf numFmtId="194" fontId="17" fillId="0" borderId="0" xfId="0" applyNumberFormat="1" applyFont="1" applyAlignment="1">
      <alignment horizontal="right"/>
    </xf>
    <xf numFmtId="40" fontId="11" fillId="0" borderId="0" xfId="0" applyNumberFormat="1" applyFont="1" applyAlignment="1">
      <alignment horizontal="left"/>
    </xf>
    <xf numFmtId="40" fontId="17" fillId="0" borderId="0" xfId="62" applyNumberFormat="1" applyFont="1" applyFill="1"/>
    <xf numFmtId="40" fontId="7" fillId="0" borderId="0" xfId="62" applyNumberFormat="1" applyFont="1" applyFill="1"/>
    <xf numFmtId="40" fontId="7" fillId="0" borderId="0" xfId="167" applyNumberFormat="1" applyFont="1"/>
    <xf numFmtId="193" fontId="13" fillId="0" borderId="0" xfId="310" applyNumberFormat="1" applyFont="1" applyAlignment="1">
      <alignment horizontal="center"/>
    </xf>
    <xf numFmtId="193" fontId="75" fillId="0" borderId="0" xfId="0" applyNumberFormat="1" applyFont="1" applyAlignment="1">
      <alignment horizontal="center"/>
    </xf>
    <xf numFmtId="187" fontId="72" fillId="0" borderId="11" xfId="62" applyFont="1" applyFill="1" applyBorder="1" applyAlignment="1">
      <alignment horizontal="right"/>
    </xf>
    <xf numFmtId="187" fontId="72" fillId="0" borderId="14" xfId="62" applyFont="1" applyFill="1" applyBorder="1" applyAlignment="1"/>
    <xf numFmtId="195" fontId="72" fillId="0" borderId="0" xfId="62" applyNumberFormat="1" applyFont="1" applyFill="1" applyBorder="1" applyAlignment="1">
      <alignment horizontal="right"/>
    </xf>
    <xf numFmtId="195" fontId="72" fillId="0" borderId="0" xfId="62" applyNumberFormat="1" applyFont="1" applyFill="1" applyAlignment="1">
      <alignment horizontal="right"/>
    </xf>
    <xf numFmtId="0" fontId="8" fillId="0" borderId="0" xfId="0" applyFont="1"/>
    <xf numFmtId="40" fontId="73" fillId="0" borderId="0" xfId="0" quotePrefix="1" applyNumberFormat="1" applyFont="1" applyAlignment="1">
      <alignment horizontal="center"/>
    </xf>
    <xf numFmtId="43" fontId="9" fillId="0" borderId="0" xfId="0" applyNumberFormat="1" applyFont="1"/>
    <xf numFmtId="187" fontId="9" fillId="0" borderId="0" xfId="0" applyNumberFormat="1" applyFont="1"/>
    <xf numFmtId="49" fontId="8" fillId="0" borderId="10" xfId="0" applyNumberFormat="1" applyFont="1" applyBorder="1" applyAlignment="1">
      <alignment horizontal="center"/>
    </xf>
    <xf numFmtId="40" fontId="17" fillId="0" borderId="0" xfId="0" applyNumberFormat="1" applyFont="1"/>
    <xf numFmtId="40" fontId="18" fillId="0" borderId="0" xfId="0" applyNumberFormat="1" applyFont="1" applyAlignment="1">
      <alignment horizontal="center"/>
    </xf>
    <xf numFmtId="0" fontId="7" fillId="0" borderId="0" xfId="310" applyFont="1" applyAlignment="1">
      <alignment horizontal="left"/>
    </xf>
    <xf numFmtId="40" fontId="75" fillId="0" borderId="0" xfId="310" quotePrefix="1" applyNumberFormat="1" applyFont="1" applyAlignment="1">
      <alignment horizontal="center"/>
    </xf>
    <xf numFmtId="187" fontId="20" fillId="0" borderId="0" xfId="62" applyFont="1" applyFill="1" applyBorder="1" applyAlignment="1">
      <alignment horizontal="right"/>
    </xf>
    <xf numFmtId="187" fontId="72" fillId="0" borderId="10" xfId="62" applyFont="1" applyFill="1" applyBorder="1" applyAlignment="1"/>
    <xf numFmtId="49" fontId="8" fillId="0" borderId="0" xfId="0" quotePrefix="1" applyNumberFormat="1" applyFont="1" applyAlignment="1">
      <alignment horizontal="center"/>
    </xf>
    <xf numFmtId="49" fontId="73" fillId="0" borderId="11" xfId="0" quotePrefix="1" applyNumberFormat="1" applyFont="1" applyBorder="1" applyAlignment="1">
      <alignment horizontal="center"/>
    </xf>
    <xf numFmtId="40" fontId="7" fillId="0" borderId="0" xfId="310" applyNumberFormat="1" applyFont="1" applyAlignment="1">
      <alignment horizontal="left"/>
    </xf>
    <xf numFmtId="187" fontId="9" fillId="0" borderId="0" xfId="62" applyFont="1" applyFill="1"/>
    <xf numFmtId="0" fontId="11" fillId="0" borderId="10" xfId="0" quotePrefix="1" applyFont="1" applyBorder="1" applyAlignment="1">
      <alignment horizontal="center"/>
    </xf>
    <xf numFmtId="40" fontId="8" fillId="0" borderId="0" xfId="62" applyNumberFormat="1" applyFont="1" applyFill="1" applyBorder="1" applyAlignment="1">
      <alignment horizontal="center"/>
    </xf>
    <xf numFmtId="40" fontId="11" fillId="0" borderId="0" xfId="62" applyNumberFormat="1" applyFont="1" applyFill="1" applyBorder="1" applyAlignment="1">
      <alignment horizontal="center"/>
    </xf>
    <xf numFmtId="40" fontId="8" fillId="0" borderId="0" xfId="0" applyNumberFormat="1" applyFont="1" applyAlignment="1">
      <alignment horizontal="center"/>
    </xf>
    <xf numFmtId="40" fontId="9" fillId="0" borderId="0" xfId="0" applyNumberFormat="1" applyFont="1" applyAlignment="1">
      <alignment horizontal="center"/>
    </xf>
    <xf numFmtId="40" fontId="73" fillId="0" borderId="0" xfId="0" applyNumberFormat="1" applyFont="1" applyAlignment="1">
      <alignment horizontal="center"/>
    </xf>
    <xf numFmtId="40" fontId="7" fillId="0" borderId="0" xfId="0" quotePrefix="1" applyNumberFormat="1" applyFont="1" applyAlignment="1">
      <alignment horizontal="center"/>
    </xf>
    <xf numFmtId="40" fontId="7" fillId="0" borderId="0" xfId="0" applyNumberFormat="1" applyFont="1" applyAlignment="1">
      <alignment horizontal="center" vertical="center"/>
    </xf>
    <xf numFmtId="40" fontId="7" fillId="0" borderId="10" xfId="0" applyNumberFormat="1" applyFont="1" applyBorder="1" applyAlignment="1">
      <alignment horizontal="center" vertical="center"/>
    </xf>
    <xf numFmtId="40" fontId="11" fillId="0" borderId="10" xfId="0" applyNumberFormat="1" applyFont="1" applyBorder="1" applyAlignment="1">
      <alignment horizontal="center"/>
    </xf>
    <xf numFmtId="40" fontId="7" fillId="0" borderId="10" xfId="0" applyNumberFormat="1" applyFont="1" applyBorder="1" applyAlignment="1">
      <alignment horizontal="center"/>
    </xf>
    <xf numFmtId="40" fontId="11" fillId="0" borderId="0" xfId="0" applyNumberFormat="1" applyFont="1" applyAlignment="1">
      <alignment horizontal="center"/>
    </xf>
  </cellXfs>
  <cellStyles count="465">
    <cellStyle name="20% - ส่วนที่ถูกเน้น1 2" xfId="1" xr:uid="{00000000-0005-0000-0000-000000000000}"/>
    <cellStyle name="20% - ส่วนที่ถูกเน้น1 3" xfId="2" xr:uid="{00000000-0005-0000-0000-000001000000}"/>
    <cellStyle name="20% - ส่วนที่ถูกเน้น2 2" xfId="3" xr:uid="{00000000-0005-0000-0000-000002000000}"/>
    <cellStyle name="20% - ส่วนที่ถูกเน้น2 3" xfId="4" xr:uid="{00000000-0005-0000-0000-000003000000}"/>
    <cellStyle name="20% - ส่วนที่ถูกเน้น3 2" xfId="5" xr:uid="{00000000-0005-0000-0000-000004000000}"/>
    <cellStyle name="20% - ส่วนที่ถูกเน้น3 3" xfId="6" xr:uid="{00000000-0005-0000-0000-000005000000}"/>
    <cellStyle name="20% - ส่วนที่ถูกเน้น4 2" xfId="7" xr:uid="{00000000-0005-0000-0000-000006000000}"/>
    <cellStyle name="20% - ส่วนที่ถูกเน้น4 3" xfId="8" xr:uid="{00000000-0005-0000-0000-000007000000}"/>
    <cellStyle name="20% - ส่วนที่ถูกเน้น5 2" xfId="9" xr:uid="{00000000-0005-0000-0000-000008000000}"/>
    <cellStyle name="20% - ส่วนที่ถูกเน้น5 3" xfId="10" xr:uid="{00000000-0005-0000-0000-000009000000}"/>
    <cellStyle name="20% - ส่วนที่ถูกเน้น6 2" xfId="11" xr:uid="{00000000-0005-0000-0000-00000A000000}"/>
    <cellStyle name="20% - ส่วนที่ถูกเน้น6 3" xfId="12" xr:uid="{00000000-0005-0000-0000-00000B000000}"/>
    <cellStyle name="40% - ส่วนที่ถูกเน้น1 2" xfId="13" xr:uid="{00000000-0005-0000-0000-00000C000000}"/>
    <cellStyle name="40% - ส่วนที่ถูกเน้น1 3" xfId="14" xr:uid="{00000000-0005-0000-0000-00000D000000}"/>
    <cellStyle name="40% - ส่วนที่ถูกเน้น2 2" xfId="15" xr:uid="{00000000-0005-0000-0000-00000E000000}"/>
    <cellStyle name="40% - ส่วนที่ถูกเน้น2 3" xfId="16" xr:uid="{00000000-0005-0000-0000-00000F000000}"/>
    <cellStyle name="40% - ส่วนที่ถูกเน้น3 2" xfId="17" xr:uid="{00000000-0005-0000-0000-000010000000}"/>
    <cellStyle name="40% - ส่วนที่ถูกเน้น3 3" xfId="18" xr:uid="{00000000-0005-0000-0000-000011000000}"/>
    <cellStyle name="40% - ส่วนที่ถูกเน้น4 2" xfId="19" xr:uid="{00000000-0005-0000-0000-000012000000}"/>
    <cellStyle name="40% - ส่วนที่ถูกเน้น4 3" xfId="20" xr:uid="{00000000-0005-0000-0000-000013000000}"/>
    <cellStyle name="40% - ส่วนที่ถูกเน้น5 2" xfId="21" xr:uid="{00000000-0005-0000-0000-000014000000}"/>
    <cellStyle name="40% - ส่วนที่ถูกเน้น5 3" xfId="22" xr:uid="{00000000-0005-0000-0000-000015000000}"/>
    <cellStyle name="40% - ส่วนที่ถูกเน้น6 2" xfId="23" xr:uid="{00000000-0005-0000-0000-000016000000}"/>
    <cellStyle name="40% - ส่วนที่ถูกเน้น6 3" xfId="24" xr:uid="{00000000-0005-0000-0000-000017000000}"/>
    <cellStyle name="60% - ส่วนที่ถูกเน้น1 2" xfId="25" xr:uid="{00000000-0005-0000-0000-000018000000}"/>
    <cellStyle name="60% - ส่วนที่ถูกเน้น1 3" xfId="26" xr:uid="{00000000-0005-0000-0000-000019000000}"/>
    <cellStyle name="60% - ส่วนที่ถูกเน้น2 2" xfId="27" xr:uid="{00000000-0005-0000-0000-00001A000000}"/>
    <cellStyle name="60% - ส่วนที่ถูกเน้น2 3" xfId="28" xr:uid="{00000000-0005-0000-0000-00001B000000}"/>
    <cellStyle name="60% - ส่วนที่ถูกเน้น3 2" xfId="29" xr:uid="{00000000-0005-0000-0000-00001C000000}"/>
    <cellStyle name="60% - ส่วนที่ถูกเน้น3 3" xfId="30" xr:uid="{00000000-0005-0000-0000-00001D000000}"/>
    <cellStyle name="60% - ส่วนที่ถูกเน้น4 2" xfId="31" xr:uid="{00000000-0005-0000-0000-00001E000000}"/>
    <cellStyle name="60% - ส่วนที่ถูกเน้น4 3" xfId="32" xr:uid="{00000000-0005-0000-0000-00001F000000}"/>
    <cellStyle name="60% - ส่วนที่ถูกเน้น5 2" xfId="33" xr:uid="{00000000-0005-0000-0000-000020000000}"/>
    <cellStyle name="60% - ส่วนที่ถูกเน้น5 3" xfId="34" xr:uid="{00000000-0005-0000-0000-000021000000}"/>
    <cellStyle name="60% - ส่วนที่ถูกเน้น6 2" xfId="35" xr:uid="{00000000-0005-0000-0000-000022000000}"/>
    <cellStyle name="60% - ส่วนที่ถูกเน้น6 3" xfId="36" xr:uid="{00000000-0005-0000-0000-000023000000}"/>
    <cellStyle name="Calculation 2" xfId="37" xr:uid="{00000000-0005-0000-0000-000024000000}"/>
    <cellStyle name="Calculation 2 2" xfId="38" xr:uid="{00000000-0005-0000-0000-000025000000}"/>
    <cellStyle name="Calculation 2 2 2" xfId="39" xr:uid="{00000000-0005-0000-0000-000026000000}"/>
    <cellStyle name="Calculation 2 2 3" xfId="40" xr:uid="{00000000-0005-0000-0000-000027000000}"/>
    <cellStyle name="Calculation 2 2 4" xfId="41" xr:uid="{00000000-0005-0000-0000-000028000000}"/>
    <cellStyle name="Calculation 2 3" xfId="42" xr:uid="{00000000-0005-0000-0000-000029000000}"/>
    <cellStyle name="Calculation 2 3 2" xfId="43" xr:uid="{00000000-0005-0000-0000-00002A000000}"/>
    <cellStyle name="Calculation 2 3 3" xfId="44" xr:uid="{00000000-0005-0000-0000-00002B000000}"/>
    <cellStyle name="Calculation 2 3 4" xfId="45" xr:uid="{00000000-0005-0000-0000-00002C000000}"/>
    <cellStyle name="Calculation 2 4" xfId="46" xr:uid="{00000000-0005-0000-0000-00002D000000}"/>
    <cellStyle name="Calculation 2 5" xfId="47" xr:uid="{00000000-0005-0000-0000-00002E000000}"/>
    <cellStyle name="Calculation 2 6" xfId="48" xr:uid="{00000000-0005-0000-0000-00002F000000}"/>
    <cellStyle name="Calculation 3" xfId="49" xr:uid="{00000000-0005-0000-0000-000030000000}"/>
    <cellStyle name="Calculation 3 2" xfId="50" xr:uid="{00000000-0005-0000-0000-000031000000}"/>
    <cellStyle name="Calculation 3 3" xfId="51" xr:uid="{00000000-0005-0000-0000-000032000000}"/>
    <cellStyle name="Calculation 3 4" xfId="52" xr:uid="{00000000-0005-0000-0000-000033000000}"/>
    <cellStyle name="Calculation 4" xfId="53" xr:uid="{00000000-0005-0000-0000-000034000000}"/>
    <cellStyle name="Calculation 4 2" xfId="54" xr:uid="{00000000-0005-0000-0000-000035000000}"/>
    <cellStyle name="Calculation 4 3" xfId="55" xr:uid="{00000000-0005-0000-0000-000036000000}"/>
    <cellStyle name="Calculation 4 4" xfId="56" xr:uid="{00000000-0005-0000-0000-000037000000}"/>
    <cellStyle name="Calculation 5" xfId="57" xr:uid="{00000000-0005-0000-0000-000038000000}"/>
    <cellStyle name="Calculation 5 2" xfId="58" xr:uid="{00000000-0005-0000-0000-000039000000}"/>
    <cellStyle name="Calculation 6" xfId="59" xr:uid="{00000000-0005-0000-0000-00003A000000}"/>
    <cellStyle name="Calculation 7" xfId="60" xr:uid="{00000000-0005-0000-0000-00003B000000}"/>
    <cellStyle name="Check Cell 2" xfId="61" xr:uid="{00000000-0005-0000-0000-00003C000000}"/>
    <cellStyle name="Comma 11" xfId="63" xr:uid="{00000000-0005-0000-0000-00003E000000}"/>
    <cellStyle name="Comma 11 2" xfId="64" xr:uid="{00000000-0005-0000-0000-00003F000000}"/>
    <cellStyle name="Comma 11 3" xfId="65" xr:uid="{00000000-0005-0000-0000-000040000000}"/>
    <cellStyle name="Comma 11 3 2" xfId="66" xr:uid="{00000000-0005-0000-0000-000041000000}"/>
    <cellStyle name="Comma 2" xfId="67" xr:uid="{00000000-0005-0000-0000-000042000000}"/>
    <cellStyle name="Comma 2 2" xfId="68" xr:uid="{00000000-0005-0000-0000-000043000000}"/>
    <cellStyle name="Comma 2 2 2" xfId="69" xr:uid="{00000000-0005-0000-0000-000044000000}"/>
    <cellStyle name="Comma 2 2 2 2" xfId="70" xr:uid="{00000000-0005-0000-0000-000045000000}"/>
    <cellStyle name="Comma 2 2 3" xfId="71" xr:uid="{00000000-0005-0000-0000-000046000000}"/>
    <cellStyle name="Comma 2 3" xfId="72" xr:uid="{00000000-0005-0000-0000-000047000000}"/>
    <cellStyle name="Comma 2 3 2" xfId="73" xr:uid="{00000000-0005-0000-0000-000048000000}"/>
    <cellStyle name="Comma 2 3 2 2" xfId="74" xr:uid="{00000000-0005-0000-0000-000049000000}"/>
    <cellStyle name="Comma 2 3 3" xfId="75" xr:uid="{00000000-0005-0000-0000-00004A000000}"/>
    <cellStyle name="Comma 2 4" xfId="76" xr:uid="{00000000-0005-0000-0000-00004B000000}"/>
    <cellStyle name="Comma 2 4 2" xfId="77" xr:uid="{00000000-0005-0000-0000-00004C000000}"/>
    <cellStyle name="Comma 2 4 2 2" xfId="78" xr:uid="{00000000-0005-0000-0000-00004D000000}"/>
    <cellStyle name="Comma 2 4 3" xfId="79" xr:uid="{00000000-0005-0000-0000-00004E000000}"/>
    <cellStyle name="Comma 2 5" xfId="80" xr:uid="{00000000-0005-0000-0000-00004F000000}"/>
    <cellStyle name="Comma 2 5 2" xfId="81" xr:uid="{00000000-0005-0000-0000-000050000000}"/>
    <cellStyle name="Comma 3" xfId="82" xr:uid="{00000000-0005-0000-0000-000051000000}"/>
    <cellStyle name="Comma 3 2" xfId="83" xr:uid="{00000000-0005-0000-0000-000052000000}"/>
    <cellStyle name="Comma 3 2 2" xfId="84" xr:uid="{00000000-0005-0000-0000-000053000000}"/>
    <cellStyle name="Comma 3 3" xfId="85" xr:uid="{00000000-0005-0000-0000-000054000000}"/>
    <cellStyle name="Comma 4" xfId="86" xr:uid="{00000000-0005-0000-0000-000055000000}"/>
    <cellStyle name="Comma 4 2" xfId="87" xr:uid="{00000000-0005-0000-0000-000056000000}"/>
    <cellStyle name="Comma 4 2 2" xfId="88" xr:uid="{00000000-0005-0000-0000-000057000000}"/>
    <cellStyle name="Comma 4 3" xfId="89" xr:uid="{00000000-0005-0000-0000-000058000000}"/>
    <cellStyle name="Comma 5" xfId="90" xr:uid="{00000000-0005-0000-0000-000059000000}"/>
    <cellStyle name="Comma 5 2" xfId="91" xr:uid="{00000000-0005-0000-0000-00005A000000}"/>
    <cellStyle name="Comma 5 2 2" xfId="92" xr:uid="{00000000-0005-0000-0000-00005B000000}"/>
    <cellStyle name="Comma 5 3" xfId="93" xr:uid="{00000000-0005-0000-0000-00005C000000}"/>
    <cellStyle name="Comma 6" xfId="94" xr:uid="{00000000-0005-0000-0000-00005D000000}"/>
    <cellStyle name="Comma 6 2" xfId="95" xr:uid="{00000000-0005-0000-0000-00005E000000}"/>
    <cellStyle name="Comma 7" xfId="96" xr:uid="{00000000-0005-0000-0000-00005F000000}"/>
    <cellStyle name="Comma 7 2" xfId="97" xr:uid="{00000000-0005-0000-0000-000060000000}"/>
    <cellStyle name="Comma 8" xfId="98" xr:uid="{00000000-0005-0000-0000-000061000000}"/>
    <cellStyle name="Comma 8 2" xfId="99" xr:uid="{00000000-0005-0000-0000-000062000000}"/>
    <cellStyle name="Comma 9" xfId="100" xr:uid="{00000000-0005-0000-0000-000063000000}"/>
    <cellStyle name="comma zerodec" xfId="101" xr:uid="{00000000-0005-0000-0000-000064000000}"/>
    <cellStyle name="Currency 2" xfId="102" xr:uid="{00000000-0005-0000-0000-000065000000}"/>
    <cellStyle name="Currency 2 2" xfId="103" xr:uid="{00000000-0005-0000-0000-000066000000}"/>
    <cellStyle name="Currency 3" xfId="104" xr:uid="{00000000-0005-0000-0000-000067000000}"/>
    <cellStyle name="Currency 3 2" xfId="105" xr:uid="{00000000-0005-0000-0000-000068000000}"/>
    <cellStyle name="Currency1" xfId="106" xr:uid="{00000000-0005-0000-0000-000069000000}"/>
    <cellStyle name="Dollar (zero dec)" xfId="107" xr:uid="{00000000-0005-0000-0000-00006A000000}"/>
    <cellStyle name="Hyperlink 2" xfId="108" xr:uid="{00000000-0005-0000-0000-00006B000000}"/>
    <cellStyle name="Hyperlink 2 2" xfId="109" xr:uid="{00000000-0005-0000-0000-00006C000000}"/>
    <cellStyle name="Input 2" xfId="110" xr:uid="{00000000-0005-0000-0000-00006D000000}"/>
    <cellStyle name="Input 2 2" xfId="111" xr:uid="{00000000-0005-0000-0000-00006E000000}"/>
    <cellStyle name="Input 2 2 2" xfId="112" xr:uid="{00000000-0005-0000-0000-00006F000000}"/>
    <cellStyle name="Input 2 2 3" xfId="113" xr:uid="{00000000-0005-0000-0000-000070000000}"/>
    <cellStyle name="Input 2 2 4" xfId="114" xr:uid="{00000000-0005-0000-0000-000071000000}"/>
    <cellStyle name="Input 2 3" xfId="115" xr:uid="{00000000-0005-0000-0000-000072000000}"/>
    <cellStyle name="Input 2 3 2" xfId="116" xr:uid="{00000000-0005-0000-0000-000073000000}"/>
    <cellStyle name="Input 2 3 3" xfId="117" xr:uid="{00000000-0005-0000-0000-000074000000}"/>
    <cellStyle name="Input 2 3 4" xfId="118" xr:uid="{00000000-0005-0000-0000-000075000000}"/>
    <cellStyle name="Input 2 4" xfId="119" xr:uid="{00000000-0005-0000-0000-000076000000}"/>
    <cellStyle name="Input 2 5" xfId="120" xr:uid="{00000000-0005-0000-0000-000077000000}"/>
    <cellStyle name="Input 2 6" xfId="121" xr:uid="{00000000-0005-0000-0000-000078000000}"/>
    <cellStyle name="Input 3" xfId="122" xr:uid="{00000000-0005-0000-0000-000079000000}"/>
    <cellStyle name="Input 3 2" xfId="123" xr:uid="{00000000-0005-0000-0000-00007A000000}"/>
    <cellStyle name="Input 3 3" xfId="124" xr:uid="{00000000-0005-0000-0000-00007B000000}"/>
    <cellStyle name="Input 3 4" xfId="125" xr:uid="{00000000-0005-0000-0000-00007C000000}"/>
    <cellStyle name="Input 4" xfId="126" xr:uid="{00000000-0005-0000-0000-00007D000000}"/>
    <cellStyle name="Input 4 2" xfId="127" xr:uid="{00000000-0005-0000-0000-00007E000000}"/>
    <cellStyle name="Input 4 3" xfId="128" xr:uid="{00000000-0005-0000-0000-00007F000000}"/>
    <cellStyle name="Input 4 4" xfId="129" xr:uid="{00000000-0005-0000-0000-000080000000}"/>
    <cellStyle name="Input 5" xfId="130" xr:uid="{00000000-0005-0000-0000-000081000000}"/>
    <cellStyle name="Input 5 2" xfId="131" xr:uid="{00000000-0005-0000-0000-000082000000}"/>
    <cellStyle name="Input 6" xfId="132" xr:uid="{00000000-0005-0000-0000-000083000000}"/>
    <cellStyle name="Input 7" xfId="133" xr:uid="{00000000-0005-0000-0000-000084000000}"/>
    <cellStyle name="Normal 10" xfId="134" xr:uid="{00000000-0005-0000-0000-000086000000}"/>
    <cellStyle name="Normal 10 2" xfId="135" xr:uid="{00000000-0005-0000-0000-000087000000}"/>
    <cellStyle name="Normal 11" xfId="136" xr:uid="{00000000-0005-0000-0000-000088000000}"/>
    <cellStyle name="Normal 11 2" xfId="137" xr:uid="{00000000-0005-0000-0000-000089000000}"/>
    <cellStyle name="Normal 11 3" xfId="138" xr:uid="{00000000-0005-0000-0000-00008A000000}"/>
    <cellStyle name="Normal 12" xfId="139" xr:uid="{00000000-0005-0000-0000-00008B000000}"/>
    <cellStyle name="Normal 13 3" xfId="140" xr:uid="{00000000-0005-0000-0000-00008C000000}"/>
    <cellStyle name="Normal 2" xfId="141" xr:uid="{00000000-0005-0000-0000-00008D000000}"/>
    <cellStyle name="Normal 2 2" xfId="142" xr:uid="{00000000-0005-0000-0000-00008E000000}"/>
    <cellStyle name="Normal 2 2 2" xfId="143" xr:uid="{00000000-0005-0000-0000-00008F000000}"/>
    <cellStyle name="Normal 2 3" xfId="144" xr:uid="{00000000-0005-0000-0000-000090000000}"/>
    <cellStyle name="Normal 2 3 2" xfId="145" xr:uid="{00000000-0005-0000-0000-000091000000}"/>
    <cellStyle name="Normal 2 4" xfId="146" xr:uid="{00000000-0005-0000-0000-000092000000}"/>
    <cellStyle name="Normal 2 4 2" xfId="147" xr:uid="{00000000-0005-0000-0000-000093000000}"/>
    <cellStyle name="Normal 2 4 2 2" xfId="148" xr:uid="{00000000-0005-0000-0000-000094000000}"/>
    <cellStyle name="Normal 2 5" xfId="149" xr:uid="{00000000-0005-0000-0000-000095000000}"/>
    <cellStyle name="Normal 3" xfId="150" xr:uid="{00000000-0005-0000-0000-000096000000}"/>
    <cellStyle name="Normal 3 2" xfId="151" xr:uid="{00000000-0005-0000-0000-000097000000}"/>
    <cellStyle name="Normal 3 3" xfId="152" xr:uid="{00000000-0005-0000-0000-000098000000}"/>
    <cellStyle name="Normal 4" xfId="153" xr:uid="{00000000-0005-0000-0000-000099000000}"/>
    <cellStyle name="Normal 4 2" xfId="154" xr:uid="{00000000-0005-0000-0000-00009A000000}"/>
    <cellStyle name="Normal 5" xfId="155" xr:uid="{00000000-0005-0000-0000-00009B000000}"/>
    <cellStyle name="Normal 5 2" xfId="156" xr:uid="{00000000-0005-0000-0000-00009C000000}"/>
    <cellStyle name="Normal 5 3" xfId="157" xr:uid="{00000000-0005-0000-0000-00009D000000}"/>
    <cellStyle name="Normal 5 4" xfId="158" xr:uid="{00000000-0005-0000-0000-00009E000000}"/>
    <cellStyle name="Normal 6" xfId="159" xr:uid="{00000000-0005-0000-0000-00009F000000}"/>
    <cellStyle name="Normal 6 2" xfId="160" xr:uid="{00000000-0005-0000-0000-0000A0000000}"/>
    <cellStyle name="Normal 7" xfId="161" xr:uid="{00000000-0005-0000-0000-0000A1000000}"/>
    <cellStyle name="Normal 7 2" xfId="162" xr:uid="{00000000-0005-0000-0000-0000A2000000}"/>
    <cellStyle name="Normal 7 3" xfId="163" xr:uid="{00000000-0005-0000-0000-0000A3000000}"/>
    <cellStyle name="Normal 8" xfId="164" xr:uid="{00000000-0005-0000-0000-0000A4000000}"/>
    <cellStyle name="Normal 8 2" xfId="165" xr:uid="{00000000-0005-0000-0000-0000A5000000}"/>
    <cellStyle name="Normal 9" xfId="166" xr:uid="{00000000-0005-0000-0000-0000A6000000}"/>
    <cellStyle name="Normal_งบดุล" xfId="167" xr:uid="{00000000-0005-0000-0000-0000A7000000}"/>
    <cellStyle name="Note 2" xfId="168" xr:uid="{00000000-0005-0000-0000-0000A8000000}"/>
    <cellStyle name="Note 2 2" xfId="169" xr:uid="{00000000-0005-0000-0000-0000A9000000}"/>
    <cellStyle name="Note 2 2 2" xfId="170" xr:uid="{00000000-0005-0000-0000-0000AA000000}"/>
    <cellStyle name="Note 2 2 3" xfId="171" xr:uid="{00000000-0005-0000-0000-0000AB000000}"/>
    <cellStyle name="Note 2 2 4" xfId="172" xr:uid="{00000000-0005-0000-0000-0000AC000000}"/>
    <cellStyle name="Note 2 3" xfId="173" xr:uid="{00000000-0005-0000-0000-0000AD000000}"/>
    <cellStyle name="Note 2 3 2" xfId="174" xr:uid="{00000000-0005-0000-0000-0000AE000000}"/>
    <cellStyle name="Note 2 3 3" xfId="175" xr:uid="{00000000-0005-0000-0000-0000AF000000}"/>
    <cellStyle name="Note 2 3 4" xfId="176" xr:uid="{00000000-0005-0000-0000-0000B0000000}"/>
    <cellStyle name="Note 2 4" xfId="177" xr:uid="{00000000-0005-0000-0000-0000B1000000}"/>
    <cellStyle name="Note 2 5" xfId="178" xr:uid="{00000000-0005-0000-0000-0000B2000000}"/>
    <cellStyle name="Note 2 6" xfId="179" xr:uid="{00000000-0005-0000-0000-0000B3000000}"/>
    <cellStyle name="Note 3" xfId="180" xr:uid="{00000000-0005-0000-0000-0000B4000000}"/>
    <cellStyle name="Note 3 2" xfId="181" xr:uid="{00000000-0005-0000-0000-0000B5000000}"/>
    <cellStyle name="Note 3 3" xfId="182" xr:uid="{00000000-0005-0000-0000-0000B6000000}"/>
    <cellStyle name="Note 3 4" xfId="183" xr:uid="{00000000-0005-0000-0000-0000B7000000}"/>
    <cellStyle name="Note 4" xfId="184" xr:uid="{00000000-0005-0000-0000-0000B8000000}"/>
    <cellStyle name="Note 4 2" xfId="185" xr:uid="{00000000-0005-0000-0000-0000B9000000}"/>
    <cellStyle name="Note 4 3" xfId="186" xr:uid="{00000000-0005-0000-0000-0000BA000000}"/>
    <cellStyle name="Note 4 4" xfId="187" xr:uid="{00000000-0005-0000-0000-0000BB000000}"/>
    <cellStyle name="Note 5" xfId="188" xr:uid="{00000000-0005-0000-0000-0000BC000000}"/>
    <cellStyle name="Note 5 2" xfId="189" xr:uid="{00000000-0005-0000-0000-0000BD000000}"/>
    <cellStyle name="Note 6" xfId="190" xr:uid="{00000000-0005-0000-0000-0000BE000000}"/>
    <cellStyle name="Note 7" xfId="191" xr:uid="{00000000-0005-0000-0000-0000BF000000}"/>
    <cellStyle name="Output 2" xfId="192" xr:uid="{00000000-0005-0000-0000-0000C0000000}"/>
    <cellStyle name="Output 2 2" xfId="193" xr:uid="{00000000-0005-0000-0000-0000C1000000}"/>
    <cellStyle name="Output 2 2 2" xfId="194" xr:uid="{00000000-0005-0000-0000-0000C2000000}"/>
    <cellStyle name="Output 2 2 3" xfId="195" xr:uid="{00000000-0005-0000-0000-0000C3000000}"/>
    <cellStyle name="Output 2 2 4" xfId="196" xr:uid="{00000000-0005-0000-0000-0000C4000000}"/>
    <cellStyle name="Output 2 3" xfId="197" xr:uid="{00000000-0005-0000-0000-0000C5000000}"/>
    <cellStyle name="Output 2 3 2" xfId="198" xr:uid="{00000000-0005-0000-0000-0000C6000000}"/>
    <cellStyle name="Output 2 3 3" xfId="199" xr:uid="{00000000-0005-0000-0000-0000C7000000}"/>
    <cellStyle name="Output 2 3 4" xfId="200" xr:uid="{00000000-0005-0000-0000-0000C8000000}"/>
    <cellStyle name="Output 2 4" xfId="201" xr:uid="{00000000-0005-0000-0000-0000C9000000}"/>
    <cellStyle name="Output 2 5" xfId="202" xr:uid="{00000000-0005-0000-0000-0000CA000000}"/>
    <cellStyle name="Output 2 6" xfId="203" xr:uid="{00000000-0005-0000-0000-0000CB000000}"/>
    <cellStyle name="Output 3" xfId="204" xr:uid="{00000000-0005-0000-0000-0000CC000000}"/>
    <cellStyle name="Output 3 2" xfId="205" xr:uid="{00000000-0005-0000-0000-0000CD000000}"/>
    <cellStyle name="Output 3 3" xfId="206" xr:uid="{00000000-0005-0000-0000-0000CE000000}"/>
    <cellStyle name="Output 3 4" xfId="207" xr:uid="{00000000-0005-0000-0000-0000CF000000}"/>
    <cellStyle name="Output 4" xfId="208" xr:uid="{00000000-0005-0000-0000-0000D0000000}"/>
    <cellStyle name="Output 4 2" xfId="209" xr:uid="{00000000-0005-0000-0000-0000D1000000}"/>
    <cellStyle name="Output 4 3" xfId="210" xr:uid="{00000000-0005-0000-0000-0000D2000000}"/>
    <cellStyle name="Output 4 4" xfId="211" xr:uid="{00000000-0005-0000-0000-0000D3000000}"/>
    <cellStyle name="Output 5" xfId="212" xr:uid="{00000000-0005-0000-0000-0000D4000000}"/>
    <cellStyle name="Output 5 2" xfId="213" xr:uid="{00000000-0005-0000-0000-0000D5000000}"/>
    <cellStyle name="Output 6" xfId="214" xr:uid="{00000000-0005-0000-0000-0000D6000000}"/>
    <cellStyle name="Output 7" xfId="215" xr:uid="{00000000-0005-0000-0000-0000D7000000}"/>
    <cellStyle name="Percent 2" xfId="216" xr:uid="{00000000-0005-0000-0000-0000D8000000}"/>
    <cellStyle name="Percent 2 2" xfId="217" xr:uid="{00000000-0005-0000-0000-0000D9000000}"/>
    <cellStyle name="Percent 2 2 2" xfId="218" xr:uid="{00000000-0005-0000-0000-0000DA000000}"/>
    <cellStyle name="Percent 2 3" xfId="219" xr:uid="{00000000-0005-0000-0000-0000DB000000}"/>
    <cellStyle name="Percent 2 4" xfId="220" xr:uid="{00000000-0005-0000-0000-0000DC000000}"/>
    <cellStyle name="Percent 3" xfId="221" xr:uid="{00000000-0005-0000-0000-0000DD000000}"/>
    <cellStyle name="Percent 4" xfId="222" xr:uid="{00000000-0005-0000-0000-0000DE000000}"/>
    <cellStyle name="Percent 5" xfId="223" xr:uid="{00000000-0005-0000-0000-0000DF000000}"/>
    <cellStyle name="Percent 6" xfId="224" xr:uid="{00000000-0005-0000-0000-0000E0000000}"/>
    <cellStyle name="Percent 6 2" xfId="225" xr:uid="{00000000-0005-0000-0000-0000E1000000}"/>
    <cellStyle name="Total 2" xfId="226" xr:uid="{00000000-0005-0000-0000-0000E2000000}"/>
    <cellStyle name="Total 2 2" xfId="227" xr:uid="{00000000-0005-0000-0000-0000E3000000}"/>
    <cellStyle name="Total 2 2 2" xfId="228" xr:uid="{00000000-0005-0000-0000-0000E4000000}"/>
    <cellStyle name="Total 2 2 3" xfId="229" xr:uid="{00000000-0005-0000-0000-0000E5000000}"/>
    <cellStyle name="Total 2 2 4" xfId="230" xr:uid="{00000000-0005-0000-0000-0000E6000000}"/>
    <cellStyle name="Total 2 3" xfId="231" xr:uid="{00000000-0005-0000-0000-0000E7000000}"/>
    <cellStyle name="Total 2 3 2" xfId="232" xr:uid="{00000000-0005-0000-0000-0000E8000000}"/>
    <cellStyle name="Total 2 3 3" xfId="233" xr:uid="{00000000-0005-0000-0000-0000E9000000}"/>
    <cellStyle name="Total 2 3 4" xfId="234" xr:uid="{00000000-0005-0000-0000-0000EA000000}"/>
    <cellStyle name="Total 2 4" xfId="235" xr:uid="{00000000-0005-0000-0000-0000EB000000}"/>
    <cellStyle name="Total 2 5" xfId="236" xr:uid="{00000000-0005-0000-0000-0000EC000000}"/>
    <cellStyle name="Total 2 6" xfId="237" xr:uid="{00000000-0005-0000-0000-0000ED000000}"/>
    <cellStyle name="Total 3" xfId="238" xr:uid="{00000000-0005-0000-0000-0000EE000000}"/>
    <cellStyle name="Total 3 2" xfId="239" xr:uid="{00000000-0005-0000-0000-0000EF000000}"/>
    <cellStyle name="Total 3 3" xfId="240" xr:uid="{00000000-0005-0000-0000-0000F0000000}"/>
    <cellStyle name="Total 3 4" xfId="241" xr:uid="{00000000-0005-0000-0000-0000F1000000}"/>
    <cellStyle name="Total 4" xfId="242" xr:uid="{00000000-0005-0000-0000-0000F2000000}"/>
    <cellStyle name="Total 4 2" xfId="243" xr:uid="{00000000-0005-0000-0000-0000F3000000}"/>
    <cellStyle name="Total 4 3" xfId="244" xr:uid="{00000000-0005-0000-0000-0000F4000000}"/>
    <cellStyle name="Total 4 4" xfId="245" xr:uid="{00000000-0005-0000-0000-0000F5000000}"/>
    <cellStyle name="Total 5" xfId="246" xr:uid="{00000000-0005-0000-0000-0000F6000000}"/>
    <cellStyle name="Total 5 2" xfId="247" xr:uid="{00000000-0005-0000-0000-0000F7000000}"/>
    <cellStyle name="Total 6" xfId="248" xr:uid="{00000000-0005-0000-0000-0000F8000000}"/>
    <cellStyle name="Total 7" xfId="249" xr:uid="{00000000-0005-0000-0000-0000F9000000}"/>
    <cellStyle name="การคำนวณ 2" xfId="250" xr:uid="{00000000-0005-0000-0000-0000FA000000}"/>
    <cellStyle name="การคำนวณ 2 2" xfId="251" xr:uid="{00000000-0005-0000-0000-0000FB000000}"/>
    <cellStyle name="การคำนวณ 2 2 2" xfId="252" xr:uid="{00000000-0005-0000-0000-0000FC000000}"/>
    <cellStyle name="การคำนวณ 2 2 3" xfId="253" xr:uid="{00000000-0005-0000-0000-0000FD000000}"/>
    <cellStyle name="การคำนวณ 2 2 4" xfId="254" xr:uid="{00000000-0005-0000-0000-0000FE000000}"/>
    <cellStyle name="การคำนวณ 2 3" xfId="255" xr:uid="{00000000-0005-0000-0000-0000FF000000}"/>
    <cellStyle name="การคำนวณ 2 3 2" xfId="256" xr:uid="{00000000-0005-0000-0000-000000010000}"/>
    <cellStyle name="การคำนวณ 2 3 3" xfId="257" xr:uid="{00000000-0005-0000-0000-000001010000}"/>
    <cellStyle name="การคำนวณ 2 3 4" xfId="258" xr:uid="{00000000-0005-0000-0000-000002010000}"/>
    <cellStyle name="การคำนวณ 2 4" xfId="259" xr:uid="{00000000-0005-0000-0000-000003010000}"/>
    <cellStyle name="การคำนวณ 2 4 2" xfId="260" xr:uid="{00000000-0005-0000-0000-000004010000}"/>
    <cellStyle name="การคำนวณ 2 4 3" xfId="261" xr:uid="{00000000-0005-0000-0000-000005010000}"/>
    <cellStyle name="การคำนวณ 2 4 4" xfId="262" xr:uid="{00000000-0005-0000-0000-000006010000}"/>
    <cellStyle name="การคำนวณ 2 5" xfId="263" xr:uid="{00000000-0005-0000-0000-000007010000}"/>
    <cellStyle name="การคำนวณ 2 6" xfId="264" xr:uid="{00000000-0005-0000-0000-000008010000}"/>
    <cellStyle name="การคำนวณ 2 7" xfId="265" xr:uid="{00000000-0005-0000-0000-000009010000}"/>
    <cellStyle name="การคำนวณ 3" xfId="266" xr:uid="{00000000-0005-0000-0000-00000A010000}"/>
    <cellStyle name="การคำนวณ 3 2" xfId="267" xr:uid="{00000000-0005-0000-0000-00000B010000}"/>
    <cellStyle name="การคำนวณ 3 2 2" xfId="268" xr:uid="{00000000-0005-0000-0000-00000C010000}"/>
    <cellStyle name="การคำนวณ 3 2 3" xfId="269" xr:uid="{00000000-0005-0000-0000-00000D010000}"/>
    <cellStyle name="การคำนวณ 3 2 4" xfId="270" xr:uid="{00000000-0005-0000-0000-00000E010000}"/>
    <cellStyle name="การคำนวณ 3 3" xfId="271" xr:uid="{00000000-0005-0000-0000-00000F010000}"/>
    <cellStyle name="การคำนวณ 3 3 2" xfId="272" xr:uid="{00000000-0005-0000-0000-000010010000}"/>
    <cellStyle name="การคำนวณ 3 3 3" xfId="273" xr:uid="{00000000-0005-0000-0000-000011010000}"/>
    <cellStyle name="การคำนวณ 3 3 4" xfId="274" xr:uid="{00000000-0005-0000-0000-000012010000}"/>
    <cellStyle name="การคำนวณ 3 4" xfId="275" xr:uid="{00000000-0005-0000-0000-000013010000}"/>
    <cellStyle name="การคำนวณ 3 5" xfId="276" xr:uid="{00000000-0005-0000-0000-000014010000}"/>
    <cellStyle name="การคำนวณ 3 6" xfId="277" xr:uid="{00000000-0005-0000-0000-000015010000}"/>
    <cellStyle name="การคำนวณ 4" xfId="278" xr:uid="{00000000-0005-0000-0000-000016010000}"/>
    <cellStyle name="การคำนวณ 5" xfId="279" xr:uid="{00000000-0005-0000-0000-000017010000}"/>
    <cellStyle name="ข้อความเตือน 2" xfId="280" xr:uid="{00000000-0005-0000-0000-000018010000}"/>
    <cellStyle name="ข้อความเตือน 3" xfId="281" xr:uid="{00000000-0005-0000-0000-000019010000}"/>
    <cellStyle name="ข้อความอธิบาย 2" xfId="282" xr:uid="{00000000-0005-0000-0000-00001A010000}"/>
    <cellStyle name="ข้อความอธิบาย 3" xfId="283" xr:uid="{00000000-0005-0000-0000-00001B010000}"/>
    <cellStyle name="เครื่องหมายจุลภาค [0]_Book2" xfId="284" xr:uid="{00000000-0005-0000-0000-00001C010000}"/>
    <cellStyle name="เครื่องหมายจุลภาค 2" xfId="285" xr:uid="{00000000-0005-0000-0000-00001D010000}"/>
    <cellStyle name="เครื่องหมายจุลภาค 2 2" xfId="286" xr:uid="{00000000-0005-0000-0000-00001E010000}"/>
    <cellStyle name="เครื่องหมายจุลภาค 2 2 2" xfId="287" xr:uid="{00000000-0005-0000-0000-00001F010000}"/>
    <cellStyle name="เครื่องหมายจุลภาค 2 3" xfId="288" xr:uid="{00000000-0005-0000-0000-000020010000}"/>
    <cellStyle name="เครื่องหมายจุลภาค 2 3 2" xfId="289" xr:uid="{00000000-0005-0000-0000-000021010000}"/>
    <cellStyle name="เครื่องหมายจุลภาค 2 4" xfId="290" xr:uid="{00000000-0005-0000-0000-000022010000}"/>
    <cellStyle name="เครื่องหมายจุลภาค 3" xfId="291" xr:uid="{00000000-0005-0000-0000-000023010000}"/>
    <cellStyle name="เครื่องหมายจุลภาค 3 2" xfId="292" xr:uid="{00000000-0005-0000-0000-000024010000}"/>
    <cellStyle name="เครื่องหมายจุลภาค 4" xfId="293" xr:uid="{00000000-0005-0000-0000-000025010000}"/>
    <cellStyle name="เครื่องหมายจุลภาค 5" xfId="294" xr:uid="{00000000-0005-0000-0000-000026010000}"/>
    <cellStyle name="เครื่องหมายจุลภาค 6" xfId="295" xr:uid="{00000000-0005-0000-0000-000027010000}"/>
    <cellStyle name="เครื่องหมายจุลภาค_Book2" xfId="296" xr:uid="{00000000-0005-0000-0000-000028010000}"/>
    <cellStyle name="เครื่องหมายสกุลเงิน [0]_Book2" xfId="297" xr:uid="{00000000-0005-0000-0000-000029010000}"/>
    <cellStyle name="เครื่องหมายสกุลเงิน_Book2" xfId="298" xr:uid="{00000000-0005-0000-0000-00002A010000}"/>
    <cellStyle name="จุลภาค" xfId="62" builtinId="3"/>
    <cellStyle name="ชื่อเรื่อง 2" xfId="299" xr:uid="{00000000-0005-0000-0000-00002B010000}"/>
    <cellStyle name="เชื่อมโยงหลายมิติ_BS&amp;PL" xfId="300" xr:uid="{00000000-0005-0000-0000-00002C010000}"/>
    <cellStyle name="เซลล์ตรวจสอบ 2" xfId="301" xr:uid="{00000000-0005-0000-0000-00002D010000}"/>
    <cellStyle name="เซลล์ตรวจสอบ 2 2" xfId="302" xr:uid="{00000000-0005-0000-0000-00002E010000}"/>
    <cellStyle name="เซลล์ตรวจสอบ 3" xfId="303" xr:uid="{00000000-0005-0000-0000-00002F010000}"/>
    <cellStyle name="เซลล์ตรวจสอบ 4" xfId="304" xr:uid="{00000000-0005-0000-0000-000030010000}"/>
    <cellStyle name="เซลล์ที่มีการเชื่อมโยง 2" xfId="305" xr:uid="{00000000-0005-0000-0000-000031010000}"/>
    <cellStyle name="เซลล์ที่มีการเชื่อมโยง 3" xfId="306" xr:uid="{00000000-0005-0000-0000-000032010000}"/>
    <cellStyle name="ดี 2" xfId="307" xr:uid="{00000000-0005-0000-0000-000033010000}"/>
    <cellStyle name="ดี 3" xfId="308" xr:uid="{00000000-0005-0000-0000-000034010000}"/>
    <cellStyle name="ตามการเชื่อมโยงหลายมิติ_BS&amp;PL" xfId="309" xr:uid="{00000000-0005-0000-0000-000035010000}"/>
    <cellStyle name="ปกติ" xfId="0" builtinId="0"/>
    <cellStyle name="ปกติ 2" xfId="310" xr:uid="{00000000-0005-0000-0000-000036010000}"/>
    <cellStyle name="ปกติ 2 2" xfId="311" xr:uid="{00000000-0005-0000-0000-000037010000}"/>
    <cellStyle name="ปกติ 2 3" xfId="312" xr:uid="{00000000-0005-0000-0000-000038010000}"/>
    <cellStyle name="ปกติ 3" xfId="313" xr:uid="{00000000-0005-0000-0000-000039010000}"/>
    <cellStyle name="ปกติ 4" xfId="314" xr:uid="{00000000-0005-0000-0000-00003A010000}"/>
    <cellStyle name="ปกติ 5" xfId="315" xr:uid="{00000000-0005-0000-0000-00003B010000}"/>
    <cellStyle name="ปกติ 6" xfId="316" xr:uid="{00000000-0005-0000-0000-00003C010000}"/>
    <cellStyle name="ปกติ 7" xfId="317" xr:uid="{00000000-0005-0000-0000-00003D010000}"/>
    <cellStyle name="ปกติ 8" xfId="318" xr:uid="{00000000-0005-0000-0000-00003E010000}"/>
    <cellStyle name="ปกติ 9" xfId="319" xr:uid="{00000000-0005-0000-0000-00003F010000}"/>
    <cellStyle name="ป้อนค่า 2" xfId="320" xr:uid="{00000000-0005-0000-0000-000040010000}"/>
    <cellStyle name="ป้อนค่า 2 2" xfId="321" xr:uid="{00000000-0005-0000-0000-000041010000}"/>
    <cellStyle name="ป้อนค่า 2 2 2" xfId="322" xr:uid="{00000000-0005-0000-0000-000042010000}"/>
    <cellStyle name="ป้อนค่า 2 2 3" xfId="323" xr:uid="{00000000-0005-0000-0000-000043010000}"/>
    <cellStyle name="ป้อนค่า 2 2 4" xfId="324" xr:uid="{00000000-0005-0000-0000-000044010000}"/>
    <cellStyle name="ป้อนค่า 2 3" xfId="325" xr:uid="{00000000-0005-0000-0000-000045010000}"/>
    <cellStyle name="ป้อนค่า 2 3 2" xfId="326" xr:uid="{00000000-0005-0000-0000-000046010000}"/>
    <cellStyle name="ป้อนค่า 2 3 3" xfId="327" xr:uid="{00000000-0005-0000-0000-000047010000}"/>
    <cellStyle name="ป้อนค่า 2 3 4" xfId="328" xr:uid="{00000000-0005-0000-0000-000048010000}"/>
    <cellStyle name="ป้อนค่า 2 4" xfId="329" xr:uid="{00000000-0005-0000-0000-000049010000}"/>
    <cellStyle name="ป้อนค่า 2 4 2" xfId="330" xr:uid="{00000000-0005-0000-0000-00004A010000}"/>
    <cellStyle name="ป้อนค่า 2 4 3" xfId="331" xr:uid="{00000000-0005-0000-0000-00004B010000}"/>
    <cellStyle name="ป้อนค่า 2 4 4" xfId="332" xr:uid="{00000000-0005-0000-0000-00004C010000}"/>
    <cellStyle name="ป้อนค่า 2 5" xfId="333" xr:uid="{00000000-0005-0000-0000-00004D010000}"/>
    <cellStyle name="ป้อนค่า 2 6" xfId="334" xr:uid="{00000000-0005-0000-0000-00004E010000}"/>
    <cellStyle name="ป้อนค่า 2 7" xfId="335" xr:uid="{00000000-0005-0000-0000-00004F010000}"/>
    <cellStyle name="ป้อนค่า 3" xfId="336" xr:uid="{00000000-0005-0000-0000-000050010000}"/>
    <cellStyle name="ป้อนค่า 3 2" xfId="337" xr:uid="{00000000-0005-0000-0000-000051010000}"/>
    <cellStyle name="ป้อนค่า 3 2 2" xfId="338" xr:uid="{00000000-0005-0000-0000-000052010000}"/>
    <cellStyle name="ป้อนค่า 3 2 3" xfId="339" xr:uid="{00000000-0005-0000-0000-000053010000}"/>
    <cellStyle name="ป้อนค่า 3 2 4" xfId="340" xr:uid="{00000000-0005-0000-0000-000054010000}"/>
    <cellStyle name="ป้อนค่า 3 3" xfId="341" xr:uid="{00000000-0005-0000-0000-000055010000}"/>
    <cellStyle name="ป้อนค่า 3 3 2" xfId="342" xr:uid="{00000000-0005-0000-0000-000056010000}"/>
    <cellStyle name="ป้อนค่า 3 3 3" xfId="343" xr:uid="{00000000-0005-0000-0000-000057010000}"/>
    <cellStyle name="ป้อนค่า 3 3 4" xfId="344" xr:uid="{00000000-0005-0000-0000-000058010000}"/>
    <cellStyle name="ป้อนค่า 3 4" xfId="345" xr:uid="{00000000-0005-0000-0000-000059010000}"/>
    <cellStyle name="ป้อนค่า 3 5" xfId="346" xr:uid="{00000000-0005-0000-0000-00005A010000}"/>
    <cellStyle name="ป้อนค่า 3 6" xfId="347" xr:uid="{00000000-0005-0000-0000-00005B010000}"/>
    <cellStyle name="ป้อนค่า 4" xfId="348" xr:uid="{00000000-0005-0000-0000-00005C010000}"/>
    <cellStyle name="ป้อนค่า 5" xfId="349" xr:uid="{00000000-0005-0000-0000-00005D010000}"/>
    <cellStyle name="ปานกลาง 2" xfId="350" xr:uid="{00000000-0005-0000-0000-00005E010000}"/>
    <cellStyle name="ปานกลาง 3" xfId="351" xr:uid="{00000000-0005-0000-0000-00005F010000}"/>
    <cellStyle name="เปอร์เซ็นต์ 2" xfId="352" xr:uid="{00000000-0005-0000-0000-000060010000}"/>
    <cellStyle name="ผลรวม 2" xfId="353" xr:uid="{00000000-0005-0000-0000-000061010000}"/>
    <cellStyle name="ผลรวม 2 2" xfId="354" xr:uid="{00000000-0005-0000-0000-000062010000}"/>
    <cellStyle name="ผลรวม 2 2 2" xfId="355" xr:uid="{00000000-0005-0000-0000-000063010000}"/>
    <cellStyle name="ผลรวม 2 2 3" xfId="356" xr:uid="{00000000-0005-0000-0000-000064010000}"/>
    <cellStyle name="ผลรวม 2 2 4" xfId="357" xr:uid="{00000000-0005-0000-0000-000065010000}"/>
    <cellStyle name="ผลรวม 2 3" xfId="358" xr:uid="{00000000-0005-0000-0000-000066010000}"/>
    <cellStyle name="ผลรวม 2 3 2" xfId="359" xr:uid="{00000000-0005-0000-0000-000067010000}"/>
    <cellStyle name="ผลรวม 2 3 3" xfId="360" xr:uid="{00000000-0005-0000-0000-000068010000}"/>
    <cellStyle name="ผลรวม 2 3 4" xfId="361" xr:uid="{00000000-0005-0000-0000-000069010000}"/>
    <cellStyle name="ผลรวม 2 4" xfId="362" xr:uid="{00000000-0005-0000-0000-00006A010000}"/>
    <cellStyle name="ผลรวม 2 4 2" xfId="363" xr:uid="{00000000-0005-0000-0000-00006B010000}"/>
    <cellStyle name="ผลรวม 2 4 3" xfId="364" xr:uid="{00000000-0005-0000-0000-00006C010000}"/>
    <cellStyle name="ผลรวม 2 4 4" xfId="365" xr:uid="{00000000-0005-0000-0000-00006D010000}"/>
    <cellStyle name="ผลรวม 2 5" xfId="366" xr:uid="{00000000-0005-0000-0000-00006E010000}"/>
    <cellStyle name="ผลรวม 2 6" xfId="367" xr:uid="{00000000-0005-0000-0000-00006F010000}"/>
    <cellStyle name="ผลรวม 2 7" xfId="368" xr:uid="{00000000-0005-0000-0000-000070010000}"/>
    <cellStyle name="ผลรวม 3" xfId="369" xr:uid="{00000000-0005-0000-0000-000071010000}"/>
    <cellStyle name="ผลรวม 3 2" xfId="370" xr:uid="{00000000-0005-0000-0000-000072010000}"/>
    <cellStyle name="ผลรวม 3 2 2" xfId="371" xr:uid="{00000000-0005-0000-0000-000073010000}"/>
    <cellStyle name="ผลรวม 3 2 3" xfId="372" xr:uid="{00000000-0005-0000-0000-000074010000}"/>
    <cellStyle name="ผลรวม 3 2 4" xfId="373" xr:uid="{00000000-0005-0000-0000-000075010000}"/>
    <cellStyle name="ผลรวม 3 3" xfId="374" xr:uid="{00000000-0005-0000-0000-000076010000}"/>
    <cellStyle name="ผลรวม 3 3 2" xfId="375" xr:uid="{00000000-0005-0000-0000-000077010000}"/>
    <cellStyle name="ผลรวม 3 3 3" xfId="376" xr:uid="{00000000-0005-0000-0000-000078010000}"/>
    <cellStyle name="ผลรวม 3 3 4" xfId="377" xr:uid="{00000000-0005-0000-0000-000079010000}"/>
    <cellStyle name="ผลรวม 3 4" xfId="378" xr:uid="{00000000-0005-0000-0000-00007A010000}"/>
    <cellStyle name="ผลรวม 3 5" xfId="379" xr:uid="{00000000-0005-0000-0000-00007B010000}"/>
    <cellStyle name="ผลรวม 3 6" xfId="380" xr:uid="{00000000-0005-0000-0000-00007C010000}"/>
    <cellStyle name="ผลรวม 4" xfId="381" xr:uid="{00000000-0005-0000-0000-00007D010000}"/>
    <cellStyle name="ผลรวม 5" xfId="382" xr:uid="{00000000-0005-0000-0000-00007E010000}"/>
    <cellStyle name="แย่ 2" xfId="383" xr:uid="{00000000-0005-0000-0000-00007F010000}"/>
    <cellStyle name="แย่ 3" xfId="384" xr:uid="{00000000-0005-0000-0000-000080010000}"/>
    <cellStyle name="ส่วนที่ถูกเน้น1 2" xfId="385" xr:uid="{00000000-0005-0000-0000-000081010000}"/>
    <cellStyle name="ส่วนที่ถูกเน้น1 3" xfId="386" xr:uid="{00000000-0005-0000-0000-000082010000}"/>
    <cellStyle name="ส่วนที่ถูกเน้น2 2" xfId="387" xr:uid="{00000000-0005-0000-0000-000083010000}"/>
    <cellStyle name="ส่วนที่ถูกเน้น2 3" xfId="388" xr:uid="{00000000-0005-0000-0000-000084010000}"/>
    <cellStyle name="ส่วนที่ถูกเน้น3 2" xfId="389" xr:uid="{00000000-0005-0000-0000-000085010000}"/>
    <cellStyle name="ส่วนที่ถูกเน้น3 3" xfId="390" xr:uid="{00000000-0005-0000-0000-000086010000}"/>
    <cellStyle name="ส่วนที่ถูกเน้น4 2" xfId="391" xr:uid="{00000000-0005-0000-0000-000087010000}"/>
    <cellStyle name="ส่วนที่ถูกเน้น4 3" xfId="392" xr:uid="{00000000-0005-0000-0000-000088010000}"/>
    <cellStyle name="ส่วนที่ถูกเน้น5 2" xfId="393" xr:uid="{00000000-0005-0000-0000-000089010000}"/>
    <cellStyle name="ส่วนที่ถูกเน้น5 3" xfId="394" xr:uid="{00000000-0005-0000-0000-00008A010000}"/>
    <cellStyle name="ส่วนที่ถูกเน้น6 2" xfId="395" xr:uid="{00000000-0005-0000-0000-00008B010000}"/>
    <cellStyle name="ส่วนที่ถูกเน้น6 3" xfId="396" xr:uid="{00000000-0005-0000-0000-00008C010000}"/>
    <cellStyle name="แสดงผล 2" xfId="397" xr:uid="{00000000-0005-0000-0000-00008D010000}"/>
    <cellStyle name="แสดงผล 2 2" xfId="398" xr:uid="{00000000-0005-0000-0000-00008E010000}"/>
    <cellStyle name="แสดงผล 2 2 2" xfId="399" xr:uid="{00000000-0005-0000-0000-00008F010000}"/>
    <cellStyle name="แสดงผล 2 2 3" xfId="400" xr:uid="{00000000-0005-0000-0000-000090010000}"/>
    <cellStyle name="แสดงผล 2 2 4" xfId="401" xr:uid="{00000000-0005-0000-0000-000091010000}"/>
    <cellStyle name="แสดงผล 2 3" xfId="402" xr:uid="{00000000-0005-0000-0000-000092010000}"/>
    <cellStyle name="แสดงผล 2 3 2" xfId="403" xr:uid="{00000000-0005-0000-0000-000093010000}"/>
    <cellStyle name="แสดงผล 2 3 3" xfId="404" xr:uid="{00000000-0005-0000-0000-000094010000}"/>
    <cellStyle name="แสดงผล 2 3 4" xfId="405" xr:uid="{00000000-0005-0000-0000-000095010000}"/>
    <cellStyle name="แสดงผล 2 4" xfId="406" xr:uid="{00000000-0005-0000-0000-000096010000}"/>
    <cellStyle name="แสดงผล 2 4 2" xfId="407" xr:uid="{00000000-0005-0000-0000-000097010000}"/>
    <cellStyle name="แสดงผล 2 4 3" xfId="408" xr:uid="{00000000-0005-0000-0000-000098010000}"/>
    <cellStyle name="แสดงผล 2 4 4" xfId="409" xr:uid="{00000000-0005-0000-0000-000099010000}"/>
    <cellStyle name="แสดงผล 2 5" xfId="410" xr:uid="{00000000-0005-0000-0000-00009A010000}"/>
    <cellStyle name="แสดงผล 2 6" xfId="411" xr:uid="{00000000-0005-0000-0000-00009B010000}"/>
    <cellStyle name="แสดงผล 2 7" xfId="412" xr:uid="{00000000-0005-0000-0000-00009C010000}"/>
    <cellStyle name="แสดงผล 3" xfId="413" xr:uid="{00000000-0005-0000-0000-00009D010000}"/>
    <cellStyle name="แสดงผล 3 2" xfId="414" xr:uid="{00000000-0005-0000-0000-00009E010000}"/>
    <cellStyle name="แสดงผล 3 2 2" xfId="415" xr:uid="{00000000-0005-0000-0000-00009F010000}"/>
    <cellStyle name="แสดงผล 3 2 3" xfId="416" xr:uid="{00000000-0005-0000-0000-0000A0010000}"/>
    <cellStyle name="แสดงผล 3 2 4" xfId="417" xr:uid="{00000000-0005-0000-0000-0000A1010000}"/>
    <cellStyle name="แสดงผล 3 3" xfId="418" xr:uid="{00000000-0005-0000-0000-0000A2010000}"/>
    <cellStyle name="แสดงผล 3 3 2" xfId="419" xr:uid="{00000000-0005-0000-0000-0000A3010000}"/>
    <cellStyle name="แสดงผล 3 3 3" xfId="420" xr:uid="{00000000-0005-0000-0000-0000A4010000}"/>
    <cellStyle name="แสดงผล 3 3 4" xfId="421" xr:uid="{00000000-0005-0000-0000-0000A5010000}"/>
    <cellStyle name="แสดงผล 3 4" xfId="422" xr:uid="{00000000-0005-0000-0000-0000A6010000}"/>
    <cellStyle name="แสดงผล 3 5" xfId="423" xr:uid="{00000000-0005-0000-0000-0000A7010000}"/>
    <cellStyle name="แสดงผล 3 6" xfId="424" xr:uid="{00000000-0005-0000-0000-0000A8010000}"/>
    <cellStyle name="แสดงผล 4" xfId="425" xr:uid="{00000000-0005-0000-0000-0000A9010000}"/>
    <cellStyle name="แสดงผล 5" xfId="426" xr:uid="{00000000-0005-0000-0000-0000AA010000}"/>
    <cellStyle name="หมายเหตุ 2" xfId="427" xr:uid="{00000000-0005-0000-0000-0000AB010000}"/>
    <cellStyle name="หมายเหตุ 2 2" xfId="428" xr:uid="{00000000-0005-0000-0000-0000AC010000}"/>
    <cellStyle name="หมายเหตุ 2 2 2" xfId="429" xr:uid="{00000000-0005-0000-0000-0000AD010000}"/>
    <cellStyle name="หมายเหตุ 2 2 3" xfId="430" xr:uid="{00000000-0005-0000-0000-0000AE010000}"/>
    <cellStyle name="หมายเหตุ 2 2 4" xfId="431" xr:uid="{00000000-0005-0000-0000-0000AF010000}"/>
    <cellStyle name="หมายเหตุ 2 3" xfId="432" xr:uid="{00000000-0005-0000-0000-0000B0010000}"/>
    <cellStyle name="หมายเหตุ 2 3 2" xfId="433" xr:uid="{00000000-0005-0000-0000-0000B1010000}"/>
    <cellStyle name="หมายเหตุ 2 3 3" xfId="434" xr:uid="{00000000-0005-0000-0000-0000B2010000}"/>
    <cellStyle name="หมายเหตุ 2 3 4" xfId="435" xr:uid="{00000000-0005-0000-0000-0000B3010000}"/>
    <cellStyle name="หมายเหตุ 2 4" xfId="436" xr:uid="{00000000-0005-0000-0000-0000B4010000}"/>
    <cellStyle name="หมายเหตุ 2 4 2" xfId="437" xr:uid="{00000000-0005-0000-0000-0000B5010000}"/>
    <cellStyle name="หมายเหตุ 2 4 3" xfId="438" xr:uid="{00000000-0005-0000-0000-0000B6010000}"/>
    <cellStyle name="หมายเหตุ 2 4 4" xfId="439" xr:uid="{00000000-0005-0000-0000-0000B7010000}"/>
    <cellStyle name="หมายเหตุ 2 5" xfId="440" xr:uid="{00000000-0005-0000-0000-0000B8010000}"/>
    <cellStyle name="หมายเหตุ 2 6" xfId="441" xr:uid="{00000000-0005-0000-0000-0000B9010000}"/>
    <cellStyle name="หมายเหตุ 2 7" xfId="442" xr:uid="{00000000-0005-0000-0000-0000BA010000}"/>
    <cellStyle name="หมายเหตุ 3" xfId="443" xr:uid="{00000000-0005-0000-0000-0000BB010000}"/>
    <cellStyle name="หมายเหตุ 3 2" xfId="444" xr:uid="{00000000-0005-0000-0000-0000BC010000}"/>
    <cellStyle name="หมายเหตุ 3 2 2" xfId="445" xr:uid="{00000000-0005-0000-0000-0000BD010000}"/>
    <cellStyle name="หมายเหตุ 3 2 3" xfId="446" xr:uid="{00000000-0005-0000-0000-0000BE010000}"/>
    <cellStyle name="หมายเหตุ 3 2 4" xfId="447" xr:uid="{00000000-0005-0000-0000-0000BF010000}"/>
    <cellStyle name="หมายเหตุ 3 3" xfId="448" xr:uid="{00000000-0005-0000-0000-0000C0010000}"/>
    <cellStyle name="หมายเหตุ 3 3 2" xfId="449" xr:uid="{00000000-0005-0000-0000-0000C1010000}"/>
    <cellStyle name="หมายเหตุ 3 3 3" xfId="450" xr:uid="{00000000-0005-0000-0000-0000C2010000}"/>
    <cellStyle name="หมายเหตุ 3 3 4" xfId="451" xr:uid="{00000000-0005-0000-0000-0000C3010000}"/>
    <cellStyle name="หมายเหตุ 3 4" xfId="452" xr:uid="{00000000-0005-0000-0000-0000C4010000}"/>
    <cellStyle name="หมายเหตุ 3 5" xfId="453" xr:uid="{00000000-0005-0000-0000-0000C5010000}"/>
    <cellStyle name="หมายเหตุ 3 6" xfId="454" xr:uid="{00000000-0005-0000-0000-0000C6010000}"/>
    <cellStyle name="หมายเหตุ 4" xfId="455" xr:uid="{00000000-0005-0000-0000-0000C7010000}"/>
    <cellStyle name="หมายเหตุ 5" xfId="456" xr:uid="{00000000-0005-0000-0000-0000C8010000}"/>
    <cellStyle name="หัวเรื่อง 1 2" xfId="457" xr:uid="{00000000-0005-0000-0000-0000C9010000}"/>
    <cellStyle name="หัวเรื่อง 1 3" xfId="458" xr:uid="{00000000-0005-0000-0000-0000CA010000}"/>
    <cellStyle name="หัวเรื่อง 2 2" xfId="459" xr:uid="{00000000-0005-0000-0000-0000CB010000}"/>
    <cellStyle name="หัวเรื่อง 2 3" xfId="460" xr:uid="{00000000-0005-0000-0000-0000CC010000}"/>
    <cellStyle name="หัวเรื่อง 3 2" xfId="461" xr:uid="{00000000-0005-0000-0000-0000CD010000}"/>
    <cellStyle name="หัวเรื่อง 3 3" xfId="462" xr:uid="{00000000-0005-0000-0000-0000CE010000}"/>
    <cellStyle name="หัวเรื่อง 4 2" xfId="463" xr:uid="{00000000-0005-0000-0000-0000CF010000}"/>
    <cellStyle name="หัวเรื่อง 4 3" xfId="464" xr:uid="{00000000-0005-0000-0000-0000D0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0"/>
  <sheetViews>
    <sheetView tabSelected="1" view="pageBreakPreview" topLeftCell="A106" zoomScale="90" zoomScaleNormal="90" zoomScaleSheetLayoutView="90" workbookViewId="0">
      <selection activeCell="C57" sqref="C57"/>
    </sheetView>
  </sheetViews>
  <sheetFormatPr defaultColWidth="9.28515625" defaultRowHeight="28" customHeight="1"/>
  <cols>
    <col min="1" max="1" width="9.28515625" style="12"/>
    <col min="2" max="2" width="3.28515625" style="12" customWidth="1"/>
    <col min="3" max="3" width="37.28515625" style="12" customWidth="1"/>
    <col min="4" max="4" width="10.140625" style="12" customWidth="1"/>
    <col min="5" max="5" width="19.28515625" style="12" customWidth="1"/>
    <col min="6" max="6" width="1" style="12" customWidth="1"/>
    <col min="7" max="7" width="19.28515625" style="12" customWidth="1"/>
    <col min="8" max="8" width="1" style="12" customWidth="1"/>
    <col min="9" max="9" width="19.28515625" style="12" customWidth="1"/>
    <col min="10" max="10" width="1" style="12" customWidth="1"/>
    <col min="11" max="11" width="19.28515625" style="12" customWidth="1"/>
    <col min="12" max="12" width="0.85546875" style="12" customWidth="1"/>
    <col min="13" max="16384" width="9.28515625" style="12"/>
  </cols>
  <sheetData>
    <row r="1" spans="1:11" ht="25.55" customHeight="1">
      <c r="A1" s="167" t="s">
        <v>4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</row>
    <row r="2" spans="1:11" ht="25.55" customHeight="1">
      <c r="A2" s="167" t="s">
        <v>71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1" ht="25.55" customHeight="1">
      <c r="A3" s="169" t="s">
        <v>234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</row>
    <row r="4" spans="1:11" ht="25.55" customHeight="1">
      <c r="D4" s="13"/>
      <c r="E4" s="13"/>
      <c r="F4" s="13"/>
      <c r="G4" s="13"/>
      <c r="H4" s="13"/>
      <c r="I4" s="13"/>
      <c r="J4" s="13"/>
      <c r="K4" s="13"/>
    </row>
    <row r="5" spans="1:11" ht="25.55" customHeight="1">
      <c r="A5" s="14"/>
      <c r="B5" s="14"/>
      <c r="C5" s="14"/>
      <c r="D5" s="15"/>
      <c r="E5" s="16"/>
      <c r="F5" s="16" t="s">
        <v>91</v>
      </c>
      <c r="G5" s="16"/>
      <c r="H5" s="17"/>
      <c r="I5" s="16"/>
      <c r="J5" s="18" t="s">
        <v>92</v>
      </c>
      <c r="K5" s="18"/>
    </row>
    <row r="6" spans="1:11" ht="25.55" customHeight="1">
      <c r="A6" s="19"/>
      <c r="B6" s="19"/>
      <c r="C6" s="19"/>
      <c r="D6" s="20" t="s">
        <v>6</v>
      </c>
      <c r="E6" s="153" t="s">
        <v>241</v>
      </c>
      <c r="F6" s="20"/>
      <c r="G6" s="153" t="s">
        <v>199</v>
      </c>
      <c r="H6" s="21"/>
      <c r="I6" s="161" t="str">
        <f>E6</f>
        <v>September 30, 2022</v>
      </c>
      <c r="J6" s="20"/>
      <c r="K6" s="161" t="str">
        <f>G6</f>
        <v>December 31, 2021</v>
      </c>
    </row>
    <row r="7" spans="1:11" ht="25.55" customHeight="1">
      <c r="A7" s="19"/>
      <c r="B7" s="19"/>
      <c r="C7" s="19"/>
      <c r="D7" s="20"/>
      <c r="E7" s="22" t="s">
        <v>203</v>
      </c>
      <c r="F7" s="20"/>
      <c r="G7" s="22" t="s">
        <v>204</v>
      </c>
      <c r="H7" s="21"/>
      <c r="I7" s="22" t="s">
        <v>203</v>
      </c>
      <c r="J7" s="20"/>
      <c r="K7" s="22" t="s">
        <v>204</v>
      </c>
    </row>
    <row r="8" spans="1:11" ht="25.55" customHeight="1">
      <c r="A8" s="19"/>
      <c r="B8" s="19"/>
      <c r="C8" s="19"/>
      <c r="D8" s="20"/>
      <c r="E8" s="22" t="s">
        <v>205</v>
      </c>
      <c r="F8" s="20"/>
      <c r="G8" s="22"/>
      <c r="H8" s="21"/>
      <c r="I8" s="22" t="s">
        <v>205</v>
      </c>
      <c r="J8" s="20"/>
      <c r="K8" s="22"/>
    </row>
    <row r="9" spans="1:11" ht="25.55" customHeight="1">
      <c r="A9" s="167" t="s">
        <v>5</v>
      </c>
      <c r="B9" s="167"/>
      <c r="C9" s="167"/>
      <c r="D9" s="20"/>
      <c r="E9" s="22"/>
      <c r="I9" s="22"/>
      <c r="J9" s="20"/>
      <c r="K9" s="22"/>
    </row>
    <row r="10" spans="1:11" ht="25.55" customHeight="1">
      <c r="A10" s="14" t="s">
        <v>7</v>
      </c>
      <c r="B10" s="19"/>
      <c r="C10" s="19"/>
      <c r="D10" s="23"/>
      <c r="E10" s="24"/>
      <c r="F10" s="23"/>
      <c r="G10" s="24"/>
      <c r="H10" s="25"/>
      <c r="I10" s="24"/>
      <c r="J10" s="24"/>
      <c r="K10" s="24"/>
    </row>
    <row r="11" spans="1:11" ht="25.55" customHeight="1">
      <c r="A11" s="26" t="s">
        <v>80</v>
      </c>
      <c r="B11" s="19"/>
      <c r="C11" s="19"/>
      <c r="D11" s="27">
        <v>3.2</v>
      </c>
      <c r="E11" s="8">
        <v>717831749.77999997</v>
      </c>
      <c r="F11" s="27"/>
      <c r="G11" s="8">
        <v>334954207.74000001</v>
      </c>
      <c r="H11" s="28"/>
      <c r="I11" s="8">
        <v>450519927.58999997</v>
      </c>
      <c r="J11" s="28"/>
      <c r="K11" s="8">
        <v>198641816.87</v>
      </c>
    </row>
    <row r="12" spans="1:11" ht="25.55" customHeight="1">
      <c r="A12" s="29" t="s">
        <v>118</v>
      </c>
      <c r="B12" s="19"/>
      <c r="C12" s="19"/>
      <c r="D12" s="33">
        <v>5</v>
      </c>
      <c r="E12" s="8">
        <v>858560439.30000007</v>
      </c>
      <c r="F12" s="33"/>
      <c r="G12" s="8">
        <v>748451587.5999999</v>
      </c>
      <c r="H12" s="31"/>
      <c r="I12" s="8">
        <v>347653147.41000003</v>
      </c>
      <c r="J12" s="31"/>
      <c r="K12" s="8">
        <v>323187700.49000001</v>
      </c>
    </row>
    <row r="13" spans="1:11" ht="25.55" customHeight="1">
      <c r="A13" s="29" t="s">
        <v>97</v>
      </c>
      <c r="B13" s="19"/>
      <c r="C13" s="19"/>
      <c r="D13" s="33" t="s">
        <v>180</v>
      </c>
      <c r="E13" s="32">
        <v>268875000</v>
      </c>
      <c r="F13" s="33"/>
      <c r="G13" s="32">
        <v>202125000</v>
      </c>
      <c r="H13" s="31"/>
      <c r="I13" s="8">
        <v>1258425000</v>
      </c>
      <c r="J13" s="31"/>
      <c r="K13" s="8">
        <v>331675000</v>
      </c>
    </row>
    <row r="14" spans="1:11" ht="25.55" customHeight="1">
      <c r="A14" s="26" t="s">
        <v>119</v>
      </c>
      <c r="B14" s="19"/>
      <c r="C14" s="19"/>
      <c r="D14" s="34"/>
      <c r="E14" s="35"/>
      <c r="F14" s="34"/>
      <c r="G14" s="35"/>
      <c r="H14" s="31"/>
      <c r="I14" s="35"/>
      <c r="J14" s="31"/>
      <c r="K14" s="35"/>
    </row>
    <row r="15" spans="1:11" ht="25.55" customHeight="1">
      <c r="A15" s="29" t="s">
        <v>72</v>
      </c>
      <c r="C15" s="19"/>
      <c r="D15" s="36" t="s">
        <v>185</v>
      </c>
      <c r="E15" s="30">
        <v>9382616133.8299999</v>
      </c>
      <c r="F15" s="36"/>
      <c r="G15" s="30">
        <v>9027772425.6700001</v>
      </c>
      <c r="H15" s="28"/>
      <c r="I15" s="8">
        <v>6979631141.5299997</v>
      </c>
      <c r="J15" s="28"/>
      <c r="K15" s="8">
        <v>7285419757.6899996</v>
      </c>
    </row>
    <row r="16" spans="1:11" ht="25.55" customHeight="1">
      <c r="A16" s="26" t="s">
        <v>110</v>
      </c>
      <c r="B16" s="19"/>
      <c r="C16" s="19"/>
      <c r="D16" s="37" t="s">
        <v>186</v>
      </c>
      <c r="E16" s="30">
        <v>6988196948.6199999</v>
      </c>
      <c r="F16" s="36"/>
      <c r="G16" s="30">
        <v>8838037982.8500004</v>
      </c>
      <c r="H16" s="28"/>
      <c r="I16" s="8">
        <v>6615059796.3100004</v>
      </c>
      <c r="J16" s="28"/>
      <c r="K16" s="8">
        <v>8556018492.1300001</v>
      </c>
    </row>
    <row r="17" spans="1:11" ht="25.55" customHeight="1">
      <c r="A17" s="19"/>
      <c r="B17" s="19"/>
      <c r="C17" s="14" t="s">
        <v>8</v>
      </c>
      <c r="D17" s="6"/>
      <c r="E17" s="38">
        <f>ROUND(SUM(E11:E16),2)</f>
        <v>18216080271.529999</v>
      </c>
      <c r="F17" s="6"/>
      <c r="G17" s="38">
        <f>ROUND(SUM(G11:G16),2)</f>
        <v>19151341203.860001</v>
      </c>
      <c r="H17" s="39"/>
      <c r="I17" s="38">
        <f>ROUND(SUM(I11:I16),2)</f>
        <v>15651289012.84</v>
      </c>
      <c r="J17" s="31"/>
      <c r="K17" s="38">
        <f>ROUND(SUM(K11:K16),2)</f>
        <v>16694942767.18</v>
      </c>
    </row>
    <row r="18" spans="1:11" ht="25.55" customHeight="1">
      <c r="A18" s="14" t="s">
        <v>9</v>
      </c>
      <c r="B18" s="19"/>
      <c r="C18" s="19"/>
      <c r="D18" s="6"/>
      <c r="E18" s="31"/>
      <c r="F18" s="6"/>
      <c r="G18" s="31"/>
      <c r="H18" s="31"/>
      <c r="I18" s="31"/>
      <c r="J18" s="31"/>
      <c r="K18" s="31"/>
    </row>
    <row r="19" spans="1:11" ht="25.55" customHeight="1">
      <c r="A19" s="26" t="s">
        <v>120</v>
      </c>
      <c r="C19" s="19"/>
      <c r="D19" s="40" t="s">
        <v>187</v>
      </c>
      <c r="E19" s="30">
        <v>54324695.469999999</v>
      </c>
      <c r="F19" s="41"/>
      <c r="G19" s="30">
        <v>55768128.830000043</v>
      </c>
      <c r="H19" s="8"/>
      <c r="I19" s="8">
        <v>638935417.14999998</v>
      </c>
      <c r="J19" s="8"/>
      <c r="K19" s="8">
        <v>632595422.14999998</v>
      </c>
    </row>
    <row r="20" spans="1:11" ht="25.55" customHeight="1">
      <c r="A20" s="26" t="s">
        <v>121</v>
      </c>
      <c r="B20" s="19"/>
      <c r="C20" s="19"/>
      <c r="D20" s="42"/>
      <c r="E20" s="31"/>
      <c r="F20" s="42"/>
      <c r="G20" s="31"/>
      <c r="H20" s="31"/>
      <c r="I20" s="31"/>
      <c r="J20" s="31"/>
      <c r="K20" s="31"/>
    </row>
    <row r="21" spans="1:11" ht="25.55" customHeight="1">
      <c r="A21" s="19" t="s">
        <v>73</v>
      </c>
      <c r="C21" s="19"/>
      <c r="D21" s="36" t="s">
        <v>188</v>
      </c>
      <c r="E21" s="8">
        <v>538518782.65999997</v>
      </c>
      <c r="F21" s="43"/>
      <c r="G21" s="8">
        <v>537144083.06999993</v>
      </c>
      <c r="H21" s="8"/>
      <c r="I21" s="8">
        <v>504113691.29000002</v>
      </c>
      <c r="J21" s="8"/>
      <c r="K21" s="8">
        <v>502738991.69999999</v>
      </c>
    </row>
    <row r="22" spans="1:11" ht="25.55" customHeight="1">
      <c r="A22" s="26" t="s">
        <v>98</v>
      </c>
      <c r="B22" s="19"/>
      <c r="C22" s="19"/>
      <c r="D22" s="37" t="s">
        <v>189</v>
      </c>
      <c r="E22" s="8">
        <v>3040478094.9200001</v>
      </c>
      <c r="F22" s="44"/>
      <c r="G22" s="8">
        <v>3140450567.23</v>
      </c>
      <c r="H22" s="8"/>
      <c r="I22" s="8">
        <v>3090049933.6100001</v>
      </c>
      <c r="J22" s="8"/>
      <c r="K22" s="8">
        <v>3191417262.0500002</v>
      </c>
    </row>
    <row r="23" spans="1:11" ht="25.55" customHeight="1">
      <c r="A23" s="26" t="s">
        <v>99</v>
      </c>
      <c r="B23" s="19"/>
      <c r="C23" s="19"/>
      <c r="D23" s="37" t="s">
        <v>190</v>
      </c>
      <c r="E23" s="8">
        <v>267830335.19000003</v>
      </c>
      <c r="F23" s="44"/>
      <c r="G23" s="8">
        <v>280176425.24000001</v>
      </c>
      <c r="H23" s="8"/>
      <c r="I23" s="8">
        <v>156330822.59</v>
      </c>
      <c r="J23" s="8"/>
      <c r="K23" s="8">
        <v>166903286.64999998</v>
      </c>
    </row>
    <row r="24" spans="1:11" ht="25.55" customHeight="1">
      <c r="A24" s="26" t="s">
        <v>178</v>
      </c>
      <c r="B24" s="19"/>
      <c r="C24" s="19"/>
      <c r="D24" s="37" t="s">
        <v>201</v>
      </c>
      <c r="E24" s="8">
        <v>181104077.33000001</v>
      </c>
      <c r="F24" s="44"/>
      <c r="G24" s="8">
        <v>186691940.41999999</v>
      </c>
      <c r="H24" s="8"/>
      <c r="I24" s="8">
        <v>181104077.33000001</v>
      </c>
      <c r="J24" s="8"/>
      <c r="K24" s="8">
        <v>186691940.41999999</v>
      </c>
    </row>
    <row r="25" spans="1:11" ht="25.55" customHeight="1">
      <c r="A25" s="26" t="s">
        <v>179</v>
      </c>
      <c r="B25" s="19"/>
      <c r="C25" s="19"/>
      <c r="D25" s="37" t="s">
        <v>191</v>
      </c>
      <c r="E25" s="8">
        <v>13887129.07</v>
      </c>
      <c r="F25" s="44"/>
      <c r="G25" s="8">
        <v>13587577.669999987</v>
      </c>
      <c r="H25" s="8"/>
      <c r="I25" s="8">
        <v>48838024.089999996</v>
      </c>
      <c r="J25" s="8"/>
      <c r="K25" s="8">
        <v>71128616.829999998</v>
      </c>
    </row>
    <row r="26" spans="1:11" ht="25.55" customHeight="1">
      <c r="A26" s="26" t="s">
        <v>114</v>
      </c>
      <c r="B26" s="19"/>
      <c r="C26" s="19"/>
      <c r="D26" s="37" t="s">
        <v>192</v>
      </c>
      <c r="E26" s="10">
        <v>32763266.27</v>
      </c>
      <c r="F26" s="11"/>
      <c r="G26" s="10">
        <v>32763266.269999996</v>
      </c>
      <c r="H26" s="46"/>
      <c r="I26" s="45">
        <v>0</v>
      </c>
      <c r="J26" s="28"/>
      <c r="K26" s="45">
        <v>0</v>
      </c>
    </row>
    <row r="27" spans="1:11" ht="25.55" customHeight="1">
      <c r="A27" s="26" t="s">
        <v>122</v>
      </c>
      <c r="B27" s="19"/>
      <c r="C27" s="19"/>
      <c r="D27" s="37" t="s">
        <v>202</v>
      </c>
      <c r="E27" s="8">
        <v>9250576.8300000001</v>
      </c>
      <c r="F27" s="44"/>
      <c r="G27" s="8">
        <v>7612465.8099999996</v>
      </c>
      <c r="H27" s="8"/>
      <c r="I27" s="8">
        <v>6092055.9299999997</v>
      </c>
      <c r="J27" s="8"/>
      <c r="K27" s="8">
        <v>5926647.2599999998</v>
      </c>
    </row>
    <row r="28" spans="1:11" ht="25.55" customHeight="1">
      <c r="A28" s="26" t="s">
        <v>100</v>
      </c>
      <c r="B28" s="19"/>
      <c r="C28" s="19"/>
      <c r="D28" s="37" t="s">
        <v>193</v>
      </c>
      <c r="E28" s="8">
        <v>196156388.25</v>
      </c>
      <c r="F28" s="44"/>
      <c r="G28" s="8">
        <v>193949389.36000001</v>
      </c>
      <c r="H28" s="8"/>
      <c r="I28" s="8">
        <v>140610172.50999999</v>
      </c>
      <c r="J28" s="8"/>
      <c r="K28" s="8">
        <v>144233058.61000001</v>
      </c>
    </row>
    <row r="29" spans="1:11" ht="25.55" customHeight="1">
      <c r="A29" s="26" t="s">
        <v>101</v>
      </c>
      <c r="B29" s="19"/>
      <c r="C29" s="19"/>
      <c r="D29" s="37"/>
      <c r="E29" s="39"/>
      <c r="F29" s="6"/>
      <c r="G29" s="39"/>
      <c r="H29" s="39"/>
      <c r="I29" s="39"/>
      <c r="J29" s="31"/>
      <c r="K29" s="39"/>
    </row>
    <row r="30" spans="1:11" ht="25.55" customHeight="1">
      <c r="A30" s="26" t="s">
        <v>95</v>
      </c>
      <c r="B30" s="19"/>
      <c r="C30" s="19"/>
      <c r="D30" s="6"/>
      <c r="E30" s="10">
        <v>50810392.079999998</v>
      </c>
      <c r="F30" s="11"/>
      <c r="G30" s="10">
        <v>56350889.429999992</v>
      </c>
      <c r="H30" s="46"/>
      <c r="I30" s="45">
        <v>13242136.01</v>
      </c>
      <c r="J30" s="28"/>
      <c r="K30" s="45">
        <v>13362866.57</v>
      </c>
    </row>
    <row r="31" spans="1:11" ht="25.55" customHeight="1">
      <c r="A31" s="26" t="s">
        <v>221</v>
      </c>
      <c r="B31" s="19"/>
      <c r="C31" s="19"/>
      <c r="D31" s="37" t="s">
        <v>216</v>
      </c>
      <c r="E31" s="45">
        <v>0</v>
      </c>
      <c r="F31" s="11"/>
      <c r="G31" s="45">
        <v>0</v>
      </c>
      <c r="H31" s="46"/>
      <c r="I31" s="45">
        <v>38619051</v>
      </c>
      <c r="J31" s="28"/>
      <c r="K31" s="45">
        <v>0</v>
      </c>
    </row>
    <row r="32" spans="1:11" ht="25.55" customHeight="1">
      <c r="A32" s="26" t="s">
        <v>74</v>
      </c>
      <c r="B32" s="19"/>
      <c r="C32" s="19"/>
      <c r="D32" s="6"/>
      <c r="E32" s="10">
        <v>127401784.45</v>
      </c>
      <c r="F32" s="11"/>
      <c r="G32" s="10">
        <v>120790796.25</v>
      </c>
      <c r="H32" s="46"/>
      <c r="I32" s="10">
        <v>88414245.689999998</v>
      </c>
      <c r="J32" s="28"/>
      <c r="K32" s="10">
        <v>86070097.260000005</v>
      </c>
    </row>
    <row r="33" spans="1:11" ht="25.55" customHeight="1">
      <c r="A33" s="19"/>
      <c r="B33" s="19"/>
      <c r="C33" s="14" t="s">
        <v>10</v>
      </c>
      <c r="D33" s="6"/>
      <c r="E33" s="38">
        <f>ROUND(SUM(E19:E32),2)</f>
        <v>4512525522.5200005</v>
      </c>
      <c r="F33" s="6"/>
      <c r="G33" s="38">
        <f>ROUND(SUM(G19:G32),2)</f>
        <v>4625285529.5799999</v>
      </c>
      <c r="H33" s="35"/>
      <c r="I33" s="38">
        <f>ROUND(SUM(I19:I32),2)</f>
        <v>4906349627.1999998</v>
      </c>
      <c r="J33" s="32"/>
      <c r="K33" s="38">
        <f>ROUND(SUM(K19:K32),2)</f>
        <v>5001068189.5</v>
      </c>
    </row>
    <row r="34" spans="1:11" ht="25.55" customHeight="1" thickBot="1">
      <c r="A34" s="14" t="s">
        <v>11</v>
      </c>
      <c r="B34" s="19"/>
      <c r="C34" s="19"/>
      <c r="D34" s="6"/>
      <c r="E34" s="47">
        <f>ROUND(SUM(E17,E33),2)</f>
        <v>22728605794.049999</v>
      </c>
      <c r="F34" s="6"/>
      <c r="G34" s="47">
        <f>ROUND(SUM(G17,G33),2)</f>
        <v>23776626733.439999</v>
      </c>
      <c r="H34" s="35"/>
      <c r="I34" s="47">
        <f>ROUND(SUM(I17,I33),2)</f>
        <v>20557638640.040001</v>
      </c>
      <c r="J34" s="35"/>
      <c r="K34" s="47">
        <f>ROUND(SUM(K17,K33),2)</f>
        <v>21696010956.68</v>
      </c>
    </row>
    <row r="35" spans="1:11" ht="25.55" customHeight="1" thickTop="1">
      <c r="A35" s="14"/>
      <c r="B35" s="19"/>
      <c r="C35" s="19"/>
      <c r="D35" s="6"/>
      <c r="E35" s="35"/>
      <c r="F35" s="35"/>
      <c r="G35" s="35"/>
      <c r="H35" s="35"/>
      <c r="I35" s="35"/>
      <c r="J35" s="35"/>
      <c r="K35" s="35"/>
    </row>
    <row r="36" spans="1:11" ht="25.55" customHeight="1">
      <c r="B36" s="19"/>
      <c r="C36" s="19"/>
      <c r="D36" s="19"/>
      <c r="E36" s="24"/>
      <c r="F36" s="24"/>
      <c r="G36" s="24"/>
      <c r="H36" s="24"/>
      <c r="I36" s="24"/>
      <c r="J36" s="24"/>
      <c r="K36" s="24"/>
    </row>
    <row r="37" spans="1:11" ht="25.55" customHeight="1">
      <c r="A37" s="26" t="s">
        <v>12</v>
      </c>
      <c r="B37" s="19"/>
      <c r="C37" s="19"/>
      <c r="D37" s="19"/>
      <c r="E37" s="24"/>
      <c r="F37" s="19"/>
      <c r="G37" s="24"/>
      <c r="H37" s="24"/>
      <c r="I37" s="24"/>
      <c r="J37" s="24"/>
      <c r="K37" s="24"/>
    </row>
    <row r="38" spans="1:11" ht="28" customHeight="1">
      <c r="A38" s="26"/>
      <c r="B38" s="19"/>
      <c r="C38" s="19"/>
      <c r="D38" s="19"/>
      <c r="E38" s="24"/>
      <c r="F38" s="19"/>
      <c r="G38" s="24"/>
      <c r="H38" s="24"/>
      <c r="I38" s="24"/>
      <c r="J38" s="24"/>
      <c r="K38" s="24"/>
    </row>
    <row r="39" spans="1:11" ht="24.05" customHeight="1">
      <c r="A39" s="168" t="s">
        <v>1</v>
      </c>
      <c r="B39" s="168"/>
      <c r="C39" s="168"/>
      <c r="D39" s="168"/>
      <c r="E39" s="168"/>
      <c r="F39" s="168"/>
      <c r="G39" s="168"/>
      <c r="H39" s="168"/>
      <c r="I39" s="168"/>
      <c r="J39" s="168"/>
      <c r="K39" s="168"/>
    </row>
    <row r="40" spans="1:11" ht="24.05" customHeight="1">
      <c r="A40" s="167" t="s">
        <v>4</v>
      </c>
      <c r="B40" s="167"/>
      <c r="C40" s="167"/>
      <c r="D40" s="167"/>
      <c r="E40" s="167"/>
      <c r="F40" s="167"/>
      <c r="G40" s="167"/>
      <c r="H40" s="167"/>
      <c r="I40" s="167"/>
      <c r="J40" s="167"/>
      <c r="K40" s="167"/>
    </row>
    <row r="41" spans="1:11" ht="24.05" customHeight="1">
      <c r="A41" s="167" t="s">
        <v>85</v>
      </c>
      <c r="B41" s="167"/>
      <c r="C41" s="167"/>
      <c r="D41" s="167"/>
      <c r="E41" s="167"/>
      <c r="F41" s="167"/>
      <c r="G41" s="167"/>
      <c r="H41" s="167"/>
      <c r="I41" s="167"/>
      <c r="J41" s="167"/>
      <c r="K41" s="167"/>
    </row>
    <row r="42" spans="1:11" ht="24.05" customHeight="1">
      <c r="A42" s="167" t="str">
        <f>A3</f>
        <v>AS AT SEPTEMBER 30, 2022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/>
    </row>
    <row r="43" spans="1:11" ht="24.05" customHeight="1">
      <c r="B43" s="5"/>
      <c r="C43" s="5"/>
      <c r="D43" s="5"/>
      <c r="E43" s="13"/>
      <c r="F43" s="5"/>
      <c r="G43" s="13"/>
      <c r="H43" s="13"/>
      <c r="I43" s="13"/>
      <c r="J43" s="13"/>
      <c r="K43" s="13"/>
    </row>
    <row r="44" spans="1:11" ht="24.05" customHeight="1">
      <c r="A44" s="14"/>
      <c r="B44" s="14"/>
      <c r="C44" s="14"/>
      <c r="D44" s="15"/>
      <c r="E44" s="16"/>
      <c r="F44" s="16" t="s">
        <v>91</v>
      </c>
      <c r="G44" s="16"/>
      <c r="H44" s="17"/>
      <c r="I44" s="16"/>
      <c r="J44" s="18" t="s">
        <v>92</v>
      </c>
      <c r="K44" s="18"/>
    </row>
    <row r="45" spans="1:11" ht="24.05" customHeight="1">
      <c r="A45" s="19"/>
      <c r="B45" s="19"/>
      <c r="C45" s="19"/>
      <c r="D45" s="48" t="s">
        <v>6</v>
      </c>
      <c r="E45" s="49" t="str">
        <f>E6</f>
        <v>September 30, 2022</v>
      </c>
      <c r="F45" s="48"/>
      <c r="G45" s="49" t="str">
        <f>G6</f>
        <v>December 31, 2021</v>
      </c>
      <c r="H45" s="21"/>
      <c r="I45" s="49" t="str">
        <f>I6</f>
        <v>September 30, 2022</v>
      </c>
      <c r="J45" s="5"/>
      <c r="K45" s="49" t="str">
        <f>K6</f>
        <v>December 31, 2021</v>
      </c>
    </row>
    <row r="46" spans="1:11" ht="24.05" customHeight="1">
      <c r="A46" s="19"/>
      <c r="B46" s="19"/>
      <c r="C46" s="19"/>
      <c r="D46" s="48"/>
      <c r="E46" s="160" t="s">
        <v>203</v>
      </c>
      <c r="F46" s="48"/>
      <c r="G46" s="160" t="s">
        <v>204</v>
      </c>
      <c r="H46" s="21"/>
      <c r="I46" s="160" t="s">
        <v>203</v>
      </c>
      <c r="J46" s="5"/>
      <c r="K46" s="160" t="s">
        <v>204</v>
      </c>
    </row>
    <row r="47" spans="1:11" ht="24.05" customHeight="1">
      <c r="A47" s="19"/>
      <c r="B47" s="19"/>
      <c r="C47" s="19"/>
      <c r="D47" s="48"/>
      <c r="E47" s="160" t="s">
        <v>205</v>
      </c>
      <c r="F47" s="48"/>
      <c r="G47" s="160"/>
      <c r="H47" s="21"/>
      <c r="I47" s="160" t="s">
        <v>205</v>
      </c>
      <c r="J47" s="5"/>
      <c r="K47" s="160"/>
    </row>
    <row r="48" spans="1:11" ht="24.05" customHeight="1">
      <c r="A48" s="50" t="s">
        <v>13</v>
      </c>
      <c r="B48" s="19"/>
      <c r="C48" s="19"/>
      <c r="D48" s="48"/>
      <c r="E48" s="22"/>
      <c r="I48" s="22"/>
      <c r="J48" s="20"/>
      <c r="K48" s="22"/>
    </row>
    <row r="49" spans="1:11" ht="24.05" customHeight="1">
      <c r="A49" s="14" t="s">
        <v>14</v>
      </c>
      <c r="B49" s="19"/>
      <c r="C49" s="19"/>
      <c r="D49" s="34"/>
      <c r="E49" s="24"/>
      <c r="F49" s="34"/>
      <c r="G49" s="24"/>
      <c r="H49" s="24"/>
      <c r="I49" s="24"/>
      <c r="J49" s="24"/>
      <c r="K49" s="24"/>
    </row>
    <row r="50" spans="1:11" ht="24.05" customHeight="1">
      <c r="A50" s="26" t="s">
        <v>136</v>
      </c>
      <c r="B50" s="19"/>
      <c r="C50" s="19"/>
      <c r="D50" s="34"/>
      <c r="E50" s="24"/>
      <c r="F50" s="34"/>
      <c r="G50" s="24"/>
      <c r="H50" s="25"/>
      <c r="I50" s="24"/>
      <c r="J50" s="25"/>
      <c r="K50" s="24"/>
    </row>
    <row r="51" spans="1:11" ht="24.05" customHeight="1">
      <c r="A51" s="26" t="s">
        <v>75</v>
      </c>
      <c r="B51" s="19"/>
      <c r="C51" s="19"/>
      <c r="D51" s="51">
        <v>14</v>
      </c>
      <c r="E51" s="8">
        <v>3470158842.77</v>
      </c>
      <c r="F51" s="52"/>
      <c r="G51" s="8">
        <v>4832987459.9899998</v>
      </c>
      <c r="H51" s="10"/>
      <c r="I51" s="8">
        <v>2875839180.77</v>
      </c>
      <c r="J51" s="10"/>
      <c r="K51" s="8">
        <v>4164339209.9899998</v>
      </c>
    </row>
    <row r="52" spans="1:11" ht="24.05" customHeight="1">
      <c r="A52" s="29" t="s">
        <v>123</v>
      </c>
      <c r="B52" s="19"/>
      <c r="C52" s="19"/>
      <c r="D52" s="51">
        <v>15</v>
      </c>
      <c r="E52" s="8">
        <v>1183484849.9099998</v>
      </c>
      <c r="F52" s="52"/>
      <c r="G52" s="8">
        <v>1169667961.5</v>
      </c>
      <c r="H52" s="10"/>
      <c r="I52" s="10">
        <v>907376458.66999996</v>
      </c>
      <c r="J52" s="10"/>
      <c r="K52" s="10">
        <v>909758815.85000002</v>
      </c>
    </row>
    <row r="53" spans="1:11" ht="24.05" customHeight="1">
      <c r="A53" s="26" t="s">
        <v>157</v>
      </c>
      <c r="B53" s="19"/>
      <c r="C53" s="19"/>
      <c r="D53" s="143">
        <v>8.6999999999999993</v>
      </c>
      <c r="E53" s="45">
        <v>0</v>
      </c>
      <c r="F53" s="41"/>
      <c r="G53" s="45">
        <v>0</v>
      </c>
      <c r="H53" s="10"/>
      <c r="I53" s="8">
        <v>329000000</v>
      </c>
      <c r="J53" s="10"/>
      <c r="K53" s="8">
        <v>402000000</v>
      </c>
    </row>
    <row r="54" spans="1:11" ht="24.05" customHeight="1">
      <c r="A54" s="26" t="s">
        <v>232</v>
      </c>
      <c r="B54" s="19"/>
      <c r="C54" s="19"/>
      <c r="D54" s="51">
        <v>17</v>
      </c>
      <c r="E54" s="45">
        <v>0</v>
      </c>
      <c r="F54" s="41"/>
      <c r="G54" s="45">
        <v>97548350</v>
      </c>
      <c r="H54" s="10"/>
      <c r="I54" s="45">
        <v>0</v>
      </c>
      <c r="J54" s="10"/>
      <c r="K54" s="45">
        <v>55600000</v>
      </c>
    </row>
    <row r="55" spans="1:11" ht="24.05" customHeight="1">
      <c r="A55" s="26" t="s">
        <v>233</v>
      </c>
      <c r="B55" s="19"/>
      <c r="C55" s="19"/>
      <c r="D55" s="51">
        <v>18</v>
      </c>
      <c r="E55" s="45">
        <v>1047255624.64</v>
      </c>
      <c r="F55" s="41"/>
      <c r="G55" s="45">
        <v>2168000000</v>
      </c>
      <c r="H55" s="10"/>
      <c r="I55" s="8">
        <v>1047255624.64</v>
      </c>
      <c r="J55" s="10"/>
      <c r="K55" s="8">
        <v>2168000000</v>
      </c>
    </row>
    <row r="56" spans="1:11" ht="24.05" customHeight="1">
      <c r="A56" s="26" t="s">
        <v>222</v>
      </c>
      <c r="B56" s="19"/>
      <c r="C56" s="19"/>
      <c r="D56" s="51"/>
      <c r="E56" s="45"/>
      <c r="F56" s="41"/>
      <c r="G56" s="45"/>
      <c r="H56" s="10"/>
      <c r="I56" s="8"/>
      <c r="J56" s="10"/>
      <c r="K56" s="8"/>
    </row>
    <row r="57" spans="1:11" ht="24.05" customHeight="1">
      <c r="A57" s="26" t="s">
        <v>223</v>
      </c>
      <c r="B57" s="19"/>
      <c r="C57" s="19"/>
      <c r="D57" s="51">
        <v>19</v>
      </c>
      <c r="E57" s="45">
        <v>535745081</v>
      </c>
      <c r="F57" s="41"/>
      <c r="G57" s="45">
        <v>0</v>
      </c>
      <c r="H57" s="10"/>
      <c r="I57" s="8">
        <v>535745081</v>
      </c>
      <c r="J57" s="10"/>
      <c r="K57" s="45">
        <v>0</v>
      </c>
    </row>
    <row r="58" spans="1:11" ht="24.05" customHeight="1">
      <c r="A58" s="26" t="s">
        <v>171</v>
      </c>
      <c r="B58" s="19"/>
      <c r="C58" s="19"/>
      <c r="D58" s="143" t="s">
        <v>183</v>
      </c>
      <c r="E58" s="8">
        <v>5242036.75</v>
      </c>
      <c r="F58" s="52"/>
      <c r="G58" s="8">
        <v>6131581.3599999994</v>
      </c>
      <c r="H58" s="10"/>
      <c r="I58" s="8">
        <v>5777523.6600000001</v>
      </c>
      <c r="J58" s="10"/>
      <c r="K58" s="8">
        <v>7998325.7300000004</v>
      </c>
    </row>
    <row r="59" spans="1:11" ht="24.05" customHeight="1">
      <c r="A59" s="19" t="s">
        <v>124</v>
      </c>
      <c r="C59" s="19"/>
      <c r="D59" s="34"/>
      <c r="E59" s="8">
        <v>19108251.469999999</v>
      </c>
      <c r="F59" s="11"/>
      <c r="G59" s="8">
        <v>4287482.45</v>
      </c>
      <c r="H59" s="10"/>
      <c r="I59" s="30">
        <v>13052176.810000001</v>
      </c>
      <c r="J59" s="10"/>
      <c r="K59" s="30">
        <v>0</v>
      </c>
    </row>
    <row r="60" spans="1:11" ht="24.05" customHeight="1">
      <c r="A60" s="19"/>
      <c r="B60" s="19"/>
      <c r="C60" s="14" t="s">
        <v>16</v>
      </c>
      <c r="D60" s="34"/>
      <c r="E60" s="38">
        <f>ROUND(SUM(E51:E59),2)</f>
        <v>6260994686.54</v>
      </c>
      <c r="F60" s="34"/>
      <c r="G60" s="38">
        <f>ROUND(SUM(G51:G59),2)</f>
        <v>8278622835.3000002</v>
      </c>
      <c r="H60" s="39"/>
      <c r="I60" s="38">
        <f>ROUND(SUM(I51:I59),2)</f>
        <v>5714046045.5500002</v>
      </c>
      <c r="J60" s="39"/>
      <c r="K60" s="38">
        <f>ROUND(SUM(K51:K59),2)</f>
        <v>7707696351.5699997</v>
      </c>
    </row>
    <row r="61" spans="1:11" ht="24.05" customHeight="1">
      <c r="A61" s="53" t="s">
        <v>17</v>
      </c>
      <c r="B61" s="19"/>
      <c r="C61" s="19"/>
      <c r="D61" s="34"/>
      <c r="E61" s="39"/>
      <c r="F61" s="34"/>
      <c r="G61" s="39"/>
      <c r="H61" s="39"/>
      <c r="I61" s="39"/>
      <c r="J61" s="39"/>
      <c r="K61" s="39"/>
    </row>
    <row r="62" spans="1:11" ht="24.05" customHeight="1">
      <c r="A62" s="26" t="s">
        <v>125</v>
      </c>
      <c r="B62" s="19"/>
      <c r="C62" s="19"/>
      <c r="D62" s="51">
        <v>16</v>
      </c>
      <c r="E62" s="10">
        <v>242614129.63999999</v>
      </c>
      <c r="F62" s="10"/>
      <c r="G62" s="10">
        <v>250421940.25999999</v>
      </c>
      <c r="H62" s="10"/>
      <c r="I62" s="10">
        <v>242614129.63999999</v>
      </c>
      <c r="J62" s="10"/>
      <c r="K62" s="10">
        <v>250421940.25999999</v>
      </c>
    </row>
    <row r="63" spans="1:11" ht="24.05" customHeight="1">
      <c r="A63" s="26" t="s">
        <v>184</v>
      </c>
      <c r="B63" s="19"/>
      <c r="C63" s="19"/>
      <c r="D63" s="51">
        <v>17</v>
      </c>
      <c r="E63" s="10">
        <v>510866840</v>
      </c>
      <c r="F63" s="10"/>
      <c r="G63" s="10">
        <v>455000000</v>
      </c>
      <c r="H63" s="10"/>
      <c r="I63" s="45">
        <v>0</v>
      </c>
      <c r="J63" s="10"/>
      <c r="K63" s="45">
        <v>441000000</v>
      </c>
    </row>
    <row r="64" spans="1:11" ht="24.05" customHeight="1">
      <c r="A64" s="26" t="s">
        <v>103</v>
      </c>
      <c r="B64" s="19"/>
      <c r="C64" s="19"/>
      <c r="D64" s="51">
        <v>18</v>
      </c>
      <c r="E64" s="45">
        <v>3383588033.9099998</v>
      </c>
      <c r="F64" s="52"/>
      <c r="G64" s="45">
        <v>1936228882.0999999</v>
      </c>
      <c r="H64" s="10"/>
      <c r="I64" s="45">
        <v>3383588033.9099998</v>
      </c>
      <c r="J64" s="10"/>
      <c r="K64" s="45">
        <v>1936228882.0999999</v>
      </c>
    </row>
    <row r="65" spans="1:11" ht="24.05" customHeight="1">
      <c r="A65" s="26" t="s">
        <v>175</v>
      </c>
      <c r="B65" s="19"/>
      <c r="C65" s="19"/>
      <c r="D65" s="51"/>
      <c r="E65" s="45"/>
      <c r="F65" s="52"/>
      <c r="G65" s="45"/>
      <c r="H65" s="10"/>
      <c r="I65" s="45"/>
      <c r="J65" s="10"/>
      <c r="K65" s="45"/>
    </row>
    <row r="66" spans="1:11" ht="24.05" customHeight="1">
      <c r="A66" s="26" t="s">
        <v>176</v>
      </c>
      <c r="B66" s="19"/>
      <c r="C66" s="19"/>
      <c r="D66" s="36">
        <v>19</v>
      </c>
      <c r="E66" s="45">
        <v>23031474</v>
      </c>
      <c r="F66" s="52"/>
      <c r="G66" s="45">
        <v>925244914</v>
      </c>
      <c r="H66" s="10"/>
      <c r="I66" s="45">
        <v>23031474</v>
      </c>
      <c r="J66" s="10"/>
      <c r="K66" s="45">
        <v>925244914</v>
      </c>
    </row>
    <row r="67" spans="1:11" ht="24.05" customHeight="1">
      <c r="A67" s="26" t="s">
        <v>170</v>
      </c>
      <c r="B67" s="19"/>
      <c r="C67" s="19"/>
      <c r="D67" s="51" t="s">
        <v>194</v>
      </c>
      <c r="E67" s="45">
        <v>6474475.25</v>
      </c>
      <c r="F67" s="52"/>
      <c r="G67" s="45">
        <v>5187595.5300000031</v>
      </c>
      <c r="H67" s="10"/>
      <c r="I67" s="45">
        <v>40047050.840000004</v>
      </c>
      <c r="J67" s="10"/>
      <c r="K67" s="45">
        <v>62962070.420000002</v>
      </c>
    </row>
    <row r="68" spans="1:11" ht="24.05" customHeight="1">
      <c r="A68" s="26" t="s">
        <v>137</v>
      </c>
      <c r="B68" s="19"/>
      <c r="C68" s="19"/>
      <c r="D68" s="51"/>
      <c r="E68" s="45"/>
      <c r="F68" s="52"/>
      <c r="G68" s="45"/>
      <c r="H68" s="10"/>
      <c r="I68" s="45"/>
      <c r="J68" s="10"/>
      <c r="K68" s="45"/>
    </row>
    <row r="69" spans="1:11" ht="24.05" customHeight="1">
      <c r="A69" s="26" t="s">
        <v>126</v>
      </c>
      <c r="B69" s="19"/>
      <c r="C69" s="19"/>
      <c r="D69" s="36" t="s">
        <v>195</v>
      </c>
      <c r="E69" s="10">
        <v>456032574.10000002</v>
      </c>
      <c r="F69" s="41"/>
      <c r="G69" s="10">
        <v>438399647.25999999</v>
      </c>
      <c r="H69" s="10"/>
      <c r="I69" s="8">
        <v>182645228.50999999</v>
      </c>
      <c r="J69" s="10"/>
      <c r="K69" s="8">
        <v>141721346.75999999</v>
      </c>
    </row>
    <row r="70" spans="1:11" ht="24.05" customHeight="1">
      <c r="A70" s="26" t="s">
        <v>102</v>
      </c>
      <c r="B70" s="19"/>
      <c r="C70" s="19"/>
      <c r="D70" s="34"/>
      <c r="E70" s="28"/>
      <c r="F70" s="34"/>
      <c r="G70" s="28"/>
      <c r="H70" s="46"/>
      <c r="I70" s="8"/>
      <c r="J70" s="46"/>
      <c r="K70" s="8"/>
    </row>
    <row r="71" spans="1:11" ht="24.05" customHeight="1">
      <c r="A71" s="26" t="s">
        <v>115</v>
      </c>
      <c r="B71" s="19"/>
      <c r="C71" s="19"/>
      <c r="D71" s="6"/>
      <c r="E71" s="10">
        <v>49999128.060000002</v>
      </c>
      <c r="F71" s="6"/>
      <c r="G71" s="10">
        <v>45653281.780000001</v>
      </c>
      <c r="H71" s="46"/>
      <c r="I71" s="8">
        <v>49277143.060000002</v>
      </c>
      <c r="J71" s="46"/>
      <c r="K71" s="8">
        <v>44956892.780000001</v>
      </c>
    </row>
    <row r="72" spans="1:11" ht="24.05" customHeight="1">
      <c r="A72" s="26" t="s">
        <v>224</v>
      </c>
      <c r="B72" s="19"/>
      <c r="C72" s="19"/>
      <c r="D72" s="36" t="s">
        <v>217</v>
      </c>
      <c r="E72" s="45">
        <v>0</v>
      </c>
      <c r="F72" s="11"/>
      <c r="G72" s="45">
        <v>0</v>
      </c>
      <c r="H72" s="46"/>
      <c r="I72" s="45">
        <v>4699587</v>
      </c>
      <c r="J72" s="28"/>
      <c r="K72" s="45">
        <v>0</v>
      </c>
    </row>
    <row r="73" spans="1:11" ht="24.05" customHeight="1">
      <c r="A73" s="26" t="s">
        <v>74</v>
      </c>
      <c r="B73" s="19"/>
      <c r="C73" s="19"/>
      <c r="D73" s="6"/>
      <c r="E73" s="54">
        <v>41307309.469999999</v>
      </c>
      <c r="F73" s="6"/>
      <c r="G73" s="54">
        <v>44668550.539999999</v>
      </c>
      <c r="H73" s="46"/>
      <c r="I73" s="54">
        <v>29048822.75</v>
      </c>
      <c r="J73" s="46"/>
      <c r="K73" s="54">
        <v>30755006.690000001</v>
      </c>
    </row>
    <row r="74" spans="1:11" ht="24.05" customHeight="1">
      <c r="A74" s="14"/>
      <c r="B74" s="14"/>
      <c r="C74" s="14" t="s">
        <v>18</v>
      </c>
      <c r="D74" s="6"/>
      <c r="E74" s="38">
        <f>ROUND(SUM(E62:E73),2)</f>
        <v>4713913964.4300003</v>
      </c>
      <c r="F74" s="6"/>
      <c r="G74" s="38">
        <f>ROUND(SUM(G62:G73),2)</f>
        <v>4100804811.4699998</v>
      </c>
      <c r="H74" s="35"/>
      <c r="I74" s="38">
        <f>ROUND(SUM(I62:I73),2)</f>
        <v>3954951469.71</v>
      </c>
      <c r="J74" s="35"/>
      <c r="K74" s="38">
        <f>ROUND(SUM(K62:K73),2)</f>
        <v>3833291053.0100002</v>
      </c>
    </row>
    <row r="75" spans="1:11" ht="24.05" customHeight="1">
      <c r="A75" s="14" t="s">
        <v>19</v>
      </c>
      <c r="B75" s="14"/>
      <c r="C75" s="149"/>
      <c r="D75" s="6"/>
      <c r="E75" s="38">
        <f>ROUND(SUM(E60:E73),2)</f>
        <v>10974908650.969999</v>
      </c>
      <c r="F75" s="6"/>
      <c r="G75" s="38">
        <f>ROUND(SUM(G60:G73),2)</f>
        <v>12379427646.77</v>
      </c>
      <c r="H75" s="35"/>
      <c r="I75" s="38">
        <f>ROUND(SUM(I60:I73),2)</f>
        <v>9668997515.2600002</v>
      </c>
      <c r="J75" s="35"/>
      <c r="K75" s="38">
        <f>ROUND(SUM(K60:K73),2)</f>
        <v>11540987404.58</v>
      </c>
    </row>
    <row r="76" spans="1:11" ht="24.05" customHeight="1">
      <c r="A76" s="19"/>
      <c r="B76" s="19"/>
      <c r="C76" s="19"/>
      <c r="D76" s="6"/>
      <c r="E76" s="39"/>
      <c r="F76" s="6"/>
      <c r="G76" s="39"/>
      <c r="H76" s="39"/>
      <c r="I76" s="39"/>
      <c r="J76" s="39"/>
      <c r="K76" s="39"/>
    </row>
    <row r="77" spans="1:11" ht="24.05" customHeight="1">
      <c r="B77" s="19"/>
      <c r="C77" s="19"/>
      <c r="D77" s="19"/>
      <c r="E77" s="55"/>
      <c r="F77" s="55"/>
      <c r="G77" s="55"/>
      <c r="H77" s="55"/>
      <c r="I77" s="55"/>
      <c r="J77" s="55"/>
      <c r="K77" s="55"/>
    </row>
    <row r="78" spans="1:11" ht="24.05" customHeight="1">
      <c r="A78" s="26" t="s">
        <v>12</v>
      </c>
      <c r="B78" s="19"/>
      <c r="C78" s="19"/>
      <c r="D78" s="19"/>
      <c r="E78" s="55"/>
      <c r="F78" s="19"/>
      <c r="G78" s="55"/>
      <c r="H78" s="55"/>
      <c r="I78" s="25"/>
      <c r="J78" s="25"/>
      <c r="K78" s="25"/>
    </row>
    <row r="79" spans="1:11" ht="25.55" customHeight="1">
      <c r="B79" s="19"/>
      <c r="C79" s="19"/>
      <c r="D79" s="19"/>
      <c r="E79" s="55"/>
      <c r="F79" s="19"/>
      <c r="G79" s="55"/>
      <c r="H79" s="55"/>
      <c r="I79" s="25"/>
      <c r="J79" s="25"/>
      <c r="K79" s="25"/>
    </row>
    <row r="80" spans="1:11" ht="25.55" customHeight="1">
      <c r="A80" s="168" t="s">
        <v>0</v>
      </c>
      <c r="B80" s="168"/>
      <c r="C80" s="168"/>
      <c r="D80" s="168"/>
      <c r="E80" s="168"/>
      <c r="F80" s="168"/>
      <c r="G80" s="168"/>
      <c r="H80" s="168"/>
      <c r="I80" s="168"/>
      <c r="J80" s="168"/>
      <c r="K80" s="168"/>
    </row>
    <row r="81" spans="1:11" ht="25.55" customHeight="1">
      <c r="A81" s="167" t="s">
        <v>4</v>
      </c>
      <c r="B81" s="167"/>
      <c r="C81" s="167"/>
      <c r="D81" s="167"/>
      <c r="E81" s="167"/>
      <c r="F81" s="167"/>
      <c r="G81" s="167"/>
      <c r="H81" s="167"/>
      <c r="I81" s="167"/>
      <c r="J81" s="167"/>
      <c r="K81" s="167"/>
    </row>
    <row r="82" spans="1:11" ht="25.55" customHeight="1">
      <c r="A82" s="167" t="s">
        <v>85</v>
      </c>
      <c r="B82" s="167"/>
      <c r="C82" s="167"/>
      <c r="D82" s="167"/>
      <c r="E82" s="167"/>
      <c r="F82" s="167"/>
      <c r="G82" s="167"/>
      <c r="H82" s="167"/>
      <c r="I82" s="167"/>
      <c r="J82" s="167"/>
      <c r="K82" s="167"/>
    </row>
    <row r="83" spans="1:11" ht="25.55" customHeight="1">
      <c r="A83" s="167" t="str">
        <f>A3</f>
        <v>AS AT SEPTEMBER 30, 2022</v>
      </c>
      <c r="B83" s="167"/>
      <c r="C83" s="167"/>
      <c r="D83" s="167"/>
      <c r="E83" s="167"/>
      <c r="F83" s="167"/>
      <c r="G83" s="167"/>
      <c r="H83" s="167"/>
      <c r="I83" s="167"/>
      <c r="J83" s="167"/>
      <c r="K83" s="167"/>
    </row>
    <row r="84" spans="1:11" ht="25.55" customHeight="1">
      <c r="B84" s="13"/>
      <c r="C84" s="13"/>
      <c r="D84" s="13"/>
      <c r="E84" s="13"/>
      <c r="F84" s="13"/>
      <c r="G84" s="13"/>
      <c r="H84" s="13"/>
      <c r="I84" s="13"/>
      <c r="J84" s="13"/>
      <c r="K84" s="13"/>
    </row>
    <row r="85" spans="1:11" ht="25.55" customHeight="1">
      <c r="A85" s="14"/>
      <c r="B85" s="14"/>
      <c r="C85" s="14"/>
      <c r="D85" s="15"/>
      <c r="E85" s="16"/>
      <c r="F85" s="16" t="s">
        <v>91</v>
      </c>
      <c r="G85" s="16"/>
      <c r="H85" s="17"/>
      <c r="I85" s="16"/>
      <c r="J85" s="18" t="s">
        <v>92</v>
      </c>
      <c r="K85" s="18"/>
    </row>
    <row r="86" spans="1:11" ht="25.55" customHeight="1">
      <c r="A86" s="19"/>
      <c r="B86" s="19"/>
      <c r="C86" s="19"/>
      <c r="D86" s="48" t="s">
        <v>6</v>
      </c>
      <c r="E86" s="49" t="str">
        <f>E6</f>
        <v>September 30, 2022</v>
      </c>
      <c r="F86" s="48"/>
      <c r="G86" s="49" t="str">
        <f>G6</f>
        <v>December 31, 2021</v>
      </c>
      <c r="H86" s="21"/>
      <c r="I86" s="49" t="str">
        <f>I6</f>
        <v>September 30, 2022</v>
      </c>
      <c r="J86" s="5"/>
      <c r="K86" s="49" t="str">
        <f>K6</f>
        <v>December 31, 2021</v>
      </c>
    </row>
    <row r="87" spans="1:11" ht="25.55" customHeight="1">
      <c r="A87" s="19"/>
      <c r="B87" s="19"/>
      <c r="C87" s="19"/>
      <c r="D87" s="48"/>
      <c r="E87" s="160" t="s">
        <v>203</v>
      </c>
      <c r="F87" s="48"/>
      <c r="G87" s="160" t="s">
        <v>204</v>
      </c>
      <c r="H87" s="21"/>
      <c r="I87" s="160" t="s">
        <v>203</v>
      </c>
      <c r="J87" s="5"/>
      <c r="K87" s="160" t="s">
        <v>204</v>
      </c>
    </row>
    <row r="88" spans="1:11" ht="25.55" customHeight="1">
      <c r="A88" s="19"/>
      <c r="B88" s="19"/>
      <c r="C88" s="19"/>
      <c r="D88" s="48"/>
      <c r="E88" s="160" t="s">
        <v>205</v>
      </c>
      <c r="F88" s="48"/>
      <c r="G88" s="160"/>
      <c r="H88" s="21"/>
      <c r="I88" s="160" t="s">
        <v>205</v>
      </c>
      <c r="J88" s="5"/>
      <c r="K88" s="160"/>
    </row>
    <row r="89" spans="1:11" ht="25.55" customHeight="1">
      <c r="A89" s="50" t="s">
        <v>177</v>
      </c>
      <c r="B89" s="19"/>
      <c r="C89" s="19"/>
      <c r="D89" s="48"/>
      <c r="E89" s="22"/>
      <c r="I89" s="22"/>
      <c r="J89" s="20"/>
      <c r="K89" s="22"/>
    </row>
    <row r="90" spans="1:11" ht="25.55" customHeight="1">
      <c r="A90" s="19" t="s">
        <v>20</v>
      </c>
      <c r="B90" s="19"/>
      <c r="C90" s="19"/>
      <c r="D90" s="34"/>
      <c r="E90" s="24"/>
      <c r="F90" s="34"/>
      <c r="G90" s="24"/>
      <c r="H90" s="24"/>
      <c r="I90" s="24"/>
      <c r="J90" s="24"/>
      <c r="K90" s="24"/>
    </row>
    <row r="91" spans="1:11" ht="25.55" customHeight="1">
      <c r="A91" s="26" t="s">
        <v>21</v>
      </c>
      <c r="B91" s="19"/>
      <c r="C91" s="19"/>
      <c r="D91" s="36"/>
      <c r="E91" s="25"/>
      <c r="F91" s="36"/>
      <c r="G91" s="25"/>
      <c r="H91" s="25"/>
      <c r="I91" s="24"/>
      <c r="J91" s="24"/>
      <c r="K91" s="24"/>
    </row>
    <row r="92" spans="1:11" ht="25.55" customHeight="1">
      <c r="A92" s="26" t="s">
        <v>22</v>
      </c>
      <c r="B92" s="19"/>
      <c r="C92" s="19"/>
      <c r="D92" s="34"/>
      <c r="E92" s="24"/>
      <c r="F92" s="34"/>
      <c r="G92" s="24"/>
      <c r="H92" s="24"/>
      <c r="I92" s="24"/>
      <c r="J92" s="24"/>
      <c r="K92" s="24"/>
    </row>
    <row r="93" spans="1:11" ht="25.55" customHeight="1">
      <c r="A93" s="26"/>
      <c r="B93" s="26" t="s">
        <v>90</v>
      </c>
      <c r="C93" s="19"/>
      <c r="D93" s="34"/>
      <c r="F93" s="34"/>
    </row>
    <row r="94" spans="1:11" ht="25.55" customHeight="1" thickBot="1">
      <c r="A94" s="26"/>
      <c r="B94" s="19" t="s">
        <v>3</v>
      </c>
      <c r="C94" s="19" t="s">
        <v>89</v>
      </c>
      <c r="D94" s="34"/>
      <c r="F94" s="34"/>
      <c r="G94" s="56">
        <v>1475698768</v>
      </c>
      <c r="H94" s="57"/>
      <c r="J94" s="57"/>
      <c r="K94" s="56">
        <v>1475698768</v>
      </c>
    </row>
    <row r="95" spans="1:11" ht="25.55" customHeight="1" thickTop="1">
      <c r="A95" s="26"/>
      <c r="B95" s="26" t="s">
        <v>242</v>
      </c>
      <c r="C95" s="19"/>
      <c r="D95" s="34"/>
      <c r="F95" s="34"/>
    </row>
    <row r="96" spans="1:11" ht="25.55" customHeight="1" thickBot="1">
      <c r="A96" s="26"/>
      <c r="B96" s="19" t="s">
        <v>3</v>
      </c>
      <c r="C96" s="19" t="s">
        <v>89</v>
      </c>
      <c r="D96" s="34"/>
      <c r="E96" s="56">
        <v>1454198768</v>
      </c>
      <c r="F96" s="34"/>
      <c r="G96" s="25"/>
      <c r="H96" s="57"/>
      <c r="I96" s="56">
        <v>1454198768</v>
      </c>
      <c r="J96" s="57"/>
      <c r="K96" s="25"/>
    </row>
    <row r="97" spans="1:11" ht="25.55" customHeight="1" thickTop="1">
      <c r="A97" s="26" t="s">
        <v>158</v>
      </c>
      <c r="B97" s="19"/>
      <c r="C97" s="19"/>
      <c r="D97" s="34"/>
      <c r="E97" s="25"/>
      <c r="F97" s="34"/>
      <c r="G97" s="25"/>
      <c r="H97" s="25"/>
      <c r="I97" s="25"/>
      <c r="J97" s="25"/>
      <c r="K97" s="25"/>
    </row>
    <row r="98" spans="1:11" ht="25.55" customHeight="1">
      <c r="A98" s="26"/>
      <c r="B98" s="29" t="s">
        <v>90</v>
      </c>
      <c r="C98" s="19"/>
      <c r="D98" s="34"/>
      <c r="E98" s="25"/>
      <c r="F98" s="34"/>
      <c r="G98" s="25"/>
      <c r="H98" s="25"/>
      <c r="I98" s="25"/>
      <c r="J98" s="25"/>
      <c r="K98" s="25"/>
    </row>
    <row r="99" spans="1:11" ht="25.55" customHeight="1">
      <c r="A99" s="19"/>
      <c r="C99" s="29" t="s">
        <v>89</v>
      </c>
      <c r="D99" s="34"/>
      <c r="E99" s="46"/>
      <c r="F99" s="34"/>
      <c r="G99" s="46">
        <v>1475698768</v>
      </c>
      <c r="H99" s="46"/>
      <c r="I99" s="46"/>
      <c r="J99" s="46"/>
      <c r="K99" s="46">
        <v>1475698768</v>
      </c>
    </row>
    <row r="100" spans="1:11" ht="25.55" customHeight="1">
      <c r="A100" s="26"/>
      <c r="B100" s="26" t="s">
        <v>242</v>
      </c>
      <c r="C100" s="19"/>
      <c r="D100" s="34"/>
      <c r="E100" s="25"/>
      <c r="F100" s="34"/>
      <c r="G100" s="25"/>
      <c r="H100" s="25"/>
      <c r="I100" s="25"/>
      <c r="J100" s="25"/>
      <c r="K100" s="25"/>
    </row>
    <row r="101" spans="1:11" ht="25.55" customHeight="1">
      <c r="A101" s="19"/>
      <c r="B101" s="19" t="s">
        <v>3</v>
      </c>
      <c r="C101" s="19" t="s">
        <v>89</v>
      </c>
      <c r="D101" s="34"/>
      <c r="E101" s="46">
        <v>1454198768</v>
      </c>
      <c r="F101" s="34"/>
      <c r="G101" s="46"/>
      <c r="H101" s="46"/>
      <c r="I101" s="46">
        <v>1454198768</v>
      </c>
      <c r="J101" s="46"/>
      <c r="K101" s="46"/>
    </row>
    <row r="102" spans="1:11" ht="25.55" customHeight="1">
      <c r="A102" s="26" t="s">
        <v>165</v>
      </c>
      <c r="B102" s="19"/>
      <c r="C102" s="19"/>
      <c r="D102" s="51">
        <v>24</v>
      </c>
      <c r="E102" s="163">
        <v>0</v>
      </c>
      <c r="F102" s="34"/>
      <c r="G102" s="58">
        <v>-142107790.00999999</v>
      </c>
      <c r="H102" s="58"/>
      <c r="I102" s="163">
        <v>0</v>
      </c>
      <c r="J102" s="58"/>
      <c r="K102" s="58">
        <v>-142107790.00999999</v>
      </c>
    </row>
    <row r="103" spans="1:11" ht="25.55" customHeight="1">
      <c r="A103" s="26" t="s">
        <v>127</v>
      </c>
      <c r="B103" s="19"/>
      <c r="C103" s="19"/>
      <c r="D103" s="34"/>
      <c r="E103" s="58">
        <v>441807166</v>
      </c>
      <c r="F103" s="34"/>
      <c r="G103" s="58">
        <v>441807166</v>
      </c>
      <c r="H103" s="58"/>
      <c r="I103" s="58">
        <v>441807166</v>
      </c>
      <c r="J103" s="58"/>
      <c r="K103" s="58">
        <v>441807166</v>
      </c>
    </row>
    <row r="104" spans="1:11" ht="25.55" customHeight="1">
      <c r="A104" s="26" t="s">
        <v>128</v>
      </c>
      <c r="B104" s="19"/>
      <c r="C104" s="19"/>
      <c r="D104" s="51">
        <v>24</v>
      </c>
      <c r="E104" s="163">
        <v>0</v>
      </c>
      <c r="F104" s="34"/>
      <c r="G104" s="58">
        <v>39061748.240000002</v>
      </c>
      <c r="H104" s="58"/>
      <c r="I104" s="163">
        <v>0</v>
      </c>
      <c r="J104" s="58"/>
      <c r="K104" s="58">
        <v>39061748.240000002</v>
      </c>
    </row>
    <row r="105" spans="1:11" ht="25.55" customHeight="1">
      <c r="A105" s="26" t="s">
        <v>111</v>
      </c>
      <c r="B105" s="19"/>
      <c r="C105" s="19"/>
      <c r="D105" s="34"/>
      <c r="E105" s="58"/>
      <c r="F105" s="34"/>
      <c r="G105" s="58"/>
      <c r="H105" s="58"/>
      <c r="I105" s="58"/>
      <c r="J105" s="58"/>
      <c r="K105" s="58"/>
    </row>
    <row r="106" spans="1:11" ht="25.55" customHeight="1">
      <c r="A106" s="26" t="s">
        <v>112</v>
      </c>
      <c r="C106" s="19"/>
      <c r="D106" s="59"/>
      <c r="E106" s="158">
        <v>-1052991.2399999993</v>
      </c>
      <c r="F106" s="11"/>
      <c r="G106" s="158">
        <v>-1052991.2399999993</v>
      </c>
      <c r="H106" s="45"/>
      <c r="I106" s="45">
        <v>0</v>
      </c>
      <c r="J106" s="45"/>
      <c r="K106" s="45">
        <v>0</v>
      </c>
    </row>
    <row r="107" spans="1:11" ht="25.55" customHeight="1">
      <c r="A107" s="26" t="s">
        <v>23</v>
      </c>
      <c r="B107" s="19"/>
      <c r="C107" s="19"/>
      <c r="D107" s="34"/>
      <c r="E107" s="39"/>
      <c r="F107" s="34"/>
      <c r="G107" s="39"/>
      <c r="H107" s="39"/>
      <c r="I107" s="39"/>
      <c r="J107" s="39"/>
      <c r="K107" s="39"/>
    </row>
    <row r="108" spans="1:11" ht="25.55" customHeight="1">
      <c r="A108" s="26" t="s">
        <v>24</v>
      </c>
      <c r="B108" s="19"/>
      <c r="C108" s="19"/>
      <c r="D108" s="34"/>
      <c r="E108" s="39"/>
      <c r="F108" s="34"/>
      <c r="G108" s="39"/>
      <c r="H108" s="39"/>
      <c r="I108" s="39"/>
      <c r="J108" s="39"/>
      <c r="K108" s="39"/>
    </row>
    <row r="109" spans="1:11" ht="25.55" customHeight="1">
      <c r="A109" s="26" t="s">
        <v>25</v>
      </c>
      <c r="B109" s="19"/>
      <c r="C109" s="19"/>
      <c r="D109" s="59">
        <v>26.1</v>
      </c>
      <c r="E109" s="8">
        <v>148000000</v>
      </c>
      <c r="F109" s="9"/>
      <c r="G109" s="8">
        <v>148000000</v>
      </c>
      <c r="H109" s="8"/>
      <c r="I109" s="8">
        <v>148000000</v>
      </c>
      <c r="J109" s="8"/>
      <c r="K109" s="8">
        <v>148000000</v>
      </c>
    </row>
    <row r="110" spans="1:11" ht="25.55" customHeight="1">
      <c r="A110" s="26" t="s">
        <v>159</v>
      </c>
      <c r="B110" s="19"/>
      <c r="C110" s="19"/>
      <c r="D110" s="59">
        <v>26.2</v>
      </c>
      <c r="E110" s="30">
        <v>0</v>
      </c>
      <c r="F110" s="9"/>
      <c r="G110" s="8">
        <v>142107790.00999999</v>
      </c>
      <c r="H110" s="8"/>
      <c r="I110" s="30">
        <v>0</v>
      </c>
      <c r="J110" s="9"/>
      <c r="K110" s="8">
        <v>142107790.00999999</v>
      </c>
    </row>
    <row r="111" spans="1:11" ht="25.55" customHeight="1">
      <c r="A111" s="26" t="s">
        <v>26</v>
      </c>
      <c r="B111" s="19"/>
      <c r="C111" s="19"/>
      <c r="D111" s="34"/>
      <c r="E111" s="54">
        <v>9710530437.6700001</v>
      </c>
      <c r="F111" s="11"/>
      <c r="G111" s="54">
        <v>9293476993.8899994</v>
      </c>
      <c r="H111" s="10"/>
      <c r="I111" s="54">
        <v>8844635190.7799988</v>
      </c>
      <c r="J111" s="10"/>
      <c r="K111" s="54">
        <v>8050455869.8599997</v>
      </c>
    </row>
    <row r="112" spans="1:11" ht="25.55" customHeight="1">
      <c r="A112" s="14" t="s">
        <v>78</v>
      </c>
      <c r="D112" s="34"/>
      <c r="E112" s="35">
        <f>ROUND(SUM(E99:E111),2)</f>
        <v>11753483380.43</v>
      </c>
      <c r="F112" s="34"/>
      <c r="G112" s="35">
        <f>ROUND(SUM(G99:G111),2)</f>
        <v>11396991684.889999</v>
      </c>
      <c r="H112" s="35"/>
      <c r="I112" s="35">
        <f>ROUND(SUM(I99:I111),2)</f>
        <v>10888641124.780001</v>
      </c>
      <c r="J112" s="35"/>
      <c r="K112" s="35">
        <f>ROUND(SUM(K99:K111),2)</f>
        <v>10155023552.1</v>
      </c>
    </row>
    <row r="113" spans="1:11" ht="25.55" customHeight="1">
      <c r="A113" s="26" t="s">
        <v>66</v>
      </c>
      <c r="B113" s="19"/>
      <c r="C113" s="19"/>
      <c r="D113" s="6"/>
      <c r="E113" s="54">
        <v>213762.65</v>
      </c>
      <c r="F113" s="6"/>
      <c r="G113" s="54">
        <v>207401.78</v>
      </c>
      <c r="H113" s="46"/>
      <c r="I113" s="60">
        <v>0</v>
      </c>
      <c r="J113" s="35"/>
      <c r="K113" s="60">
        <v>0</v>
      </c>
    </row>
    <row r="114" spans="1:11" ht="25.55" customHeight="1">
      <c r="A114" s="19"/>
      <c r="B114" s="19"/>
      <c r="C114" s="14" t="s">
        <v>76</v>
      </c>
      <c r="D114" s="6"/>
      <c r="E114" s="60">
        <f>ROUND(SUM(E112:E113),2)</f>
        <v>11753697143.08</v>
      </c>
      <c r="F114" s="6"/>
      <c r="G114" s="60">
        <f>ROUND(SUM(G112:G113),2)</f>
        <v>11397199086.67</v>
      </c>
      <c r="H114" s="39"/>
      <c r="I114" s="60">
        <f>ROUND(SUM(I112:I113),2)</f>
        <v>10888641124.780001</v>
      </c>
      <c r="J114" s="39"/>
      <c r="K114" s="60">
        <f>ROUND(SUM(K112:K113),2)</f>
        <v>10155023552.1</v>
      </c>
    </row>
    <row r="115" spans="1:11" ht="25.55" customHeight="1" thickBot="1">
      <c r="A115" s="14" t="s">
        <v>27</v>
      </c>
      <c r="B115" s="19"/>
      <c r="C115" s="19"/>
      <c r="D115" s="6"/>
      <c r="E115" s="47">
        <f>ROUND(SUM(E75,E114),2)</f>
        <v>22728605794.049999</v>
      </c>
      <c r="F115" s="6"/>
      <c r="G115" s="47">
        <f>ROUND(SUM(G75,G114),2)</f>
        <v>23776626733.439999</v>
      </c>
      <c r="H115" s="39"/>
      <c r="I115" s="47">
        <f>ROUND(SUM(I75,I114),2)</f>
        <v>20557638640.040001</v>
      </c>
      <c r="J115" s="39"/>
      <c r="K115" s="47">
        <f>ROUND(SUM(K75,K114),2)</f>
        <v>21696010956.68</v>
      </c>
    </row>
    <row r="116" spans="1:11" ht="25.55" customHeight="1" thickTop="1">
      <c r="A116" s="14"/>
      <c r="B116" s="19"/>
      <c r="C116" s="19"/>
      <c r="D116" s="6"/>
      <c r="E116" s="35"/>
      <c r="F116" s="6"/>
      <c r="G116" s="35"/>
      <c r="H116" s="39"/>
      <c r="I116" s="35"/>
      <c r="J116" s="39"/>
      <c r="K116" s="35"/>
    </row>
    <row r="117" spans="1:11" ht="25.55" customHeight="1">
      <c r="A117" s="14"/>
      <c r="B117" s="19"/>
      <c r="C117" s="19"/>
      <c r="D117" s="6"/>
      <c r="E117" s="35"/>
      <c r="F117" s="6"/>
      <c r="G117" s="35"/>
      <c r="H117" s="39"/>
      <c r="I117" s="35"/>
      <c r="J117" s="39"/>
      <c r="K117" s="35"/>
    </row>
    <row r="118" spans="1:11" ht="25.55" customHeight="1">
      <c r="A118" s="26" t="s">
        <v>12</v>
      </c>
      <c r="B118" s="19"/>
      <c r="C118" s="19"/>
      <c r="D118" s="6"/>
      <c r="E118" s="61"/>
      <c r="F118" s="62"/>
      <c r="G118" s="61"/>
      <c r="H118" s="63"/>
      <c r="I118" s="61"/>
      <c r="J118" s="63"/>
      <c r="K118" s="61"/>
    </row>
    <row r="119" spans="1:11" ht="28" customHeight="1">
      <c r="E119" s="152"/>
      <c r="F119" s="152"/>
      <c r="G119" s="152"/>
      <c r="H119" s="152"/>
      <c r="I119" s="152"/>
      <c r="J119" s="152"/>
      <c r="K119" s="152"/>
    </row>
    <row r="120" spans="1:11" ht="28" customHeight="1">
      <c r="E120" s="151"/>
      <c r="G120" s="151"/>
      <c r="I120" s="151"/>
      <c r="K120" s="151"/>
    </row>
  </sheetData>
  <mergeCells count="12">
    <mergeCell ref="A83:K83"/>
    <mergeCell ref="A80:K80"/>
    <mergeCell ref="A81:K81"/>
    <mergeCell ref="A82:K82"/>
    <mergeCell ref="A1:K1"/>
    <mergeCell ref="A2:K2"/>
    <mergeCell ref="A3:K3"/>
    <mergeCell ref="A42:K42"/>
    <mergeCell ref="A41:K41"/>
    <mergeCell ref="A9:C9"/>
    <mergeCell ref="A39:K39"/>
    <mergeCell ref="A40:K40"/>
  </mergeCells>
  <phoneticPr fontId="5" type="noConversion"/>
  <pageMargins left="0.62992125984251968" right="0.23622047244094491" top="0.62992125984251968" bottom="0.43307086614173229" header="0.19685039370078741" footer="0.19685039370078741"/>
  <pageSetup paperSize="9" scale="78" fitToHeight="4" orientation="portrait" r:id="rId1"/>
  <headerFooter scaleWithDoc="0" alignWithMargins="0"/>
  <rowBreaks count="2" manualBreakCount="2">
    <brk id="38" max="16383" man="1"/>
    <brk id="79" max="16383" man="1"/>
  </rowBreaks>
  <ignoredErrors>
    <ignoredError sqref="D13 D58 D26 D55 D31 D7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3"/>
  <sheetViews>
    <sheetView view="pageBreakPreview" topLeftCell="A79" zoomScale="90" zoomScaleNormal="85" zoomScaleSheetLayoutView="90" workbookViewId="0">
      <selection activeCell="A33" sqref="A33"/>
    </sheetView>
  </sheetViews>
  <sheetFormatPr defaultColWidth="9.28515625" defaultRowHeight="20.95" customHeight="1"/>
  <cols>
    <col min="1" max="1" width="6.85546875" style="64" customWidth="1"/>
    <col min="2" max="2" width="5.42578125" style="64" customWidth="1"/>
    <col min="3" max="7" width="9.28515625" style="64" customWidth="1"/>
    <col min="8" max="8" width="9.7109375" style="64" customWidth="1"/>
    <col min="9" max="9" width="19.28515625" style="64" customWidth="1"/>
    <col min="10" max="10" width="1" style="64" customWidth="1"/>
    <col min="11" max="11" width="19.28515625" style="64" customWidth="1"/>
    <col min="12" max="12" width="1" style="64" customWidth="1"/>
    <col min="13" max="13" width="19.28515625" style="64" customWidth="1"/>
    <col min="14" max="14" width="1" style="64" customWidth="1"/>
    <col min="15" max="15" width="19.28515625" style="64" customWidth="1"/>
    <col min="16" max="16" width="1" style="64" customWidth="1"/>
    <col min="17" max="16384" width="9.28515625" style="64"/>
  </cols>
  <sheetData>
    <row r="1" spans="1:15" ht="24.05" customHeight="1">
      <c r="A1" s="169" t="s">
        <v>4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</row>
    <row r="2" spans="1:15" ht="24.05" customHeight="1">
      <c r="A2" s="169" t="s">
        <v>67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</row>
    <row r="3" spans="1:15" ht="24.05" customHeight="1">
      <c r="A3" s="169" t="s">
        <v>235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</row>
    <row r="4" spans="1:15" ht="24.05" customHeight="1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</row>
    <row r="5" spans="1:15" ht="24.05" customHeight="1">
      <c r="A5" s="65"/>
      <c r="B5" s="65"/>
      <c r="C5" s="65"/>
      <c r="D5" s="65"/>
      <c r="E5" s="65"/>
      <c r="F5" s="65"/>
      <c r="G5" s="65"/>
      <c r="H5" s="65"/>
      <c r="I5" s="66"/>
      <c r="J5" s="66" t="s">
        <v>91</v>
      </c>
      <c r="K5" s="66"/>
      <c r="L5" s="67"/>
      <c r="M5" s="66"/>
      <c r="N5" s="66" t="s">
        <v>92</v>
      </c>
      <c r="O5" s="66"/>
    </row>
    <row r="6" spans="1:15" ht="24.05" customHeight="1">
      <c r="A6" s="65"/>
      <c r="B6" s="65"/>
      <c r="C6" s="65"/>
      <c r="D6" s="65"/>
      <c r="E6" s="65"/>
      <c r="F6" s="65"/>
      <c r="G6" s="65"/>
      <c r="H6" s="68" t="s">
        <v>6</v>
      </c>
      <c r="I6" s="69" t="s">
        <v>206</v>
      </c>
      <c r="J6" s="70"/>
      <c r="K6" s="69" t="s">
        <v>181</v>
      </c>
      <c r="L6" s="71"/>
      <c r="M6" s="69" t="str">
        <f>I6</f>
        <v>2022</v>
      </c>
      <c r="N6" s="70"/>
      <c r="O6" s="69" t="str">
        <f>K6</f>
        <v>2021</v>
      </c>
    </row>
    <row r="7" spans="1:15" ht="24.05" customHeight="1">
      <c r="A7" s="72" t="s">
        <v>106</v>
      </c>
      <c r="B7" s="65"/>
      <c r="C7" s="65"/>
      <c r="D7" s="65"/>
      <c r="E7" s="65"/>
      <c r="F7" s="65"/>
      <c r="G7" s="65"/>
      <c r="H7" s="73"/>
      <c r="I7" s="65"/>
      <c r="J7" s="65"/>
      <c r="K7" s="65"/>
      <c r="L7" s="65"/>
      <c r="M7" s="65"/>
      <c r="N7" s="65"/>
      <c r="O7" s="65"/>
    </row>
    <row r="8" spans="1:15" ht="24.05" customHeight="1">
      <c r="A8" s="65"/>
      <c r="B8" s="65" t="s">
        <v>28</v>
      </c>
      <c r="C8" s="65"/>
      <c r="D8" s="65"/>
      <c r="E8" s="65"/>
      <c r="F8" s="65"/>
      <c r="G8" s="65"/>
      <c r="H8" s="73"/>
      <c r="I8" s="76">
        <v>3725815962.4500008</v>
      </c>
      <c r="J8" s="79"/>
      <c r="K8" s="76">
        <v>813590846.37000012</v>
      </c>
      <c r="L8" s="76"/>
      <c r="M8" s="76">
        <v>3456183541.5500007</v>
      </c>
      <c r="N8" s="79"/>
      <c r="O8" s="76">
        <v>641733097.20000017</v>
      </c>
    </row>
    <row r="9" spans="1:15" ht="24.05" customHeight="1">
      <c r="A9" s="65"/>
      <c r="B9" s="65" t="s">
        <v>53</v>
      </c>
      <c r="C9" s="65"/>
      <c r="D9" s="65"/>
      <c r="E9" s="65"/>
      <c r="F9" s="65"/>
      <c r="G9" s="65"/>
      <c r="H9" s="73"/>
      <c r="I9" s="76">
        <v>81209250.019999981</v>
      </c>
      <c r="J9" s="79"/>
      <c r="K9" s="76">
        <v>65459179.659999967</v>
      </c>
      <c r="L9" s="76"/>
      <c r="M9" s="76">
        <v>79506917.840000004</v>
      </c>
      <c r="N9" s="79"/>
      <c r="O9" s="76">
        <v>65237733.429999977</v>
      </c>
    </row>
    <row r="10" spans="1:15" ht="24.05" customHeight="1">
      <c r="A10" s="65"/>
      <c r="B10" s="65" t="s">
        <v>54</v>
      </c>
      <c r="C10" s="65"/>
      <c r="D10" s="65"/>
      <c r="E10" s="65"/>
      <c r="F10" s="65"/>
      <c r="G10" s="65"/>
      <c r="H10" s="73"/>
      <c r="I10" s="78">
        <v>390561533.94999999</v>
      </c>
      <c r="J10" s="79"/>
      <c r="K10" s="78">
        <v>303716508.13999981</v>
      </c>
      <c r="L10" s="76"/>
      <c r="M10" s="78">
        <v>0</v>
      </c>
      <c r="N10" s="79"/>
      <c r="O10" s="78">
        <v>0</v>
      </c>
    </row>
    <row r="11" spans="1:15" ht="24.05" customHeight="1">
      <c r="A11" s="65"/>
      <c r="B11" s="65"/>
      <c r="C11" s="65" t="s">
        <v>83</v>
      </c>
      <c r="D11" s="65"/>
      <c r="E11" s="65"/>
      <c r="F11" s="65"/>
      <c r="G11" s="65"/>
      <c r="H11" s="73"/>
      <c r="I11" s="145">
        <f>ROUND(SUM(I8:I10),2)</f>
        <v>4197586746.4200001</v>
      </c>
      <c r="J11" s="79"/>
      <c r="K11" s="145">
        <f>ROUND(SUM(K8:K10),2)</f>
        <v>1182766534.1700001</v>
      </c>
      <c r="L11" s="76"/>
      <c r="M11" s="145">
        <f>ROUND(SUM(M8:M10),2)</f>
        <v>3535690459.3899999</v>
      </c>
      <c r="N11" s="79"/>
      <c r="O11" s="145">
        <f>ROUND(SUM(O8:O10),2)</f>
        <v>706970830.63</v>
      </c>
    </row>
    <row r="12" spans="1:15" ht="24.05" customHeight="1">
      <c r="A12" s="72" t="s">
        <v>63</v>
      </c>
      <c r="B12" s="65"/>
      <c r="C12" s="65"/>
      <c r="D12" s="65"/>
      <c r="E12" s="65"/>
      <c r="F12" s="65"/>
      <c r="G12" s="65"/>
      <c r="H12" s="73"/>
      <c r="I12" s="82"/>
      <c r="J12" s="80"/>
      <c r="K12" s="82"/>
      <c r="L12" s="81"/>
      <c r="M12" s="76"/>
      <c r="N12" s="80"/>
      <c r="O12" s="76"/>
    </row>
    <row r="13" spans="1:15" ht="24.05" customHeight="1">
      <c r="A13" s="65"/>
      <c r="B13" s="83" t="s">
        <v>29</v>
      </c>
      <c r="C13" s="65"/>
      <c r="D13" s="65"/>
      <c r="E13" s="65"/>
      <c r="F13" s="65"/>
      <c r="G13" s="65"/>
      <c r="H13" s="73"/>
      <c r="I13" s="74">
        <v>-2969923506.6599998</v>
      </c>
      <c r="J13" s="75"/>
      <c r="K13" s="74">
        <v>-643244005</v>
      </c>
      <c r="L13" s="74"/>
      <c r="M13" s="74">
        <v>-2757370434.5799999</v>
      </c>
      <c r="N13" s="75"/>
      <c r="O13" s="74">
        <v>-509220603.38</v>
      </c>
    </row>
    <row r="14" spans="1:15" ht="24.05" customHeight="1">
      <c r="A14" s="65"/>
      <c r="B14" s="65" t="s">
        <v>55</v>
      </c>
      <c r="C14" s="65"/>
      <c r="D14" s="65"/>
      <c r="E14" s="65"/>
      <c r="F14" s="65"/>
      <c r="G14" s="65"/>
      <c r="H14" s="73"/>
      <c r="I14" s="74">
        <v>-49536050.119999997</v>
      </c>
      <c r="J14" s="75"/>
      <c r="K14" s="74">
        <v>-43522953.039999999</v>
      </c>
      <c r="L14" s="74"/>
      <c r="M14" s="74">
        <v>-47407339.479999997</v>
      </c>
      <c r="N14" s="75"/>
      <c r="O14" s="74">
        <v>-42462691.380000003</v>
      </c>
    </row>
    <row r="15" spans="1:15" ht="24.05" customHeight="1">
      <c r="A15" s="65"/>
      <c r="B15" s="65" t="s">
        <v>56</v>
      </c>
      <c r="C15" s="65"/>
      <c r="D15" s="65"/>
      <c r="E15" s="65"/>
      <c r="F15" s="65"/>
      <c r="G15" s="65"/>
      <c r="H15" s="73"/>
      <c r="I15" s="77">
        <v>-234047948.72</v>
      </c>
      <c r="J15" s="75"/>
      <c r="K15" s="77">
        <v>-167694431.28</v>
      </c>
      <c r="L15" s="76"/>
      <c r="M15" s="78">
        <v>0</v>
      </c>
      <c r="N15" s="75"/>
      <c r="O15" s="78">
        <v>0</v>
      </c>
    </row>
    <row r="16" spans="1:15" ht="24.05" customHeight="1">
      <c r="A16" s="65"/>
      <c r="B16" s="65"/>
      <c r="C16" s="65" t="s">
        <v>64</v>
      </c>
      <c r="D16" s="65"/>
      <c r="E16" s="65"/>
      <c r="F16" s="65"/>
      <c r="G16" s="65"/>
      <c r="H16" s="73"/>
      <c r="I16" s="84">
        <f>ROUND(SUM(I13:I15),2)</f>
        <v>-3253507505.5</v>
      </c>
      <c r="J16" s="80"/>
      <c r="K16" s="84">
        <f>ROUND(SUM(K13:K15),2)</f>
        <v>-854461389.32000005</v>
      </c>
      <c r="L16" s="81"/>
      <c r="M16" s="84">
        <f>ROUND(SUM(M13:M15),2)</f>
        <v>-2804777774.0599999</v>
      </c>
      <c r="N16" s="80"/>
      <c r="O16" s="84">
        <f>ROUND(SUM(O13:O15),2)</f>
        <v>-551683294.75999999</v>
      </c>
    </row>
    <row r="17" spans="1:15" ht="24.05" customHeight="1">
      <c r="A17" s="65" t="s">
        <v>65</v>
      </c>
      <c r="B17" s="65"/>
      <c r="H17" s="73"/>
      <c r="I17" s="145">
        <f>ROUND(SUM(I11,I16),2)</f>
        <v>944079240.91999996</v>
      </c>
      <c r="J17" s="79"/>
      <c r="K17" s="145">
        <f>ROUND(SUM(K11,K16),2)</f>
        <v>328305144.85000002</v>
      </c>
      <c r="L17" s="76"/>
      <c r="M17" s="145">
        <f>ROUND(SUM(M11,M16),2)</f>
        <v>730912685.33000004</v>
      </c>
      <c r="N17" s="79"/>
      <c r="O17" s="145">
        <f>ROUND(SUM(O11,O16),2)</f>
        <v>155287535.87</v>
      </c>
    </row>
    <row r="18" spans="1:15" ht="24.05" customHeight="1">
      <c r="A18" s="72" t="s">
        <v>30</v>
      </c>
      <c r="B18" s="65"/>
      <c r="C18" s="65"/>
      <c r="D18" s="65"/>
      <c r="E18" s="65"/>
      <c r="F18" s="65"/>
      <c r="G18" s="65"/>
      <c r="H18" s="73"/>
      <c r="I18" s="82"/>
      <c r="J18" s="80"/>
      <c r="K18" s="82"/>
      <c r="L18" s="81"/>
      <c r="M18" s="76"/>
      <c r="N18" s="80"/>
      <c r="O18" s="76"/>
    </row>
    <row r="19" spans="1:15" ht="24.05" customHeight="1">
      <c r="A19" s="65"/>
      <c r="B19" s="65" t="s">
        <v>31</v>
      </c>
      <c r="C19" s="65"/>
      <c r="D19" s="65"/>
      <c r="E19" s="65"/>
      <c r="F19" s="65"/>
      <c r="G19" s="65"/>
      <c r="H19" s="73"/>
      <c r="I19" s="76">
        <v>3150328.1699999967</v>
      </c>
      <c r="J19" s="79"/>
      <c r="K19" s="76">
        <v>2563398.0499999966</v>
      </c>
      <c r="L19" s="76"/>
      <c r="M19" s="76">
        <v>10142574.529999999</v>
      </c>
      <c r="N19" s="79"/>
      <c r="O19" s="76">
        <v>3939640.87</v>
      </c>
    </row>
    <row r="20" spans="1:15" ht="24.05" customHeight="1">
      <c r="A20" s="65"/>
      <c r="B20" s="65" t="s">
        <v>215</v>
      </c>
      <c r="C20" s="65"/>
      <c r="D20" s="65"/>
      <c r="E20" s="65"/>
      <c r="F20" s="65"/>
      <c r="G20" s="65"/>
      <c r="H20" s="73"/>
      <c r="I20" s="76">
        <v>0</v>
      </c>
      <c r="J20" s="79"/>
      <c r="K20" s="76">
        <v>0</v>
      </c>
      <c r="L20" s="76"/>
      <c r="M20" s="76">
        <v>0</v>
      </c>
      <c r="N20" s="79"/>
      <c r="O20" s="76">
        <v>53994060</v>
      </c>
    </row>
    <row r="21" spans="1:15" ht="24.05" customHeight="1">
      <c r="A21" s="65"/>
      <c r="B21" s="83" t="s">
        <v>32</v>
      </c>
      <c r="C21" s="65"/>
      <c r="D21" s="65"/>
      <c r="E21" s="65"/>
      <c r="F21" s="65"/>
      <c r="G21" s="65"/>
      <c r="H21" s="73"/>
      <c r="I21" s="79">
        <v>1265083.5299999998</v>
      </c>
      <c r="J21" s="79"/>
      <c r="K21" s="79">
        <v>106500</v>
      </c>
      <c r="L21" s="76"/>
      <c r="M21" s="79">
        <v>1033391.5299999998</v>
      </c>
      <c r="N21" s="79"/>
      <c r="O21" s="79">
        <v>0</v>
      </c>
    </row>
    <row r="22" spans="1:15" ht="24.05" customHeight="1">
      <c r="A22" s="65"/>
      <c r="B22" s="83" t="s">
        <v>173</v>
      </c>
      <c r="C22" s="65"/>
      <c r="D22" s="65"/>
      <c r="E22" s="65"/>
      <c r="F22" s="65"/>
      <c r="G22" s="65"/>
      <c r="H22" s="73"/>
      <c r="I22" s="79">
        <v>56170.45</v>
      </c>
      <c r="J22" s="79"/>
      <c r="K22" s="79">
        <v>3148526.46</v>
      </c>
      <c r="L22" s="76"/>
      <c r="M22" s="79">
        <v>56170.45</v>
      </c>
      <c r="N22" s="79"/>
      <c r="O22" s="79">
        <v>3148526.46</v>
      </c>
    </row>
    <row r="23" spans="1:15" ht="24.05" customHeight="1">
      <c r="A23" s="65"/>
      <c r="B23" s="65" t="s">
        <v>15</v>
      </c>
      <c r="C23" s="65"/>
      <c r="D23" s="65"/>
      <c r="E23" s="65"/>
      <c r="F23" s="65"/>
      <c r="G23" s="65"/>
      <c r="H23" s="73"/>
      <c r="I23" s="78">
        <v>434034.92</v>
      </c>
      <c r="J23" s="79"/>
      <c r="K23" s="78">
        <v>1502640.0200000014</v>
      </c>
      <c r="L23" s="76"/>
      <c r="M23" s="78">
        <v>9548316.959999999</v>
      </c>
      <c r="N23" s="79"/>
      <c r="O23" s="78">
        <v>410816.21</v>
      </c>
    </row>
    <row r="24" spans="1:15" ht="24.05" customHeight="1">
      <c r="A24" s="65"/>
      <c r="B24" s="65"/>
      <c r="C24" s="65" t="s">
        <v>33</v>
      </c>
      <c r="D24" s="65"/>
      <c r="E24" s="65"/>
      <c r="F24" s="65"/>
      <c r="G24" s="65"/>
      <c r="H24" s="73"/>
      <c r="I24" s="145">
        <f>ROUND(SUM(I19:I23),2)</f>
        <v>4905617.07</v>
      </c>
      <c r="J24" s="79"/>
      <c r="K24" s="145">
        <f>ROUND(SUM(K19:K23),2)</f>
        <v>7321064.5300000003</v>
      </c>
      <c r="L24" s="76"/>
      <c r="M24" s="145">
        <f>ROUND(SUM(M19:M23),2)</f>
        <v>20780453.469999999</v>
      </c>
      <c r="N24" s="79"/>
      <c r="O24" s="145">
        <f>ROUND(SUM(O19:O23),2)</f>
        <v>61493043.539999999</v>
      </c>
    </row>
    <row r="25" spans="1:15" ht="24.05" customHeight="1">
      <c r="A25" s="65" t="s">
        <v>160</v>
      </c>
      <c r="B25" s="65"/>
      <c r="C25" s="65"/>
      <c r="D25" s="65"/>
      <c r="E25" s="65"/>
      <c r="F25" s="65"/>
      <c r="G25" s="65"/>
      <c r="H25" s="73"/>
      <c r="I25" s="75">
        <v>-353297779.93000001</v>
      </c>
      <c r="J25" s="75"/>
      <c r="K25" s="75">
        <v>-59461842.020000003</v>
      </c>
      <c r="L25" s="74"/>
      <c r="M25" s="75">
        <v>-344350569.74000001</v>
      </c>
      <c r="N25" s="75"/>
      <c r="O25" s="75">
        <v>-45363942.119999997</v>
      </c>
    </row>
    <row r="26" spans="1:15" ht="24.05" customHeight="1">
      <c r="A26" s="65" t="s">
        <v>34</v>
      </c>
      <c r="B26" s="65"/>
      <c r="C26" s="65"/>
      <c r="D26" s="65"/>
      <c r="E26" s="65"/>
      <c r="F26" s="65"/>
      <c r="G26" s="65"/>
      <c r="H26" s="73"/>
      <c r="I26" s="76">
        <v>-236083285.88</v>
      </c>
      <c r="J26" s="79"/>
      <c r="K26" s="76">
        <v>-193825485.22</v>
      </c>
      <c r="L26" s="76"/>
      <c r="M26" s="76">
        <v>-100800489.44</v>
      </c>
      <c r="N26" s="79"/>
      <c r="O26" s="76">
        <v>-86206018.519999996</v>
      </c>
    </row>
    <row r="27" spans="1:15" ht="24.05" customHeight="1">
      <c r="A27" s="65" t="s">
        <v>60</v>
      </c>
      <c r="B27" s="65"/>
      <c r="C27" s="65"/>
      <c r="D27" s="65"/>
      <c r="E27" s="65"/>
      <c r="F27" s="65"/>
      <c r="G27" s="65"/>
      <c r="H27" s="73"/>
      <c r="I27" s="79">
        <v>-57781635.979999997</v>
      </c>
      <c r="J27" s="79"/>
      <c r="K27" s="79">
        <v>-46663385.689999998</v>
      </c>
      <c r="L27" s="76"/>
      <c r="M27" s="79">
        <v>-64227387.359999999</v>
      </c>
      <c r="N27" s="79"/>
      <c r="O27" s="79">
        <v>-48009751.75</v>
      </c>
    </row>
    <row r="28" spans="1:15" ht="24.05" customHeight="1">
      <c r="A28" s="65" t="s">
        <v>146</v>
      </c>
      <c r="B28" s="65"/>
      <c r="C28" s="65"/>
      <c r="D28" s="65"/>
      <c r="E28" s="65"/>
      <c r="F28" s="65"/>
      <c r="G28" s="65"/>
      <c r="H28" s="144">
        <v>8.4</v>
      </c>
      <c r="I28" s="78">
        <v>-158432.78</v>
      </c>
      <c r="J28" s="79"/>
      <c r="K28" s="78">
        <v>-1275352.3500000001</v>
      </c>
      <c r="L28" s="79"/>
      <c r="M28" s="78">
        <v>0</v>
      </c>
      <c r="N28" s="79"/>
      <c r="O28" s="78">
        <v>0</v>
      </c>
    </row>
    <row r="29" spans="1:15" ht="24.05" customHeight="1">
      <c r="A29" s="65" t="s">
        <v>129</v>
      </c>
      <c r="B29" s="65"/>
      <c r="C29" s="65"/>
      <c r="D29" s="65"/>
      <c r="E29" s="65"/>
      <c r="F29" s="65"/>
      <c r="G29" s="65"/>
      <c r="H29" s="73"/>
      <c r="I29" s="79">
        <f>ROUND(SUM(I24:I28,I17),2)</f>
        <v>301663723.42000002</v>
      </c>
      <c r="J29" s="79"/>
      <c r="K29" s="79">
        <f>ROUND(SUM(K24:K28,K17),2)</f>
        <v>34400144.100000001</v>
      </c>
      <c r="L29" s="76"/>
      <c r="M29" s="79">
        <f>ROUND(SUM(M24:M28,M17),2)</f>
        <v>242314692.25999999</v>
      </c>
      <c r="N29" s="79"/>
      <c r="O29" s="79">
        <f>ROUND(SUM(O24:O28,O17),2)</f>
        <v>37200867.020000003</v>
      </c>
    </row>
    <row r="30" spans="1:15" ht="24.05" customHeight="1">
      <c r="A30" s="65" t="s">
        <v>130</v>
      </c>
      <c r="B30" s="65"/>
      <c r="C30" s="65"/>
      <c r="D30" s="65"/>
      <c r="E30" s="65"/>
      <c r="F30" s="65"/>
      <c r="G30" s="65"/>
      <c r="H30" s="86" t="s">
        <v>193</v>
      </c>
      <c r="I30" s="78">
        <v>-65816742.799999997</v>
      </c>
      <c r="J30" s="79"/>
      <c r="K30" s="78">
        <v>-7937987.1600000001</v>
      </c>
      <c r="L30" s="76"/>
      <c r="M30" s="78">
        <v>-55164918.68</v>
      </c>
      <c r="N30" s="79"/>
      <c r="O30" s="78">
        <v>1819404.25</v>
      </c>
    </row>
    <row r="31" spans="1:15" ht="24.05" customHeight="1">
      <c r="A31" s="65" t="s">
        <v>210</v>
      </c>
      <c r="B31" s="65"/>
      <c r="C31" s="65"/>
      <c r="D31" s="65"/>
      <c r="E31" s="65"/>
      <c r="F31" s="65"/>
      <c r="G31" s="65"/>
      <c r="H31" s="86"/>
      <c r="I31" s="79">
        <f>ROUND(SUM(I29:I30),2)</f>
        <v>235846980.62</v>
      </c>
      <c r="J31" s="79"/>
      <c r="K31" s="79">
        <f>ROUND(SUM(K29:K30),2)</f>
        <v>26462156.940000001</v>
      </c>
      <c r="L31" s="76"/>
      <c r="M31" s="79">
        <f>ROUND(SUM(M29:M30),2)</f>
        <v>187149773.58000001</v>
      </c>
      <c r="N31" s="79"/>
      <c r="O31" s="79">
        <f>ROUND(SUM(O29:O30),2)</f>
        <v>39020271.270000003</v>
      </c>
    </row>
    <row r="32" spans="1:15" ht="24.05" customHeight="1">
      <c r="A32" s="65" t="s">
        <v>209</v>
      </c>
      <c r="B32" s="65"/>
      <c r="C32" s="65"/>
      <c r="D32" s="65"/>
      <c r="E32" s="65"/>
      <c r="F32" s="65"/>
      <c r="G32" s="65"/>
      <c r="H32" s="86"/>
      <c r="I32" s="79">
        <v>0</v>
      </c>
      <c r="J32" s="79"/>
      <c r="K32" s="79">
        <v>0</v>
      </c>
      <c r="L32" s="76"/>
      <c r="M32" s="79">
        <v>0</v>
      </c>
      <c r="N32" s="79"/>
      <c r="O32" s="79">
        <v>0</v>
      </c>
    </row>
    <row r="33" spans="1:15" ht="24.05" customHeight="1" thickBot="1">
      <c r="A33" s="65" t="s">
        <v>211</v>
      </c>
      <c r="B33" s="65"/>
      <c r="H33" s="73"/>
      <c r="I33" s="89">
        <f>ROUND(SUM(I31,I32),2)</f>
        <v>235846980.62</v>
      </c>
      <c r="J33" s="79"/>
      <c r="K33" s="89">
        <f>ROUND(SUM(K31,K32),2)</f>
        <v>26462156.940000001</v>
      </c>
      <c r="L33" s="79"/>
      <c r="M33" s="89">
        <f>ROUND(SUM(M31,M32),2)</f>
        <v>187149773.58000001</v>
      </c>
      <c r="N33" s="79"/>
      <c r="O33" s="89">
        <f>ROUND(SUM(O31,O32),2)</f>
        <v>39020271.270000003</v>
      </c>
    </row>
    <row r="34" spans="1:15" ht="24.05" customHeight="1" thickTop="1">
      <c r="A34" s="87" t="s">
        <v>35</v>
      </c>
      <c r="B34" s="88"/>
      <c r="C34" s="85"/>
      <c r="D34" s="85"/>
      <c r="E34" s="85"/>
      <c r="F34" s="85"/>
      <c r="G34" s="85"/>
      <c r="H34" s="85"/>
      <c r="I34" s="85"/>
      <c r="J34" s="85"/>
      <c r="K34" s="80"/>
      <c r="L34" s="81"/>
      <c r="M34" s="75"/>
      <c r="N34" s="75"/>
      <c r="O34" s="75"/>
    </row>
    <row r="35" spans="1:15" ht="24.05" customHeight="1">
      <c r="A35" s="87"/>
      <c r="B35" s="87" t="s">
        <v>69</v>
      </c>
      <c r="C35" s="85"/>
      <c r="D35" s="85"/>
      <c r="E35" s="85"/>
      <c r="F35" s="85"/>
      <c r="G35" s="85"/>
      <c r="H35" s="85"/>
      <c r="I35" s="79">
        <v>235841326.5</v>
      </c>
      <c r="J35" s="79"/>
      <c r="K35" s="79">
        <v>26457803.830000002</v>
      </c>
      <c r="L35" s="79"/>
      <c r="M35" s="79">
        <v>187149773.58000004</v>
      </c>
      <c r="N35" s="79"/>
      <c r="O35" s="79">
        <v>39020271.270000003</v>
      </c>
    </row>
    <row r="36" spans="1:15" ht="24.05" customHeight="1">
      <c r="A36" s="85"/>
      <c r="B36" s="87" t="s">
        <v>70</v>
      </c>
      <c r="C36" s="85"/>
      <c r="D36" s="85"/>
      <c r="E36" s="85"/>
      <c r="F36" s="85"/>
      <c r="G36" s="85"/>
      <c r="H36" s="85"/>
      <c r="I36" s="78">
        <v>5654.1200000000008</v>
      </c>
      <c r="J36" s="79"/>
      <c r="K36" s="78">
        <v>4353.1099999999969</v>
      </c>
      <c r="L36" s="76"/>
      <c r="M36" s="78">
        <v>0</v>
      </c>
      <c r="N36" s="79"/>
      <c r="O36" s="78">
        <v>0</v>
      </c>
    </row>
    <row r="37" spans="1:15" ht="24.05" customHeight="1" thickBot="1">
      <c r="A37" s="65"/>
      <c r="B37" s="65"/>
      <c r="C37" s="65"/>
      <c r="D37" s="65"/>
      <c r="E37" s="65"/>
      <c r="F37" s="65"/>
      <c r="G37" s="65"/>
      <c r="H37" s="73"/>
      <c r="I37" s="89">
        <f>ROUND(SUM(I35:I36),2)</f>
        <v>235846980.62</v>
      </c>
      <c r="J37" s="79"/>
      <c r="K37" s="89">
        <f>ROUND(SUM(K35:K36),2)</f>
        <v>26462156.940000001</v>
      </c>
      <c r="L37" s="76"/>
      <c r="M37" s="89">
        <f>ROUND(SUM(M35:M36),2)</f>
        <v>187149773.58000001</v>
      </c>
      <c r="N37" s="79"/>
      <c r="O37" s="89">
        <f>ROUND(SUM(O35:O36),2)</f>
        <v>39020271.270000003</v>
      </c>
    </row>
    <row r="38" spans="1:15" ht="24.05" customHeight="1" thickTop="1">
      <c r="A38" s="87" t="s">
        <v>105</v>
      </c>
      <c r="B38" s="88"/>
      <c r="C38" s="85"/>
      <c r="D38" s="85"/>
      <c r="E38" s="85"/>
      <c r="F38" s="85"/>
      <c r="G38" s="85"/>
      <c r="H38" s="85"/>
      <c r="I38" s="85"/>
      <c r="J38" s="85"/>
      <c r="K38" s="80"/>
      <c r="L38" s="81"/>
      <c r="M38" s="75"/>
      <c r="N38" s="75"/>
      <c r="O38" s="75"/>
    </row>
    <row r="39" spans="1:15" ht="24.05" customHeight="1">
      <c r="A39" s="87"/>
      <c r="B39" s="87" t="s">
        <v>69</v>
      </c>
      <c r="C39" s="85"/>
      <c r="D39" s="85"/>
      <c r="E39" s="85"/>
      <c r="F39" s="85"/>
      <c r="G39" s="85"/>
      <c r="H39" s="85"/>
      <c r="I39" s="79">
        <f>I35</f>
        <v>235841326.5</v>
      </c>
      <c r="J39" s="79"/>
      <c r="K39" s="79">
        <f>K35</f>
        <v>26457803.830000002</v>
      </c>
      <c r="L39" s="79"/>
      <c r="M39" s="79">
        <f>M35</f>
        <v>187149773.58000004</v>
      </c>
      <c r="N39" s="79"/>
      <c r="O39" s="79">
        <f>O35</f>
        <v>39020271.270000003</v>
      </c>
    </row>
    <row r="40" spans="1:15" ht="24.05" customHeight="1">
      <c r="A40" s="85"/>
      <c r="B40" s="87" t="s">
        <v>70</v>
      </c>
      <c r="C40" s="85"/>
      <c r="D40" s="85"/>
      <c r="E40" s="85"/>
      <c r="F40" s="85"/>
      <c r="G40" s="85"/>
      <c r="H40" s="85"/>
      <c r="I40" s="79">
        <f>I36</f>
        <v>5654.1200000000008</v>
      </c>
      <c r="J40" s="79"/>
      <c r="K40" s="79">
        <f>K36</f>
        <v>4353.1099999999969</v>
      </c>
      <c r="L40" s="79"/>
      <c r="M40" s="79">
        <f>M36</f>
        <v>0</v>
      </c>
      <c r="N40" s="79"/>
      <c r="O40" s="79">
        <f>O36</f>
        <v>0</v>
      </c>
    </row>
    <row r="41" spans="1:15" ht="24.05" customHeight="1" thickBot="1">
      <c r="A41" s="65"/>
      <c r="B41" s="65"/>
      <c r="C41" s="65"/>
      <c r="D41" s="65"/>
      <c r="E41" s="65"/>
      <c r="F41" s="65"/>
      <c r="G41" s="65"/>
      <c r="H41" s="73"/>
      <c r="I41" s="89">
        <f>ROUND(SUM(I39:I40),2)</f>
        <v>235846980.62</v>
      </c>
      <c r="J41" s="79"/>
      <c r="K41" s="89">
        <f>ROUND(SUM(K39:K40),2)</f>
        <v>26462156.940000001</v>
      </c>
      <c r="L41" s="76"/>
      <c r="M41" s="89">
        <f>ROUND(SUM(M39:M40),2)</f>
        <v>187149773.58000001</v>
      </c>
      <c r="N41" s="79"/>
      <c r="O41" s="89">
        <f>ROUND(SUM(O39:O40),2)</f>
        <v>39020271.270000003</v>
      </c>
    </row>
    <row r="42" spans="1:15" ht="24.05" customHeight="1" thickTop="1">
      <c r="A42" s="90" t="s">
        <v>68</v>
      </c>
      <c r="C42" s="65"/>
      <c r="D42" s="65"/>
      <c r="E42" s="65"/>
      <c r="F42" s="65"/>
      <c r="G42" s="65"/>
      <c r="H42" s="73"/>
      <c r="I42" s="80"/>
      <c r="J42" s="80"/>
      <c r="K42" s="80"/>
      <c r="L42" s="80"/>
      <c r="M42" s="80"/>
      <c r="N42" s="80"/>
      <c r="O42" s="80"/>
    </row>
    <row r="43" spans="1:15" ht="24.05" customHeight="1">
      <c r="B43" s="90" t="s">
        <v>36</v>
      </c>
      <c r="C43" s="65"/>
      <c r="D43" s="65"/>
      <c r="E43" s="65"/>
      <c r="F43" s="65"/>
      <c r="G43" s="65"/>
      <c r="H43" s="157">
        <v>3.2</v>
      </c>
      <c r="I43" s="80">
        <f>ROUND((I35/I44),2)</f>
        <v>0.16</v>
      </c>
      <c r="J43" s="80"/>
      <c r="K43" s="80">
        <f>ROUND((K35/K44),2)</f>
        <v>0.02</v>
      </c>
      <c r="L43" s="80"/>
      <c r="M43" s="80">
        <f>ROUND((M35/M44),2)</f>
        <v>0.13</v>
      </c>
      <c r="N43" s="80"/>
      <c r="O43" s="80">
        <f>ROUND((O35/O44),2)</f>
        <v>0.03</v>
      </c>
    </row>
    <row r="44" spans="1:15" ht="24.05" customHeight="1">
      <c r="B44" s="65" t="s">
        <v>37</v>
      </c>
      <c r="C44" s="65"/>
      <c r="D44" s="65"/>
      <c r="E44" s="65"/>
      <c r="F44" s="65"/>
      <c r="G44" s="65"/>
      <c r="H44" s="91"/>
      <c r="I44" s="147">
        <v>1454198768</v>
      </c>
      <c r="J44" s="147"/>
      <c r="K44" s="147">
        <v>1454198768</v>
      </c>
      <c r="L44" s="147"/>
      <c r="M44" s="147">
        <v>1454198768</v>
      </c>
      <c r="N44" s="147"/>
      <c r="O44" s="148">
        <v>1454198768</v>
      </c>
    </row>
    <row r="45" spans="1:15" ht="24.05" customHeight="1">
      <c r="A45" s="65"/>
      <c r="B45" s="65"/>
      <c r="C45" s="65"/>
      <c r="D45" s="65"/>
      <c r="E45" s="65"/>
      <c r="F45" s="65"/>
      <c r="G45" s="65"/>
      <c r="H45" s="91"/>
      <c r="I45" s="92"/>
      <c r="J45" s="92"/>
      <c r="K45" s="92"/>
      <c r="L45" s="92"/>
      <c r="M45" s="92"/>
      <c r="N45" s="92"/>
      <c r="O45" s="92"/>
    </row>
    <row r="46" spans="1:15" ht="24.05" customHeight="1">
      <c r="A46" s="90" t="s">
        <v>12</v>
      </c>
      <c r="B46" s="65"/>
      <c r="C46" s="65"/>
      <c r="D46" s="65"/>
      <c r="E46" s="65"/>
      <c r="F46" s="65"/>
      <c r="G46" s="65"/>
      <c r="H46" s="65"/>
      <c r="I46" s="93"/>
      <c r="J46" s="93"/>
      <c r="K46" s="93"/>
      <c r="L46" s="93"/>
      <c r="M46" s="93"/>
      <c r="N46" s="93"/>
      <c r="O46" s="93"/>
    </row>
    <row r="47" spans="1:15" ht="23.1" customHeight="1">
      <c r="A47" s="170" t="s">
        <v>2</v>
      </c>
      <c r="B47" s="170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  <c r="N47" s="170"/>
      <c r="O47" s="170"/>
    </row>
    <row r="48" spans="1:15" ht="23.1" customHeight="1">
      <c r="A48" s="169" t="s">
        <v>4</v>
      </c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</row>
    <row r="49" spans="1:15" ht="23.1" customHeight="1">
      <c r="A49" s="169" t="s">
        <v>67</v>
      </c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</row>
    <row r="50" spans="1:15" ht="23.1" customHeight="1">
      <c r="A50" s="169" t="s">
        <v>236</v>
      </c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</row>
    <row r="51" spans="1:15" ht="23.1" customHeight="1">
      <c r="A51" s="150"/>
      <c r="B51" s="150"/>
      <c r="C51" s="150"/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0"/>
      <c r="O51" s="150"/>
    </row>
    <row r="52" spans="1:15" ht="23.1" customHeight="1">
      <c r="A52" s="65"/>
      <c r="B52" s="65"/>
      <c r="C52" s="65"/>
      <c r="D52" s="65"/>
      <c r="E52" s="65"/>
      <c r="F52" s="65"/>
      <c r="G52" s="65"/>
      <c r="H52" s="65"/>
      <c r="I52" s="66"/>
      <c r="J52" s="66" t="s">
        <v>91</v>
      </c>
      <c r="K52" s="66"/>
      <c r="L52" s="67"/>
      <c r="M52" s="66"/>
      <c r="N52" s="66" t="s">
        <v>92</v>
      </c>
      <c r="O52" s="66"/>
    </row>
    <row r="53" spans="1:15" ht="23.1" customHeight="1">
      <c r="A53" s="65"/>
      <c r="B53" s="65"/>
      <c r="C53" s="65"/>
      <c r="D53" s="65"/>
      <c r="E53" s="65"/>
      <c r="F53" s="65"/>
      <c r="G53" s="65"/>
      <c r="H53" s="68" t="s">
        <v>6</v>
      </c>
      <c r="I53" s="69" t="s">
        <v>206</v>
      </c>
      <c r="J53" s="70"/>
      <c r="K53" s="69" t="s">
        <v>181</v>
      </c>
      <c r="L53" s="71"/>
      <c r="M53" s="69" t="str">
        <f>I53</f>
        <v>2022</v>
      </c>
      <c r="N53" s="70"/>
      <c r="O53" s="69" t="str">
        <f>K53</f>
        <v>2021</v>
      </c>
    </row>
    <row r="54" spans="1:15" ht="23.1" customHeight="1">
      <c r="A54" s="72" t="s">
        <v>106</v>
      </c>
      <c r="B54" s="65"/>
      <c r="C54" s="65"/>
      <c r="D54" s="65"/>
      <c r="E54" s="65"/>
      <c r="F54" s="65"/>
      <c r="G54" s="65"/>
      <c r="H54" s="73"/>
      <c r="I54" s="65"/>
      <c r="J54" s="65"/>
      <c r="K54" s="65"/>
      <c r="L54" s="65"/>
      <c r="M54" s="65"/>
      <c r="N54" s="65"/>
      <c r="O54" s="65"/>
    </row>
    <row r="55" spans="1:15" ht="23.1" customHeight="1">
      <c r="A55" s="65"/>
      <c r="B55" s="65" t="s">
        <v>28</v>
      </c>
      <c r="C55" s="65"/>
      <c r="D55" s="65"/>
      <c r="E55" s="65"/>
      <c r="F55" s="65"/>
      <c r="G55" s="65"/>
      <c r="H55" s="73"/>
      <c r="I55" s="76">
        <v>7049773158.3000002</v>
      </c>
      <c r="J55" s="79"/>
      <c r="K55" s="76">
        <v>2847586670.9000001</v>
      </c>
      <c r="L55" s="76"/>
      <c r="M55" s="76">
        <v>6195646155.79</v>
      </c>
      <c r="N55" s="79"/>
      <c r="O55" s="76">
        <v>2042500231.22</v>
      </c>
    </row>
    <row r="56" spans="1:15" ht="23.1" customHeight="1">
      <c r="A56" s="65"/>
      <c r="B56" s="65" t="s">
        <v>53</v>
      </c>
      <c r="C56" s="65"/>
      <c r="D56" s="65"/>
      <c r="E56" s="65"/>
      <c r="F56" s="65"/>
      <c r="G56" s="65"/>
      <c r="H56" s="73"/>
      <c r="I56" s="76">
        <v>227274229.81999999</v>
      </c>
      <c r="J56" s="79"/>
      <c r="K56" s="76">
        <v>206927301.12999997</v>
      </c>
      <c r="L56" s="76"/>
      <c r="M56" s="76">
        <v>223358193.08000001</v>
      </c>
      <c r="N56" s="79"/>
      <c r="O56" s="76">
        <v>205703849.50999999</v>
      </c>
    </row>
    <row r="57" spans="1:15" ht="23.1" customHeight="1">
      <c r="A57" s="65"/>
      <c r="B57" s="65" t="s">
        <v>54</v>
      </c>
      <c r="C57" s="65"/>
      <c r="D57" s="65"/>
      <c r="E57" s="65"/>
      <c r="F57" s="65"/>
      <c r="G57" s="65"/>
      <c r="H57" s="73"/>
      <c r="I57" s="78">
        <v>1111287749.74</v>
      </c>
      <c r="J57" s="79"/>
      <c r="K57" s="78">
        <v>912127657.25999987</v>
      </c>
      <c r="L57" s="76"/>
      <c r="M57" s="78">
        <v>0</v>
      </c>
      <c r="N57" s="79"/>
      <c r="O57" s="78">
        <v>0</v>
      </c>
    </row>
    <row r="58" spans="1:15" ht="23.1" customHeight="1">
      <c r="A58" s="65"/>
      <c r="B58" s="65"/>
      <c r="C58" s="65" t="s">
        <v>83</v>
      </c>
      <c r="D58" s="65"/>
      <c r="E58" s="65"/>
      <c r="F58" s="65"/>
      <c r="G58" s="65"/>
      <c r="H58" s="73"/>
      <c r="I58" s="145">
        <f>ROUND(SUM(I55:I57),2)</f>
        <v>8388335137.8599997</v>
      </c>
      <c r="J58" s="79"/>
      <c r="K58" s="145">
        <f>ROUND(SUM(K55:K57),2)</f>
        <v>3966641629.29</v>
      </c>
      <c r="L58" s="76"/>
      <c r="M58" s="145">
        <f>ROUND(SUM(M55:M57),2)</f>
        <v>6419004348.8699999</v>
      </c>
      <c r="N58" s="79"/>
      <c r="O58" s="145">
        <f>ROUND(SUM(O55:O57),2)</f>
        <v>2248204080.73</v>
      </c>
    </row>
    <row r="59" spans="1:15" ht="23.1" customHeight="1">
      <c r="A59" s="72" t="s">
        <v>63</v>
      </c>
      <c r="B59" s="65"/>
      <c r="C59" s="65"/>
      <c r="D59" s="65"/>
      <c r="E59" s="65"/>
      <c r="F59" s="65"/>
      <c r="G59" s="65"/>
      <c r="H59" s="73"/>
      <c r="I59" s="82"/>
      <c r="J59" s="80"/>
      <c r="K59" s="82"/>
      <c r="L59" s="81"/>
      <c r="M59" s="76"/>
      <c r="N59" s="80"/>
      <c r="O59" s="76"/>
    </row>
    <row r="60" spans="1:15" ht="23.1" customHeight="1">
      <c r="A60" s="65"/>
      <c r="B60" s="83" t="s">
        <v>29</v>
      </c>
      <c r="C60" s="65"/>
      <c r="D60" s="65"/>
      <c r="E60" s="65"/>
      <c r="F60" s="65"/>
      <c r="G60" s="65"/>
      <c r="H60" s="73"/>
      <c r="I60" s="74">
        <v>-5561901745.4400005</v>
      </c>
      <c r="J60" s="75"/>
      <c r="K60" s="74">
        <v>-2155091738.6700001</v>
      </c>
      <c r="L60" s="74"/>
      <c r="M60" s="74">
        <v>-4892476444.0100002</v>
      </c>
      <c r="N60" s="75"/>
      <c r="O60" s="74">
        <v>-1542799274.03</v>
      </c>
    </row>
    <row r="61" spans="1:15" ht="23.1" customHeight="1">
      <c r="A61" s="65"/>
      <c r="B61" s="65" t="s">
        <v>55</v>
      </c>
      <c r="C61" s="65"/>
      <c r="D61" s="65"/>
      <c r="E61" s="65"/>
      <c r="F61" s="65"/>
      <c r="G61" s="65"/>
      <c r="H61" s="73"/>
      <c r="I61" s="74">
        <v>-150661029.46000001</v>
      </c>
      <c r="J61" s="75"/>
      <c r="K61" s="74">
        <v>-127535266.3</v>
      </c>
      <c r="L61" s="74"/>
      <c r="M61" s="74">
        <v>-145126024.75999999</v>
      </c>
      <c r="N61" s="75"/>
      <c r="O61" s="74">
        <v>-123959366.59999999</v>
      </c>
    </row>
    <row r="62" spans="1:15" ht="23.1" customHeight="1">
      <c r="A62" s="65"/>
      <c r="B62" s="65" t="s">
        <v>56</v>
      </c>
      <c r="C62" s="65"/>
      <c r="D62" s="65"/>
      <c r="E62" s="65"/>
      <c r="F62" s="65"/>
      <c r="G62" s="65"/>
      <c r="H62" s="73"/>
      <c r="I62" s="77">
        <v>-641347217.84000003</v>
      </c>
      <c r="J62" s="75"/>
      <c r="K62" s="77">
        <v>-476297953.99000001</v>
      </c>
      <c r="L62" s="76"/>
      <c r="M62" s="78">
        <v>0</v>
      </c>
      <c r="N62" s="75"/>
      <c r="O62" s="78">
        <v>0</v>
      </c>
    </row>
    <row r="63" spans="1:15" ht="23.1" customHeight="1">
      <c r="A63" s="65"/>
      <c r="B63" s="65"/>
      <c r="C63" s="65" t="s">
        <v>64</v>
      </c>
      <c r="D63" s="65"/>
      <c r="E63" s="65"/>
      <c r="F63" s="65"/>
      <c r="G63" s="65"/>
      <c r="H63" s="73"/>
      <c r="I63" s="84">
        <f>ROUND(SUM(I60:I62),2)</f>
        <v>-6353909992.7399998</v>
      </c>
      <c r="J63" s="80"/>
      <c r="K63" s="84">
        <f>ROUND(SUM(K60:K62),2)</f>
        <v>-2758924958.96</v>
      </c>
      <c r="L63" s="81"/>
      <c r="M63" s="84">
        <f>ROUND(SUM(M60:M62),2)</f>
        <v>-5037602468.7700005</v>
      </c>
      <c r="N63" s="80"/>
      <c r="O63" s="84">
        <f>ROUND(SUM(O60:O62),2)</f>
        <v>-1666758640.6300001</v>
      </c>
    </row>
    <row r="64" spans="1:15" ht="23.1" customHeight="1">
      <c r="A64" s="65" t="s">
        <v>65</v>
      </c>
      <c r="B64" s="65"/>
      <c r="H64" s="73"/>
      <c r="I64" s="145">
        <f>ROUND(SUM(I58,I63),2)</f>
        <v>2034425145.1199999</v>
      </c>
      <c r="J64" s="79"/>
      <c r="K64" s="145">
        <f>ROUND(SUM(K58,K63),2)</f>
        <v>1207716670.3299999</v>
      </c>
      <c r="L64" s="76"/>
      <c r="M64" s="145">
        <f>ROUND(SUM(M58,M63),2)</f>
        <v>1381401880.0999999</v>
      </c>
      <c r="N64" s="79"/>
      <c r="O64" s="145">
        <f>ROUND(SUM(O58,O63),2)</f>
        <v>581445440.10000002</v>
      </c>
    </row>
    <row r="65" spans="1:15" ht="23.1" customHeight="1">
      <c r="A65" s="72" t="s">
        <v>30</v>
      </c>
      <c r="B65" s="65"/>
      <c r="C65" s="65"/>
      <c r="D65" s="65"/>
      <c r="E65" s="65"/>
      <c r="F65" s="65"/>
      <c r="G65" s="65"/>
      <c r="H65" s="73"/>
      <c r="I65" s="82"/>
      <c r="J65" s="80"/>
      <c r="K65" s="82"/>
      <c r="L65" s="81"/>
      <c r="M65" s="76"/>
      <c r="N65" s="80"/>
      <c r="O65" s="76"/>
    </row>
    <row r="66" spans="1:15" ht="23.1" customHeight="1">
      <c r="A66" s="65"/>
      <c r="B66" s="65" t="s">
        <v>31</v>
      </c>
      <c r="C66" s="65"/>
      <c r="D66" s="65"/>
      <c r="E66" s="65"/>
      <c r="F66" s="65"/>
      <c r="G66" s="65"/>
      <c r="H66" s="73"/>
      <c r="I66" s="76">
        <v>9030869.6699999962</v>
      </c>
      <c r="J66" s="79"/>
      <c r="K66" s="76">
        <v>7392032.3900000025</v>
      </c>
      <c r="L66" s="76"/>
      <c r="M66" s="76">
        <v>18077641.359999999</v>
      </c>
      <c r="N66" s="79"/>
      <c r="O66" s="76">
        <v>12260713.17</v>
      </c>
    </row>
    <row r="67" spans="1:15" ht="23.1" customHeight="1">
      <c r="A67" s="65"/>
      <c r="B67" s="65" t="s">
        <v>215</v>
      </c>
      <c r="C67" s="65"/>
      <c r="D67" s="65"/>
      <c r="E67" s="65"/>
      <c r="F67" s="65"/>
      <c r="G67" s="65"/>
      <c r="H67" s="73"/>
      <c r="I67" s="76">
        <v>0</v>
      </c>
      <c r="J67" s="79"/>
      <c r="K67" s="76">
        <v>0</v>
      </c>
      <c r="L67" s="76"/>
      <c r="M67" s="76">
        <v>555985268.58000004</v>
      </c>
      <c r="N67" s="79"/>
      <c r="O67" s="76">
        <v>53994060</v>
      </c>
    </row>
    <row r="68" spans="1:15" ht="23.1" customHeight="1">
      <c r="A68" s="65"/>
      <c r="B68" s="83" t="s">
        <v>32</v>
      </c>
      <c r="C68" s="65"/>
      <c r="D68" s="65"/>
      <c r="E68" s="65"/>
      <c r="F68" s="65"/>
      <c r="G68" s="65"/>
      <c r="H68" s="73"/>
      <c r="I68" s="79">
        <v>3208406.23</v>
      </c>
      <c r="J68" s="79"/>
      <c r="K68" s="79">
        <v>783272.88</v>
      </c>
      <c r="L68" s="76"/>
      <c r="M68" s="79">
        <v>2540187.13</v>
      </c>
      <c r="N68" s="79"/>
      <c r="O68" s="79">
        <v>64672.88</v>
      </c>
    </row>
    <row r="69" spans="1:15" ht="23.1" customHeight="1">
      <c r="A69" s="65"/>
      <c r="B69" s="83" t="s">
        <v>173</v>
      </c>
      <c r="C69" s="65"/>
      <c r="D69" s="65"/>
      <c r="E69" s="65"/>
      <c r="F69" s="65"/>
      <c r="G69" s="65"/>
      <c r="H69" s="73"/>
      <c r="I69" s="79">
        <v>605133.18999999994</v>
      </c>
      <c r="J69" s="79"/>
      <c r="K69" s="79">
        <v>3233926.62</v>
      </c>
      <c r="L69" s="76"/>
      <c r="M69" s="79">
        <v>605133.18999999994</v>
      </c>
      <c r="N69" s="79"/>
      <c r="O69" s="79">
        <v>3233926.62</v>
      </c>
    </row>
    <row r="70" spans="1:15" ht="23.1" customHeight="1">
      <c r="A70" s="65"/>
      <c r="B70" s="65" t="s">
        <v>15</v>
      </c>
      <c r="C70" s="65"/>
      <c r="D70" s="65"/>
      <c r="E70" s="65"/>
      <c r="F70" s="65"/>
      <c r="G70" s="65"/>
      <c r="H70" s="73"/>
      <c r="I70" s="78">
        <v>7164488.7100000009</v>
      </c>
      <c r="J70" s="79"/>
      <c r="K70" s="78">
        <v>7820853.04</v>
      </c>
      <c r="L70" s="76"/>
      <c r="M70" s="78">
        <v>14263970.32</v>
      </c>
      <c r="N70" s="79"/>
      <c r="O70" s="78">
        <v>6723687.3500000006</v>
      </c>
    </row>
    <row r="71" spans="1:15" ht="23.1" customHeight="1">
      <c r="A71" s="65"/>
      <c r="B71" s="65"/>
      <c r="C71" s="65" t="s">
        <v>33</v>
      </c>
      <c r="D71" s="65"/>
      <c r="E71" s="65"/>
      <c r="F71" s="65"/>
      <c r="G71" s="65"/>
      <c r="H71" s="73"/>
      <c r="I71" s="145">
        <f>ROUND(SUM(I66:I70),2)</f>
        <v>20008897.800000001</v>
      </c>
      <c r="J71" s="79"/>
      <c r="K71" s="145">
        <f>ROUND(SUM(K66:K70),2)</f>
        <v>19230084.93</v>
      </c>
      <c r="L71" s="76"/>
      <c r="M71" s="145">
        <f>ROUND(SUM(M66:M70),2)</f>
        <v>591472200.58000004</v>
      </c>
      <c r="N71" s="79"/>
      <c r="O71" s="145">
        <f>ROUND(SUM(O66:O70),2)</f>
        <v>76277060.019999996</v>
      </c>
    </row>
    <row r="72" spans="1:15" ht="23.1" customHeight="1">
      <c r="A72" s="65" t="s">
        <v>160</v>
      </c>
      <c r="B72" s="65"/>
      <c r="C72" s="65"/>
      <c r="D72" s="65"/>
      <c r="E72" s="65"/>
      <c r="F72" s="65"/>
      <c r="G72" s="65"/>
      <c r="H72" s="73"/>
      <c r="I72" s="75">
        <v>-525948782.74000001</v>
      </c>
      <c r="J72" s="75"/>
      <c r="K72" s="75">
        <v>-180853562.52000001</v>
      </c>
      <c r="L72" s="74"/>
      <c r="M72" s="75">
        <v>-484920387.06999999</v>
      </c>
      <c r="N72" s="75"/>
      <c r="O72" s="75">
        <v>-134687658.33000001</v>
      </c>
    </row>
    <row r="73" spans="1:15" ht="23.1" customHeight="1">
      <c r="A73" s="65" t="s">
        <v>34</v>
      </c>
      <c r="B73" s="65"/>
      <c r="C73" s="65"/>
      <c r="D73" s="65"/>
      <c r="E73" s="65"/>
      <c r="F73" s="65"/>
      <c r="G73" s="65"/>
      <c r="H73" s="73"/>
      <c r="I73" s="76">
        <v>-662437475.98000002</v>
      </c>
      <c r="J73" s="79"/>
      <c r="K73" s="76">
        <v>-557108268.53999996</v>
      </c>
      <c r="L73" s="76"/>
      <c r="M73" s="76">
        <v>-278840161.07999998</v>
      </c>
      <c r="N73" s="79"/>
      <c r="O73" s="76">
        <v>-249951182.60000002</v>
      </c>
    </row>
    <row r="74" spans="1:15" ht="23.1" customHeight="1">
      <c r="A74" s="65" t="s">
        <v>60</v>
      </c>
      <c r="B74" s="65"/>
      <c r="C74" s="65"/>
      <c r="D74" s="65"/>
      <c r="E74" s="65"/>
      <c r="F74" s="65"/>
      <c r="G74" s="65"/>
      <c r="H74" s="73"/>
      <c r="I74" s="79">
        <v>-135707427.08000001</v>
      </c>
      <c r="J74" s="79"/>
      <c r="K74" s="79">
        <v>-145693345.81</v>
      </c>
      <c r="L74" s="76"/>
      <c r="M74" s="79">
        <v>-143636653.37</v>
      </c>
      <c r="N74" s="79"/>
      <c r="O74" s="79">
        <v>-150658080.66</v>
      </c>
    </row>
    <row r="75" spans="1:15" ht="23.1" customHeight="1">
      <c r="A75" s="65" t="s">
        <v>146</v>
      </c>
      <c r="B75" s="65"/>
      <c r="C75" s="65"/>
      <c r="D75" s="65"/>
      <c r="E75" s="65"/>
      <c r="F75" s="65"/>
      <c r="G75" s="65"/>
      <c r="H75" s="144">
        <v>8.4</v>
      </c>
      <c r="I75" s="78">
        <v>-1443433.36</v>
      </c>
      <c r="J75" s="79"/>
      <c r="K75" s="78">
        <v>-3643181.53</v>
      </c>
      <c r="L75" s="79"/>
      <c r="M75" s="78">
        <v>0</v>
      </c>
      <c r="N75" s="79"/>
      <c r="O75" s="78">
        <v>0</v>
      </c>
    </row>
    <row r="76" spans="1:15" ht="23.1" customHeight="1">
      <c r="A76" s="65" t="s">
        <v>129</v>
      </c>
      <c r="B76" s="65"/>
      <c r="C76" s="65"/>
      <c r="D76" s="65"/>
      <c r="E76" s="65"/>
      <c r="F76" s="65"/>
      <c r="G76" s="65"/>
      <c r="H76" s="73"/>
      <c r="I76" s="79">
        <f>ROUND(SUM(I71:I75,I64),2)</f>
        <v>728896923.75999999</v>
      </c>
      <c r="J76" s="79"/>
      <c r="K76" s="79">
        <f>ROUND(SUM(K71:K75,K64),2)</f>
        <v>339648396.86000001</v>
      </c>
      <c r="L76" s="76"/>
      <c r="M76" s="79">
        <f>ROUND(SUM(M71:M75,M64),2)</f>
        <v>1065476879.16</v>
      </c>
      <c r="N76" s="79"/>
      <c r="O76" s="79">
        <f>ROUND(SUM(O71:O75,O64),2)</f>
        <v>122425578.53</v>
      </c>
    </row>
    <row r="77" spans="1:15" ht="23.1" customHeight="1">
      <c r="A77" s="65" t="s">
        <v>130</v>
      </c>
      <c r="B77" s="65"/>
      <c r="C77" s="65"/>
      <c r="D77" s="65"/>
      <c r="E77" s="65"/>
      <c r="F77" s="65"/>
      <c r="G77" s="65"/>
      <c r="H77" s="86" t="s">
        <v>193</v>
      </c>
      <c r="I77" s="78">
        <v>-154262905.72999999</v>
      </c>
      <c r="J77" s="79"/>
      <c r="K77" s="78">
        <v>-69311289.700000003</v>
      </c>
      <c r="L77" s="76"/>
      <c r="M77" s="78">
        <v>-113738056.28</v>
      </c>
      <c r="N77" s="79"/>
      <c r="O77" s="78">
        <v>-18730728.120000001</v>
      </c>
    </row>
    <row r="78" spans="1:15" ht="23.1" customHeight="1">
      <c r="A78" s="65" t="s">
        <v>210</v>
      </c>
      <c r="B78" s="65"/>
      <c r="C78" s="65"/>
      <c r="D78" s="65"/>
      <c r="E78" s="65"/>
      <c r="F78" s="65"/>
      <c r="G78" s="65"/>
      <c r="H78" s="86"/>
      <c r="I78" s="79">
        <f>ROUND(SUM(I76:I77),2)</f>
        <v>574634018.02999997</v>
      </c>
      <c r="J78" s="79"/>
      <c r="K78" s="79">
        <f>ROUND(SUM(K76:K77),2)</f>
        <v>270337107.16000003</v>
      </c>
      <c r="L78" s="76"/>
      <c r="M78" s="79">
        <f>ROUND(SUM(M76:M77),2)</f>
        <v>951738822.88</v>
      </c>
      <c r="N78" s="79"/>
      <c r="O78" s="79">
        <f>ROUND(SUM(O76:O77),2)</f>
        <v>103694850.41</v>
      </c>
    </row>
    <row r="79" spans="1:15" ht="23.1" customHeight="1">
      <c r="A79" s="65" t="s">
        <v>209</v>
      </c>
      <c r="B79" s="65"/>
      <c r="C79" s="65"/>
      <c r="D79" s="65"/>
      <c r="E79" s="65"/>
      <c r="F79" s="65"/>
      <c r="G79" s="65"/>
      <c r="H79" s="86"/>
      <c r="I79" s="79">
        <v>0</v>
      </c>
      <c r="J79" s="79"/>
      <c r="K79" s="79">
        <v>0</v>
      </c>
      <c r="L79" s="76"/>
      <c r="M79" s="79">
        <v>0</v>
      </c>
      <c r="N79" s="79"/>
      <c r="O79" s="79">
        <v>0</v>
      </c>
    </row>
    <row r="80" spans="1:15" ht="23.1" customHeight="1" thickBot="1">
      <c r="A80" s="65" t="s">
        <v>211</v>
      </c>
      <c r="B80" s="65"/>
      <c r="H80" s="73"/>
      <c r="I80" s="89">
        <f>ROUND(SUM(I78,I79),2)</f>
        <v>574634018.02999997</v>
      </c>
      <c r="J80" s="79"/>
      <c r="K80" s="89">
        <f>ROUND(SUM(K78,K79),2)</f>
        <v>270337107.16000003</v>
      </c>
      <c r="L80" s="79"/>
      <c r="M80" s="89">
        <f>ROUND(SUM(M78,M79),2)</f>
        <v>951738822.88</v>
      </c>
      <c r="N80" s="79"/>
      <c r="O80" s="89">
        <f>ROUND(SUM(O78,O79),2)</f>
        <v>103694850.41</v>
      </c>
    </row>
    <row r="81" spans="1:15" ht="23.1" customHeight="1" thickTop="1">
      <c r="A81" s="87" t="s">
        <v>35</v>
      </c>
      <c r="B81" s="88"/>
      <c r="C81" s="85"/>
      <c r="D81" s="85"/>
      <c r="E81" s="85"/>
      <c r="F81" s="85"/>
      <c r="G81" s="85"/>
      <c r="H81" s="85"/>
      <c r="I81" s="85"/>
      <c r="J81" s="85"/>
      <c r="K81" s="80"/>
      <c r="L81" s="81"/>
      <c r="M81" s="75"/>
      <c r="N81" s="75"/>
      <c r="O81" s="75"/>
    </row>
    <row r="82" spans="1:15" ht="23.1" customHeight="1">
      <c r="A82" s="87"/>
      <c r="B82" s="87" t="s">
        <v>69</v>
      </c>
      <c r="C82" s="85"/>
      <c r="D82" s="85"/>
      <c r="E82" s="85"/>
      <c r="F82" s="85"/>
      <c r="G82" s="85"/>
      <c r="H82" s="85"/>
      <c r="I82" s="79">
        <v>574612945.74000001</v>
      </c>
      <c r="J82" s="79"/>
      <c r="K82" s="79">
        <v>270308406.69</v>
      </c>
      <c r="L82" s="79"/>
      <c r="M82" s="79">
        <v>951738822.87999964</v>
      </c>
      <c r="N82" s="79"/>
      <c r="O82" s="79">
        <v>103694850.41</v>
      </c>
    </row>
    <row r="83" spans="1:15" ht="23.1" customHeight="1">
      <c r="A83" s="85"/>
      <c r="B83" s="87" t="s">
        <v>70</v>
      </c>
      <c r="C83" s="85"/>
      <c r="D83" s="85"/>
      <c r="E83" s="85"/>
      <c r="F83" s="85"/>
      <c r="G83" s="85"/>
      <c r="H83" s="85"/>
      <c r="I83" s="78">
        <v>21072.29</v>
      </c>
      <c r="J83" s="79"/>
      <c r="K83" s="78">
        <v>28700.469999999998</v>
      </c>
      <c r="L83" s="76"/>
      <c r="M83" s="78">
        <v>0</v>
      </c>
      <c r="N83" s="79"/>
      <c r="O83" s="78">
        <v>0</v>
      </c>
    </row>
    <row r="84" spans="1:15" ht="23.1" customHeight="1" thickBot="1">
      <c r="A84" s="65"/>
      <c r="B84" s="65"/>
      <c r="C84" s="65"/>
      <c r="D84" s="65"/>
      <c r="E84" s="65"/>
      <c r="F84" s="65"/>
      <c r="G84" s="65"/>
      <c r="H84" s="73"/>
      <c r="I84" s="89">
        <f>ROUND(SUM(I82:I83),2)</f>
        <v>574634018.02999997</v>
      </c>
      <c r="J84" s="79"/>
      <c r="K84" s="89">
        <f>ROUND(SUM(K82:K83),2)</f>
        <v>270337107.16000003</v>
      </c>
      <c r="L84" s="76"/>
      <c r="M84" s="89">
        <f>ROUND(SUM(M82:M83),2)</f>
        <v>951738822.88</v>
      </c>
      <c r="N84" s="79"/>
      <c r="O84" s="89">
        <f>ROUND(SUM(O82:O83),2)</f>
        <v>103694850.41</v>
      </c>
    </row>
    <row r="85" spans="1:15" ht="23.1" customHeight="1" thickTop="1">
      <c r="A85" s="87" t="s">
        <v>105</v>
      </c>
      <c r="B85" s="88"/>
      <c r="C85" s="85"/>
      <c r="D85" s="85"/>
      <c r="E85" s="85"/>
      <c r="F85" s="85"/>
      <c r="G85" s="85"/>
      <c r="H85" s="85"/>
      <c r="I85" s="85"/>
      <c r="J85" s="85"/>
      <c r="K85" s="80"/>
      <c r="L85" s="81"/>
      <c r="M85" s="75"/>
      <c r="N85" s="75"/>
      <c r="O85" s="75"/>
    </row>
    <row r="86" spans="1:15" ht="23.1" customHeight="1">
      <c r="A86" s="87"/>
      <c r="B86" s="87" t="s">
        <v>69</v>
      </c>
      <c r="C86" s="85"/>
      <c r="D86" s="85"/>
      <c r="E86" s="85"/>
      <c r="F86" s="85"/>
      <c r="G86" s="85"/>
      <c r="H86" s="85"/>
      <c r="I86" s="79">
        <f>I82</f>
        <v>574612945.74000001</v>
      </c>
      <c r="J86" s="79"/>
      <c r="K86" s="79">
        <f>K82</f>
        <v>270308406.69</v>
      </c>
      <c r="L86" s="79"/>
      <c r="M86" s="79">
        <f>M82</f>
        <v>951738822.87999964</v>
      </c>
      <c r="N86" s="79"/>
      <c r="O86" s="79">
        <f>O82</f>
        <v>103694850.41</v>
      </c>
    </row>
    <row r="87" spans="1:15" ht="23.1" customHeight="1">
      <c r="A87" s="85"/>
      <c r="B87" s="87" t="s">
        <v>70</v>
      </c>
      <c r="C87" s="85"/>
      <c r="D87" s="85"/>
      <c r="E87" s="85"/>
      <c r="F87" s="85"/>
      <c r="G87" s="85"/>
      <c r="H87" s="85"/>
      <c r="I87" s="79">
        <f>I83</f>
        <v>21072.29</v>
      </c>
      <c r="J87" s="79"/>
      <c r="K87" s="79">
        <f>K83</f>
        <v>28700.469999999998</v>
      </c>
      <c r="L87" s="79"/>
      <c r="M87" s="79">
        <f>M83</f>
        <v>0</v>
      </c>
      <c r="N87" s="79"/>
      <c r="O87" s="79">
        <f>O83</f>
        <v>0</v>
      </c>
    </row>
    <row r="88" spans="1:15" ht="23.1" customHeight="1" thickBot="1">
      <c r="A88" s="65"/>
      <c r="B88" s="65"/>
      <c r="C88" s="65"/>
      <c r="D88" s="65"/>
      <c r="E88" s="65"/>
      <c r="F88" s="65"/>
      <c r="G88" s="65"/>
      <c r="H88" s="73"/>
      <c r="I88" s="89">
        <f>ROUND(SUM(I86:I87),2)</f>
        <v>574634018.02999997</v>
      </c>
      <c r="J88" s="79"/>
      <c r="K88" s="89">
        <f>ROUND(SUM(K86:K87),2)</f>
        <v>270337107.16000003</v>
      </c>
      <c r="L88" s="76"/>
      <c r="M88" s="89">
        <f>ROUND(SUM(M86:M87),2)</f>
        <v>951738822.88</v>
      </c>
      <c r="N88" s="79"/>
      <c r="O88" s="89">
        <f>ROUND(SUM(O86:O87),2)</f>
        <v>103694850.41</v>
      </c>
    </row>
    <row r="89" spans="1:15" ht="23.1" customHeight="1" thickTop="1">
      <c r="A89" s="90" t="s">
        <v>68</v>
      </c>
      <c r="C89" s="65"/>
      <c r="D89" s="65"/>
      <c r="E89" s="65"/>
      <c r="F89" s="65"/>
      <c r="G89" s="65"/>
      <c r="H89" s="73"/>
      <c r="I89" s="80"/>
      <c r="J89" s="80"/>
      <c r="K89" s="80"/>
      <c r="L89" s="80"/>
      <c r="M89" s="80"/>
      <c r="N89" s="80"/>
      <c r="O89" s="80"/>
    </row>
    <row r="90" spans="1:15" ht="23.1" customHeight="1">
      <c r="B90" s="90" t="s">
        <v>36</v>
      </c>
      <c r="C90" s="65"/>
      <c r="D90" s="65"/>
      <c r="E90" s="65"/>
      <c r="F90" s="65"/>
      <c r="G90" s="65"/>
      <c r="H90" s="157">
        <v>3.2</v>
      </c>
      <c r="I90" s="80">
        <f>ROUND((I82/I91),2)</f>
        <v>0.4</v>
      </c>
      <c r="J90" s="80"/>
      <c r="K90" s="80">
        <f>ROUND((K82/K91),2)</f>
        <v>0.19</v>
      </c>
      <c r="L90" s="80"/>
      <c r="M90" s="80">
        <f>ROUND((M82/M91),2)</f>
        <v>0.65</v>
      </c>
      <c r="N90" s="80"/>
      <c r="O90" s="80">
        <f>ROUND((O82/O91),2)</f>
        <v>7.0000000000000007E-2</v>
      </c>
    </row>
    <row r="91" spans="1:15" ht="23.1" customHeight="1">
      <c r="B91" s="65" t="s">
        <v>37</v>
      </c>
      <c r="C91" s="65"/>
      <c r="D91" s="65"/>
      <c r="E91" s="65"/>
      <c r="F91" s="65"/>
      <c r="G91" s="65"/>
      <c r="H91" s="91"/>
      <c r="I91" s="147">
        <v>1454198768</v>
      </c>
      <c r="J91" s="147"/>
      <c r="K91" s="147">
        <v>1454198768</v>
      </c>
      <c r="L91" s="147"/>
      <c r="M91" s="147">
        <v>1454198768</v>
      </c>
      <c r="N91" s="147"/>
      <c r="O91" s="148">
        <v>1454198768</v>
      </c>
    </row>
    <row r="92" spans="1:15" ht="23.1" customHeight="1">
      <c r="A92" s="65"/>
      <c r="B92" s="65"/>
      <c r="C92" s="65"/>
      <c r="D92" s="65"/>
      <c r="E92" s="65"/>
      <c r="F92" s="65"/>
      <c r="G92" s="65"/>
      <c r="H92" s="91"/>
      <c r="I92" s="92"/>
      <c r="J92" s="92"/>
      <c r="K92" s="92"/>
      <c r="L92" s="92"/>
      <c r="M92" s="92"/>
      <c r="N92" s="92"/>
      <c r="O92" s="92"/>
    </row>
    <row r="93" spans="1:15" ht="23.1" customHeight="1">
      <c r="A93" s="90" t="s">
        <v>12</v>
      </c>
      <c r="B93" s="65"/>
      <c r="C93" s="65"/>
      <c r="D93" s="65"/>
      <c r="E93" s="65"/>
      <c r="F93" s="65"/>
      <c r="G93" s="65"/>
      <c r="H93" s="65"/>
      <c r="I93" s="93"/>
      <c r="J93" s="93"/>
      <c r="K93" s="93"/>
      <c r="L93" s="93"/>
      <c r="M93" s="93"/>
      <c r="N93" s="93"/>
      <c r="O93" s="93"/>
    </row>
  </sheetData>
  <mergeCells count="7">
    <mergeCell ref="A50:O50"/>
    <mergeCell ref="A47:O47"/>
    <mergeCell ref="A1:O1"/>
    <mergeCell ref="A2:O2"/>
    <mergeCell ref="A3:O3"/>
    <mergeCell ref="A48:O48"/>
    <mergeCell ref="A49:O49"/>
  </mergeCells>
  <phoneticPr fontId="5" type="noConversion"/>
  <pageMargins left="0.6692913385826772" right="0.23622047244094491" top="0.51181102362204722" bottom="0.39370078740157483" header="0.23622047244094491" footer="0.19685039370078741"/>
  <pageSetup paperSize="9" scale="71" fitToHeight="2" orientation="portrait" r:id="rId1"/>
  <headerFooter alignWithMargins="0"/>
  <rowBreaks count="1" manualBreakCount="1">
    <brk id="46" max="16383" man="1"/>
  </rowBreaks>
  <ignoredErrors>
    <ignoredError sqref="I6:K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6"/>
  <sheetViews>
    <sheetView view="pageBreakPreview" topLeftCell="A25" zoomScale="80" zoomScaleNormal="70" zoomScaleSheetLayoutView="80" workbookViewId="0">
      <selection activeCell="A23" sqref="A23:E23"/>
    </sheetView>
  </sheetViews>
  <sheetFormatPr defaultColWidth="9.28515625" defaultRowHeight="29.95" customHeight="1"/>
  <cols>
    <col min="1" max="4" width="9.28515625" style="94"/>
    <col min="5" max="5" width="5.85546875" style="94" customWidth="1"/>
    <col min="6" max="6" width="6.42578125" style="94" customWidth="1"/>
    <col min="7" max="7" width="19.28515625" style="94" customWidth="1"/>
    <col min="8" max="8" width="2.28515625" style="94" customWidth="1"/>
    <col min="9" max="9" width="19.28515625" style="94" customWidth="1"/>
    <col min="10" max="10" width="2.28515625" style="94" customWidth="1"/>
    <col min="11" max="11" width="19.28515625" style="94" customWidth="1"/>
    <col min="12" max="12" width="2.28515625" style="94" customWidth="1"/>
    <col min="13" max="13" width="19.28515625" style="94" customWidth="1"/>
    <col min="14" max="14" width="2.28515625" style="94" customWidth="1"/>
    <col min="15" max="15" width="22" style="94" customWidth="1"/>
    <col min="16" max="16" width="2.28515625" style="94" customWidth="1"/>
    <col min="17" max="17" width="19.28515625" style="94" customWidth="1"/>
    <col min="18" max="18" width="2.28515625" style="94" customWidth="1"/>
    <col min="19" max="19" width="19.28515625" style="94" customWidth="1"/>
    <col min="20" max="20" width="2.28515625" style="94" customWidth="1"/>
    <col min="21" max="21" width="20.85546875" style="94" customWidth="1"/>
    <col min="22" max="22" width="2.28515625" style="94" customWidth="1"/>
    <col min="23" max="23" width="21.7109375" style="94" customWidth="1"/>
    <col min="24" max="24" width="2.28515625" style="94" customWidth="1"/>
    <col min="25" max="25" width="19.85546875" style="94" customWidth="1"/>
    <col min="26" max="26" width="2.28515625" style="94" customWidth="1"/>
    <col min="27" max="27" width="22.140625" style="94" customWidth="1"/>
    <col min="28" max="28" width="1.42578125" style="94" customWidth="1"/>
    <col min="29" max="16384" width="9.28515625" style="94"/>
  </cols>
  <sheetData>
    <row r="1" spans="1:28" ht="32.1" customHeight="1">
      <c r="A1" s="175" t="s">
        <v>4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</row>
    <row r="2" spans="1:28" ht="32.1" customHeight="1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</row>
    <row r="3" spans="1:28" ht="32.1" customHeight="1">
      <c r="A3" s="175" t="s">
        <v>236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</row>
    <row r="4" spans="1:28" ht="32.1" customHeigh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</row>
    <row r="5" spans="1:28" ht="32.1" customHeight="1">
      <c r="A5" s="1"/>
      <c r="B5" s="1"/>
      <c r="C5" s="1"/>
      <c r="D5" s="1"/>
      <c r="E5" s="1"/>
      <c r="F5" s="1"/>
      <c r="G5" s="173" t="s">
        <v>109</v>
      </c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4"/>
    </row>
    <row r="6" spans="1:28" ht="32.1" customHeight="1">
      <c r="B6" s="1"/>
      <c r="C6" s="1"/>
      <c r="D6" s="1"/>
      <c r="E6" s="1"/>
      <c r="F6" s="1"/>
      <c r="G6" s="97"/>
      <c r="H6" s="97"/>
      <c r="I6" s="97"/>
      <c r="J6" s="97"/>
      <c r="K6" s="97"/>
      <c r="L6" s="97"/>
      <c r="M6" s="97"/>
      <c r="N6" s="97"/>
      <c r="O6" s="97"/>
      <c r="P6" s="97" t="s">
        <v>79</v>
      </c>
      <c r="Q6" s="97"/>
      <c r="R6" s="97"/>
      <c r="S6" s="97"/>
      <c r="T6" s="97"/>
      <c r="U6" s="97"/>
      <c r="V6" s="97"/>
      <c r="W6" s="97"/>
      <c r="X6" s="98"/>
      <c r="Y6" s="98"/>
      <c r="Z6" s="98"/>
      <c r="AA6" s="98"/>
    </row>
    <row r="7" spans="1:28" ht="32.1" customHeight="1">
      <c r="B7" s="1"/>
      <c r="C7" s="1"/>
      <c r="D7" s="1"/>
      <c r="E7" s="1"/>
      <c r="F7" s="1"/>
      <c r="G7" s="99"/>
      <c r="H7" s="99"/>
      <c r="I7" s="99"/>
      <c r="J7" s="99"/>
      <c r="K7" s="99"/>
      <c r="L7" s="99"/>
      <c r="M7" s="99"/>
      <c r="N7" s="99"/>
      <c r="O7" s="99" t="s">
        <v>133</v>
      </c>
      <c r="P7" s="99"/>
      <c r="Q7" s="97"/>
      <c r="R7" s="97"/>
      <c r="S7" s="97" t="s">
        <v>153</v>
      </c>
      <c r="T7" s="97"/>
      <c r="U7" s="97"/>
      <c r="V7" s="99"/>
      <c r="W7" s="98"/>
      <c r="X7" s="99"/>
      <c r="Y7" s="99"/>
      <c r="Z7" s="99"/>
      <c r="AA7" s="99"/>
    </row>
    <row r="8" spans="1:28" ht="32.1" customHeight="1">
      <c r="B8" s="1"/>
      <c r="C8" s="1"/>
      <c r="D8" s="1"/>
      <c r="E8" s="1"/>
      <c r="F8" s="1"/>
      <c r="G8" s="99"/>
      <c r="H8" s="99"/>
      <c r="I8" s="99"/>
      <c r="J8" s="99"/>
      <c r="K8" s="99"/>
      <c r="L8" s="99"/>
      <c r="M8" s="99"/>
      <c r="N8" s="99"/>
      <c r="O8" s="99" t="s">
        <v>134</v>
      </c>
      <c r="P8" s="99"/>
      <c r="Q8" s="97"/>
      <c r="R8" s="97" t="s">
        <v>154</v>
      </c>
      <c r="S8" s="97"/>
      <c r="T8" s="99"/>
      <c r="U8" s="99"/>
      <c r="V8" s="99"/>
      <c r="W8" s="99" t="s">
        <v>39</v>
      </c>
      <c r="X8" s="99"/>
      <c r="Y8" s="99"/>
      <c r="Z8" s="99"/>
      <c r="AA8" s="99"/>
    </row>
    <row r="9" spans="1:28" ht="32.1" customHeight="1">
      <c r="F9" s="100"/>
      <c r="G9" s="99" t="s">
        <v>94</v>
      </c>
      <c r="H9" s="99"/>
      <c r="I9" s="99" t="s">
        <v>131</v>
      </c>
      <c r="J9" s="99"/>
      <c r="K9" s="99" t="s">
        <v>131</v>
      </c>
      <c r="L9" s="99"/>
      <c r="M9" s="99" t="s">
        <v>161</v>
      </c>
      <c r="N9" s="99"/>
      <c r="O9" s="99" t="s">
        <v>135</v>
      </c>
      <c r="P9" s="99"/>
      <c r="Q9" s="7" t="s">
        <v>40</v>
      </c>
      <c r="R9" s="7"/>
      <c r="S9" s="7" t="s">
        <v>152</v>
      </c>
      <c r="T9" s="7"/>
      <c r="U9" s="99" t="s">
        <v>41</v>
      </c>
      <c r="V9" s="99"/>
      <c r="W9" s="7" t="s">
        <v>162</v>
      </c>
      <c r="X9" s="7"/>
      <c r="Y9" s="7" t="s">
        <v>82</v>
      </c>
      <c r="Z9" s="7"/>
      <c r="AA9" s="171" t="s">
        <v>39</v>
      </c>
    </row>
    <row r="10" spans="1:28" ht="32.1" customHeight="1">
      <c r="A10" s="95"/>
      <c r="B10" s="95"/>
      <c r="C10" s="1"/>
      <c r="D10" s="1"/>
      <c r="E10" s="1"/>
      <c r="F10" s="20" t="s">
        <v>6</v>
      </c>
      <c r="G10" s="2"/>
      <c r="H10" s="2"/>
      <c r="I10" s="2" t="s">
        <v>77</v>
      </c>
      <c r="J10" s="2"/>
      <c r="K10" s="2" t="s">
        <v>132</v>
      </c>
      <c r="L10" s="2"/>
      <c r="M10" s="2"/>
      <c r="N10" s="2"/>
      <c r="O10" s="2" t="s">
        <v>113</v>
      </c>
      <c r="P10" s="2"/>
      <c r="Q10" s="4"/>
      <c r="R10" s="4"/>
      <c r="S10" s="4" t="s">
        <v>132</v>
      </c>
      <c r="T10" s="4"/>
      <c r="U10" s="2"/>
      <c r="V10" s="2"/>
      <c r="W10" s="4" t="s">
        <v>163</v>
      </c>
      <c r="X10" s="4"/>
      <c r="Y10" s="4" t="s">
        <v>84</v>
      </c>
      <c r="Z10" s="4"/>
      <c r="AA10" s="172"/>
    </row>
    <row r="11" spans="1:28" ht="32.1" customHeight="1">
      <c r="A11" s="101" t="s">
        <v>207</v>
      </c>
      <c r="B11" s="1"/>
      <c r="C11" s="1"/>
      <c r="D11" s="1"/>
      <c r="E11" s="1"/>
      <c r="F11" s="102"/>
      <c r="G11" s="103">
        <v>1475698768</v>
      </c>
      <c r="H11" s="103"/>
      <c r="I11" s="103">
        <v>441807166</v>
      </c>
      <c r="J11" s="103"/>
      <c r="K11" s="103">
        <v>39061748.240000002</v>
      </c>
      <c r="L11" s="103"/>
      <c r="M11" s="102">
        <v>-142107790.00999999</v>
      </c>
      <c r="N11" s="103"/>
      <c r="O11" s="102">
        <v>-1052991.24</v>
      </c>
      <c r="P11" s="103"/>
      <c r="Q11" s="103">
        <v>148000000</v>
      </c>
      <c r="R11" s="103"/>
      <c r="S11" s="102">
        <v>142107790.00999999</v>
      </c>
      <c r="T11" s="103"/>
      <c r="U11" s="103">
        <v>9718205744.4099998</v>
      </c>
      <c r="V11" s="103"/>
      <c r="W11" s="104">
        <f t="shared" ref="W11:W16" si="0">ROUND(SUM(G11:V11),2)</f>
        <v>11821720435.41</v>
      </c>
      <c r="X11" s="103"/>
      <c r="Y11" s="105">
        <v>189320.9</v>
      </c>
      <c r="Z11" s="103"/>
      <c r="AA11" s="106">
        <f t="shared" ref="AA11:AA16" si="1">ROUND(SUM(W11:Y11),2)</f>
        <v>11821909756.309999</v>
      </c>
      <c r="AB11" s="107"/>
    </row>
    <row r="12" spans="1:28" ht="32.1" customHeight="1">
      <c r="A12" s="101" t="s">
        <v>198</v>
      </c>
      <c r="B12" s="101"/>
      <c r="F12" s="108"/>
      <c r="G12" s="105">
        <v>0</v>
      </c>
      <c r="H12" s="112"/>
      <c r="I12" s="105">
        <v>0</v>
      </c>
      <c r="J12" s="109"/>
      <c r="K12" s="105">
        <v>0</v>
      </c>
      <c r="L12" s="109"/>
      <c r="M12" s="105">
        <v>0</v>
      </c>
      <c r="N12" s="109"/>
      <c r="O12" s="105">
        <v>0</v>
      </c>
      <c r="P12" s="109"/>
      <c r="Q12" s="105">
        <v>0</v>
      </c>
      <c r="R12" s="109"/>
      <c r="S12" s="105">
        <v>0</v>
      </c>
      <c r="T12" s="109"/>
      <c r="U12" s="105">
        <v>0</v>
      </c>
      <c r="V12" s="109"/>
      <c r="W12" s="105">
        <f t="shared" si="0"/>
        <v>0</v>
      </c>
      <c r="X12" s="109"/>
      <c r="Y12" s="105">
        <v>-5940</v>
      </c>
      <c r="Z12" s="109"/>
      <c r="AA12" s="105">
        <f t="shared" si="1"/>
        <v>-5940</v>
      </c>
      <c r="AB12" s="102"/>
    </row>
    <row r="13" spans="1:28" ht="32.1" customHeight="1">
      <c r="A13" s="101" t="s">
        <v>182</v>
      </c>
      <c r="B13" s="101"/>
      <c r="F13" s="108">
        <v>25.4</v>
      </c>
      <c r="G13" s="109">
        <v>0</v>
      </c>
      <c r="H13" s="112"/>
      <c r="I13" s="109">
        <v>0</v>
      </c>
      <c r="J13" s="109"/>
      <c r="K13" s="109">
        <v>0</v>
      </c>
      <c r="L13" s="109"/>
      <c r="M13" s="109">
        <v>0</v>
      </c>
      <c r="N13" s="109"/>
      <c r="O13" s="109">
        <v>0</v>
      </c>
      <c r="P13" s="109"/>
      <c r="Q13" s="109">
        <v>0</v>
      </c>
      <c r="R13" s="109"/>
      <c r="S13" s="109">
        <v>0</v>
      </c>
      <c r="T13" s="109"/>
      <c r="U13" s="109">
        <v>-581667847.20000005</v>
      </c>
      <c r="V13" s="109"/>
      <c r="W13" s="109">
        <f t="shared" si="0"/>
        <v>-581667847.20000005</v>
      </c>
      <c r="X13" s="109"/>
      <c r="Y13" s="109">
        <v>0</v>
      </c>
      <c r="Z13" s="109"/>
      <c r="AA13" s="109">
        <f t="shared" si="1"/>
        <v>-581667847.20000005</v>
      </c>
      <c r="AB13" s="102"/>
    </row>
    <row r="14" spans="1:28" ht="32.1" customHeight="1">
      <c r="A14" s="101" t="s">
        <v>62</v>
      </c>
      <c r="B14" s="101"/>
      <c r="F14" s="108">
        <v>25.3</v>
      </c>
      <c r="G14" s="109">
        <v>0</v>
      </c>
      <c r="H14" s="112"/>
      <c r="I14" s="109">
        <v>0</v>
      </c>
      <c r="J14" s="109"/>
      <c r="K14" s="109">
        <v>0</v>
      </c>
      <c r="L14" s="109"/>
      <c r="M14" s="109">
        <v>0</v>
      </c>
      <c r="N14" s="109"/>
      <c r="O14" s="109">
        <v>0</v>
      </c>
      <c r="P14" s="109"/>
      <c r="Q14" s="109">
        <v>0</v>
      </c>
      <c r="R14" s="109"/>
      <c r="S14" s="109">
        <v>0</v>
      </c>
      <c r="T14" s="109"/>
      <c r="U14" s="109">
        <v>-145398016.80000001</v>
      </c>
      <c r="V14" s="109"/>
      <c r="W14" s="109">
        <f t="shared" si="0"/>
        <v>-145398016.80000001</v>
      </c>
      <c r="X14" s="109"/>
      <c r="Y14" s="109">
        <v>0</v>
      </c>
      <c r="Z14" s="109"/>
      <c r="AA14" s="109">
        <f t="shared" si="1"/>
        <v>-145398016.80000001</v>
      </c>
      <c r="AB14" s="102"/>
    </row>
    <row r="15" spans="1:28" ht="32.1" customHeight="1">
      <c r="A15" s="101" t="s">
        <v>237</v>
      </c>
      <c r="B15" s="101"/>
      <c r="G15" s="109">
        <v>0</v>
      </c>
      <c r="H15" s="112"/>
      <c r="I15" s="109">
        <v>0</v>
      </c>
      <c r="J15" s="109"/>
      <c r="K15" s="109">
        <v>0</v>
      </c>
      <c r="L15" s="109"/>
      <c r="M15" s="109">
        <v>0</v>
      </c>
      <c r="N15" s="109"/>
      <c r="O15" s="109">
        <v>0</v>
      </c>
      <c r="P15" s="109"/>
      <c r="Q15" s="109">
        <v>0</v>
      </c>
      <c r="R15" s="109"/>
      <c r="S15" s="109">
        <v>0</v>
      </c>
      <c r="T15" s="109"/>
      <c r="U15" s="109">
        <v>270308406.69</v>
      </c>
      <c r="V15" s="109"/>
      <c r="W15" s="109">
        <f t="shared" si="0"/>
        <v>270308406.69</v>
      </c>
      <c r="X15" s="109"/>
      <c r="Y15" s="109">
        <v>28700.469999999998</v>
      </c>
      <c r="Z15" s="109"/>
      <c r="AA15" s="109">
        <f t="shared" si="1"/>
        <v>270337107.16000003</v>
      </c>
      <c r="AB15" s="102"/>
    </row>
    <row r="16" spans="1:28" ht="32.1" customHeight="1">
      <c r="A16" s="101" t="s">
        <v>107</v>
      </c>
      <c r="B16" s="101"/>
      <c r="F16" s="108"/>
      <c r="G16" s="109">
        <v>0</v>
      </c>
      <c r="H16" s="112"/>
      <c r="I16" s="109">
        <v>0</v>
      </c>
      <c r="J16" s="109"/>
      <c r="K16" s="109">
        <v>0</v>
      </c>
      <c r="L16" s="109"/>
      <c r="M16" s="109">
        <v>0</v>
      </c>
      <c r="N16" s="109"/>
      <c r="O16" s="109">
        <v>0</v>
      </c>
      <c r="P16" s="109"/>
      <c r="Q16" s="109">
        <v>0</v>
      </c>
      <c r="R16" s="109"/>
      <c r="S16" s="109">
        <v>0</v>
      </c>
      <c r="T16" s="109"/>
      <c r="U16" s="109">
        <v>0</v>
      </c>
      <c r="V16" s="109"/>
      <c r="W16" s="109">
        <f t="shared" si="0"/>
        <v>0</v>
      </c>
      <c r="X16" s="109"/>
      <c r="Y16" s="109">
        <v>0</v>
      </c>
      <c r="Z16" s="109"/>
      <c r="AA16" s="109">
        <f t="shared" si="1"/>
        <v>0</v>
      </c>
      <c r="AB16" s="102"/>
    </row>
    <row r="17" spans="1:28" ht="32.1" customHeight="1">
      <c r="A17" s="101" t="s">
        <v>208</v>
      </c>
      <c r="B17" s="101"/>
      <c r="F17" s="108"/>
      <c r="G17" s="113">
        <f>ROUND(SUM(G15:G16),2)</f>
        <v>0</v>
      </c>
      <c r="H17" s="112"/>
      <c r="I17" s="113">
        <f>ROUND(SUM(I15:I16),2)</f>
        <v>0</v>
      </c>
      <c r="J17" s="109"/>
      <c r="K17" s="113">
        <f>ROUND(SUM(K15:K16),2)</f>
        <v>0</v>
      </c>
      <c r="L17" s="109"/>
      <c r="M17" s="113">
        <f>ROUND(SUM(M15:M16),2)</f>
        <v>0</v>
      </c>
      <c r="N17" s="109"/>
      <c r="O17" s="113">
        <f>ROUND(SUM(O15:O16),2)</f>
        <v>0</v>
      </c>
      <c r="P17" s="109"/>
      <c r="Q17" s="113">
        <f>ROUND(SUM(Q15:Q16),2)</f>
        <v>0</v>
      </c>
      <c r="R17" s="109"/>
      <c r="S17" s="113">
        <f>ROUND(SUM(S15:S16),2)</f>
        <v>0</v>
      </c>
      <c r="T17" s="109"/>
      <c r="U17" s="113">
        <f>ROUND(SUM(U15:U16),2)</f>
        <v>270308406.69</v>
      </c>
      <c r="V17" s="109"/>
      <c r="W17" s="113">
        <f>ROUND(SUM(W15:W16),2)</f>
        <v>270308406.69</v>
      </c>
      <c r="X17" s="109"/>
      <c r="Y17" s="113">
        <f>ROUND(SUM(Y15:Y16),2)</f>
        <v>28700.47</v>
      </c>
      <c r="Z17" s="109"/>
      <c r="AA17" s="113">
        <f>ROUND(SUM(AA15:AA16),2)</f>
        <v>270337107.16000003</v>
      </c>
      <c r="AB17" s="102"/>
    </row>
    <row r="18" spans="1:28" ht="32.1" customHeight="1">
      <c r="A18" s="101" t="s">
        <v>238</v>
      </c>
      <c r="B18" s="101"/>
      <c r="F18" s="108"/>
      <c r="G18" s="105">
        <f>ROUND(SUM(G11:G14,G17),2)</f>
        <v>1475698768</v>
      </c>
      <c r="H18" s="112"/>
      <c r="I18" s="105">
        <f>ROUND(SUM(I11:I14,I17),2)</f>
        <v>441807166</v>
      </c>
      <c r="J18" s="109"/>
      <c r="K18" s="105">
        <f>ROUND(SUM(K11:K14,K17),2)</f>
        <v>39061748.240000002</v>
      </c>
      <c r="L18" s="109"/>
      <c r="M18" s="105">
        <f>ROUND(SUM(M11:M14,M17),2)</f>
        <v>-142107790.00999999</v>
      </c>
      <c r="N18" s="109"/>
      <c r="O18" s="105">
        <f>ROUND(SUM(O11:O14,O17),2)</f>
        <v>-1052991.24</v>
      </c>
      <c r="P18" s="109"/>
      <c r="Q18" s="105">
        <f>ROUND(SUM(Q11:Q14,Q17),2)</f>
        <v>148000000</v>
      </c>
      <c r="R18" s="109"/>
      <c r="S18" s="105">
        <f>ROUND(SUM(S11:S14,S17),2)</f>
        <v>142107790.00999999</v>
      </c>
      <c r="T18" s="109"/>
      <c r="U18" s="105">
        <f>ROUND(SUM(U11:U14,U17),2)</f>
        <v>9261448287.1000004</v>
      </c>
      <c r="V18" s="109"/>
      <c r="W18" s="105">
        <f>ROUND(SUM(W11:W14,W17),2)</f>
        <v>11364962978.1</v>
      </c>
      <c r="X18" s="109"/>
      <c r="Y18" s="105">
        <f>ROUND(SUM(Y11:Y14,Y17),2)</f>
        <v>212081.37</v>
      </c>
      <c r="Z18" s="109"/>
      <c r="AA18" s="105">
        <f>ROUND(SUM(AA11:AA14,AA17),2)</f>
        <v>11365175059.469999</v>
      </c>
      <c r="AB18" s="102"/>
    </row>
    <row r="19" spans="1:28" ht="32.1" customHeight="1">
      <c r="A19" s="101" t="s">
        <v>239</v>
      </c>
      <c r="B19" s="101"/>
      <c r="G19" s="109">
        <v>0</v>
      </c>
      <c r="H19" s="112"/>
      <c r="I19" s="109">
        <v>0</v>
      </c>
      <c r="J19" s="109"/>
      <c r="K19" s="109">
        <v>0</v>
      </c>
      <c r="L19" s="109"/>
      <c r="M19" s="109">
        <v>0</v>
      </c>
      <c r="N19" s="109"/>
      <c r="O19" s="109">
        <v>0</v>
      </c>
      <c r="P19" s="109"/>
      <c r="Q19" s="109">
        <v>0</v>
      </c>
      <c r="R19" s="109"/>
      <c r="S19" s="109">
        <v>0</v>
      </c>
      <c r="T19" s="109"/>
      <c r="U19" s="109">
        <v>32028706.789999999</v>
      </c>
      <c r="V19" s="109"/>
      <c r="W19" s="109">
        <f>ROUND(SUM(G19:V19),2)</f>
        <v>32028706.789999999</v>
      </c>
      <c r="X19" s="109"/>
      <c r="Y19" s="109">
        <v>-4679.59</v>
      </c>
      <c r="Z19" s="109"/>
      <c r="AA19" s="109">
        <f>ROUND(SUM(W19:Y19),2)</f>
        <v>32024027.199999999</v>
      </c>
      <c r="AB19" s="102"/>
    </row>
    <row r="20" spans="1:28" ht="32.1" customHeight="1">
      <c r="A20" s="101" t="s">
        <v>107</v>
      </c>
      <c r="B20" s="101"/>
      <c r="G20" s="109">
        <v>0</v>
      </c>
      <c r="H20" s="112"/>
      <c r="I20" s="109">
        <v>0</v>
      </c>
      <c r="J20" s="109"/>
      <c r="K20" s="109">
        <v>0</v>
      </c>
      <c r="L20" s="109"/>
      <c r="M20" s="109">
        <v>0</v>
      </c>
      <c r="N20" s="109"/>
      <c r="O20" s="109">
        <v>0</v>
      </c>
      <c r="P20" s="109"/>
      <c r="Q20" s="109">
        <v>0</v>
      </c>
      <c r="R20" s="109"/>
      <c r="S20" s="109">
        <v>0</v>
      </c>
      <c r="T20" s="109"/>
      <c r="U20" s="109">
        <v>0</v>
      </c>
      <c r="V20" s="109"/>
      <c r="W20" s="109">
        <f>ROUND(SUM(G20:V20),2)</f>
        <v>0</v>
      </c>
      <c r="X20" s="109"/>
      <c r="Y20" s="109">
        <v>0</v>
      </c>
      <c r="Z20" s="109"/>
      <c r="AA20" s="109">
        <f>ROUND(SUM(W20:Y20),2)</f>
        <v>0</v>
      </c>
      <c r="AB20" s="102"/>
    </row>
    <row r="21" spans="1:28" ht="32.1" customHeight="1">
      <c r="A21" s="101" t="s">
        <v>208</v>
      </c>
      <c r="B21" s="101"/>
      <c r="G21" s="146">
        <f>ROUND(SUM(G19:G20),2)</f>
        <v>0</v>
      </c>
      <c r="H21" s="106"/>
      <c r="I21" s="146">
        <f>ROUND(SUM(I19:I20),2)</f>
        <v>0</v>
      </c>
      <c r="J21" s="106"/>
      <c r="K21" s="146">
        <f>ROUND(SUM(K19:K20),2)</f>
        <v>0</v>
      </c>
      <c r="L21" s="106"/>
      <c r="M21" s="146">
        <f>ROUND(SUM(M19:M20),2)</f>
        <v>0</v>
      </c>
      <c r="N21" s="106"/>
      <c r="O21" s="146">
        <f>ROUND(SUM(O19:O20),2)</f>
        <v>0</v>
      </c>
      <c r="P21" s="106"/>
      <c r="Q21" s="146">
        <f>ROUND(SUM(Q19:Q20),2)</f>
        <v>0</v>
      </c>
      <c r="R21" s="106"/>
      <c r="S21" s="146">
        <f>ROUND(SUM(S19:S20),2)</f>
        <v>0</v>
      </c>
      <c r="T21" s="106"/>
      <c r="U21" s="146">
        <f>ROUND(SUM(U19:U20),2)</f>
        <v>32028706.789999999</v>
      </c>
      <c r="V21" s="106"/>
      <c r="W21" s="146">
        <f>ROUND(SUM(W19:W20),2)</f>
        <v>32028706.789999999</v>
      </c>
      <c r="X21" s="106"/>
      <c r="Y21" s="146">
        <f>ROUND(SUM(Y19:Y20),2)</f>
        <v>-4679.59</v>
      </c>
      <c r="Z21" s="111"/>
      <c r="AA21" s="146">
        <f>ROUND(SUM(AA19:AA20),2)</f>
        <v>32024027.199999999</v>
      </c>
      <c r="AB21" s="102"/>
    </row>
    <row r="22" spans="1:28" ht="32.1" customHeight="1">
      <c r="A22" s="101" t="s">
        <v>200</v>
      </c>
      <c r="B22" s="101"/>
      <c r="G22" s="146">
        <f>ROUND(SUM(G18:G18,G21:G21),2)</f>
        <v>1475698768</v>
      </c>
      <c r="H22" s="112"/>
      <c r="I22" s="146">
        <f>ROUND(SUM(I18:I18,I21:I21),2)</f>
        <v>441807166</v>
      </c>
      <c r="J22" s="109"/>
      <c r="K22" s="146">
        <f>ROUND(SUM(K18:K18,K21:K21),2)</f>
        <v>39061748.240000002</v>
      </c>
      <c r="L22" s="109"/>
      <c r="M22" s="146">
        <f>ROUND(SUM(M18:M18,M21:M21),2)</f>
        <v>-142107790.00999999</v>
      </c>
      <c r="N22" s="109"/>
      <c r="O22" s="146">
        <f>ROUND(SUM(O18:O18,O21:O21),2)</f>
        <v>-1052991.24</v>
      </c>
      <c r="P22" s="109"/>
      <c r="Q22" s="146">
        <f>ROUND(SUM(Q18:Q18,Q21:Q21),2)</f>
        <v>148000000</v>
      </c>
      <c r="R22" s="109"/>
      <c r="S22" s="146">
        <f>ROUND(SUM(S18:S18,S21:S21),2)</f>
        <v>142107790.00999999</v>
      </c>
      <c r="T22" s="109"/>
      <c r="U22" s="146">
        <f>ROUND(SUM(U18:U18,U21:U21),2)</f>
        <v>9293476993.8899994</v>
      </c>
      <c r="V22" s="109"/>
      <c r="W22" s="146">
        <f>ROUND(SUM(W18:W18,W21:W21),2)</f>
        <v>11396991684.889999</v>
      </c>
      <c r="X22" s="109"/>
      <c r="Y22" s="146">
        <f>ROUND(SUM(Y18:Y18,Y21:Y21),2)</f>
        <v>207401.78</v>
      </c>
      <c r="Z22" s="109"/>
      <c r="AA22" s="146">
        <f>ROUND(SUM(AA18:AA18,AA21:AA21),2)</f>
        <v>11397199086.67</v>
      </c>
      <c r="AB22" s="102"/>
    </row>
    <row r="23" spans="1:28" ht="32.1" customHeight="1">
      <c r="A23" s="101" t="s">
        <v>245</v>
      </c>
      <c r="B23" s="101"/>
      <c r="G23" s="109">
        <v>-21500000</v>
      </c>
      <c r="H23" s="112"/>
      <c r="I23" s="109">
        <v>0</v>
      </c>
      <c r="J23" s="109"/>
      <c r="K23" s="109">
        <v>-39061748.240000002</v>
      </c>
      <c r="L23" s="109"/>
      <c r="M23" s="109">
        <v>142107790.00999999</v>
      </c>
      <c r="N23" s="109"/>
      <c r="O23" s="109">
        <v>0</v>
      </c>
      <c r="P23" s="109"/>
      <c r="Q23" s="109">
        <v>0</v>
      </c>
      <c r="R23" s="109"/>
      <c r="S23" s="109">
        <v>-142107790.00999999</v>
      </c>
      <c r="T23" s="109"/>
      <c r="U23" s="109">
        <v>60561748.240000002</v>
      </c>
      <c r="W23" s="109">
        <f t="shared" ref="W23:W28" si="2">ROUND(SUM(G23:V23),2)</f>
        <v>0</v>
      </c>
      <c r="Y23" s="102">
        <v>0</v>
      </c>
      <c r="AA23" s="102">
        <f t="shared" ref="AA23:AA28" si="3">ROUND(SUM(W23:Y23),2)</f>
        <v>0</v>
      </c>
      <c r="AB23" s="102"/>
    </row>
    <row r="24" spans="1:28" ht="32.1" customHeight="1">
      <c r="A24" s="101" t="s">
        <v>198</v>
      </c>
      <c r="B24" s="101"/>
      <c r="G24" s="102">
        <v>0</v>
      </c>
      <c r="I24" s="102">
        <v>0</v>
      </c>
      <c r="K24" s="102">
        <v>0</v>
      </c>
      <c r="M24" s="102">
        <v>0</v>
      </c>
      <c r="O24" s="102">
        <v>0</v>
      </c>
      <c r="Q24" s="102">
        <v>0</v>
      </c>
      <c r="S24" s="102">
        <v>0</v>
      </c>
      <c r="U24" s="109">
        <v>0</v>
      </c>
      <c r="W24" s="109">
        <f t="shared" si="2"/>
        <v>0</v>
      </c>
      <c r="Y24" s="102">
        <v>-14711.42</v>
      </c>
      <c r="AA24" s="102">
        <f t="shared" si="3"/>
        <v>-14711.42</v>
      </c>
      <c r="AB24" s="102"/>
    </row>
    <row r="25" spans="1:28" ht="32.1" customHeight="1">
      <c r="A25" s="101" t="s">
        <v>42</v>
      </c>
      <c r="F25" s="108">
        <v>25.2</v>
      </c>
      <c r="G25" s="102">
        <v>0</v>
      </c>
      <c r="I25" s="102">
        <v>0</v>
      </c>
      <c r="K25" s="102">
        <v>0</v>
      </c>
      <c r="M25" s="102">
        <v>0</v>
      </c>
      <c r="O25" s="102">
        <v>0</v>
      </c>
      <c r="Q25" s="102">
        <v>0</v>
      </c>
      <c r="S25" s="102">
        <v>0</v>
      </c>
      <c r="U25" s="109">
        <v>-72709123.400000006</v>
      </c>
      <c r="W25" s="109">
        <f t="shared" si="2"/>
        <v>-72709123.400000006</v>
      </c>
      <c r="Y25" s="102">
        <v>0</v>
      </c>
      <c r="AA25" s="102">
        <f t="shared" si="3"/>
        <v>-72709123.400000006</v>
      </c>
    </row>
    <row r="26" spans="1:28" ht="32.1" customHeight="1">
      <c r="A26" s="101" t="s">
        <v>62</v>
      </c>
      <c r="F26" s="108">
        <v>25.1</v>
      </c>
      <c r="G26" s="102">
        <v>0</v>
      </c>
      <c r="I26" s="102">
        <v>0</v>
      </c>
      <c r="K26" s="102">
        <v>0</v>
      </c>
      <c r="M26" s="102">
        <v>0</v>
      </c>
      <c r="O26" s="102">
        <v>0</v>
      </c>
      <c r="Q26" s="102">
        <v>0</v>
      </c>
      <c r="S26" s="102">
        <v>0</v>
      </c>
      <c r="U26" s="109">
        <v>-145412126.80000001</v>
      </c>
      <c r="W26" s="109">
        <f t="shared" si="2"/>
        <v>-145412126.80000001</v>
      </c>
      <c r="Y26" s="102">
        <v>0</v>
      </c>
      <c r="AA26" s="102">
        <f t="shared" si="3"/>
        <v>-145412126.80000001</v>
      </c>
    </row>
    <row r="27" spans="1:28" ht="32.1" customHeight="1">
      <c r="A27" s="101" t="s">
        <v>237</v>
      </c>
      <c r="G27" s="110">
        <v>0</v>
      </c>
      <c r="I27" s="110">
        <v>0</v>
      </c>
      <c r="K27" s="110">
        <v>0</v>
      </c>
      <c r="M27" s="110">
        <v>0</v>
      </c>
      <c r="O27" s="110">
        <v>0</v>
      </c>
      <c r="Q27" s="110">
        <v>0</v>
      </c>
      <c r="S27" s="110">
        <v>0</v>
      </c>
      <c r="U27" s="94">
        <v>574612945.74000001</v>
      </c>
      <c r="W27" s="109">
        <f t="shared" si="2"/>
        <v>574612945.74000001</v>
      </c>
      <c r="Y27" s="94">
        <v>21072.29</v>
      </c>
      <c r="AA27" s="102">
        <f t="shared" si="3"/>
        <v>574634018.02999997</v>
      </c>
    </row>
    <row r="28" spans="1:28" ht="32.1" customHeight="1">
      <c r="A28" s="94" t="s">
        <v>107</v>
      </c>
      <c r="G28" s="110">
        <v>0</v>
      </c>
      <c r="I28" s="110">
        <v>0</v>
      </c>
      <c r="K28" s="110">
        <v>0</v>
      </c>
      <c r="M28" s="110">
        <v>0</v>
      </c>
      <c r="O28" s="110">
        <v>0</v>
      </c>
      <c r="Q28" s="110">
        <v>0</v>
      </c>
      <c r="S28" s="110">
        <v>0</v>
      </c>
      <c r="U28" s="110">
        <v>0</v>
      </c>
      <c r="W28" s="109">
        <f t="shared" si="2"/>
        <v>0</v>
      </c>
      <c r="Y28" s="110">
        <v>0</v>
      </c>
      <c r="AA28" s="110">
        <f t="shared" si="3"/>
        <v>0</v>
      </c>
    </row>
    <row r="29" spans="1:28" ht="32.1" customHeight="1">
      <c r="A29" s="94" t="s">
        <v>208</v>
      </c>
      <c r="G29" s="113">
        <f>ROUND(SUM(G27:G28),2)</f>
        <v>0</v>
      </c>
      <c r="I29" s="113">
        <f>ROUND(SUM(I27:I28),2)</f>
        <v>0</v>
      </c>
      <c r="K29" s="113">
        <f>ROUND(SUM(K27:K28),2)</f>
        <v>0</v>
      </c>
      <c r="M29" s="113">
        <f>ROUND(SUM(M27:M28),2)</f>
        <v>0</v>
      </c>
      <c r="O29" s="113">
        <f>ROUND(SUM(O27:O28),2)</f>
        <v>0</v>
      </c>
      <c r="Q29" s="113">
        <f>ROUND(SUM(Q27:Q28),2)</f>
        <v>0</v>
      </c>
      <c r="S29" s="113">
        <f>ROUND(SUM(S27:S28),2)</f>
        <v>0</v>
      </c>
      <c r="U29" s="113">
        <f>ROUND(SUM(U27:U28),2)</f>
        <v>574612945.74000001</v>
      </c>
      <c r="W29" s="113">
        <f>ROUND(SUM(W27:W28),2)</f>
        <v>574612945.74000001</v>
      </c>
      <c r="Y29" s="113">
        <f>ROUND(SUM(Y27:Y28),2)</f>
        <v>21072.29</v>
      </c>
      <c r="AA29" s="113">
        <f>ROUND(SUM(AA27:AA28),2)</f>
        <v>574634018.02999997</v>
      </c>
    </row>
    <row r="30" spans="1:28" ht="32.1" customHeight="1" thickBot="1">
      <c r="A30" s="94" t="s">
        <v>240</v>
      </c>
      <c r="G30" s="114">
        <f>ROUND(SUM(G22:G26,G29),2)</f>
        <v>1454198768</v>
      </c>
      <c r="I30" s="114">
        <f>ROUND(SUM(I22:I26,I29),2)</f>
        <v>441807166</v>
      </c>
      <c r="K30" s="114">
        <f>ROUND(SUM(K22:K26,K29),2)</f>
        <v>0</v>
      </c>
      <c r="M30" s="114">
        <f>ROUND(SUM(M22:M26,M29),2)</f>
        <v>0</v>
      </c>
      <c r="O30" s="114">
        <f>ROUND(SUM(O22:O26,O29),2)</f>
        <v>-1052991.24</v>
      </c>
      <c r="Q30" s="114">
        <f>ROUND(SUM(Q22:Q26,Q29),2)</f>
        <v>148000000</v>
      </c>
      <c r="S30" s="114">
        <f>ROUND(SUM(S22:S26,S29),2)</f>
        <v>0</v>
      </c>
      <c r="U30" s="114">
        <f>ROUND(SUM(U22:U26,U29),2)</f>
        <v>9710530437.6700001</v>
      </c>
      <c r="W30" s="114">
        <f>ROUND(SUM(W22:W26,W29),2)</f>
        <v>11753483380.43</v>
      </c>
      <c r="Y30" s="114">
        <f>ROUND(SUM(Y22:Y26,Y29),2)</f>
        <v>213762.65</v>
      </c>
      <c r="AA30" s="114">
        <f>ROUND(SUM(AA22:AA26,AA29),2)</f>
        <v>11753697143.08</v>
      </c>
    </row>
    <row r="31" spans="1:28" ht="32.1" customHeight="1" thickTop="1"/>
    <row r="32" spans="1:28" ht="32.1" customHeight="1">
      <c r="A32" s="101" t="s">
        <v>12</v>
      </c>
    </row>
    <row r="33" spans="1:27" ht="29.95" customHeight="1">
      <c r="A33" s="101"/>
    </row>
    <row r="34" spans="1:27" ht="29.95" customHeight="1">
      <c r="G34" s="110"/>
      <c r="H34" s="102"/>
      <c r="I34" s="110"/>
      <c r="J34" s="102"/>
      <c r="K34" s="110"/>
      <c r="L34" s="102"/>
      <c r="M34" s="110"/>
      <c r="N34" s="102"/>
      <c r="O34" s="102"/>
      <c r="P34" s="102"/>
      <c r="Q34" s="110"/>
      <c r="R34" s="102"/>
      <c r="S34" s="110"/>
      <c r="T34" s="102"/>
      <c r="U34" s="110"/>
      <c r="V34" s="110"/>
      <c r="W34" s="110"/>
      <c r="X34" s="102"/>
      <c r="Y34" s="110"/>
      <c r="Z34" s="102"/>
      <c r="AA34" s="110"/>
    </row>
    <row r="35" spans="1:27" ht="29.95" customHeight="1">
      <c r="G35" s="110"/>
      <c r="H35" s="102"/>
      <c r="I35" s="110"/>
      <c r="J35" s="102"/>
      <c r="K35" s="110"/>
      <c r="L35" s="102"/>
      <c r="M35" s="110"/>
      <c r="N35" s="102"/>
      <c r="O35" s="102"/>
      <c r="P35" s="102"/>
      <c r="Q35" s="110"/>
      <c r="R35" s="102"/>
      <c r="S35" s="110"/>
      <c r="T35" s="102"/>
      <c r="U35" s="110"/>
      <c r="V35" s="110"/>
      <c r="W35" s="110"/>
      <c r="X35" s="102"/>
      <c r="Y35" s="110"/>
      <c r="Z35" s="102"/>
      <c r="AA35" s="110"/>
    </row>
    <row r="36" spans="1:27" ht="29.95" customHeight="1"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</row>
  </sheetData>
  <mergeCells count="5">
    <mergeCell ref="AA9:AA10"/>
    <mergeCell ref="G5:AA5"/>
    <mergeCell ref="A1:AA1"/>
    <mergeCell ref="A2:AA2"/>
    <mergeCell ref="A3:AA3"/>
  </mergeCells>
  <phoneticPr fontId="5" type="noConversion"/>
  <pageMargins left="0.59055118110236227" right="0.19685039370078741" top="0.51181102362204722" bottom="0.23622047244094491" header="0.19685039370078741" footer="0.15748031496062992"/>
  <pageSetup paperSize="9" scale="53" orientation="landscape" r:id="rId1"/>
  <headerFooter scaleWithDoc="0" alignWithMargins="0"/>
  <ignoredErrors>
    <ignoredError sqref="AB21 G29:V29 G21:V21 H22 G27:T28 V27:V28 Z27:AA28 W13:W14 G17:V17 J22 L22 N22 P22 R22 T22 V22 X22 Z22 G18:V18 Z25:AA25 V25 G25:T25 H30 J30 L30 N30 P30 R30 T30 V30 X30 Z30 AB30:AC30 W29:X29 W27:X28 W17:AA17 W18:Z18 W25:X25 W26 Y29:AC29" formulaRange="1"/>
    <ignoredError sqref="W21 AA21 Y21 X21 Z21" formula="1" formulaRange="1"/>
    <ignoredError sqref="AA22 W2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2"/>
  <sheetViews>
    <sheetView view="pageBreakPreview" topLeftCell="A20" zoomScale="60" zoomScaleNormal="70" workbookViewId="0">
      <selection activeCell="K36" sqref="K36"/>
    </sheetView>
  </sheetViews>
  <sheetFormatPr defaultColWidth="9.28515625" defaultRowHeight="24.9" customHeight="1"/>
  <cols>
    <col min="1" max="6" width="10.85546875" style="94" customWidth="1"/>
    <col min="7" max="7" width="22.85546875" style="94" customWidth="1"/>
    <col min="8" max="8" width="2.28515625" style="94" customWidth="1"/>
    <col min="9" max="9" width="22.85546875" style="94" customWidth="1"/>
    <col min="10" max="10" width="2.28515625" style="94" customWidth="1"/>
    <col min="11" max="11" width="22.85546875" style="94" customWidth="1"/>
    <col min="12" max="12" width="2.28515625" style="94" customWidth="1"/>
    <col min="13" max="13" width="22.85546875" style="94" customWidth="1"/>
    <col min="14" max="14" width="2.28515625" style="94" customWidth="1"/>
    <col min="15" max="15" width="22.85546875" style="94" customWidth="1"/>
    <col min="16" max="16" width="2.28515625" style="94" customWidth="1"/>
    <col min="17" max="17" width="22.85546875" style="94" customWidth="1"/>
    <col min="18" max="18" width="2.28515625" style="94" customWidth="1"/>
    <col min="19" max="19" width="22.85546875" style="94" customWidth="1"/>
    <col min="20" max="20" width="2.28515625" style="94" customWidth="1"/>
    <col min="21" max="21" width="22.85546875" style="94" customWidth="1"/>
    <col min="22" max="22" width="3.85546875" style="154" customWidth="1"/>
    <col min="23" max="16384" width="9.28515625" style="94"/>
  </cols>
  <sheetData>
    <row r="1" spans="1:23" ht="29.95" customHeight="1">
      <c r="A1" s="175" t="s">
        <v>4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</row>
    <row r="2" spans="1:23" ht="29.95" customHeight="1">
      <c r="A2" s="175" t="s">
        <v>86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3" ht="29.95" customHeight="1">
      <c r="A3" s="175" t="s">
        <v>236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3" ht="29.9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3" ht="29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96"/>
      <c r="V5" s="155"/>
    </row>
    <row r="6" spans="1:23" ht="29.95" customHeight="1">
      <c r="A6" s="1"/>
      <c r="B6" s="1"/>
      <c r="C6" s="1"/>
      <c r="D6" s="1"/>
      <c r="E6" s="1"/>
      <c r="F6" s="1"/>
      <c r="G6" s="3"/>
      <c r="H6" s="3"/>
      <c r="I6" s="3"/>
      <c r="J6" s="3"/>
      <c r="K6" s="3"/>
      <c r="L6" s="3"/>
      <c r="M6" s="3"/>
      <c r="N6" s="3"/>
      <c r="O6" s="3" t="s">
        <v>93</v>
      </c>
      <c r="P6" s="3"/>
      <c r="Q6" s="3"/>
      <c r="R6" s="3"/>
      <c r="S6" s="3"/>
      <c r="T6" s="3"/>
      <c r="U6" s="115"/>
      <c r="V6" s="155"/>
    </row>
    <row r="7" spans="1:23" ht="29.95" customHeight="1">
      <c r="G7" s="98"/>
      <c r="H7" s="98"/>
      <c r="I7" s="98"/>
      <c r="J7" s="98"/>
      <c r="K7" s="98"/>
      <c r="L7" s="98"/>
      <c r="M7" s="98"/>
      <c r="N7" s="98"/>
      <c r="O7" s="97"/>
      <c r="P7" s="97"/>
      <c r="Q7" s="97" t="s">
        <v>153</v>
      </c>
      <c r="R7" s="97"/>
      <c r="S7" s="97"/>
      <c r="T7" s="98"/>
    </row>
    <row r="8" spans="1:23" ht="29.95" customHeight="1">
      <c r="G8" s="99"/>
      <c r="H8" s="99"/>
      <c r="I8" s="99"/>
      <c r="J8" s="99"/>
      <c r="K8" s="99"/>
      <c r="L8" s="99"/>
      <c r="M8" s="99"/>
      <c r="N8" s="99"/>
      <c r="O8" s="97"/>
      <c r="P8" s="97" t="s">
        <v>154</v>
      </c>
      <c r="Q8" s="97"/>
      <c r="R8" s="99"/>
      <c r="S8" s="99"/>
      <c r="T8" s="99"/>
    </row>
    <row r="9" spans="1:23" ht="29.95" customHeight="1">
      <c r="G9" s="99" t="s">
        <v>94</v>
      </c>
      <c r="H9" s="99"/>
      <c r="I9" s="99" t="s">
        <v>131</v>
      </c>
      <c r="J9" s="99"/>
      <c r="K9" s="99" t="s">
        <v>131</v>
      </c>
      <c r="L9" s="99"/>
      <c r="M9" s="99" t="s">
        <v>161</v>
      </c>
      <c r="N9" s="99"/>
      <c r="O9" s="7" t="s">
        <v>40</v>
      </c>
      <c r="P9" s="99"/>
      <c r="Q9" s="99" t="s">
        <v>152</v>
      </c>
      <c r="R9" s="99"/>
      <c r="S9" s="99" t="s">
        <v>41</v>
      </c>
      <c r="T9" s="99"/>
      <c r="U9" s="7" t="s">
        <v>39</v>
      </c>
    </row>
    <row r="10" spans="1:23" ht="29.95" customHeight="1">
      <c r="A10" s="95"/>
      <c r="B10" s="95"/>
      <c r="C10" s="95"/>
      <c r="D10" s="95"/>
      <c r="E10" s="95"/>
      <c r="F10" s="20" t="s">
        <v>6</v>
      </c>
      <c r="G10" s="2"/>
      <c r="H10" s="2"/>
      <c r="I10" s="2" t="s">
        <v>77</v>
      </c>
      <c r="J10" s="2"/>
      <c r="K10" s="2" t="s">
        <v>132</v>
      </c>
      <c r="L10" s="2"/>
      <c r="M10" s="2"/>
      <c r="N10" s="2"/>
      <c r="O10" s="4"/>
      <c r="P10" s="2"/>
      <c r="Q10" s="2" t="s">
        <v>132</v>
      </c>
      <c r="R10" s="2"/>
      <c r="S10" s="2"/>
      <c r="T10" s="2"/>
      <c r="U10" s="4"/>
    </row>
    <row r="11" spans="1:23" ht="29.95" customHeight="1">
      <c r="A11" s="156" t="s">
        <v>207</v>
      </c>
      <c r="F11" s="99"/>
      <c r="G11" s="109">
        <v>1475698768</v>
      </c>
      <c r="H11" s="105"/>
      <c r="I11" s="109">
        <v>441807166</v>
      </c>
      <c r="J11" s="105"/>
      <c r="K11" s="109">
        <v>39061748.240000002</v>
      </c>
      <c r="L11" s="105"/>
      <c r="M11" s="109">
        <v>-142107790.00999999</v>
      </c>
      <c r="N11" s="105"/>
      <c r="O11" s="109">
        <v>148000000</v>
      </c>
      <c r="P11" s="105"/>
      <c r="Q11" s="109">
        <v>142107790.00999999</v>
      </c>
      <c r="R11" s="105"/>
      <c r="S11" s="109">
        <v>8655619254.4899998</v>
      </c>
      <c r="T11" s="105"/>
      <c r="U11" s="109">
        <f>ROUND(SUM(G11:T11),2)</f>
        <v>10760186936.73</v>
      </c>
      <c r="V11" s="116"/>
      <c r="W11" s="110"/>
    </row>
    <row r="12" spans="1:23" ht="29.95" customHeight="1">
      <c r="A12" s="156" t="s">
        <v>42</v>
      </c>
      <c r="F12" s="108">
        <v>25.4</v>
      </c>
      <c r="G12" s="109">
        <v>0</v>
      </c>
      <c r="H12" s="109"/>
      <c r="I12" s="109">
        <v>0</v>
      </c>
      <c r="J12" s="109"/>
      <c r="K12" s="109">
        <v>0</v>
      </c>
      <c r="L12" s="109"/>
      <c r="M12" s="109">
        <v>0</v>
      </c>
      <c r="N12" s="109"/>
      <c r="O12" s="109">
        <v>0</v>
      </c>
      <c r="P12" s="112"/>
      <c r="Q12" s="109">
        <v>0</v>
      </c>
      <c r="R12" s="109"/>
      <c r="S12" s="109">
        <v>-581667847.20000005</v>
      </c>
      <c r="T12" s="109"/>
      <c r="U12" s="109">
        <f>ROUND(SUM(G12:T12),2)</f>
        <v>-581667847.20000005</v>
      </c>
      <c r="V12" s="116"/>
      <c r="W12" s="110"/>
    </row>
    <row r="13" spans="1:23" ht="29.95" customHeight="1">
      <c r="A13" s="101" t="s">
        <v>62</v>
      </c>
      <c r="F13" s="108">
        <v>25.3</v>
      </c>
      <c r="G13" s="109">
        <v>0</v>
      </c>
      <c r="H13" s="112"/>
      <c r="I13" s="109">
        <v>0</v>
      </c>
      <c r="J13" s="112"/>
      <c r="K13" s="109">
        <v>0</v>
      </c>
      <c r="L13" s="112"/>
      <c r="M13" s="109">
        <v>0</v>
      </c>
      <c r="N13" s="112"/>
      <c r="O13" s="109">
        <v>0</v>
      </c>
      <c r="P13" s="112"/>
      <c r="Q13" s="109">
        <v>0</v>
      </c>
      <c r="R13" s="109"/>
      <c r="S13" s="109">
        <v>-145398016.80000001</v>
      </c>
      <c r="T13" s="109"/>
      <c r="U13" s="109">
        <f>ROUND(SUM(G13:T13),2)</f>
        <v>-145398016.80000001</v>
      </c>
      <c r="V13" s="117"/>
      <c r="W13" s="110"/>
    </row>
    <row r="14" spans="1:23" ht="29.95" customHeight="1">
      <c r="A14" s="162" t="s">
        <v>237</v>
      </c>
      <c r="F14" s="108"/>
      <c r="G14" s="109">
        <v>0</v>
      </c>
      <c r="H14" s="109"/>
      <c r="I14" s="109">
        <v>0</v>
      </c>
      <c r="J14" s="109"/>
      <c r="K14" s="109">
        <v>0</v>
      </c>
      <c r="L14" s="109"/>
      <c r="M14" s="109">
        <v>0</v>
      </c>
      <c r="N14" s="109"/>
      <c r="O14" s="109">
        <v>0</v>
      </c>
      <c r="P14" s="112"/>
      <c r="Q14" s="109">
        <v>0</v>
      </c>
      <c r="R14" s="109"/>
      <c r="S14" s="109">
        <v>103694850.41</v>
      </c>
      <c r="T14" s="109"/>
      <c r="U14" s="109">
        <f>ROUND(SUM(G14:T14),2)</f>
        <v>103694850.41</v>
      </c>
      <c r="V14" s="116"/>
      <c r="W14" s="110"/>
    </row>
    <row r="15" spans="1:23" ht="29.95" customHeight="1">
      <c r="A15" s="156" t="s">
        <v>107</v>
      </c>
      <c r="F15" s="108"/>
      <c r="G15" s="109">
        <v>0</v>
      </c>
      <c r="H15" s="109"/>
      <c r="I15" s="109">
        <v>0</v>
      </c>
      <c r="J15" s="109"/>
      <c r="K15" s="109">
        <v>0</v>
      </c>
      <c r="L15" s="109"/>
      <c r="M15" s="109">
        <v>0</v>
      </c>
      <c r="N15" s="109"/>
      <c r="O15" s="109">
        <v>0</v>
      </c>
      <c r="P15" s="112"/>
      <c r="Q15" s="109">
        <v>0</v>
      </c>
      <c r="R15" s="109"/>
      <c r="S15" s="109">
        <v>0</v>
      </c>
      <c r="T15" s="109"/>
      <c r="U15" s="109">
        <f>ROUND(SUM(G15:T15),2)</f>
        <v>0</v>
      </c>
      <c r="V15" s="116"/>
      <c r="W15" s="110"/>
    </row>
    <row r="16" spans="1:23" ht="29.95" customHeight="1">
      <c r="A16" s="156" t="s">
        <v>208</v>
      </c>
      <c r="F16" s="108"/>
      <c r="G16" s="113">
        <f>ROUND(SUM(G14:G15),2)</f>
        <v>0</v>
      </c>
      <c r="H16" s="109"/>
      <c r="I16" s="113">
        <f>ROUND(SUM(I14:I15),2)</f>
        <v>0</v>
      </c>
      <c r="J16" s="109"/>
      <c r="K16" s="113">
        <f>ROUND(SUM(K14:K15),2)</f>
        <v>0</v>
      </c>
      <c r="L16" s="109"/>
      <c r="M16" s="113">
        <f>ROUND(SUM(M14:M15),2)</f>
        <v>0</v>
      </c>
      <c r="N16" s="109"/>
      <c r="O16" s="113">
        <f>ROUND(SUM(O14:O15),2)</f>
        <v>0</v>
      </c>
      <c r="P16" s="112"/>
      <c r="Q16" s="113">
        <f>ROUND(SUM(Q14:Q15),2)</f>
        <v>0</v>
      </c>
      <c r="R16" s="109"/>
      <c r="S16" s="113">
        <f>ROUND(SUM(S14:S15),2)</f>
        <v>103694850.41</v>
      </c>
      <c r="T16" s="109"/>
      <c r="U16" s="113">
        <f>ROUND(SUM(U14:U15),2)</f>
        <v>103694850.41</v>
      </c>
      <c r="V16" s="116"/>
      <c r="W16" s="110"/>
    </row>
    <row r="17" spans="1:23" ht="29.95" customHeight="1">
      <c r="A17" s="101" t="s">
        <v>238</v>
      </c>
      <c r="F17" s="108"/>
      <c r="G17" s="109">
        <f>ROUND(SUM(G11:G13,G16),2)</f>
        <v>1475698768</v>
      </c>
      <c r="H17" s="109"/>
      <c r="I17" s="109">
        <f>ROUND(SUM(I11:I13,I16),2)</f>
        <v>441807166</v>
      </c>
      <c r="J17" s="109"/>
      <c r="K17" s="109">
        <f>ROUND(SUM(K11:K13,K16),2)</f>
        <v>39061748.240000002</v>
      </c>
      <c r="L17" s="109"/>
      <c r="M17" s="109">
        <f>ROUND(SUM(M11:M13,M16),2)</f>
        <v>-142107790.00999999</v>
      </c>
      <c r="N17" s="109"/>
      <c r="O17" s="109">
        <f>ROUND(SUM(O11:O13,O16),2)</f>
        <v>148000000</v>
      </c>
      <c r="P17" s="112"/>
      <c r="Q17" s="109">
        <f>ROUND(SUM(Q11:Q13,Q16),2)</f>
        <v>142107790.00999999</v>
      </c>
      <c r="R17" s="109"/>
      <c r="S17" s="109">
        <f>ROUND(SUM(S11:S13,S16),2)</f>
        <v>8032248240.8999996</v>
      </c>
      <c r="T17" s="109"/>
      <c r="U17" s="109">
        <f>ROUND(SUM(U11:U13,U16),2)</f>
        <v>10136815923.139999</v>
      </c>
      <c r="V17" s="116"/>
      <c r="W17" s="110"/>
    </row>
    <row r="18" spans="1:23" ht="29.95" customHeight="1">
      <c r="A18" s="101" t="s">
        <v>239</v>
      </c>
      <c r="F18" s="108"/>
      <c r="G18" s="109">
        <v>0</v>
      </c>
      <c r="H18" s="109"/>
      <c r="I18" s="109">
        <v>0</v>
      </c>
      <c r="J18" s="109"/>
      <c r="K18" s="109">
        <v>0</v>
      </c>
      <c r="L18" s="109"/>
      <c r="M18" s="109">
        <v>0</v>
      </c>
      <c r="N18" s="109"/>
      <c r="O18" s="109">
        <v>0</v>
      </c>
      <c r="P18" s="109"/>
      <c r="Q18" s="109">
        <v>0</v>
      </c>
      <c r="R18" s="109"/>
      <c r="S18" s="109">
        <v>18207628.960000001</v>
      </c>
      <c r="T18" s="109"/>
      <c r="U18" s="118">
        <f>ROUND(SUM(G18:T18),2)</f>
        <v>18207628.960000001</v>
      </c>
      <c r="V18" s="94"/>
      <c r="W18" s="110"/>
    </row>
    <row r="19" spans="1:23" ht="29.95" customHeight="1">
      <c r="A19" s="101" t="s">
        <v>107</v>
      </c>
      <c r="G19" s="109">
        <v>0</v>
      </c>
      <c r="H19" s="109"/>
      <c r="I19" s="159">
        <v>0</v>
      </c>
      <c r="J19" s="109"/>
      <c r="K19" s="109">
        <v>0</v>
      </c>
      <c r="L19" s="109"/>
      <c r="M19" s="109">
        <v>0</v>
      </c>
      <c r="N19" s="109"/>
      <c r="O19" s="109">
        <v>0</v>
      </c>
      <c r="P19" s="109"/>
      <c r="Q19" s="109">
        <v>0</v>
      </c>
      <c r="R19" s="109"/>
      <c r="S19" s="109">
        <v>0</v>
      </c>
      <c r="T19" s="109"/>
      <c r="U19" s="118">
        <f>ROUND(SUM(G19:T19),2)</f>
        <v>0</v>
      </c>
      <c r="V19" s="94"/>
      <c r="W19" s="110"/>
    </row>
    <row r="20" spans="1:23" ht="29.95" customHeight="1">
      <c r="A20" s="101" t="s">
        <v>208</v>
      </c>
      <c r="G20" s="146">
        <f>ROUND(SUM(G18:G19),2)</f>
        <v>0</v>
      </c>
      <c r="H20" s="109"/>
      <c r="I20" s="109">
        <f>ROUND(SUM(I18:I19),2)</f>
        <v>0</v>
      </c>
      <c r="J20" s="109"/>
      <c r="K20" s="146">
        <f>ROUND(SUM(K18:K19),2)</f>
        <v>0</v>
      </c>
      <c r="L20" s="109"/>
      <c r="M20" s="146">
        <f>ROUND(SUM(M18:M19),2)</f>
        <v>0</v>
      </c>
      <c r="N20" s="109"/>
      <c r="O20" s="146">
        <f>ROUND(SUM(O18:O19),2)</f>
        <v>0</v>
      </c>
      <c r="P20" s="109"/>
      <c r="Q20" s="146">
        <f>ROUND(SUM(Q18:Q19),2)</f>
        <v>0</v>
      </c>
      <c r="R20" s="109"/>
      <c r="S20" s="146">
        <f>ROUND(SUM(S18:S19),2)</f>
        <v>18207628.960000001</v>
      </c>
      <c r="T20" s="109"/>
      <c r="U20" s="146">
        <f>ROUND(SUM(U18:U19),2)</f>
        <v>18207628.960000001</v>
      </c>
      <c r="V20" s="94"/>
    </row>
    <row r="21" spans="1:23" ht="29.95" customHeight="1">
      <c r="A21" s="101" t="s">
        <v>200</v>
      </c>
      <c r="G21" s="146">
        <f>ROUND(SUM(G17:G17,G20:G20),2)</f>
        <v>1475698768</v>
      </c>
      <c r="H21" s="109"/>
      <c r="I21" s="146">
        <f>ROUND(SUM(I17:I17,I20:I20),2)</f>
        <v>441807166</v>
      </c>
      <c r="J21" s="109"/>
      <c r="K21" s="146">
        <f>ROUND(SUM(K17:K17,K20:K20),2)</f>
        <v>39061748.240000002</v>
      </c>
      <c r="L21" s="109"/>
      <c r="M21" s="146">
        <f>ROUND(SUM(M17:M17,M20:M20),2)</f>
        <v>-142107790.00999999</v>
      </c>
      <c r="N21" s="109"/>
      <c r="O21" s="146">
        <f>ROUND(SUM(O17:O17,O20:O20),2)</f>
        <v>148000000</v>
      </c>
      <c r="P21" s="109"/>
      <c r="Q21" s="146">
        <f>ROUND(SUM(Q17:Q17,Q20:Q20),2)</f>
        <v>142107790.00999999</v>
      </c>
      <c r="R21" s="109"/>
      <c r="S21" s="146">
        <f>ROUND(SUM(S17:S17,S20:S20),2)</f>
        <v>8050455869.8599997</v>
      </c>
      <c r="T21" s="109"/>
      <c r="U21" s="146">
        <f>ROUND(SUM(U17:U17,U20:U20),2)</f>
        <v>10155023552.1</v>
      </c>
      <c r="W21" s="110"/>
    </row>
    <row r="22" spans="1:23" ht="29.95" customHeight="1">
      <c r="A22" s="101" t="s">
        <v>245</v>
      </c>
      <c r="B22" s="101"/>
      <c r="G22" s="109">
        <v>-21500000</v>
      </c>
      <c r="H22" s="109"/>
      <c r="I22" s="109">
        <v>0</v>
      </c>
      <c r="J22" s="109"/>
      <c r="K22" s="109">
        <v>-39061748.240000002</v>
      </c>
      <c r="L22" s="109"/>
      <c r="M22" s="109">
        <v>142107790.00999999</v>
      </c>
      <c r="N22" s="109"/>
      <c r="O22" s="109">
        <v>0</v>
      </c>
      <c r="P22" s="109"/>
      <c r="Q22" s="109">
        <v>-142107790.00999999</v>
      </c>
      <c r="R22" s="109"/>
      <c r="S22" s="109">
        <v>60561748.240000002</v>
      </c>
      <c r="T22" s="109"/>
      <c r="U22" s="109">
        <f>ROUND(SUM(G22:T22),2)</f>
        <v>0</v>
      </c>
      <c r="W22" s="110"/>
    </row>
    <row r="23" spans="1:23" ht="29.95" customHeight="1">
      <c r="A23" s="101" t="s">
        <v>42</v>
      </c>
      <c r="F23" s="108">
        <v>25.2</v>
      </c>
      <c r="G23" s="109">
        <v>0</v>
      </c>
      <c r="H23" s="109"/>
      <c r="I23" s="109">
        <v>0</v>
      </c>
      <c r="J23" s="109"/>
      <c r="K23" s="109">
        <v>0</v>
      </c>
      <c r="L23" s="109"/>
      <c r="M23" s="109">
        <v>0</v>
      </c>
      <c r="N23" s="109"/>
      <c r="O23" s="109">
        <v>0</v>
      </c>
      <c r="P23" s="109"/>
      <c r="Q23" s="109">
        <v>0</v>
      </c>
      <c r="R23" s="109"/>
      <c r="S23" s="109">
        <v>-72709123.400000006</v>
      </c>
      <c r="T23" s="109"/>
      <c r="U23" s="109">
        <f>ROUND(SUM(G23:T23),2)</f>
        <v>-72709123.400000006</v>
      </c>
    </row>
    <row r="24" spans="1:23" ht="29.95" customHeight="1">
      <c r="A24" s="101" t="s">
        <v>62</v>
      </c>
      <c r="F24" s="108">
        <v>25.1</v>
      </c>
      <c r="G24" s="109">
        <v>0</v>
      </c>
      <c r="H24" s="109"/>
      <c r="I24" s="109">
        <v>0</v>
      </c>
      <c r="J24" s="109"/>
      <c r="K24" s="109">
        <v>0</v>
      </c>
      <c r="L24" s="109"/>
      <c r="M24" s="109">
        <v>0</v>
      </c>
      <c r="N24" s="109"/>
      <c r="O24" s="109">
        <v>0</v>
      </c>
      <c r="P24" s="109"/>
      <c r="Q24" s="109">
        <v>0</v>
      </c>
      <c r="R24" s="109"/>
      <c r="S24" s="109">
        <v>-145412126.80000001</v>
      </c>
      <c r="T24" s="109"/>
      <c r="U24" s="109">
        <f>ROUND(SUM(G24:T24),2)</f>
        <v>-145412126.80000001</v>
      </c>
    </row>
    <row r="25" spans="1:23" ht="29.95" customHeight="1">
      <c r="A25" s="101" t="s">
        <v>237</v>
      </c>
      <c r="G25" s="109">
        <v>0</v>
      </c>
      <c r="H25" s="109"/>
      <c r="I25" s="109">
        <v>0</v>
      </c>
      <c r="J25" s="109"/>
      <c r="K25" s="109">
        <v>0</v>
      </c>
      <c r="L25" s="109"/>
      <c r="M25" s="109">
        <v>0</v>
      </c>
      <c r="N25" s="109"/>
      <c r="O25" s="109">
        <v>0</v>
      </c>
      <c r="P25" s="109"/>
      <c r="Q25" s="109">
        <v>0</v>
      </c>
      <c r="R25" s="109"/>
      <c r="S25" s="109">
        <v>951738822.88</v>
      </c>
      <c r="T25" s="109"/>
      <c r="U25" s="109">
        <f>ROUND(SUM(G25:T25),2)</f>
        <v>951738822.88</v>
      </c>
    </row>
    <row r="26" spans="1:23" ht="29.95" customHeight="1">
      <c r="A26" s="94" t="s">
        <v>107</v>
      </c>
      <c r="G26" s="159">
        <v>0</v>
      </c>
      <c r="H26" s="109"/>
      <c r="I26" s="159">
        <v>0</v>
      </c>
      <c r="J26" s="109"/>
      <c r="K26" s="159">
        <v>0</v>
      </c>
      <c r="L26" s="109"/>
      <c r="M26" s="159">
        <v>0</v>
      </c>
      <c r="N26" s="109"/>
      <c r="O26" s="159">
        <v>0</v>
      </c>
      <c r="P26" s="109"/>
      <c r="Q26" s="159">
        <v>0</v>
      </c>
      <c r="R26" s="109"/>
      <c r="S26" s="109">
        <v>0</v>
      </c>
      <c r="T26" s="109"/>
      <c r="U26" s="159">
        <f>ROUND(SUM(G26:T26),2)</f>
        <v>0</v>
      </c>
    </row>
    <row r="27" spans="1:23" ht="29.95" customHeight="1">
      <c r="A27" s="94" t="s">
        <v>208</v>
      </c>
      <c r="G27" s="113">
        <f>ROUND(SUM(G25:G26),2)</f>
        <v>0</v>
      </c>
      <c r="I27" s="113">
        <f>ROUND(SUM(I25:I26),2)</f>
        <v>0</v>
      </c>
      <c r="K27" s="113">
        <f>ROUND(SUM(K25:K26),2)</f>
        <v>0</v>
      </c>
      <c r="M27" s="113">
        <f>ROUND(SUM(M25:M26),2)</f>
        <v>0</v>
      </c>
      <c r="O27" s="113">
        <f>ROUND(SUM(O25:O26),2)</f>
        <v>0</v>
      </c>
      <c r="Q27" s="113">
        <f>ROUND(SUM(Q25:Q26),2)</f>
        <v>0</v>
      </c>
      <c r="S27" s="113">
        <f>ROUND(SUM(S25:S26),2)</f>
        <v>951738822.88</v>
      </c>
      <c r="U27" s="113">
        <f>ROUND(SUM(U25:U26),2)</f>
        <v>951738822.88</v>
      </c>
    </row>
    <row r="28" spans="1:23" ht="29.95" customHeight="1" thickBot="1">
      <c r="A28" s="94" t="s">
        <v>240</v>
      </c>
      <c r="G28" s="114">
        <f>ROUND(SUM(G21:G24,G27),2)</f>
        <v>1454198768</v>
      </c>
      <c r="I28" s="114">
        <f>ROUND(SUM(I21:I24,I27),2)</f>
        <v>441807166</v>
      </c>
      <c r="K28" s="114">
        <f>ROUND(SUM(K21:K24,K27),2)</f>
        <v>0</v>
      </c>
      <c r="M28" s="114">
        <f>ROUND(SUM(M21:M24,M27),2)</f>
        <v>0</v>
      </c>
      <c r="O28" s="114">
        <f>ROUND(SUM(O21:O24,O27),2)</f>
        <v>148000000</v>
      </c>
      <c r="Q28" s="114">
        <f>ROUND(SUM(Q21:Q24,Q27),2)</f>
        <v>0</v>
      </c>
      <c r="S28" s="114">
        <f>ROUND(SUM(S21:S24,S27),2)</f>
        <v>8844635190.7800007</v>
      </c>
      <c r="U28" s="114">
        <f>ROUND(SUM(U21:U24,U27),2)</f>
        <v>10888641124.780001</v>
      </c>
    </row>
    <row r="29" spans="1:23" ht="29.95" customHeight="1" thickTop="1"/>
    <row r="30" spans="1:23" ht="29.95" customHeight="1">
      <c r="A30" s="101" t="s">
        <v>12</v>
      </c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</row>
    <row r="32" spans="1:23" ht="24.9" customHeight="1"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</row>
  </sheetData>
  <mergeCells count="3">
    <mergeCell ref="A1:U1"/>
    <mergeCell ref="A2:U2"/>
    <mergeCell ref="A3:U3"/>
  </mergeCells>
  <pageMargins left="0.55118110236220474" right="0.23622047244094491" top="0.59055118110236227" bottom="0.39370078740157483" header="0.23622047244094491" footer="0.15748031496062992"/>
  <pageSetup paperSize="9" scale="57" orientation="landscape" r:id="rId1"/>
  <headerFooter alignWithMargins="0"/>
  <ignoredErrors>
    <ignoredError sqref="G16:T16 H28:T28 T17 R17 P17 N17 L17 J17 H17 T18 T24 T25 G26:T26 G19:T19 U25 G25:R25 G24:R24 G20 G21:T21 G18:R18 H20:R20 T20 U24 U19 S20 U18 U26 G27:T27 G17 G28 G23:T23 U20 U21 I17 K17 M17 O17 Q17 S17 U17 U12:U13 U16 U28 U27 U2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5"/>
  <sheetViews>
    <sheetView view="pageBreakPreview" topLeftCell="A85" zoomScale="90" zoomScaleNormal="85" zoomScaleSheetLayoutView="90" workbookViewId="0">
      <selection activeCell="P110" sqref="P110"/>
    </sheetView>
  </sheetViews>
  <sheetFormatPr defaultColWidth="9.28515625" defaultRowHeight="21.6" customHeight="1"/>
  <cols>
    <col min="1" max="1" width="4.42578125" style="94" customWidth="1"/>
    <col min="2" max="2" width="3.7109375" style="94" customWidth="1"/>
    <col min="3" max="3" width="46.28515625" style="94" customWidth="1"/>
    <col min="4" max="4" width="9.85546875" style="94" customWidth="1"/>
    <col min="5" max="5" width="19.28515625" style="141" customWidth="1"/>
    <col min="6" max="6" width="1" style="141" customWidth="1"/>
    <col min="7" max="7" width="19.28515625" style="141" customWidth="1"/>
    <col min="8" max="8" width="1" style="141" customWidth="1"/>
    <col min="9" max="9" width="19.28515625" style="141" customWidth="1"/>
    <col min="10" max="10" width="1" style="141" customWidth="1"/>
    <col min="11" max="11" width="19.28515625" style="141" customWidth="1"/>
    <col min="12" max="12" width="1" style="94" customWidth="1"/>
    <col min="13" max="16384" width="9.28515625" style="94"/>
  </cols>
  <sheetData>
    <row r="1" spans="1:11" ht="23.1" customHeight="1">
      <c r="A1" s="175" t="s">
        <v>4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</row>
    <row r="2" spans="1:11" ht="23.1" customHeight="1">
      <c r="A2" s="175" t="s">
        <v>43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</row>
    <row r="3" spans="1:11" ht="23.1" customHeight="1">
      <c r="A3" s="175" t="s">
        <v>236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</row>
    <row r="4" spans="1:11" s="12" customFormat="1" ht="23.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s="12" customFormat="1" ht="23.1" customHeight="1">
      <c r="A5" s="94"/>
      <c r="B5" s="94"/>
      <c r="C5" s="94"/>
      <c r="D5" s="94"/>
      <c r="E5" s="165"/>
      <c r="F5" s="165" t="s">
        <v>91</v>
      </c>
      <c r="G5" s="165"/>
      <c r="H5" s="17"/>
      <c r="I5" s="165"/>
      <c r="J5" s="166" t="s">
        <v>92</v>
      </c>
      <c r="K5" s="166"/>
    </row>
    <row r="6" spans="1:11" ht="23.1" customHeight="1">
      <c r="E6" s="164">
        <v>2022</v>
      </c>
      <c r="F6" s="95"/>
      <c r="G6" s="164">
        <v>2021</v>
      </c>
      <c r="H6" s="1"/>
      <c r="I6" s="164">
        <v>2022</v>
      </c>
      <c r="J6" s="95"/>
      <c r="K6" s="164">
        <v>2021</v>
      </c>
    </row>
    <row r="7" spans="1:11" ht="23.1" customHeight="1">
      <c r="A7" s="121" t="s">
        <v>44</v>
      </c>
      <c r="E7" s="94"/>
      <c r="F7" s="94"/>
      <c r="G7" s="94"/>
      <c r="H7" s="94"/>
      <c r="I7" s="94"/>
      <c r="J7" s="94"/>
      <c r="K7" s="94"/>
    </row>
    <row r="8" spans="1:11" ht="23.1" customHeight="1">
      <c r="B8" s="94" t="s">
        <v>210</v>
      </c>
      <c r="E8" s="122">
        <v>574634018.02999997</v>
      </c>
      <c r="F8" s="123"/>
      <c r="G8" s="122">
        <v>270337107.16000003</v>
      </c>
      <c r="H8" s="123"/>
      <c r="I8" s="122">
        <v>951738822.88</v>
      </c>
      <c r="J8" s="123"/>
      <c r="K8" s="122">
        <v>103694850.41</v>
      </c>
    </row>
    <row r="9" spans="1:11" ht="23.1" customHeight="1">
      <c r="B9" s="94" t="s">
        <v>197</v>
      </c>
      <c r="E9" s="122"/>
      <c r="F9" s="123"/>
      <c r="G9" s="122"/>
      <c r="H9" s="123"/>
      <c r="I9" s="122"/>
      <c r="J9" s="123"/>
      <c r="K9" s="122"/>
    </row>
    <row r="10" spans="1:11" ht="23.1" customHeight="1">
      <c r="C10" s="94" t="s">
        <v>172</v>
      </c>
      <c r="E10" s="122"/>
      <c r="F10" s="123"/>
      <c r="G10" s="122"/>
      <c r="H10" s="123"/>
      <c r="I10" s="122"/>
      <c r="J10" s="123"/>
      <c r="K10" s="122"/>
    </row>
    <row r="11" spans="1:11" ht="23.1" customHeight="1">
      <c r="C11" s="94" t="s">
        <v>130</v>
      </c>
      <c r="E11" s="122">
        <v>154262905.72999999</v>
      </c>
      <c r="F11" s="123"/>
      <c r="G11" s="122">
        <v>69311289.700000003</v>
      </c>
      <c r="H11" s="123"/>
      <c r="I11" s="122">
        <v>113738056.28</v>
      </c>
      <c r="J11" s="123"/>
      <c r="K11" s="122">
        <v>18730728.120000001</v>
      </c>
    </row>
    <row r="12" spans="1:11" ht="23.1" customHeight="1">
      <c r="C12" s="94" t="s">
        <v>60</v>
      </c>
      <c r="E12" s="122">
        <v>135707427.08000001</v>
      </c>
      <c r="F12" s="123"/>
      <c r="G12" s="122">
        <v>145693345.81</v>
      </c>
      <c r="H12" s="123"/>
      <c r="I12" s="122">
        <v>143636653.37</v>
      </c>
      <c r="J12" s="123"/>
      <c r="K12" s="122">
        <v>150658080.66</v>
      </c>
    </row>
    <row r="13" spans="1:11" ht="23.1" customHeight="1">
      <c r="C13" s="94" t="s">
        <v>166</v>
      </c>
      <c r="E13" s="122">
        <v>42273797.269999996</v>
      </c>
      <c r="F13" s="123"/>
      <c r="G13" s="122">
        <v>40493554.5</v>
      </c>
      <c r="H13" s="123"/>
      <c r="I13" s="122">
        <v>11567545.75</v>
      </c>
      <c r="J13" s="123"/>
      <c r="K13" s="122">
        <v>10661182.5</v>
      </c>
    </row>
    <row r="14" spans="1:11" ht="23.1" customHeight="1">
      <c r="C14" s="94" t="s">
        <v>225</v>
      </c>
      <c r="E14" s="30">
        <v>300093</v>
      </c>
      <c r="F14" s="123"/>
      <c r="G14" s="30">
        <v>0</v>
      </c>
      <c r="H14" s="123"/>
      <c r="I14" s="30">
        <v>300093</v>
      </c>
      <c r="J14" s="123"/>
      <c r="K14" s="30">
        <v>0</v>
      </c>
    </row>
    <row r="15" spans="1:11" ht="23.1" customHeight="1">
      <c r="C15" s="94" t="s">
        <v>104</v>
      </c>
      <c r="E15" s="122"/>
      <c r="F15" s="123"/>
      <c r="G15" s="122"/>
      <c r="H15" s="123"/>
      <c r="I15" s="122"/>
      <c r="J15" s="123"/>
      <c r="K15" s="122"/>
    </row>
    <row r="16" spans="1:11" ht="23.1" customHeight="1">
      <c r="C16" s="94" t="s">
        <v>168</v>
      </c>
      <c r="E16" s="122"/>
      <c r="F16" s="123"/>
      <c r="G16" s="122"/>
      <c r="H16" s="123"/>
      <c r="I16" s="122"/>
      <c r="J16" s="123"/>
      <c r="K16" s="122"/>
    </row>
    <row r="17" spans="2:11" ht="23.1" customHeight="1">
      <c r="C17" s="94" t="s">
        <v>167</v>
      </c>
      <c r="E17" s="122">
        <v>79964664.879999995</v>
      </c>
      <c r="F17" s="123"/>
      <c r="G17" s="122">
        <v>80116373.260000005</v>
      </c>
      <c r="H17" s="123"/>
      <c r="I17" s="122">
        <v>76895181.840000004</v>
      </c>
      <c r="J17" s="123"/>
      <c r="K17" s="122">
        <v>77682080.890000001</v>
      </c>
    </row>
    <row r="18" spans="2:11" ht="23.1" customHeight="1">
      <c r="C18" s="94" t="s">
        <v>215</v>
      </c>
      <c r="E18" s="30">
        <v>0</v>
      </c>
      <c r="F18" s="123"/>
      <c r="G18" s="30">
        <v>0</v>
      </c>
      <c r="H18" s="123"/>
      <c r="I18" s="122">
        <v>-555985268.57999992</v>
      </c>
      <c r="J18" s="123"/>
      <c r="K18" s="30">
        <v>-53994060</v>
      </c>
    </row>
    <row r="19" spans="2:11" ht="23.1" customHeight="1">
      <c r="C19" s="94" t="s">
        <v>246</v>
      </c>
      <c r="E19" s="30">
        <v>0</v>
      </c>
      <c r="F19" s="123"/>
      <c r="G19" s="30">
        <v>0</v>
      </c>
      <c r="H19" s="123"/>
      <c r="I19" s="122">
        <v>-5099465.5199999996</v>
      </c>
      <c r="J19" s="123"/>
      <c r="K19" s="30">
        <v>0</v>
      </c>
    </row>
    <row r="20" spans="2:11" ht="23.1" customHeight="1">
      <c r="C20" s="101" t="s">
        <v>212</v>
      </c>
      <c r="E20" s="30">
        <v>-875052.4299999997</v>
      </c>
      <c r="F20" s="45"/>
      <c r="G20" s="30">
        <v>-4282152.620000001</v>
      </c>
      <c r="H20" s="45"/>
      <c r="I20" s="30">
        <v>-875052.4299999997</v>
      </c>
      <c r="J20" s="45"/>
      <c r="K20" s="30">
        <v>-4282152.620000001</v>
      </c>
    </row>
    <row r="21" spans="2:11" ht="23.1" customHeight="1">
      <c r="C21" s="101" t="s">
        <v>213</v>
      </c>
      <c r="E21" s="30">
        <v>278109.81000000017</v>
      </c>
      <c r="F21" s="45"/>
      <c r="G21" s="30">
        <v>11505.740000000013</v>
      </c>
      <c r="H21" s="45"/>
      <c r="I21" s="30">
        <v>278105.81000000017</v>
      </c>
      <c r="J21" s="45"/>
      <c r="K21" s="30">
        <v>11504.740000000013</v>
      </c>
    </row>
    <row r="22" spans="2:11" ht="23.1" customHeight="1">
      <c r="C22" s="101" t="s">
        <v>247</v>
      </c>
      <c r="E22" s="30">
        <v>0</v>
      </c>
      <c r="F22" s="45"/>
      <c r="G22" s="30">
        <v>0</v>
      </c>
      <c r="H22" s="45"/>
      <c r="I22" s="30">
        <v>-3990465.17</v>
      </c>
      <c r="J22" s="45"/>
      <c r="K22" s="30">
        <v>0</v>
      </c>
    </row>
    <row r="23" spans="2:11" ht="23.1" customHeight="1">
      <c r="C23" s="94" t="s">
        <v>145</v>
      </c>
      <c r="E23" s="128">
        <v>1443433.36</v>
      </c>
      <c r="F23" s="45"/>
      <c r="G23" s="128">
        <v>3643181.53</v>
      </c>
      <c r="H23" s="45"/>
      <c r="I23" s="128">
        <v>0</v>
      </c>
      <c r="J23" s="45"/>
      <c r="K23" s="128">
        <v>0</v>
      </c>
    </row>
    <row r="24" spans="2:11" ht="23.1" customHeight="1">
      <c r="C24" s="124" t="s">
        <v>61</v>
      </c>
      <c r="E24" s="30"/>
      <c r="F24" s="123"/>
      <c r="G24" s="122"/>
      <c r="H24" s="123"/>
      <c r="I24" s="30"/>
      <c r="J24" s="123"/>
      <c r="K24" s="30"/>
    </row>
    <row r="25" spans="2:11" ht="23.1" customHeight="1">
      <c r="C25" s="124" t="s">
        <v>45</v>
      </c>
      <c r="E25" s="128">
        <f>ROUND(SUM(E8:E23),2)</f>
        <v>987989396.73000002</v>
      </c>
      <c r="F25" s="45"/>
      <c r="G25" s="128">
        <f>ROUND(SUM(G8:G23),2)</f>
        <v>605324205.08000004</v>
      </c>
      <c r="H25" s="45"/>
      <c r="I25" s="128">
        <f>ROUND(SUM(I8:I23),2)</f>
        <v>732204207.23000002</v>
      </c>
      <c r="J25" s="45"/>
      <c r="K25" s="128">
        <f>ROUND(SUM(K8:K23),2)</f>
        <v>303162214.69999999</v>
      </c>
    </row>
    <row r="26" spans="2:11" ht="23.1" customHeight="1">
      <c r="B26" s="94" t="s">
        <v>226</v>
      </c>
      <c r="E26" s="30"/>
      <c r="F26" s="123"/>
      <c r="G26" s="122"/>
      <c r="H26" s="123"/>
      <c r="I26" s="30"/>
      <c r="J26" s="123"/>
      <c r="K26" s="30"/>
    </row>
    <row r="27" spans="2:11" ht="23.1" customHeight="1">
      <c r="C27" s="101" t="s">
        <v>138</v>
      </c>
      <c r="E27" s="30">
        <v>-102934797.36000021</v>
      </c>
      <c r="F27" s="45"/>
      <c r="G27" s="30">
        <v>-59558595.200000003</v>
      </c>
      <c r="H27" s="45"/>
      <c r="I27" s="30">
        <v>-22373924.009999957</v>
      </c>
      <c r="J27" s="45"/>
      <c r="K27" s="30">
        <v>52288159.229999997</v>
      </c>
    </row>
    <row r="28" spans="2:11" ht="23.1" customHeight="1">
      <c r="C28" s="94" t="s">
        <v>139</v>
      </c>
      <c r="E28" s="30">
        <v>-8535941.9900000002</v>
      </c>
      <c r="F28" s="45"/>
      <c r="G28" s="30">
        <v>-10780644.150000004</v>
      </c>
      <c r="H28" s="45"/>
      <c r="I28" s="30">
        <v>-2391616.8600000013</v>
      </c>
      <c r="J28" s="45"/>
      <c r="K28" s="30">
        <v>-11721460.060000002</v>
      </c>
    </row>
    <row r="29" spans="2:11" ht="23.1" customHeight="1">
      <c r="C29" s="101" t="s">
        <v>46</v>
      </c>
      <c r="E29" s="30">
        <v>1901100933.8499999</v>
      </c>
      <c r="F29" s="45"/>
      <c r="G29" s="30">
        <v>-492299247.52999961</v>
      </c>
      <c r="H29" s="45"/>
      <c r="I29" s="45">
        <v>1992218595.4400001</v>
      </c>
      <c r="J29" s="45"/>
      <c r="K29" s="45">
        <v>-455529849.33999968</v>
      </c>
    </row>
    <row r="30" spans="2:11" ht="23.1" customHeight="1">
      <c r="C30" s="101" t="s">
        <v>140</v>
      </c>
      <c r="E30" s="30">
        <v>-167671926.53000033</v>
      </c>
      <c r="F30" s="45"/>
      <c r="G30" s="30">
        <v>35543454.880000003</v>
      </c>
      <c r="H30" s="45"/>
      <c r="I30" s="30">
        <v>460291440.56999981</v>
      </c>
      <c r="J30" s="45"/>
      <c r="K30" s="30">
        <v>403687559.18000001</v>
      </c>
    </row>
    <row r="31" spans="2:11" ht="23.1" customHeight="1">
      <c r="C31" s="101" t="s">
        <v>117</v>
      </c>
      <c r="E31" s="30">
        <v>-9693311.3399999999</v>
      </c>
      <c r="F31" s="45"/>
      <c r="G31" s="30">
        <v>-2541864.5099999993</v>
      </c>
      <c r="H31" s="45"/>
      <c r="I31" s="45">
        <v>-4756528.32</v>
      </c>
      <c r="J31" s="45"/>
      <c r="K31" s="45">
        <v>-1246174.1499999999</v>
      </c>
    </row>
    <row r="32" spans="2:11" ht="23.1" customHeight="1">
      <c r="C32" s="94" t="s">
        <v>47</v>
      </c>
      <c r="E32" s="128">
        <v>3541291.14</v>
      </c>
      <c r="F32" s="45"/>
      <c r="G32" s="128">
        <v>-5536759.0300000003</v>
      </c>
      <c r="H32" s="45"/>
      <c r="I32" s="128">
        <v>2412379.89</v>
      </c>
      <c r="J32" s="45"/>
      <c r="K32" s="128">
        <v>1259917.22</v>
      </c>
    </row>
    <row r="33" spans="1:11" ht="23.1" customHeight="1">
      <c r="C33" s="94" t="s">
        <v>164</v>
      </c>
      <c r="E33" s="128">
        <f>ROUND(SUM(E27:E32),2)</f>
        <v>1615806247.77</v>
      </c>
      <c r="F33" s="45"/>
      <c r="G33" s="128">
        <f>ROUND(SUM(G27:G32),2)</f>
        <v>-535173655.54000002</v>
      </c>
      <c r="H33" s="45"/>
      <c r="I33" s="128">
        <f>ROUND(SUM(I27:I32),2)</f>
        <v>2425400346.71</v>
      </c>
      <c r="J33" s="45"/>
      <c r="K33" s="128">
        <f>ROUND(SUM(K27:K32),2)</f>
        <v>-11261847.92</v>
      </c>
    </row>
    <row r="34" spans="1:11" ht="23.1" customHeight="1">
      <c r="B34" s="94" t="s">
        <v>227</v>
      </c>
      <c r="E34" s="122"/>
      <c r="F34" s="123"/>
      <c r="G34" s="122"/>
      <c r="H34" s="123"/>
      <c r="I34" s="122"/>
      <c r="J34" s="123"/>
      <c r="K34" s="122"/>
    </row>
    <row r="35" spans="1:11" ht="23.1" customHeight="1">
      <c r="C35" s="94" t="s">
        <v>141</v>
      </c>
      <c r="E35" s="30">
        <v>-65401907.479999997</v>
      </c>
      <c r="F35" s="45"/>
      <c r="G35" s="30">
        <v>-245571767.63</v>
      </c>
      <c r="H35" s="45"/>
      <c r="I35" s="30">
        <v>-81589396.489999995</v>
      </c>
      <c r="J35" s="45"/>
      <c r="K35" s="30">
        <v>-215555914.59999999</v>
      </c>
    </row>
    <row r="36" spans="1:11" ht="23.1" customHeight="1">
      <c r="C36" s="94" t="s">
        <v>142</v>
      </c>
      <c r="E36" s="30">
        <v>0</v>
      </c>
      <c r="F36" s="45"/>
      <c r="G36" s="30">
        <v>0</v>
      </c>
      <c r="H36" s="45"/>
      <c r="I36" s="30">
        <v>39849797.270000003</v>
      </c>
      <c r="J36" s="45"/>
      <c r="K36" s="30">
        <v>6863078.4999999991</v>
      </c>
    </row>
    <row r="37" spans="1:11" ht="23.1" customHeight="1">
      <c r="C37" s="94" t="s">
        <v>143</v>
      </c>
      <c r="E37" s="30">
        <v>-7807810.6200000048</v>
      </c>
      <c r="F37" s="45"/>
      <c r="G37" s="30">
        <v>-7807810.6200000048</v>
      </c>
      <c r="H37" s="45"/>
      <c r="I37" s="30">
        <v>-7807810.6200000048</v>
      </c>
      <c r="J37" s="45"/>
      <c r="K37" s="30">
        <v>-7807810.6200000048</v>
      </c>
    </row>
    <row r="38" spans="1:11" ht="23.1" customHeight="1">
      <c r="C38" s="94" t="s">
        <v>48</v>
      </c>
      <c r="E38" s="45">
        <v>1536836.21</v>
      </c>
      <c r="F38" s="45"/>
      <c r="G38" s="45">
        <v>10844771.07</v>
      </c>
      <c r="H38" s="45"/>
      <c r="I38" s="45">
        <v>2777773.34</v>
      </c>
      <c r="J38" s="45"/>
      <c r="K38" s="45">
        <v>11198591.710000001</v>
      </c>
    </row>
    <row r="39" spans="1:11" ht="23.1" customHeight="1">
      <c r="C39" s="94" t="s">
        <v>116</v>
      </c>
      <c r="E39" s="128">
        <v>-24054305.43</v>
      </c>
      <c r="F39" s="45"/>
      <c r="G39" s="128">
        <v>-17053780.599999998</v>
      </c>
      <c r="H39" s="45"/>
      <c r="I39" s="128">
        <v>-4104160</v>
      </c>
      <c r="J39" s="45"/>
      <c r="K39" s="128">
        <v>-4236949.0999999996</v>
      </c>
    </row>
    <row r="40" spans="1:11" ht="23.1" customHeight="1">
      <c r="C40" s="124" t="s">
        <v>228</v>
      </c>
      <c r="E40" s="128">
        <f>ROUND(SUM(E35:E39),2)</f>
        <v>-95727187.319999993</v>
      </c>
      <c r="F40" s="45"/>
      <c r="G40" s="128">
        <f>ROUND(SUM(G35:G39),2)</f>
        <v>-259588587.78</v>
      </c>
      <c r="H40" s="45"/>
      <c r="I40" s="128">
        <f>ROUND(SUM(I35:I39),2)</f>
        <v>-50873796.5</v>
      </c>
      <c r="J40" s="45"/>
      <c r="K40" s="128">
        <f>ROUND(SUM(K35:K39),2)</f>
        <v>-209539004.11000001</v>
      </c>
    </row>
    <row r="41" spans="1:11" ht="23.1" customHeight="1">
      <c r="C41" s="101" t="s">
        <v>57</v>
      </c>
      <c r="E41" s="45">
        <f>ROUND(SUM(E25,E33,E40),2)</f>
        <v>2508068457.1799998</v>
      </c>
      <c r="F41" s="45"/>
      <c r="G41" s="45">
        <f>ROUND(SUM(G25,G33,G40),2)</f>
        <v>-189438038.24000001</v>
      </c>
      <c r="H41" s="45"/>
      <c r="I41" s="45">
        <f>ROUND(SUM(I25,I33,I40),2)</f>
        <v>3106730757.4400001</v>
      </c>
      <c r="J41" s="45"/>
      <c r="K41" s="45">
        <f>ROUND(SUM(K25,K33,K40),2)</f>
        <v>82361362.670000002</v>
      </c>
    </row>
    <row r="42" spans="1:11" ht="23.1" customHeight="1">
      <c r="C42" s="124" t="s">
        <v>58</v>
      </c>
      <c r="E42" s="45">
        <v>-294386741.88</v>
      </c>
      <c r="F42" s="45"/>
      <c r="G42" s="45">
        <v>-246637811.11000001</v>
      </c>
      <c r="H42" s="45"/>
      <c r="I42" s="30">
        <v>-269666937.02999997</v>
      </c>
      <c r="J42" s="45"/>
      <c r="K42" s="30">
        <v>-242393773.69999999</v>
      </c>
    </row>
    <row r="43" spans="1:11" ht="23.1" customHeight="1">
      <c r="C43" s="124" t="s">
        <v>169</v>
      </c>
      <c r="E43" s="45">
        <v>7298985.1799999997</v>
      </c>
      <c r="F43" s="45"/>
      <c r="G43" s="45">
        <v>695608.76</v>
      </c>
      <c r="H43" s="45"/>
      <c r="I43" s="30">
        <v>0</v>
      </c>
      <c r="J43" s="45"/>
      <c r="K43" s="30">
        <v>0</v>
      </c>
    </row>
    <row r="44" spans="1:11" ht="23.1" customHeight="1">
      <c r="C44" s="124" t="s">
        <v>59</v>
      </c>
      <c r="E44" s="128">
        <v>-143408178.37</v>
      </c>
      <c r="F44" s="45"/>
      <c r="G44" s="128">
        <v>-174873163.39000005</v>
      </c>
      <c r="H44" s="45"/>
      <c r="I44" s="128">
        <v>-96942262.810000002</v>
      </c>
      <c r="J44" s="45"/>
      <c r="K44" s="128">
        <v>-103809572.57000001</v>
      </c>
    </row>
    <row r="45" spans="1:11" ht="23.1" customHeight="1">
      <c r="C45" s="101" t="s">
        <v>108</v>
      </c>
      <c r="E45" s="128">
        <f>ROUND(SUM(E41:E44),2)</f>
        <v>2077572522.1099999</v>
      </c>
      <c r="F45" s="45"/>
      <c r="G45" s="128">
        <f>ROUND(SUM(G41:G44),2)</f>
        <v>-610253403.98000002</v>
      </c>
      <c r="H45" s="45"/>
      <c r="I45" s="128">
        <f>ROUND(SUM(I41:I44),2)</f>
        <v>2740121557.5999999</v>
      </c>
      <c r="J45" s="45"/>
      <c r="K45" s="128">
        <f>ROUND(SUM(K41:K44),2)</f>
        <v>-263841983.59999999</v>
      </c>
    </row>
    <row r="46" spans="1:11" ht="23.1" customHeight="1">
      <c r="D46" s="101"/>
      <c r="E46" s="131"/>
      <c r="F46" s="131"/>
      <c r="G46" s="131"/>
      <c r="H46" s="94"/>
      <c r="I46" s="131"/>
      <c r="J46" s="131"/>
      <c r="K46" s="131"/>
    </row>
    <row r="47" spans="1:11" ht="23.1" customHeight="1">
      <c r="A47" s="124" t="s">
        <v>12</v>
      </c>
      <c r="D47" s="101"/>
      <c r="E47" s="131"/>
      <c r="F47" s="131"/>
      <c r="G47" s="131"/>
      <c r="H47" s="94"/>
      <c r="I47" s="131"/>
      <c r="J47" s="131"/>
      <c r="K47" s="131"/>
    </row>
    <row r="48" spans="1:11" ht="24.05" customHeight="1">
      <c r="A48" s="170" t="s">
        <v>2</v>
      </c>
      <c r="B48" s="170"/>
      <c r="C48" s="170"/>
      <c r="D48" s="170"/>
      <c r="E48" s="170"/>
      <c r="F48" s="170"/>
      <c r="G48" s="170"/>
      <c r="H48" s="170"/>
      <c r="I48" s="170"/>
      <c r="J48" s="170"/>
      <c r="K48" s="170"/>
    </row>
    <row r="49" spans="1:12" ht="24.05" customHeight="1">
      <c r="A49" s="175" t="s">
        <v>4</v>
      </c>
      <c r="B49" s="175"/>
      <c r="C49" s="175"/>
      <c r="D49" s="175"/>
      <c r="E49" s="175"/>
      <c r="F49" s="175"/>
      <c r="G49" s="175"/>
      <c r="H49" s="175"/>
      <c r="I49" s="175"/>
      <c r="J49" s="175"/>
      <c r="K49" s="175"/>
      <c r="L49" s="1"/>
    </row>
    <row r="50" spans="1:12" ht="24.05" customHeight="1">
      <c r="A50" s="175" t="s">
        <v>87</v>
      </c>
      <c r="B50" s="175"/>
      <c r="C50" s="175"/>
      <c r="D50" s="175"/>
      <c r="E50" s="175"/>
      <c r="F50" s="175"/>
      <c r="G50" s="175"/>
      <c r="H50" s="175"/>
      <c r="I50" s="175"/>
      <c r="J50" s="175"/>
      <c r="K50" s="175"/>
    </row>
    <row r="51" spans="1:12" ht="24.05" customHeight="1">
      <c r="A51" s="175" t="str">
        <f>A3</f>
        <v>FOR THE NINE-MONTH PERIODS ENDED SEPTEMBER 30, 2022  (UNAUDITED /REVIEWED ONLY)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</row>
    <row r="52" spans="1:12" ht="24.0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s="12" customFormat="1" ht="24.05" customHeight="1">
      <c r="A53" s="94"/>
      <c r="B53" s="94"/>
      <c r="C53" s="94"/>
      <c r="D53" s="94"/>
      <c r="E53" s="16"/>
      <c r="F53" s="16" t="s">
        <v>91</v>
      </c>
      <c r="G53" s="16"/>
      <c r="H53" s="17"/>
      <c r="I53" s="16"/>
      <c r="J53" s="18" t="s">
        <v>92</v>
      </c>
      <c r="K53" s="18"/>
    </row>
    <row r="54" spans="1:12" ht="24.05" customHeight="1">
      <c r="E54" s="119">
        <v>2022</v>
      </c>
      <c r="F54" s="120"/>
      <c r="G54" s="119">
        <v>2021</v>
      </c>
      <c r="H54" s="1"/>
      <c r="I54" s="119">
        <v>2022</v>
      </c>
      <c r="J54" s="120"/>
      <c r="K54" s="119">
        <v>2021</v>
      </c>
    </row>
    <row r="55" spans="1:12" ht="24.05" customHeight="1">
      <c r="A55" s="121" t="s">
        <v>49</v>
      </c>
      <c r="E55" s="94"/>
      <c r="F55" s="94"/>
      <c r="G55" s="94"/>
      <c r="H55" s="94"/>
      <c r="I55" s="94"/>
      <c r="J55" s="94"/>
      <c r="K55" s="94"/>
    </row>
    <row r="56" spans="1:12" ht="24.05" customHeight="1">
      <c r="A56" s="121"/>
      <c r="B56" s="94" t="s">
        <v>248</v>
      </c>
      <c r="E56" s="110">
        <v>0</v>
      </c>
      <c r="F56" s="132"/>
      <c r="G56" s="110">
        <v>0</v>
      </c>
      <c r="H56" s="132"/>
      <c r="I56" s="110">
        <v>78759450.519999996</v>
      </c>
      <c r="J56" s="132"/>
      <c r="K56" s="110">
        <v>0</v>
      </c>
    </row>
    <row r="57" spans="1:12" ht="24.05" customHeight="1">
      <c r="A57" s="121"/>
      <c r="B57" s="94" t="s">
        <v>229</v>
      </c>
      <c r="E57" s="110">
        <v>-66750000</v>
      </c>
      <c r="F57" s="132"/>
      <c r="G57" s="110">
        <v>-86625000</v>
      </c>
      <c r="H57" s="132"/>
      <c r="I57" s="110">
        <v>-926750000</v>
      </c>
      <c r="J57" s="132"/>
      <c r="K57" s="110">
        <v>-16175000</v>
      </c>
    </row>
    <row r="58" spans="1:12" ht="24.05" customHeight="1">
      <c r="A58" s="121"/>
      <c r="B58" s="94" t="s">
        <v>144</v>
      </c>
      <c r="E58" s="110">
        <v>0</v>
      </c>
      <c r="F58" s="132"/>
      <c r="G58" s="110">
        <v>0</v>
      </c>
      <c r="H58" s="132"/>
      <c r="I58" s="110">
        <v>-79999980</v>
      </c>
      <c r="J58" s="132"/>
      <c r="K58" s="110">
        <v>0</v>
      </c>
    </row>
    <row r="59" spans="1:12" ht="24.05" customHeight="1">
      <c r="A59" s="121"/>
      <c r="B59" s="94" t="s">
        <v>215</v>
      </c>
      <c r="E59" s="110">
        <v>0</v>
      </c>
      <c r="F59" s="132"/>
      <c r="G59" s="110">
        <v>0</v>
      </c>
      <c r="H59" s="132"/>
      <c r="I59" s="110">
        <v>555985268.57999992</v>
      </c>
      <c r="J59" s="132"/>
      <c r="K59" s="110">
        <v>53994060</v>
      </c>
    </row>
    <row r="60" spans="1:12" ht="24.05" customHeight="1">
      <c r="A60" s="121"/>
      <c r="B60" s="94" t="s">
        <v>249</v>
      </c>
      <c r="E60" s="110">
        <v>-1214250</v>
      </c>
      <c r="F60" s="132"/>
      <c r="G60" s="110">
        <v>0</v>
      </c>
      <c r="H60" s="132"/>
      <c r="I60" s="110">
        <v>-359500</v>
      </c>
      <c r="J60" s="132"/>
      <c r="K60" s="110">
        <v>0</v>
      </c>
    </row>
    <row r="61" spans="1:12" ht="24.05" customHeight="1">
      <c r="B61" s="124" t="s">
        <v>147</v>
      </c>
      <c r="E61" s="30">
        <v>-6418879.3100000005</v>
      </c>
      <c r="F61" s="45"/>
      <c r="G61" s="30">
        <v>-10096791.949999999</v>
      </c>
      <c r="H61" s="45"/>
      <c r="I61" s="30">
        <v>-2756815.96</v>
      </c>
      <c r="J61" s="45"/>
      <c r="K61" s="30">
        <v>-8253991.2699999996</v>
      </c>
    </row>
    <row r="62" spans="1:12" ht="24.05" customHeight="1">
      <c r="B62" s="124" t="s">
        <v>148</v>
      </c>
      <c r="E62" s="30">
        <v>-2795599.13</v>
      </c>
      <c r="F62" s="45"/>
      <c r="G62" s="30">
        <v>-994015</v>
      </c>
      <c r="H62" s="45"/>
      <c r="I62" s="30">
        <v>-1142944.2</v>
      </c>
      <c r="J62" s="45"/>
      <c r="K62" s="30">
        <v>-969015</v>
      </c>
    </row>
    <row r="63" spans="1:12" ht="24.05" customHeight="1">
      <c r="B63" s="124" t="s">
        <v>88</v>
      </c>
      <c r="E63" s="30">
        <v>1136137.08</v>
      </c>
      <c r="F63" s="45"/>
      <c r="G63" s="30">
        <v>1126947.05</v>
      </c>
      <c r="H63" s="45"/>
      <c r="I63" s="30">
        <v>1136137.08</v>
      </c>
      <c r="J63" s="45"/>
      <c r="K63" s="30">
        <v>1126947.05</v>
      </c>
    </row>
    <row r="64" spans="1:12" ht="24.05" customHeight="1">
      <c r="B64" s="124" t="s">
        <v>244</v>
      </c>
      <c r="E64" s="128">
        <v>0</v>
      </c>
      <c r="F64" s="45"/>
      <c r="G64" s="128">
        <v>14000000</v>
      </c>
      <c r="H64" s="45"/>
      <c r="I64" s="128">
        <v>0</v>
      </c>
      <c r="J64" s="45"/>
      <c r="K64" s="128">
        <v>14000000</v>
      </c>
    </row>
    <row r="65" spans="1:11" ht="24.05" customHeight="1">
      <c r="C65" s="124" t="s">
        <v>81</v>
      </c>
      <c r="E65" s="128">
        <f>ROUND(SUM(E56:E64),2)</f>
        <v>-76042591.359999999</v>
      </c>
      <c r="F65" s="45"/>
      <c r="G65" s="128">
        <f>ROUND(SUM(G56:G64),2)</f>
        <v>-82588859.900000006</v>
      </c>
      <c r="H65" s="45"/>
      <c r="I65" s="128">
        <f>ROUND(SUM(I56:I64),2)</f>
        <v>-375128383.98000002</v>
      </c>
      <c r="J65" s="45"/>
      <c r="K65" s="128">
        <f>ROUND(SUM(K56:K64),2)</f>
        <v>43723000.780000001</v>
      </c>
    </row>
    <row r="66" spans="1:11" ht="24.05" customHeight="1">
      <c r="A66" s="121" t="s">
        <v>50</v>
      </c>
      <c r="E66" s="129"/>
      <c r="F66" s="129"/>
      <c r="G66" s="129"/>
      <c r="H66" s="130"/>
      <c r="I66" s="129"/>
      <c r="J66" s="129"/>
      <c r="K66" s="133"/>
    </row>
    <row r="67" spans="1:11" ht="24.05" customHeight="1">
      <c r="B67" s="94" t="s">
        <v>214</v>
      </c>
      <c r="E67" s="30">
        <v>-425954.99</v>
      </c>
      <c r="F67" s="45"/>
      <c r="G67" s="30">
        <v>383496.14999999997</v>
      </c>
      <c r="H67" s="45"/>
      <c r="I67" s="30">
        <v>-425954.99</v>
      </c>
      <c r="J67" s="45"/>
      <c r="K67" s="30">
        <v>383496.14999999997</v>
      </c>
    </row>
    <row r="68" spans="1:11" ht="24.05" customHeight="1">
      <c r="B68" s="94" t="s">
        <v>155</v>
      </c>
      <c r="E68" s="30">
        <v>0</v>
      </c>
      <c r="F68" s="45"/>
      <c r="G68" s="30">
        <v>0</v>
      </c>
      <c r="H68" s="45"/>
      <c r="I68" s="30">
        <v>-73000000</v>
      </c>
      <c r="J68" s="45"/>
      <c r="K68" s="30">
        <v>18000000</v>
      </c>
    </row>
    <row r="69" spans="1:11" ht="24.05" customHeight="1">
      <c r="B69" s="101" t="s">
        <v>151</v>
      </c>
      <c r="E69" s="30">
        <v>6307000000</v>
      </c>
      <c r="F69" s="45"/>
      <c r="G69" s="30">
        <v>5856450000</v>
      </c>
      <c r="H69" s="45"/>
      <c r="I69" s="30">
        <v>6107000000</v>
      </c>
      <c r="J69" s="45"/>
      <c r="K69" s="30">
        <v>5086000000</v>
      </c>
    </row>
    <row r="70" spans="1:11" ht="24.05" customHeight="1">
      <c r="B70" s="94" t="s">
        <v>156</v>
      </c>
      <c r="E70" s="30">
        <v>-7668359088</v>
      </c>
      <c r="F70" s="45"/>
      <c r="G70" s="30">
        <v>-5654999000</v>
      </c>
      <c r="H70" s="45"/>
      <c r="I70" s="30">
        <v>-7394030500</v>
      </c>
      <c r="J70" s="45"/>
      <c r="K70" s="30">
        <v>-5334371000</v>
      </c>
    </row>
    <row r="71" spans="1:11" ht="24.05" customHeight="1">
      <c r="B71" s="94" t="s">
        <v>230</v>
      </c>
      <c r="E71" s="30">
        <v>-15903934.130000001</v>
      </c>
      <c r="F71" s="45"/>
      <c r="G71" s="30">
        <v>-13791250</v>
      </c>
      <c r="H71" s="45"/>
      <c r="I71" s="30">
        <v>-15903934.130000001</v>
      </c>
      <c r="J71" s="45"/>
      <c r="K71" s="30">
        <v>-13791250</v>
      </c>
    </row>
    <row r="72" spans="1:11" ht="24.05" customHeight="1">
      <c r="B72" s="94" t="s">
        <v>150</v>
      </c>
      <c r="E72" s="30">
        <v>974523290</v>
      </c>
      <c r="F72" s="45"/>
      <c r="G72" s="30">
        <v>691600000</v>
      </c>
      <c r="H72" s="45"/>
      <c r="I72" s="30">
        <v>327000000</v>
      </c>
      <c r="J72" s="45"/>
      <c r="K72" s="30">
        <v>496600000</v>
      </c>
    </row>
    <row r="73" spans="1:11" ht="24.05" customHeight="1">
      <c r="B73" s="94" t="s">
        <v>149</v>
      </c>
      <c r="E73" s="30">
        <v>-1016204800</v>
      </c>
      <c r="F73" s="45"/>
      <c r="G73" s="30">
        <v>-135000000</v>
      </c>
      <c r="H73" s="45"/>
      <c r="I73" s="30">
        <v>-823600000</v>
      </c>
      <c r="J73" s="45"/>
      <c r="K73" s="30">
        <v>0</v>
      </c>
    </row>
    <row r="74" spans="1:11" ht="24.05" customHeight="1">
      <c r="B74" s="94" t="s">
        <v>218</v>
      </c>
      <c r="E74" s="30">
        <v>1500000000</v>
      </c>
      <c r="F74" s="45"/>
      <c r="G74" s="30">
        <v>1948000000</v>
      </c>
      <c r="H74" s="45"/>
      <c r="I74" s="30">
        <v>1500000000</v>
      </c>
      <c r="J74" s="45"/>
      <c r="K74" s="30">
        <v>1948000000</v>
      </c>
    </row>
    <row r="75" spans="1:11" ht="24.05" customHeight="1">
      <c r="B75" s="94" t="s">
        <v>219</v>
      </c>
      <c r="E75" s="30">
        <v>-1168000000</v>
      </c>
      <c r="F75" s="45"/>
      <c r="G75" s="30">
        <v>-1200000000</v>
      </c>
      <c r="H75" s="45"/>
      <c r="I75" s="30">
        <v>-1168000000</v>
      </c>
      <c r="J75" s="45"/>
      <c r="K75" s="30">
        <v>-1200000000</v>
      </c>
    </row>
    <row r="76" spans="1:11" ht="24.05" customHeight="1">
      <c r="B76" s="94" t="s">
        <v>220</v>
      </c>
      <c r="E76" s="30">
        <v>-11131279.17</v>
      </c>
      <c r="F76" s="45"/>
      <c r="G76" s="30">
        <v>-12545618.07</v>
      </c>
      <c r="H76" s="45"/>
      <c r="I76" s="30">
        <v>-11131279.17</v>
      </c>
      <c r="J76" s="45"/>
      <c r="K76" s="30">
        <v>-12545618.07</v>
      </c>
    </row>
    <row r="77" spans="1:11" ht="24.05" customHeight="1">
      <c r="B77" s="94" t="s">
        <v>231</v>
      </c>
      <c r="E77" s="30">
        <v>0</v>
      </c>
      <c r="F77" s="45"/>
      <c r="G77" s="30">
        <v>-2856253.4399999999</v>
      </c>
      <c r="H77" s="45"/>
      <c r="I77" s="30">
        <v>0</v>
      </c>
      <c r="J77" s="45"/>
      <c r="K77" s="30">
        <v>-2856253.4399999999</v>
      </c>
    </row>
    <row r="78" spans="1:11" ht="24.05" customHeight="1">
      <c r="B78" s="94" t="s">
        <v>251</v>
      </c>
      <c r="E78" s="30"/>
      <c r="F78" s="45"/>
      <c r="G78" s="30"/>
      <c r="H78" s="45"/>
      <c r="I78" s="30"/>
      <c r="J78" s="45"/>
      <c r="K78" s="30"/>
    </row>
    <row r="79" spans="1:11" ht="24.05" customHeight="1">
      <c r="B79" s="94" t="s">
        <v>252</v>
      </c>
      <c r="E79" s="30">
        <v>-337209831</v>
      </c>
      <c r="F79" s="45"/>
      <c r="G79" s="30">
        <v>0</v>
      </c>
      <c r="H79" s="45"/>
      <c r="I79" s="30">
        <v>-337209831</v>
      </c>
      <c r="J79" s="45"/>
      <c r="K79" s="30">
        <v>0</v>
      </c>
    </row>
    <row r="80" spans="1:11" ht="24.05" customHeight="1">
      <c r="B80" s="94" t="s">
        <v>174</v>
      </c>
      <c r="E80" s="45">
        <v>-5048596.3899999997</v>
      </c>
      <c r="F80" s="45"/>
      <c r="G80" s="45">
        <v>-7599057.6200000001</v>
      </c>
      <c r="H80" s="45"/>
      <c r="I80" s="45">
        <v>-5927528.5800000001</v>
      </c>
      <c r="J80" s="45"/>
      <c r="K80" s="45">
        <v>-7004468.4700000007</v>
      </c>
    </row>
    <row r="81" spans="1:11" ht="24.05" customHeight="1">
      <c r="B81" s="94" t="s">
        <v>250</v>
      </c>
      <c r="E81" s="45">
        <v>40000000</v>
      </c>
      <c r="F81" s="45"/>
      <c r="G81" s="45">
        <v>0</v>
      </c>
      <c r="H81" s="45"/>
      <c r="I81" s="45">
        <v>0</v>
      </c>
      <c r="J81" s="45"/>
      <c r="K81" s="45">
        <v>0</v>
      </c>
    </row>
    <row r="82" spans="1:11" ht="24.05" customHeight="1">
      <c r="B82" s="94" t="s">
        <v>42</v>
      </c>
      <c r="E82" s="128">
        <v>-217892195.03000003</v>
      </c>
      <c r="F82" s="45"/>
      <c r="G82" s="128">
        <v>-726684422.57999992</v>
      </c>
      <c r="H82" s="45"/>
      <c r="I82" s="128">
        <v>-217886035.03000003</v>
      </c>
      <c r="J82" s="45"/>
      <c r="K82" s="128">
        <v>-726678482.57999992</v>
      </c>
    </row>
    <row r="83" spans="1:11" ht="24.05" customHeight="1">
      <c r="C83" s="124" t="s">
        <v>96</v>
      </c>
      <c r="E83" s="126">
        <f>ROUND(SUM(E67:E82),2)</f>
        <v>-1618652388.71</v>
      </c>
      <c r="F83" s="123"/>
      <c r="G83" s="126">
        <f>ROUND(SUM(G67:G82),2)</f>
        <v>742957894.44000006</v>
      </c>
      <c r="H83" s="127"/>
      <c r="I83" s="126">
        <f>ROUND(SUM(I67:I82),2)</f>
        <v>-2113115062.9000001</v>
      </c>
      <c r="J83" s="126"/>
      <c r="K83" s="126">
        <f>ROUND(SUM(K67:K82),2)</f>
        <v>251736423.59</v>
      </c>
    </row>
    <row r="84" spans="1:11" ht="24.05" customHeight="1">
      <c r="A84" s="94" t="s">
        <v>51</v>
      </c>
      <c r="E84" s="123">
        <f>ROUND(SUM(E45,E65,E83),2)</f>
        <v>382877542.04000002</v>
      </c>
      <c r="F84" s="123"/>
      <c r="G84" s="123">
        <f>ROUND(SUM(G45,G65,G83),2)</f>
        <v>50115630.560000002</v>
      </c>
      <c r="H84" s="127"/>
      <c r="I84" s="123">
        <f>ROUND(SUM(I45,I65,I83),2)</f>
        <v>251878110.72</v>
      </c>
      <c r="J84" s="123"/>
      <c r="K84" s="123">
        <f>ROUND(SUM(K45,K65,K83),2)</f>
        <v>31617440.77</v>
      </c>
    </row>
    <row r="85" spans="1:11" ht="24.05" customHeight="1">
      <c r="A85" s="94" t="s">
        <v>52</v>
      </c>
      <c r="E85" s="126">
        <v>334954207.74000001</v>
      </c>
      <c r="F85" s="123"/>
      <c r="G85" s="126">
        <v>916701355.66999996</v>
      </c>
      <c r="H85" s="123"/>
      <c r="I85" s="126">
        <v>198641816.87</v>
      </c>
      <c r="J85" s="123"/>
      <c r="K85" s="126">
        <v>774009624.46000004</v>
      </c>
    </row>
    <row r="86" spans="1:11" ht="24.05" customHeight="1" thickBot="1">
      <c r="A86" s="124" t="s">
        <v>243</v>
      </c>
      <c r="E86" s="134">
        <f>ROUND(SUM(E84:E85),2)</f>
        <v>717831749.77999997</v>
      </c>
      <c r="F86" s="123"/>
      <c r="G86" s="134">
        <f>ROUND(SUM(G84:G85),2)</f>
        <v>966816986.23000002</v>
      </c>
      <c r="H86" s="127"/>
      <c r="I86" s="134">
        <f>ROUND(SUM(I84:I85),2)</f>
        <v>450519927.58999997</v>
      </c>
      <c r="J86" s="123"/>
      <c r="K86" s="134">
        <f>ROUND(SUM(K84:K85),2)</f>
        <v>805627065.23000002</v>
      </c>
    </row>
    <row r="87" spans="1:11" ht="24.05" customHeight="1" thickTop="1">
      <c r="A87" s="135"/>
      <c r="E87" s="136"/>
      <c r="F87" s="137"/>
      <c r="G87" s="136"/>
      <c r="H87" s="138"/>
      <c r="I87" s="136"/>
      <c r="J87" s="137"/>
      <c r="K87" s="136"/>
    </row>
    <row r="88" spans="1:11" ht="24.05" customHeight="1">
      <c r="A88" s="135"/>
      <c r="E88" s="136"/>
      <c r="F88" s="137"/>
      <c r="G88" s="136"/>
      <c r="H88" s="138"/>
      <c r="I88" s="136"/>
      <c r="J88" s="137"/>
      <c r="K88" s="136"/>
    </row>
    <row r="89" spans="1:11" ht="24.05" customHeight="1">
      <c r="A89" s="139" t="s">
        <v>196</v>
      </c>
      <c r="B89" s="101"/>
      <c r="C89" s="101"/>
      <c r="E89" s="140"/>
      <c r="F89" s="125"/>
      <c r="G89" s="125"/>
      <c r="H89" s="100"/>
      <c r="I89" s="140"/>
      <c r="J89" s="125"/>
      <c r="K89" s="125"/>
    </row>
    <row r="90" spans="1:11" ht="24.05" customHeight="1">
      <c r="B90" s="101"/>
      <c r="C90" s="101"/>
      <c r="E90" s="140"/>
      <c r="F90" s="125"/>
      <c r="G90" s="125"/>
      <c r="H90" s="100"/>
      <c r="I90" s="140"/>
      <c r="J90" s="125"/>
      <c r="K90" s="125"/>
    </row>
    <row r="91" spans="1:11" ht="24.05" customHeight="1">
      <c r="B91" s="101"/>
      <c r="C91" s="101"/>
      <c r="E91" s="140"/>
      <c r="F91" s="125"/>
      <c r="G91" s="125"/>
      <c r="H91" s="100"/>
      <c r="I91" s="140"/>
      <c r="J91" s="125"/>
      <c r="K91" s="125"/>
    </row>
    <row r="92" spans="1:11" ht="24.05" customHeight="1">
      <c r="A92" s="124" t="s">
        <v>12</v>
      </c>
      <c r="B92" s="101"/>
      <c r="C92" s="101"/>
      <c r="E92" s="140"/>
      <c r="F92" s="125"/>
      <c r="G92" s="125"/>
      <c r="H92" s="100"/>
      <c r="I92" s="140"/>
      <c r="J92" s="125"/>
      <c r="K92" s="125"/>
    </row>
    <row r="93" spans="1:11" ht="24.05" customHeight="1">
      <c r="B93" s="101"/>
      <c r="C93" s="101"/>
      <c r="E93" s="140"/>
      <c r="F93" s="125"/>
      <c r="G93" s="125"/>
      <c r="H93" s="100"/>
      <c r="I93" s="140"/>
      <c r="J93" s="125"/>
      <c r="K93" s="125"/>
    </row>
    <row r="94" spans="1:11" ht="21.6" customHeight="1">
      <c r="B94" s="124"/>
      <c r="E94" s="30"/>
      <c r="F94" s="45"/>
      <c r="G94" s="30"/>
      <c r="H94" s="45"/>
      <c r="I94" s="30"/>
      <c r="J94" s="45"/>
      <c r="K94" s="30"/>
    </row>
    <row r="95" spans="1:11" ht="21.6" customHeight="1">
      <c r="E95" s="45"/>
      <c r="F95" s="45"/>
      <c r="G95" s="45"/>
      <c r="H95" s="45"/>
      <c r="I95" s="45"/>
      <c r="J95" s="45"/>
      <c r="K95" s="45"/>
    </row>
    <row r="96" spans="1:11" ht="21.6" customHeight="1">
      <c r="E96" s="45"/>
      <c r="F96" s="45"/>
      <c r="G96" s="45"/>
      <c r="H96" s="45"/>
      <c r="I96" s="45"/>
      <c r="J96" s="45"/>
      <c r="K96" s="45"/>
    </row>
    <row r="97" spans="1:10" ht="21.6" customHeight="1">
      <c r="B97" s="101"/>
      <c r="E97" s="94"/>
      <c r="F97" s="131"/>
      <c r="H97" s="131"/>
      <c r="J97" s="131"/>
    </row>
    <row r="98" spans="1:10" ht="21.6" customHeight="1">
      <c r="F98" s="131"/>
      <c r="H98" s="131"/>
      <c r="J98" s="131"/>
    </row>
    <row r="99" spans="1:10" ht="21.6" customHeight="1">
      <c r="A99" s="142"/>
      <c r="F99" s="131"/>
      <c r="H99" s="131"/>
      <c r="J99" s="131"/>
    </row>
    <row r="105" spans="1:10" ht="21.6" customHeight="1">
      <c r="A105" s="142"/>
    </row>
  </sheetData>
  <mergeCells count="7">
    <mergeCell ref="A51:K51"/>
    <mergeCell ref="A2:K2"/>
    <mergeCell ref="A1:K1"/>
    <mergeCell ref="A50:K50"/>
    <mergeCell ref="A48:K48"/>
    <mergeCell ref="A49:K49"/>
    <mergeCell ref="A3:K3"/>
  </mergeCells>
  <phoneticPr fontId="5" type="noConversion"/>
  <pageMargins left="0.62992125984251968" right="0.19685039370078741" top="0.55118110236220474" bottom="0.39370078740157483" header="0.23622047244094491" footer="0.15748031496062992"/>
  <pageSetup paperSize="9" scale="73" fitToHeight="2" orientation="portrait" r:id="rId1"/>
  <headerFooter scaleWithDoc="0" alignWithMargins="0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C9FB9D1F8A1F942A89CB0AA1175C82E" ma:contentTypeVersion="16" ma:contentTypeDescription="สร้างเอกสารใหม่" ma:contentTypeScope="" ma:versionID="10ea05f59a293fcc4412f95a833174aa">
  <xsd:schema xmlns:xsd="http://www.w3.org/2001/XMLSchema" xmlns:xs="http://www.w3.org/2001/XMLSchema" xmlns:p="http://schemas.microsoft.com/office/2006/metadata/properties" xmlns:ns2="ded4800a-f105-4b4c-a8ec-5c79d4b3b578" xmlns:ns3="eda4861e-5a9f-4dd3-b314-1399fd04be65" targetNamespace="http://schemas.microsoft.com/office/2006/metadata/properties" ma:root="true" ma:fieldsID="836c96eb36a1a7915b5375fa7ea58065" ns2:_="" ns3:_="">
    <xsd:import namespace="ded4800a-f105-4b4c-a8ec-5c79d4b3b578"/>
    <xsd:import namespace="eda4861e-5a9f-4dd3-b314-1399fd04be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d4800a-f105-4b4c-a8ec-5c79d4b3b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5721a02f-5966-433e-a7e0-3c0350c80f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a4861e-5a9f-4dd3-b314-1399fd04be6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664e8cb-6e1e-4454-b9c4-2fb08797a7fa}" ma:internalName="TaxCatchAll" ma:showField="CatchAllData" ma:web="eda4861e-5a9f-4dd3-b314-1399fd04be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da4861e-5a9f-4dd3-b314-1399fd04be65" xsi:nil="true"/>
    <lcf76f155ced4ddcb4097134ff3c332f xmlns="ded4800a-f105-4b4c-a8ec-5c79d4b3b57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50600E2-2BFC-408B-820F-289009F983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A6D3-0EF0-4A73-8BDE-76208E45A36E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D70521B7-FD07-419F-8F4C-6C77D71AE073}"/>
</file>

<file path=customXml/itemProps4.xml><?xml version="1.0" encoding="utf-8"?>
<ds:datastoreItem xmlns:ds="http://schemas.openxmlformats.org/officeDocument/2006/customXml" ds:itemID="{62DB0754-2434-43E5-911B-7782FA8A795D}">
  <ds:schemaRefs>
    <ds:schemaRef ds:uri="http://schemas.microsoft.com/office/2006/metadata/properties"/>
    <ds:schemaRef ds:uri="http://schemas.microsoft.com/office/infopath/2007/PartnerControls"/>
    <ds:schemaRef ds:uri="ad013211-c49e-416f-98ff-8c7fc771f8dd"/>
    <ds:schemaRef ds:uri="67b9446c-d83c-49c1-b8dd-32fd8842bc0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BS</vt:lpstr>
      <vt:lpstr>PL</vt:lpstr>
      <vt:lpstr>CE-CONSO</vt:lpstr>
      <vt:lpstr>CE-SEPARATED</vt:lpstr>
      <vt:lpstr>CF</vt:lpstr>
    </vt:vector>
  </TitlesOfParts>
  <Company>lpp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Intira Supakijsarp</cp:lastModifiedBy>
  <cp:lastPrinted>2022-11-02T09:38:15Z</cp:lastPrinted>
  <dcterms:created xsi:type="dcterms:W3CDTF">2007-10-19T01:35:34Z</dcterms:created>
  <dcterms:modified xsi:type="dcterms:W3CDTF">2022-11-03T04:28:41Z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TAG2">
    <vt:lpwstr>0008007a020000000000010262d10207c74006b004c800</vt:lpwstr>
  </property>
  <property fmtid="{D5CDD505-2E9C-101B-9397-08002B2CF9AE}" pid="3" name="display_urn:schemas-microsoft-com:office:office#Editor">
    <vt:lpwstr>จริยา ผดาวัลย์</vt:lpwstr>
  </property>
  <property fmtid="{D5CDD505-2E9C-101B-9397-08002B2CF9AE}" pid="4" name="Order">
    <vt:lpwstr>84200400.0000000</vt:lpwstr>
  </property>
  <property fmtid="{D5CDD505-2E9C-101B-9397-08002B2CF9AE}" pid="5" name="display_urn:schemas-microsoft-com:office:office#Author">
    <vt:lpwstr>จริยา ผดาวัลย์</vt:lpwstr>
  </property>
  <property fmtid="{D5CDD505-2E9C-101B-9397-08002B2CF9AE}" pid="6" name="หมายเหตุ">
    <vt:lpwstr/>
  </property>
  <property fmtid="{D5CDD505-2E9C-101B-9397-08002B2CF9AE}" pid="7" name="Reviewer Sign-off">
    <vt:lpwstr/>
  </property>
  <property fmtid="{D5CDD505-2E9C-101B-9397-08002B2CF9AE}" pid="8" name="Preparer Sign-off">
    <vt:lpwstr/>
  </property>
  <property fmtid="{D5CDD505-2E9C-101B-9397-08002B2CF9AE}" pid="9" name="Index">
    <vt:lpwstr/>
  </property>
  <property fmtid="{D5CDD505-2E9C-101B-9397-08002B2CF9AE}" pid="10" name="AuthorizedSign-off">
    <vt:lpwstr/>
  </property>
  <property fmtid="{D5CDD505-2E9C-101B-9397-08002B2CF9AE}" pid="11" name="%Complete">
    <vt:lpwstr/>
  </property>
</Properties>
</file>