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264993 - 2022 DEC-FSA-AIS\Working Folder\2022\Q3 2022\2. Draft FS\AIS\KPMG\Rev10 เพิ่ม litigation\"/>
    </mc:Choice>
  </mc:AlternateContent>
  <xr:revisionPtr revIDLastSave="0" documentId="13_ncr:1_{E57D0B47-740B-4645-8B7D-FA737B7D6527}" xr6:coauthVersionLast="47" xr6:coauthVersionMax="47" xr10:uidLastSave="{00000000-0000-0000-0000-000000000000}"/>
  <bookViews>
    <workbookView xWindow="-110" yWindow="-110" windowWidth="19420" windowHeight="10420" tabRatio="746" xr2:uid="{00000000-000D-0000-FFFF-FFFF00000000}"/>
  </bookViews>
  <sheets>
    <sheet name="SFP" sheetId="6" r:id="rId1"/>
    <sheet name="SI (3M)" sheetId="24" r:id="rId2"/>
    <sheet name="SCI (3M)" sheetId="25" r:id="rId3"/>
    <sheet name="SI (9M)" sheetId="32" r:id="rId4"/>
    <sheet name="SCI (9M)" sheetId="33" r:id="rId5"/>
    <sheet name="SCE(Conso) PY" sheetId="17" r:id="rId6"/>
    <sheet name="SCE(Conso) CY" sheetId="30" r:id="rId7"/>
    <sheet name="SCE (Separate) PY" sheetId="23" r:id="rId8"/>
    <sheet name="SCE (Separate) CY" sheetId="31" r:id="rId9"/>
    <sheet name="SCF" sheetId="19" r:id="rId10"/>
  </sheets>
  <externalReferences>
    <externalReference r:id="rId11"/>
    <externalReference r:id="rId12"/>
    <externalReference r:id="rId13"/>
  </externalReferences>
  <definedNames>
    <definedName name="_xlnm._FilterDatabase" localSheetId="1" hidden="1">'SI (3M)'!$A$1:$I$50</definedName>
    <definedName name="_GoBack" localSheetId="0">SFP!#REF!</definedName>
    <definedName name="_xlnm.Print_Area" localSheetId="8">'SCE (Separate) CY'!$A$1:$U$30</definedName>
    <definedName name="_xlnm.Print_Area" localSheetId="7">'SCE (Separate) PY'!$A$1:$U$30</definedName>
    <definedName name="_xlnm.Print_Area" localSheetId="5">'SCE(Conso) PY'!$A$1:$AD$37</definedName>
    <definedName name="_xlnm.Print_Area" localSheetId="9">SCF!$A$1:$I$101</definedName>
    <definedName name="_xlnm.Print_Area" localSheetId="2">'SCI (3M)'!$A$1:$I$30</definedName>
    <definedName name="_xlnm.Print_Area" localSheetId="4">'SCI (9M)'!$A$1:$I$29</definedName>
    <definedName name="_xlnm.Print_Area" localSheetId="1">'SI (3M)'!$A$1:$I$51</definedName>
    <definedName name="_xlnm.Print_Area" localSheetId="3">'SI (9M)'!$A$1:$I$51</definedName>
    <definedName name="SCALE" localSheetId="7">[1]PL_FST11!$L$31</definedName>
    <definedName name="SCALE" localSheetId="0">[2]BS_FST08!$L$31</definedName>
    <definedName name="SCALE" localSheetId="1">[2]PL_FST11!$L$31</definedName>
    <definedName name="Z_62C88142_195A_406E_A347_1C61EA880C0D_.wvu.PrintArea" localSheetId="5" hidden="1">'SCE(Conso) PY'!#REF!</definedName>
    <definedName name="Z_62C88142_195A_406E_A347_1C61EA880C0D_.wvu.PrintArea" localSheetId="9" hidden="1">SCF!#REF!</definedName>
    <definedName name="Z_62C88142_195A_406E_A347_1C61EA880C0D_.wvu.PrintArea" localSheetId="2" hidden="1">'SCI (3M)'!#REF!</definedName>
    <definedName name="Z_62C88142_195A_406E_A347_1C61EA880C0D_.wvu.PrintArea" localSheetId="0" hidden="1">SFP!$A$6:$I$11</definedName>
    <definedName name="Z_62C88142_195A_406E_A347_1C61EA880C0D_.wvu.PrintArea" localSheetId="1" hidden="1">'SI (3M)'!#REF!</definedName>
    <definedName name="Z_62C88142_195A_406E_A347_1C61EA880C0D_.wvu.Rows" localSheetId="5" hidden="1">'SCE(Conso) PY'!#REF!</definedName>
    <definedName name="Z_8AE384D2_954E_4FC4_9E7B_72B2DA3D2D3A_.wvu.PrintArea" localSheetId="5" hidden="1">'SCE(Conso) PY'!#REF!</definedName>
    <definedName name="Z_8AE384D2_954E_4FC4_9E7B_72B2DA3D2D3A_.wvu.PrintArea" localSheetId="9" hidden="1">SCF!#REF!</definedName>
    <definedName name="Z_8AE384D2_954E_4FC4_9E7B_72B2DA3D2D3A_.wvu.Rows" localSheetId="2" hidden="1">'SCI (3M)'!#REF!</definedName>
    <definedName name="Z_8AE384D2_954E_4FC4_9E7B_72B2DA3D2D3A_.wvu.Rows" localSheetId="0" hidden="1">SFP!#REF!</definedName>
    <definedName name="Z_8AE384D2_954E_4FC4_9E7B_72B2DA3D2D3A_.wvu.Rows" localSheetId="1" hidden="1">'SI (3M)'!#REF!</definedName>
    <definedName name="Z_DFBF4CAE_57D7_4172_8C3A_8E3DF4930C4B_.wvu.PrintArea" localSheetId="5" hidden="1">'SCE(Conso) PY'!#REF!</definedName>
    <definedName name="Z_DFBF4CAE_57D7_4172_8C3A_8E3DF4930C4B_.wvu.PrintArea" localSheetId="9" hidden="1">SCF!#REF!</definedName>
    <definedName name="Z_DFBF4CAE_57D7_4172_8C3A_8E3DF4930C4B_.wvu.Rows" localSheetId="2" hidden="1">'SCI (3M)'!#REF!</definedName>
    <definedName name="Z_DFBF4CAE_57D7_4172_8C3A_8E3DF4930C4B_.wvu.Rows" localSheetId="0" hidden="1">SFP!#REF!</definedName>
    <definedName name="Z_DFBF4CAE_57D7_4172_8C3A_8E3DF4930C4B_.wvu.Rows" localSheetId="1" hidden="1">'SI (3M)'!#REF!</definedName>
    <definedName name="Z_E1DB4DD3_3D3D_4C8E_ADFF_122E3B5E40F3_.wvu.PrintArea" localSheetId="5" hidden="1">'SCE(Conso) PY'!#REF!</definedName>
    <definedName name="Z_E1DB4DD3_3D3D_4C8E_ADFF_122E3B5E40F3_.wvu.PrintArea" localSheetId="9" hidden="1">SCF!#REF!</definedName>
    <definedName name="Z_E1DB4DD3_3D3D_4C8E_ADFF_122E3B5E40F3_.wvu.PrintArea" localSheetId="2" hidden="1">'SCI (3M)'!#REF!</definedName>
    <definedName name="Z_E1DB4DD3_3D3D_4C8E_ADFF_122E3B5E40F3_.wvu.PrintArea" localSheetId="0" hidden="1">SFP!$A$6:$I$11</definedName>
    <definedName name="Z_E1DB4DD3_3D3D_4C8E_ADFF_122E3B5E40F3_.wvu.PrintArea" localSheetId="1" hidden="1">'SI (3M)'!#REF!</definedName>
    <definedName name="Z_E1DB4DD3_3D3D_4C8E_ADFF_122E3B5E40F3_.wvu.Rows" localSheetId="2" hidden="1">'SCI (3M)'!#REF!</definedName>
    <definedName name="Z_E1DB4DD3_3D3D_4C8E_ADFF_122E3B5E40F3_.wvu.Rows" localSheetId="0" hidden="1">SFP!#REF!</definedName>
    <definedName name="Z_E1DB4DD3_3D3D_4C8E_ADFF_122E3B5E40F3_.wvu.Rows" localSheetId="1" hidden="1">'SI (3M)'!#REF!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" i="30" l="1"/>
  <c r="T29" i="30"/>
  <c r="T27" i="30"/>
  <c r="AB34" i="17"/>
  <c r="Z34" i="17"/>
  <c r="X34" i="17"/>
  <c r="V34" i="17"/>
  <c r="T34" i="17"/>
  <c r="R34" i="17"/>
  <c r="P34" i="17"/>
  <c r="N34" i="17"/>
  <c r="L34" i="17"/>
  <c r="J34" i="17"/>
  <c r="H34" i="17"/>
  <c r="F34" i="17"/>
  <c r="D34" i="17"/>
  <c r="X33" i="17"/>
  <c r="Z33" i="17" s="1"/>
  <c r="AD33" i="17" s="1"/>
  <c r="AB32" i="17"/>
  <c r="Z32" i="17"/>
  <c r="X32" i="17"/>
  <c r="C69" i="19"/>
  <c r="AD32" i="17" l="1"/>
  <c r="AD34" i="17" s="1"/>
  <c r="C18" i="6"/>
  <c r="C66" i="6" l="1"/>
  <c r="C64" i="6"/>
  <c r="C24" i="32"/>
  <c r="C86" i="19" l="1"/>
  <c r="E17" i="19"/>
  <c r="C17" i="19"/>
  <c r="C20" i="25" l="1"/>
  <c r="C16" i="25"/>
  <c r="AB21" i="30"/>
  <c r="X34" i="30"/>
  <c r="T34" i="30"/>
  <c r="X33" i="30"/>
  <c r="Z33" i="30" s="1"/>
  <c r="AD33" i="30" s="1"/>
  <c r="X23" i="30"/>
  <c r="T33" i="30"/>
  <c r="R33" i="30"/>
  <c r="R34" i="30" s="1"/>
  <c r="T35" i="30"/>
  <c r="L21" i="30" l="1"/>
  <c r="AB32" i="30" l="1"/>
  <c r="D29" i="30"/>
  <c r="X21" i="30"/>
  <c r="Z21" i="30" s="1"/>
  <c r="AD21" i="30" s="1"/>
  <c r="AD23" i="30" s="1"/>
  <c r="X20" i="30"/>
  <c r="Z20" i="30" s="1"/>
  <c r="AD20" i="30" s="1"/>
  <c r="X19" i="30"/>
  <c r="F19" i="30"/>
  <c r="Z19" i="30" s="1"/>
  <c r="AD19" i="30" s="1"/>
  <c r="P14" i="30"/>
  <c r="X14" i="30" s="1"/>
  <c r="Z14" i="30" s="1"/>
  <c r="AD14" i="30" s="1"/>
  <c r="L14" i="30"/>
  <c r="C33" i="24" l="1"/>
  <c r="C33" i="32" l="1"/>
  <c r="C11" i="32"/>
  <c r="C24" i="6"/>
  <c r="C71" i="6"/>
  <c r="C27" i="6"/>
  <c r="I29" i="19"/>
  <c r="I27" i="19"/>
  <c r="I17" i="19"/>
  <c r="I15" i="19"/>
  <c r="I14" i="19"/>
  <c r="G39" i="19"/>
  <c r="G38" i="19"/>
  <c r="G29" i="19"/>
  <c r="G27" i="19"/>
  <c r="G17" i="19"/>
  <c r="G15" i="19"/>
  <c r="G14" i="19"/>
  <c r="G93" i="19"/>
  <c r="I13" i="19"/>
  <c r="I26" i="25"/>
  <c r="G26" i="25"/>
  <c r="I26" i="33"/>
  <c r="G26" i="33"/>
  <c r="I11" i="25"/>
  <c r="G11" i="25"/>
  <c r="E28" i="31"/>
  <c r="C28" i="31"/>
  <c r="O27" i="31"/>
  <c r="M27" i="31"/>
  <c r="K27" i="31"/>
  <c r="G27" i="31"/>
  <c r="E27" i="31"/>
  <c r="C27" i="31"/>
  <c r="S25" i="31"/>
  <c r="Q22" i="31"/>
  <c r="O22" i="31"/>
  <c r="O28" i="31" s="1"/>
  <c r="M22" i="31"/>
  <c r="M28" i="31" s="1"/>
  <c r="K22" i="31"/>
  <c r="K28" i="31" s="1"/>
  <c r="I22" i="31"/>
  <c r="G22" i="31"/>
  <c r="G28" i="31" s="1"/>
  <c r="E22" i="31"/>
  <c r="C22" i="31"/>
  <c r="U20" i="31"/>
  <c r="S20" i="31"/>
  <c r="S19" i="31"/>
  <c r="U19" i="31" s="1"/>
  <c r="S18" i="31"/>
  <c r="S22" i="31" s="1"/>
  <c r="U15" i="31"/>
  <c r="S15" i="31"/>
  <c r="Q27" i="23"/>
  <c r="O27" i="23"/>
  <c r="M27" i="23"/>
  <c r="K27" i="23"/>
  <c r="I27" i="23"/>
  <c r="G27" i="23"/>
  <c r="E27" i="23"/>
  <c r="C27" i="23"/>
  <c r="U26" i="23"/>
  <c r="S26" i="23"/>
  <c r="U25" i="23"/>
  <c r="U27" i="23" s="1"/>
  <c r="S25" i="23"/>
  <c r="S27" i="23" s="1"/>
  <c r="Q22" i="23"/>
  <c r="Q28" i="23" s="1"/>
  <c r="O22" i="23"/>
  <c r="O28" i="23" s="1"/>
  <c r="M22" i="23"/>
  <c r="M28" i="23" s="1"/>
  <c r="K22" i="23"/>
  <c r="K28" i="23" s="1"/>
  <c r="I22" i="23"/>
  <c r="I28" i="23" s="1"/>
  <c r="G22" i="23"/>
  <c r="G28" i="23" s="1"/>
  <c r="E22" i="23"/>
  <c r="E28" i="23" s="1"/>
  <c r="C22" i="23"/>
  <c r="C28" i="23" s="1"/>
  <c r="U20" i="23"/>
  <c r="S20" i="23"/>
  <c r="U19" i="23"/>
  <c r="S19" i="23"/>
  <c r="U18" i="23"/>
  <c r="U22" i="23" s="1"/>
  <c r="S18" i="23"/>
  <c r="S22" i="23" s="1"/>
  <c r="U15" i="23"/>
  <c r="S15" i="23"/>
  <c r="I21" i="33"/>
  <c r="G21" i="33"/>
  <c r="Q26" i="31" s="1"/>
  <c r="Q27" i="31" s="1"/>
  <c r="I25" i="32"/>
  <c r="G25" i="32"/>
  <c r="I18" i="32"/>
  <c r="G18" i="32"/>
  <c r="I13" i="32"/>
  <c r="G13" i="32"/>
  <c r="I22" i="25"/>
  <c r="I27" i="25" s="1"/>
  <c r="G22" i="25"/>
  <c r="G27" i="25" s="1"/>
  <c r="G25" i="25" s="1"/>
  <c r="I21" i="25"/>
  <c r="G21" i="25"/>
  <c r="I25" i="24"/>
  <c r="G25" i="24"/>
  <c r="I18" i="24"/>
  <c r="G18" i="24"/>
  <c r="I13" i="24"/>
  <c r="I20" i="24" s="1"/>
  <c r="I28" i="24" s="1"/>
  <c r="I38" i="24" s="1"/>
  <c r="I40" i="24" s="1"/>
  <c r="I45" i="24" s="1"/>
  <c r="I43" i="24" s="1"/>
  <c r="G13" i="24"/>
  <c r="G20" i="24" s="1"/>
  <c r="G28" i="24" s="1"/>
  <c r="G38" i="24" s="1"/>
  <c r="G40" i="24" s="1"/>
  <c r="G45" i="24" s="1"/>
  <c r="G43" i="24" s="1"/>
  <c r="G122" i="6"/>
  <c r="G124" i="6" s="1"/>
  <c r="G80" i="6"/>
  <c r="G81" i="6" s="1"/>
  <c r="G71" i="6"/>
  <c r="G38" i="6"/>
  <c r="G24" i="6"/>
  <c r="G20" i="32" l="1"/>
  <c r="G28" i="32" s="1"/>
  <c r="G38" i="32" s="1"/>
  <c r="G40" i="32" s="1"/>
  <c r="G45" i="32" s="1"/>
  <c r="G43" i="32" s="1"/>
  <c r="I20" i="32"/>
  <c r="I28" i="32" s="1"/>
  <c r="I38" i="32" s="1"/>
  <c r="I40" i="32" s="1"/>
  <c r="I45" i="32" s="1"/>
  <c r="G125" i="6"/>
  <c r="U18" i="31"/>
  <c r="U22" i="31" s="1"/>
  <c r="Q28" i="31"/>
  <c r="I25" i="25"/>
  <c r="S26" i="31"/>
  <c r="U26" i="31" s="1"/>
  <c r="S28" i="23"/>
  <c r="U28" i="23"/>
  <c r="I88" i="19"/>
  <c r="I73" i="19"/>
  <c r="E88" i="19"/>
  <c r="E73" i="19"/>
  <c r="E26" i="33"/>
  <c r="E16" i="33"/>
  <c r="E21" i="33" s="1"/>
  <c r="E34" i="32"/>
  <c r="E33" i="32" s="1"/>
  <c r="E25" i="32"/>
  <c r="E18" i="32"/>
  <c r="E13" i="32"/>
  <c r="E20" i="32" s="1"/>
  <c r="E28" i="32" s="1"/>
  <c r="E38" i="32" s="1"/>
  <c r="E40" i="32" s="1"/>
  <c r="E45" i="32" s="1"/>
  <c r="E26" i="25"/>
  <c r="E20" i="25"/>
  <c r="E16" i="25"/>
  <c r="E15" i="25"/>
  <c r="E21" i="25" s="1"/>
  <c r="E22" i="25" s="1"/>
  <c r="E27" i="25" s="1"/>
  <c r="E25" i="25" s="1"/>
  <c r="E11" i="25"/>
  <c r="G11" i="19" l="1"/>
  <c r="I25" i="31"/>
  <c r="G11" i="33"/>
  <c r="G22" i="33" s="1"/>
  <c r="G27" i="33" s="1"/>
  <c r="G25" i="33" s="1"/>
  <c r="E43" i="32"/>
  <c r="E11" i="19"/>
  <c r="E31" i="19" s="1"/>
  <c r="E47" i="19" s="1"/>
  <c r="E50" i="19" s="1"/>
  <c r="E92" i="19" s="1"/>
  <c r="E94" i="19" s="1"/>
  <c r="E11" i="33"/>
  <c r="E22" i="33" s="1"/>
  <c r="E27" i="33" s="1"/>
  <c r="E25" i="33" s="1"/>
  <c r="I43" i="32"/>
  <c r="I11" i="33"/>
  <c r="I22" i="33" s="1"/>
  <c r="I27" i="33" s="1"/>
  <c r="I25" i="33" s="1"/>
  <c r="I11" i="19"/>
  <c r="I31" i="19" s="1"/>
  <c r="I47" i="19" s="1"/>
  <c r="I50" i="19" s="1"/>
  <c r="I92" i="19" s="1"/>
  <c r="I94" i="19" s="1"/>
  <c r="S27" i="31"/>
  <c r="S28" i="31" s="1"/>
  <c r="I122" i="6"/>
  <c r="I124" i="6" s="1"/>
  <c r="E122" i="6"/>
  <c r="E124" i="6" s="1"/>
  <c r="I80" i="6"/>
  <c r="E80" i="6"/>
  <c r="I71" i="6"/>
  <c r="E71" i="6"/>
  <c r="I38" i="6"/>
  <c r="I24" i="6"/>
  <c r="E24" i="6"/>
  <c r="I27" i="31" l="1"/>
  <c r="I28" i="31" s="1"/>
  <c r="U25" i="31"/>
  <c r="U27" i="31" s="1"/>
  <c r="U28" i="31" s="1"/>
  <c r="E81" i="6"/>
  <c r="E125" i="6" s="1"/>
  <c r="I81" i="6"/>
  <c r="I39" i="6"/>
  <c r="E38" i="6"/>
  <c r="E39" i="6" s="1"/>
  <c r="I125" i="6" l="1"/>
  <c r="E34" i="24"/>
  <c r="E33" i="24"/>
  <c r="E30" i="24"/>
  <c r="E24" i="24"/>
  <c r="E25" i="24" s="1"/>
  <c r="E18" i="24"/>
  <c r="E11" i="24"/>
  <c r="E13" i="24" s="1"/>
  <c r="E20" i="24" s="1"/>
  <c r="E28" i="24" s="1"/>
  <c r="E38" i="24" s="1"/>
  <c r="E40" i="24" s="1"/>
  <c r="E45" i="24" s="1"/>
  <c r="E43" i="24" s="1"/>
  <c r="D11" i="19" l="1"/>
  <c r="C26" i="33"/>
  <c r="C21" i="33"/>
  <c r="C21" i="25"/>
  <c r="AB27" i="30" l="1"/>
  <c r="R27" i="30"/>
  <c r="L27" i="30"/>
  <c r="X26" i="30"/>
  <c r="Z26" i="30" s="1"/>
  <c r="X27" i="30" l="1"/>
  <c r="AD26" i="30"/>
  <c r="AD27" i="30" s="1"/>
  <c r="Z27" i="30"/>
  <c r="C99" i="6" l="1"/>
  <c r="G99" i="6" s="1"/>
  <c r="C54" i="6"/>
  <c r="G54" i="6" s="1"/>
  <c r="G9" i="6"/>
  <c r="AB23" i="17" l="1"/>
  <c r="V23" i="17"/>
  <c r="T23" i="17"/>
  <c r="R23" i="17"/>
  <c r="P23" i="17"/>
  <c r="N23" i="17"/>
  <c r="L23" i="17"/>
  <c r="J23" i="17"/>
  <c r="H23" i="17"/>
  <c r="C38" i="6" l="1"/>
  <c r="C80" i="6"/>
  <c r="C88" i="19" l="1"/>
  <c r="G88" i="19"/>
  <c r="C73" i="19"/>
  <c r="G73" i="19"/>
  <c r="X26" i="17"/>
  <c r="AB27" i="17"/>
  <c r="T27" i="17"/>
  <c r="R27" i="17"/>
  <c r="P27" i="17"/>
  <c r="N27" i="17"/>
  <c r="L27" i="17"/>
  <c r="J27" i="17"/>
  <c r="H27" i="17"/>
  <c r="F27" i="17"/>
  <c r="D27" i="17"/>
  <c r="V26" i="17"/>
  <c r="V27" i="17" s="1"/>
  <c r="F23" i="17"/>
  <c r="D23" i="17"/>
  <c r="F29" i="17" l="1"/>
  <c r="F35" i="17" s="1"/>
  <c r="D29" i="17"/>
  <c r="D35" i="17" s="1"/>
  <c r="Z26" i="17"/>
  <c r="X27" i="17"/>
  <c r="X19" i="17"/>
  <c r="N29" i="17"/>
  <c r="N35" i="17" s="1"/>
  <c r="J23" i="30"/>
  <c r="J29" i="30" s="1"/>
  <c r="H23" i="30"/>
  <c r="H29" i="30" s="1"/>
  <c r="F23" i="30"/>
  <c r="F29" i="30" s="1"/>
  <c r="AB23" i="30"/>
  <c r="AB29" i="30" s="1"/>
  <c r="N23" i="30"/>
  <c r="N29" i="30" s="1"/>
  <c r="D23" i="30"/>
  <c r="L23" i="30"/>
  <c r="L29" i="30" s="1"/>
  <c r="P23" i="30"/>
  <c r="P29" i="30" s="1"/>
  <c r="R23" i="30"/>
  <c r="R29" i="30" s="1"/>
  <c r="V23" i="30"/>
  <c r="V29" i="30" s="1"/>
  <c r="AD26" i="17" l="1"/>
  <c r="AD27" i="17" s="1"/>
  <c r="Z27" i="17"/>
  <c r="Z19" i="17"/>
  <c r="X29" i="30"/>
  <c r="X35" i="30" s="1"/>
  <c r="AD19" i="17" l="1"/>
  <c r="C25" i="32"/>
  <c r="C18" i="32"/>
  <c r="C13" i="32"/>
  <c r="C20" i="32" l="1"/>
  <c r="C28" i="32" l="1"/>
  <c r="C38" i="32" l="1"/>
  <c r="C26" i="25"/>
  <c r="C40" i="32" l="1"/>
  <c r="C45" i="32" l="1"/>
  <c r="C43" i="32" l="1"/>
  <c r="C11" i="33"/>
  <c r="C11" i="19"/>
  <c r="C31" i="19" s="1"/>
  <c r="C47" i="19" s="1"/>
  <c r="C50" i="19" s="1"/>
  <c r="R29" i="17"/>
  <c r="L32" i="30" l="1"/>
  <c r="C22" i="33"/>
  <c r="R35" i="17"/>
  <c r="X14" i="17"/>
  <c r="Z14" i="17" s="1"/>
  <c r="AD14" i="17" s="1"/>
  <c r="C27" i="33" l="1"/>
  <c r="AB34" i="30"/>
  <c r="X32" i="30"/>
  <c r="Z32" i="30" s="1"/>
  <c r="Z34" i="30" s="1"/>
  <c r="P35" i="30"/>
  <c r="H35" i="30"/>
  <c r="C25" i="33" l="1"/>
  <c r="AD29" i="30"/>
  <c r="Z23" i="30"/>
  <c r="Z29" i="30" s="1"/>
  <c r="R35" i="30"/>
  <c r="F35" i="30"/>
  <c r="D35" i="30"/>
  <c r="V35" i="30"/>
  <c r="AB35" i="30"/>
  <c r="N35" i="30"/>
  <c r="J35" i="30"/>
  <c r="L34" i="30"/>
  <c r="L35" i="30" s="1"/>
  <c r="AD32" i="30" l="1"/>
  <c r="Z35" i="30"/>
  <c r="AD34" i="30" l="1"/>
  <c r="AD35" i="30" s="1"/>
  <c r="H29" i="17"/>
  <c r="H35" i="17" s="1"/>
  <c r="J29" i="17"/>
  <c r="J35" i="17" s="1"/>
  <c r="L29" i="17"/>
  <c r="P29" i="17"/>
  <c r="P35" i="17" s="1"/>
  <c r="T29" i="17"/>
  <c r="V29" i="17"/>
  <c r="V35" i="17" s="1"/>
  <c r="AB29" i="17"/>
  <c r="C25" i="24" l="1"/>
  <c r="C28" i="24" s="1"/>
  <c r="X20" i="17"/>
  <c r="AB35" i="17"/>
  <c r="C122" i="6"/>
  <c r="X21" i="17"/>
  <c r="Z21" i="17" s="1"/>
  <c r="AD21" i="17" s="1"/>
  <c r="G39" i="6"/>
  <c r="C39" i="6"/>
  <c r="C18" i="24"/>
  <c r="C13" i="24"/>
  <c r="C124" i="6" l="1"/>
  <c r="X23" i="17"/>
  <c r="X29" i="17" s="1"/>
  <c r="X35" i="17" s="1"/>
  <c r="Z20" i="17"/>
  <c r="Z23" i="17" s="1"/>
  <c r="Z29" i="17" s="1"/>
  <c r="T35" i="17"/>
  <c r="C20" i="24"/>
  <c r="C81" i="6"/>
  <c r="C125" i="6" s="1"/>
  <c r="AD20" i="17" l="1"/>
  <c r="AD23" i="17" s="1"/>
  <c r="AD29" i="17"/>
  <c r="C38" i="24" l="1"/>
  <c r="C40" i="24" l="1"/>
  <c r="C45" i="24" l="1"/>
  <c r="C43" i="24" s="1"/>
  <c r="C92" i="19" l="1"/>
  <c r="C94" i="19" s="1"/>
  <c r="C11" i="25"/>
  <c r="C22" i="25" s="1"/>
  <c r="C27" i="25" s="1"/>
  <c r="C25" i="25" s="1"/>
  <c r="G31" i="19" l="1"/>
  <c r="G47" i="19" s="1"/>
  <c r="G50" i="19" s="1"/>
  <c r="G92" i="19" s="1"/>
  <c r="G94" i="19" s="1"/>
  <c r="L35" i="17" l="1"/>
  <c r="Z35" i="17"/>
  <c r="AD35" i="17" l="1"/>
</calcChain>
</file>

<file path=xl/sharedStrings.xml><?xml version="1.0" encoding="utf-8"?>
<sst xmlns="http://schemas.openxmlformats.org/spreadsheetml/2006/main" count="634" uniqueCount="288">
  <si>
    <t>ADVANCED  INFO  SERVICE  PUBLIC  COMPANY  LIMITED  AND  ITS  SUBSIDIARIES</t>
  </si>
  <si>
    <t>STATEMENTS  OF  FINANCIAL  POSITION</t>
  </si>
  <si>
    <r>
      <t xml:space="preserve">AS  AT  SEPTEMBER  </t>
    </r>
    <r>
      <rPr>
        <b/>
        <sz val="12"/>
        <rFont val="Times New Roman"/>
        <family val="1"/>
      </rPr>
      <t>30,  2022</t>
    </r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</si>
  <si>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</si>
  <si>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</si>
  <si>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</si>
  <si>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</si>
  <si>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</si>
  <si>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</si>
  <si>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</si>
  <si>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September 30,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</si>
  <si>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</si>
  <si>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</si>
  <si>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</si>
  <si>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</si>
  <si>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</si>
  <si>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</si>
  <si>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Restricted deposits at a financial institution</t>
  </si>
  <si>
    <t>Trade and other current receivables</t>
  </si>
  <si>
    <t>4, 18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</si>
  <si>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</si>
  <si>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</si>
  <si>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</si>
  <si>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</si>
  <si>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</si>
  <si>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</si>
  <si>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</si>
  <si>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</si>
  <si>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</si>
  <si>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</si>
  <si>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Long-term loan to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</si>
  <si>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</si>
  <si>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</si>
  <si>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</si>
  <si>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</si>
  <si>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</si>
  <si>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</si>
  <si>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</si>
  <si>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</si>
  <si>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</si>
  <si>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</si>
  <si>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LIABILITIES  AND  SHAREHOLDERS’  EQUITY </t>
  </si>
  <si>
    <t>Current liabilities</t>
  </si>
  <si>
    <t>Trade and other current payables</t>
  </si>
  <si>
    <t>Provision for revenue sharing</t>
  </si>
  <si>
    <t>Unearned income - mobile phone service</t>
  </si>
  <si>
    <t>Advance received from customers</t>
  </si>
  <si>
    <t>Current portion of long-term liabilities</t>
  </si>
  <si>
    <t>Current portion of spectrum licenses payable</t>
  </si>
  <si>
    <t>10, 18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</si>
  <si>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</si>
  <si>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</si>
  <si>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</si>
  <si>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</si>
  <si>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</si>
  <si>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</si>
  <si>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</si>
  <si>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</si>
  <si>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</si>
  <si>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 for employee benefit</t>
  </si>
  <si>
    <t>Spectrum licenses payable</t>
  </si>
  <si>
    <t>Other non-current financial liabilities</t>
  </si>
  <si>
    <t>Other non-current liabilities</t>
  </si>
  <si>
    <t>Total non-current liabilities</t>
  </si>
  <si>
    <t>Total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</si>
  <si>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</si>
  <si>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equity</t>
  </si>
  <si>
    <t>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</si>
  <si>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</si>
  <si>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</si>
  <si>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</si>
  <si>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</si>
  <si>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</si>
  <si>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</si>
  <si>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</si>
  <si>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</si>
  <si>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</si>
  <si>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</si>
  <si>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</si>
  <si>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</si>
  <si>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</si>
  <si>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</si>
  <si>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</si>
  <si>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</si>
  <si>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</si>
  <si>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</si>
  <si>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</si>
  <si>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</si>
  <si>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r>
      <t xml:space="preserve">FOR  THE  THREE-MONTH  PERIOD  ENDED  SEPTEMBER  </t>
    </r>
    <r>
      <rPr>
        <b/>
        <sz val="12"/>
        <rFont val="Times New Roman"/>
        <family val="1"/>
      </rPr>
      <t>30,  2022</t>
    </r>
  </si>
  <si>
    <t>“UNAUDITED”</t>
  </si>
  <si>
    <t>Revenues</t>
  </si>
  <si>
    <t>Revenues from rendering of services and equipment rentals</t>
  </si>
  <si>
    <t>Revenue from sale of goods</t>
  </si>
  <si>
    <t>Total revenues</t>
  </si>
  <si>
    <t> 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</si>
  <si>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</si>
  <si>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</si>
  <si>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</si>
  <si>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</si>
  <si>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</si>
  <si>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</si>
  <si>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</si>
  <si>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</si>
  <si>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</si>
  <si>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</si>
  <si>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</si>
  <si>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7, 8</t>
  </si>
  <si>
    <t>Gain from fair value measurement of derivative assets</t>
  </si>
  <si>
    <t>Management benefit expenses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</si>
  <si>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</si>
  <si>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</si>
  <si>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</si>
  <si>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</si>
  <si>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</si>
  <si>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</si>
  <si>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</si>
  <si>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</si>
  <si>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</si>
  <si>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 xml:space="preserve">Diluted earnings per share </t>
  </si>
  <si>
    <t>STATEMENTS  OF  COMPREHENSIVE  INCOME</t>
  </si>
  <si>
    <r>
      <t xml:space="preserve">FOR  THE  THREE-MONTH  PERIOD  ENDED  SEPTEMBER </t>
    </r>
    <r>
      <rPr>
        <b/>
        <sz val="12"/>
        <rFont val="Times New Roman"/>
        <family val="1"/>
      </rPr>
      <t>30,  2022</t>
    </r>
  </si>
  <si>
    <t>Other comprehensive income</t>
  </si>
  <si>
    <t>Components of other comprehensive income that</t>
  </si>
  <si>
    <t>will or may be subsequently reclassified to profit or loss</t>
  </si>
  <si>
    <t>Exchange differences on translating financial statement</t>
  </si>
  <si>
    <t>accounted for using equity method</t>
  </si>
  <si>
    <t>Income tax relating to components of other comprehensive</t>
  </si>
  <si>
    <t>Other comprehensive income for the periods - net of tax</t>
  </si>
  <si>
    <t>Total comprehensive income for the periods</t>
  </si>
  <si>
    <t>Total comprehensive income attributable to</t>
  </si>
  <si>
    <t>Owners of the Company</t>
  </si>
  <si>
    <t xml:space="preserve"> </t>
  </si>
  <si>
    <r>
      <t xml:space="preserve">FOR  THE  NINE-MONTH  PERIOD  ENDED  SEPTEMBER  </t>
    </r>
    <r>
      <rPr>
        <b/>
        <sz val="12"/>
        <rFont val="Times New Roman"/>
        <family val="1"/>
      </rPr>
      <t>30,  2022</t>
    </r>
  </si>
  <si>
    <t>Other income</t>
  </si>
  <si>
    <t>Share of profit/(loss) of subsidiaries, joint ventures and</t>
  </si>
  <si>
    <t>STATEMENTS  OF  CHANGES  IN  SHAREHOLDERS’  EQUITY</t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</si>
  <si>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</si>
  <si>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</si>
  <si>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</si>
  <si>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</si>
  <si>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</si>
  <si>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</si>
  <si>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</si>
  <si>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</si>
  <si>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</si>
  <si>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</si>
  <si>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</si>
  <si>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</si>
  <si>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</si>
  <si>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</si>
  <si>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</si>
  <si>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</si>
  <si>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</si>
  <si>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</si>
  <si>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</si>
  <si>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</si>
  <si>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</si>
  <si>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Currency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</si>
  <si>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</si>
  <si>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</si>
  <si>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</si>
  <si>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</si>
  <si>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</si>
  <si>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</si>
  <si>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</si>
  <si>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</si>
  <si>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</si>
  <si>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</si>
  <si>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</si>
  <si>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</si>
  <si>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</si>
  <si>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>Conversion</t>
  </si>
  <si>
    <t xml:space="preserve">reserves </t>
  </si>
  <si>
    <t>equity</t>
  </si>
  <si>
    <t>of the Company</t>
  </si>
  <si>
    <t>interests</t>
  </si>
  <si>
    <t>Balance as at January 1, 2021</t>
  </si>
  <si>
    <t>Transactions with owners, recorded directly</t>
  </si>
  <si>
    <t>in shareholders’ equity</t>
  </si>
  <si>
    <t>Contributions by and distributions to owners of</t>
  </si>
  <si>
    <t>the Company</t>
  </si>
  <si>
    <t>Increase in share capital</t>
  </si>
  <si>
    <t>Share-based payment transaction</t>
  </si>
  <si>
    <t>Dividends paid</t>
  </si>
  <si>
    <t>Total contributions by and distributions to owners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</si>
  <si>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</si>
  <si>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</si>
  <si>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</si>
  <si>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</si>
  <si>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</si>
  <si>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</si>
  <si>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</si>
  <si>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September 30, 2021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</si>
  <si>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</si>
  <si>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Balance as at January 1, 2022</t>
  </si>
  <si>
    <t>Balance as at September 30, 2022</t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</si>
  <si>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</si>
  <si>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</si>
  <si>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</si>
  <si>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</si>
  <si>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</si>
  <si>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</si>
  <si>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</si>
  <si>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</si>
  <si>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</si>
  <si>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</si>
  <si>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</si>
  <si>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</si>
  <si>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</si>
  <si>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</si>
  <si>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</si>
  <si>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</si>
  <si>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 xml:space="preserve">Transactions with owners, recorded directly </t>
  </si>
  <si>
    <t>STATEMENTS  OF  CASH  FLOWS</t>
  </si>
  <si>
    <t>Cash flows from operating activities</t>
  </si>
  <si>
    <t>Adjustments for</t>
  </si>
  <si>
    <t xml:space="preserve">                                                             </t>
  </si>
  <si>
    <t xml:space="preserve">Reversal of loss for obsolete, </t>
  </si>
  <si>
    <t xml:space="preserve">   decline in value and write-off inventories</t>
  </si>
  <si>
    <t>Loss on unused equipment</t>
  </si>
  <si>
    <t>Loss on terminate contract assets</t>
  </si>
  <si>
    <t xml:space="preserve">   fair value measurement of derivative assets</t>
  </si>
  <si>
    <t>Employee benefit expense</t>
  </si>
  <si>
    <t xml:space="preserve">Cash provided by operation before </t>
  </si>
  <si>
    <t xml:space="preserve">   changes in operating assets and liabilities</t>
  </si>
  <si>
    <t>Changes in operating assets and liabilities</t>
  </si>
  <si>
    <t xml:space="preserve">Trade and other current receivables </t>
  </si>
  <si>
    <t>Other financial liabilities</t>
  </si>
  <si>
    <t>Cash generated from operating activities</t>
  </si>
  <si>
    <t>Employee benefit paid</t>
  </si>
  <si>
    <t>Tax paid</t>
  </si>
  <si>
    <t>Net cash provided by operating activities</t>
  </si>
  <si>
    <r>
      <t>STATEMENTS  OF  CASH  FLOWS</t>
    </r>
    <r>
      <rPr>
        <sz val="10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</si>
  <si>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</si>
  <si>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</si>
  <si>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</si>
  <si>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</si>
  <si>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</si>
  <si>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 of spectrum license</t>
  </si>
  <si>
    <t>Increase in long-term loan to a related party</t>
  </si>
  <si>
    <t>Dividends received</t>
  </si>
  <si>
    <t>Net cash provided by (used in) investing activities</t>
  </si>
  <si>
    <t>Cash flows from financing activities</t>
  </si>
  <si>
    <t>Finance costs paid</t>
  </si>
  <si>
    <t>Lease liabilities paid</t>
  </si>
  <si>
    <t xml:space="preserve">Net increase (decrease) in short-term borrowings </t>
  </si>
  <si>
    <t xml:space="preserve">   from financial institutions</t>
  </si>
  <si>
    <t>Net increase (decrease) in short-term borrowings from</t>
  </si>
  <si>
    <t xml:space="preserve">   from related parties</t>
  </si>
  <si>
    <t>Repayments of long-term borrowings</t>
  </si>
  <si>
    <t>Proceeds from long-term borrowings</t>
  </si>
  <si>
    <t>Repayments of  long-term borrowings from a related party</t>
  </si>
  <si>
    <t>Proceeds from issue of ordinary shares</t>
  </si>
  <si>
    <t>Cash paid for purchase of a subsidiary from non-controlling interest</t>
  </si>
  <si>
    <t>Net cash used in financing activities</t>
  </si>
  <si>
    <t>Effect of exchange rate changes on balances held</t>
  </si>
  <si>
    <t xml:space="preserve">   in foreign currencies</t>
  </si>
  <si>
    <t>Net increase (decrease) in cash and cash equivalents</t>
  </si>
  <si>
    <t>Cash and cash equivalents as at January 1,</t>
  </si>
  <si>
    <t>Cash and cash equivalents as at September 30,</t>
  </si>
  <si>
    <t>Supplemental disclosures of cash flow information</t>
  </si>
  <si>
    <t xml:space="preserve">Non-cash transactions </t>
  </si>
  <si>
    <t>Outstanding debts arising from investments in</t>
  </si>
  <si>
    <t xml:space="preserve">   capital expenditures, spectrum license and lease liabilities</t>
  </si>
  <si>
    <t>Provision for revenue sharing presented net of accrued income</t>
  </si>
  <si>
    <t>(Gain)/loss on sales and write-off of assets</t>
  </si>
  <si>
    <t>Share of (profit)/loss of subsidiaries, joint ventures and</t>
  </si>
  <si>
    <t>Gain on cash flow hedges</t>
  </si>
  <si>
    <t xml:space="preserve">Share of other comprehensive gain of subsidiaries </t>
  </si>
  <si>
    <t>FOR  THE  NINE-MONTH  PERIOD  ENDED  SEPTEMBER  30,  2022</t>
  </si>
  <si>
    <t>Net decrease in current investments</t>
  </si>
  <si>
    <t>Investments in joint ventures and associates</t>
  </si>
  <si>
    <t>Authorised share capital</t>
  </si>
  <si>
    <t>STATEMENTS  OF  INCOME</t>
  </si>
  <si>
    <t>Net (loss) on foreign exchange rate</t>
  </si>
  <si>
    <t>income that will or may be subsequently reclassified to profit or loss</t>
  </si>
  <si>
    <t>Net gain/(loss) on foreign exchange rate</t>
  </si>
  <si>
    <t xml:space="preserve">Net unrealised loss on foreign exchange rate and </t>
  </si>
  <si>
    <t xml:space="preserve">   associates accounted for using equity method</t>
  </si>
  <si>
    <t>Increase in investments in joint ventures and associates</t>
  </si>
  <si>
    <t>Increase in investments in subsidiary</t>
  </si>
  <si>
    <t>(Reversal of) expected credit losses</t>
  </si>
  <si>
    <t>Gain on sales of investment</t>
  </si>
  <si>
    <t>Short-term borrowings from financial institutions</t>
  </si>
  <si>
    <t xml:space="preserve">Depreciation and amortisation </t>
  </si>
  <si>
    <t>11, 18</t>
  </si>
  <si>
    <t xml:space="preserve">Net (increase) decrease in short-term loans to related parties </t>
  </si>
  <si>
    <t xml:space="preserve">    associates accounted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</si>
</sst>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_);_(* \(#,##0\);_(* &quot;-&quot;?????_);_(@_)"/>
    <numFmt numFmtId="171" formatCode="_(* #,##0_);_(* \(#,##0\);_(* &quot;-&quot;??????_);_(@_)"/>
    <numFmt numFmtId="172" formatCode="\-"/>
    <numFmt numFmtId="173" formatCode="#,##0.00;\(#,##0.00\)"/>
  </numFmts>
  <fonts count="31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color theme="0" tint="-0.34998626667073579"/>
      <name val="Times New Roman"/>
      <family val="1"/>
    </font>
    <font>
      <sz val="14"/>
      <name val="CordiaUPC"/>
      <family val="2"/>
      <charset val="222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02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6" fillId="2" borderId="1" applyNumberFormat="0" applyProtection="0">
      <alignment vertical="center"/>
    </xf>
    <xf numFmtId="4" fontId="17" fillId="2" borderId="1" applyNumberFormat="0" applyProtection="0">
      <alignment vertical="center"/>
    </xf>
    <xf numFmtId="4" fontId="16" fillId="2" borderId="1" applyNumberFormat="0" applyProtection="0">
      <alignment horizontal="left" vertical="center" indent="1"/>
    </xf>
    <xf numFmtId="4" fontId="16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6" fillId="4" borderId="1" applyNumberFormat="0" applyProtection="0">
      <alignment horizontal="right" vertical="center"/>
    </xf>
    <xf numFmtId="4" fontId="16" fillId="5" borderId="1" applyNumberFormat="0" applyProtection="0">
      <alignment horizontal="right" vertical="center"/>
    </xf>
    <xf numFmtId="4" fontId="16" fillId="6" borderId="1" applyNumberFormat="0" applyProtection="0">
      <alignment horizontal="right" vertical="center"/>
    </xf>
    <xf numFmtId="4" fontId="16" fillId="7" borderId="1" applyNumberFormat="0" applyProtection="0">
      <alignment horizontal="right" vertical="center"/>
    </xf>
    <xf numFmtId="4" fontId="16" fillId="8" borderId="1" applyNumberFormat="0" applyProtection="0">
      <alignment horizontal="right" vertical="center"/>
    </xf>
    <xf numFmtId="4" fontId="16" fillId="9" borderId="1" applyNumberFormat="0" applyProtection="0">
      <alignment horizontal="right" vertical="center"/>
    </xf>
    <xf numFmtId="4" fontId="16" fillId="10" borderId="1" applyNumberFormat="0" applyProtection="0">
      <alignment horizontal="right" vertical="center"/>
    </xf>
    <xf numFmtId="4" fontId="16" fillId="11" borderId="1" applyNumberFormat="0" applyProtection="0">
      <alignment horizontal="right" vertical="center"/>
    </xf>
    <xf numFmtId="4" fontId="16" fillId="12" borderId="1" applyNumberFormat="0" applyProtection="0">
      <alignment horizontal="right" vertical="center"/>
    </xf>
    <xf numFmtId="4" fontId="18" fillId="13" borderId="1" applyNumberFormat="0" applyProtection="0">
      <alignment horizontal="left" vertical="center" indent="1"/>
    </xf>
    <xf numFmtId="4" fontId="16" fillId="14" borderId="2" applyNumberFormat="0" applyProtection="0">
      <alignment horizontal="left" vertical="center" indent="1"/>
    </xf>
    <xf numFmtId="4" fontId="19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6" fillId="14" borderId="1" applyNumberFormat="0" applyProtection="0">
      <alignment horizontal="left" vertical="center" indent="1"/>
    </xf>
    <xf numFmtId="4" fontId="16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6" fillId="19" borderId="1" applyNumberFormat="0" applyProtection="0">
      <alignment vertical="center"/>
    </xf>
    <xf numFmtId="4" fontId="17" fillId="19" borderId="1" applyNumberFormat="0" applyProtection="0">
      <alignment vertical="center"/>
    </xf>
    <xf numFmtId="4" fontId="16" fillId="19" borderId="1" applyNumberFormat="0" applyProtection="0">
      <alignment horizontal="left" vertical="center" indent="1"/>
    </xf>
    <xf numFmtId="4" fontId="16" fillId="19" borderId="1" applyNumberFormat="0" applyProtection="0">
      <alignment horizontal="left" vertical="center" indent="1"/>
    </xf>
    <xf numFmtId="4" fontId="16" fillId="14" borderId="1" applyNumberFormat="0" applyProtection="0">
      <alignment horizontal="right" vertical="center"/>
    </xf>
    <xf numFmtId="4" fontId="17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0" fillId="0" borderId="0"/>
    <xf numFmtId="4" fontId="21" fillId="14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79">
    <xf numFmtId="0" fontId="0" fillId="0" borderId="0" xfId="0"/>
    <xf numFmtId="41" fontId="8" fillId="0" borderId="0" xfId="5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0" xfId="12" applyNumberFormat="1" applyFont="1" applyFill="1" applyBorder="1" applyAlignment="1" applyProtection="1">
      <alignment horizontal="right" vertical="center"/>
      <protection locked="0"/>
    </xf>
    <xf numFmtId="41" fontId="12" fillId="0" borderId="0" xfId="5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66" fontId="12" fillId="0" borderId="0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5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169" fontId="12" fillId="0" borderId="0" xfId="9" applyNumberFormat="1" applyFont="1" applyFill="1" applyBorder="1" applyAlignment="1">
      <alignment vertical="center"/>
    </xf>
    <xf numFmtId="169" fontId="12" fillId="0" borderId="0" xfId="5" applyNumberFormat="1" applyFont="1" applyFill="1" applyAlignment="1">
      <alignment vertical="center"/>
    </xf>
    <xf numFmtId="41" fontId="8" fillId="0" borderId="0" xfId="5" applyNumberFormat="1" applyFont="1" applyFill="1" applyBorder="1" applyAlignment="1">
      <alignment vertical="center"/>
    </xf>
    <xf numFmtId="172" fontId="8" fillId="0" borderId="0" xfId="5" applyNumberFormat="1" applyFont="1" applyFill="1" applyBorder="1" applyAlignment="1">
      <alignment horizontal="center" vertical="center"/>
    </xf>
    <xf numFmtId="37" fontId="8" fillId="0" borderId="0" xfId="5" applyNumberFormat="1" applyFont="1" applyFill="1" applyBorder="1" applyAlignment="1">
      <alignment vertical="center"/>
    </xf>
    <xf numFmtId="17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vertical="center"/>
    </xf>
    <xf numFmtId="171" fontId="8" fillId="0" borderId="0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6" xfId="5" applyNumberFormat="1" applyFont="1" applyFill="1" applyBorder="1" applyAlignment="1">
      <alignment horizontal="right" vertical="center"/>
    </xf>
    <xf numFmtId="166" fontId="8" fillId="0" borderId="4" xfId="5" applyNumberFormat="1" applyFont="1" applyFill="1" applyBorder="1" applyAlignment="1">
      <alignment horizontal="right" vertical="center"/>
    </xf>
    <xf numFmtId="43" fontId="8" fillId="0" borderId="0" xfId="5" applyFont="1" applyFill="1"/>
    <xf numFmtId="166" fontId="8" fillId="0" borderId="3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horizontal="left" vertical="center" indent="1" readingOrder="1"/>
    </xf>
    <xf numFmtId="166" fontId="12" fillId="0" borderId="4" xfId="5" applyNumberFormat="1" applyFont="1" applyFill="1" applyBorder="1" applyAlignment="1" applyProtection="1">
      <alignment horizontal="right" vertical="center"/>
      <protection locked="0"/>
    </xf>
    <xf numFmtId="166" fontId="12" fillId="0" borderId="4" xfId="5" applyNumberFormat="1" applyFont="1" applyFill="1" applyBorder="1" applyAlignment="1" applyProtection="1">
      <alignment vertical="center"/>
      <protection locked="0"/>
    </xf>
    <xf numFmtId="166" fontId="12" fillId="0" borderId="3" xfId="5" applyNumberFormat="1" applyFont="1" applyFill="1" applyBorder="1" applyAlignment="1" applyProtection="1">
      <alignment vertical="center"/>
      <protection locked="0"/>
    </xf>
    <xf numFmtId="166" fontId="12" fillId="0" borderId="0" xfId="5" applyNumberFormat="1" applyFont="1" applyFill="1" applyAlignment="1" applyProtection="1">
      <alignment vertical="center"/>
      <protection locked="0"/>
    </xf>
    <xf numFmtId="166" fontId="12" fillId="0" borderId="0" xfId="5" applyNumberFormat="1" applyFont="1" applyFill="1" applyBorder="1" applyAlignment="1" applyProtection="1">
      <alignment horizontal="right" vertical="center"/>
      <protection locked="0"/>
    </xf>
    <xf numFmtId="166" fontId="12" fillId="0" borderId="6" xfId="5" applyNumberFormat="1" applyFont="1" applyFill="1" applyBorder="1" applyAlignment="1">
      <alignment vertical="center"/>
    </xf>
    <xf numFmtId="166" fontId="12" fillId="0" borderId="3" xfId="5" applyNumberFormat="1" applyFont="1" applyFill="1" applyBorder="1" applyAlignment="1">
      <alignment horizontal="left" vertical="center" indent="1" readingOrder="1"/>
    </xf>
    <xf numFmtId="43" fontId="8" fillId="0" borderId="0" xfId="5" applyFont="1" applyFill="1" applyAlignment="1">
      <alignment vertical="center"/>
    </xf>
    <xf numFmtId="43" fontId="8" fillId="0" borderId="0" xfId="5" applyFont="1" applyFill="1" applyBorder="1" applyAlignment="1">
      <alignment horizontal="right" vertical="center"/>
    </xf>
    <xf numFmtId="43" fontId="8" fillId="0" borderId="0" xfId="5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vertical="center"/>
    </xf>
    <xf numFmtId="166" fontId="8" fillId="0" borderId="0" xfId="5" applyNumberFormat="1" applyFont="1" applyFill="1" applyAlignment="1">
      <alignment vertical="center"/>
    </xf>
    <xf numFmtId="166" fontId="8" fillId="0" borderId="0" xfId="5" applyNumberFormat="1" applyFont="1" applyFill="1" applyAlignment="1">
      <alignment horizontal="center" vertical="center"/>
    </xf>
    <xf numFmtId="166" fontId="8" fillId="0" borderId="7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6" xfId="5" applyNumberFormat="1" applyFont="1" applyFill="1" applyBorder="1" applyAlignment="1">
      <alignment horizontal="right" vertical="center"/>
    </xf>
    <xf numFmtId="166" fontId="8" fillId="0" borderId="0" xfId="5" applyNumberFormat="1" applyFont="1" applyFill="1"/>
    <xf numFmtId="43" fontId="12" fillId="0" borderId="0" xfId="5" applyFont="1" applyFill="1" applyAlignment="1">
      <alignment horizontal="right" vertical="center"/>
    </xf>
    <xf numFmtId="43" fontId="12" fillId="0" borderId="0" xfId="5" applyFont="1" applyFill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Border="1" applyAlignment="1">
      <alignment vertical="center"/>
    </xf>
    <xf numFmtId="166" fontId="14" fillId="0" borderId="0" xfId="5" applyNumberFormat="1" applyFont="1" applyFill="1" applyBorder="1" applyAlignment="1">
      <alignment horizontal="center" vertical="center"/>
    </xf>
    <xf numFmtId="166" fontId="12" fillId="0" borderId="0" xfId="5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horizontal="center" vertical="center"/>
    </xf>
    <xf numFmtId="166" fontId="12" fillId="0" borderId="7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/>
    <xf numFmtId="166" fontId="8" fillId="0" borderId="3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center" vertical="center"/>
    </xf>
    <xf numFmtId="166" fontId="8" fillId="0" borderId="7" xfId="5" applyNumberFormat="1" applyFont="1" applyFill="1" applyBorder="1" applyAlignment="1">
      <alignment vertical="center"/>
    </xf>
    <xf numFmtId="166" fontId="8" fillId="0" borderId="3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wrapText="1"/>
    </xf>
    <xf numFmtId="166" fontId="8" fillId="0" borderId="9" xfId="5" applyNumberFormat="1" applyFont="1" applyFill="1" applyBorder="1" applyAlignment="1">
      <alignment vertical="center"/>
    </xf>
    <xf numFmtId="166" fontId="8" fillId="0" borderId="8" xfId="5" applyNumberFormat="1" applyFont="1" applyFill="1" applyBorder="1" applyAlignment="1">
      <alignment horizontal="right" vertical="center"/>
    </xf>
    <xf numFmtId="166" fontId="8" fillId="0" borderId="4" xfId="5" applyNumberFormat="1" applyFont="1" applyFill="1" applyBorder="1" applyAlignment="1">
      <alignment horizontal="center" vertical="center"/>
    </xf>
    <xf numFmtId="166" fontId="8" fillId="0" borderId="6" xfId="5" applyNumberFormat="1" applyFont="1" applyFill="1" applyBorder="1" applyAlignment="1">
      <alignment vertical="center"/>
    </xf>
    <xf numFmtId="166" fontId="8" fillId="0" borderId="10" xfId="5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6" fontId="24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Border="1" applyAlignment="1"/>
    <xf numFmtId="166" fontId="12" fillId="0" borderId="0" xfId="5" applyNumberFormat="1" applyFont="1" applyFill="1" applyBorder="1" applyAlignment="1" applyProtection="1">
      <alignment vertical="center"/>
      <protection locked="0"/>
    </xf>
    <xf numFmtId="166" fontId="27" fillId="0" borderId="0" xfId="5" applyNumberFormat="1" applyFont="1" applyFill="1" applyAlignment="1">
      <alignment horizontal="right" vertical="center"/>
    </xf>
    <xf numFmtId="166" fontId="29" fillId="0" borderId="0" xfId="5" applyNumberFormat="1" applyFont="1" applyFill="1" applyBorder="1" applyAlignment="1">
      <alignment horizontal="right" vertical="center"/>
    </xf>
    <xf numFmtId="166" fontId="29" fillId="0" borderId="0" xfId="5" applyNumberFormat="1" applyFont="1" applyFill="1" applyBorder="1" applyAlignment="1">
      <alignment vertical="center"/>
    </xf>
    <xf numFmtId="166" fontId="29" fillId="0" borderId="0" xfId="5" applyNumberFormat="1" applyFont="1" applyFill="1" applyAlignment="1">
      <alignment horizontal="right" vertical="center"/>
    </xf>
    <xf numFmtId="166" fontId="29" fillId="0" borderId="0" xfId="5" applyNumberFormat="1" applyFont="1" applyFill="1" applyBorder="1" applyAlignment="1">
      <alignment horizontal="center" vertical="center"/>
    </xf>
    <xf numFmtId="166" fontId="29" fillId="0" borderId="0" xfId="5" applyNumberFormat="1" applyFont="1" applyFill="1" applyAlignment="1">
      <alignment vertical="center"/>
    </xf>
    <xf numFmtId="166" fontId="29" fillId="0" borderId="3" xfId="5" applyNumberFormat="1" applyFont="1" applyFill="1" applyBorder="1" applyAlignment="1">
      <alignment horizontal="right" vertical="center"/>
    </xf>
    <xf numFmtId="166" fontId="29" fillId="0" borderId="3" xfId="5" applyNumberFormat="1" applyFont="1" applyFill="1" applyBorder="1" applyAlignment="1">
      <alignment horizontal="center" vertical="center"/>
    </xf>
    <xf numFmtId="166" fontId="29" fillId="0" borderId="3" xfId="5" applyNumberFormat="1" applyFont="1" applyFill="1" applyBorder="1" applyAlignment="1">
      <alignment vertical="center"/>
    </xf>
    <xf numFmtId="166" fontId="8" fillId="0" borderId="4" xfId="5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2" shrinkToFit="1"/>
    </xf>
    <xf numFmtId="0" fontId="11" fillId="0" borderId="0" xfId="0" applyFont="1" applyFill="1" applyAlignment="1">
      <alignment horizontal="left" vertical="center" indent="4"/>
    </xf>
    <xf numFmtId="165" fontId="11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73" fontId="12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/>
    <xf numFmtId="0" fontId="7" fillId="0" borderId="0" xfId="0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2"/>
    </xf>
    <xf numFmtId="0" fontId="11" fillId="0" borderId="0" xfId="0" applyFont="1" applyFill="1" applyAlignment="1">
      <alignment horizontal="left" vertical="center" indent="2" shrinkToFit="1"/>
    </xf>
    <xf numFmtId="0" fontId="12" fillId="0" borderId="0" xfId="0" applyFont="1" applyFill="1" applyAlignment="1">
      <alignment horizontal="left" vertical="center" indent="4"/>
    </xf>
    <xf numFmtId="0" fontId="12" fillId="0" borderId="0" xfId="0" applyFont="1" applyFill="1" applyAlignment="1">
      <alignment horizontal="left" vertical="center" indent="5"/>
    </xf>
    <xf numFmtId="0" fontId="12" fillId="0" borderId="0" xfId="0" applyFont="1" applyFill="1" applyAlignment="1">
      <alignment horizontal="left" vertical="center" indent="3"/>
    </xf>
    <xf numFmtId="0" fontId="11" fillId="0" borderId="0" xfId="0" applyFont="1" applyFill="1" applyAlignment="1">
      <alignment horizontal="left" vertical="center" indent="2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 indent="1"/>
    </xf>
    <xf numFmtId="165" fontId="13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 indent="1"/>
    </xf>
    <xf numFmtId="165" fontId="12" fillId="0" borderId="0" xfId="0" applyNumberFormat="1" applyFont="1" applyFill="1" applyAlignment="1">
      <alignment horizontal="left" vertical="center" indent="2"/>
    </xf>
    <xf numFmtId="165" fontId="12" fillId="0" borderId="0" xfId="0" applyNumberFormat="1" applyFont="1" applyFill="1" applyAlignment="1">
      <alignment horizontal="left" vertical="center" indent="3"/>
    </xf>
    <xf numFmtId="165" fontId="14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Alignment="1">
      <alignment vertical="center"/>
    </xf>
    <xf numFmtId="43" fontId="12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 wrapText="1"/>
    </xf>
    <xf numFmtId="41" fontId="7" fillId="0" borderId="0" xfId="0" quotePrefix="1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 wrapText="1"/>
    </xf>
    <xf numFmtId="41" fontId="7" fillId="0" borderId="8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horizontal="right" vertical="center"/>
    </xf>
    <xf numFmtId="41" fontId="8" fillId="0" borderId="0" xfId="0" applyNumberFormat="1" applyFont="1" applyFill="1"/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170" fontId="8" fillId="0" borderId="0" xfId="0" applyNumberFormat="1" applyFont="1" applyFill="1"/>
    <xf numFmtId="171" fontId="8" fillId="0" borderId="0" xfId="0" applyNumberFormat="1" applyFont="1" applyFill="1"/>
    <xf numFmtId="0" fontId="11" fillId="0" borderId="0" xfId="0" applyFont="1" applyFill="1" applyAlignment="1">
      <alignment horizontal="left" vertical="center"/>
    </xf>
    <xf numFmtId="41" fontId="14" fillId="0" borderId="0" xfId="0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167" fontId="11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28" fillId="0" borderId="0" xfId="0" applyFont="1" applyFill="1" applyAlignment="1">
      <alignment vertical="center"/>
    </xf>
    <xf numFmtId="0" fontId="11" fillId="0" borderId="0" xfId="58" applyFont="1" applyFill="1" applyAlignment="1">
      <alignment horizontal="left" vertical="center"/>
    </xf>
    <xf numFmtId="167" fontId="12" fillId="0" borderId="0" xfId="58" applyNumberFormat="1" applyFont="1" applyFill="1" applyAlignment="1">
      <alignment horizontal="center" vertical="center"/>
    </xf>
    <xf numFmtId="165" fontId="12" fillId="0" borderId="0" xfId="58" applyNumberFormat="1" applyFont="1" applyFill="1" applyAlignment="1">
      <alignment horizontal="left" vertical="center"/>
    </xf>
    <xf numFmtId="165" fontId="12" fillId="0" borderId="0" xfId="58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43" fontId="7" fillId="0" borderId="0" xfId="5" applyFont="1" applyFill="1" applyAlignment="1">
      <alignment horizontal="center" vertical="center"/>
    </xf>
    <xf numFmtId="43" fontId="11" fillId="0" borderId="0" xfId="5" applyFont="1" applyFill="1" applyAlignment="1">
      <alignment horizontal="center" vertical="center"/>
    </xf>
    <xf numFmtId="43" fontId="26" fillId="0" borderId="0" xfId="5" applyFont="1" applyFill="1" applyBorder="1" applyAlignment="1">
      <alignment horizontal="right" vertical="center"/>
    </xf>
    <xf numFmtId="43" fontId="12" fillId="0" borderId="0" xfId="5" applyFont="1" applyFill="1" applyAlignment="1">
      <alignment horizontal="center" vertical="center"/>
    </xf>
    <xf numFmtId="0" fontId="11" fillId="0" borderId="0" xfId="5" applyNumberFormat="1" applyFont="1" applyFill="1" applyAlignment="1">
      <alignment horizontal="center" vertical="center"/>
    </xf>
    <xf numFmtId="43" fontId="12" fillId="0" borderId="5" xfId="5" applyNumberFormat="1" applyFont="1" applyFill="1" applyBorder="1" applyAlignment="1">
      <alignment horizontal="right" vertical="center"/>
    </xf>
    <xf numFmtId="43" fontId="12" fillId="0" borderId="0" xfId="5" applyNumberFormat="1" applyFont="1" applyFill="1" applyBorder="1" applyAlignment="1">
      <alignment horizontal="right" vertical="center"/>
    </xf>
    <xf numFmtId="43" fontId="12" fillId="0" borderId="0" xfId="5" applyNumberFormat="1" applyFont="1" applyFill="1" applyAlignment="1">
      <alignment horizontal="right" vertical="center"/>
    </xf>
    <xf numFmtId="43" fontId="12" fillId="0" borderId="0" xfId="5" applyNumberFormat="1" applyFont="1" applyFill="1" applyAlignment="1">
      <alignment vertical="center"/>
    </xf>
    <xf numFmtId="166" fontId="11" fillId="0" borderId="0" xfId="5" applyNumberFormat="1" applyFont="1" applyFill="1" applyAlignment="1">
      <alignment horizontal="center" vertical="center"/>
    </xf>
    <xf numFmtId="166" fontId="27" fillId="0" borderId="0" xfId="5" applyNumberFormat="1" applyFont="1" applyFill="1"/>
    <xf numFmtId="166" fontId="7" fillId="0" borderId="0" xfId="5" applyNumberFormat="1" applyFont="1" applyFill="1" applyBorder="1" applyAlignment="1">
      <alignment wrapText="1"/>
    </xf>
    <xf numFmtId="41" fontId="30" fillId="0" borderId="0" xfId="57" applyNumberFormat="1" applyFont="1" applyFill="1" applyAlignment="1">
      <alignment vertical="center"/>
    </xf>
    <xf numFmtId="41" fontId="30" fillId="0" borderId="0" xfId="57" applyNumberFormat="1" applyFont="1" applyFill="1" applyAlignment="1">
      <alignment vertical="center" wrapText="1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3" fontId="30" fillId="0" borderId="0" xfId="5" applyFont="1" applyFill="1" applyBorder="1" applyAlignment="1">
      <alignment vertical="center"/>
    </xf>
    <xf numFmtId="43" fontId="30" fillId="0" borderId="0" xfId="5" applyFont="1" applyFill="1" applyBorder="1" applyAlignment="1">
      <alignment vertical="center" wrapText="1"/>
    </xf>
    <xf numFmtId="43" fontId="12" fillId="0" borderId="0" xfId="5" applyFont="1" applyFill="1" applyAlignment="1">
      <alignment horizontal="left" vertical="center" indent="1" readingOrder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43" fontId="7" fillId="0" borderId="0" xfId="5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</cellXfs>
  <cellStyles count="102">
    <cellStyle name="_x000a_386grabber=M" xfId="1" xr:uid="{00000000-0005-0000-0000-000000000000}"/>
    <cellStyle name="_x000a_386grabber=M 2" xfId="2" xr:uid="{00000000-0005-0000-0000-000001000000}"/>
    <cellStyle name="_x000a_386grabber=M_SFP" xfId="100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1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 2" xfId="59" xr:uid="{00000000-0005-0000-0000-00003E000000}"/>
    <cellStyle name="Percent 3" xfId="60" xr:uid="{00000000-0005-0000-0000-00003F000000}"/>
    <cellStyle name="Percent 4" xfId="61" xr:uid="{00000000-0005-0000-0000-000040000000}"/>
    <cellStyle name="SAPBEXaggData" xfId="62" xr:uid="{00000000-0005-0000-0000-000041000000}"/>
    <cellStyle name="SAPBEXaggDataEmph" xfId="63" xr:uid="{00000000-0005-0000-0000-000042000000}"/>
    <cellStyle name="SAPBEXaggItem" xfId="64" xr:uid="{00000000-0005-0000-0000-000043000000}"/>
    <cellStyle name="SAPBEXaggItemX" xfId="65" xr:uid="{00000000-0005-0000-0000-000044000000}"/>
    <cellStyle name="SAPBEXchaText" xfId="66" xr:uid="{00000000-0005-0000-0000-000045000000}"/>
    <cellStyle name="SAPBEXexcBad7" xfId="67" xr:uid="{00000000-0005-0000-0000-000046000000}"/>
    <cellStyle name="SAPBEXexcBad8" xfId="68" xr:uid="{00000000-0005-0000-0000-000047000000}"/>
    <cellStyle name="SAPBEXexcBad9" xfId="69" xr:uid="{00000000-0005-0000-0000-000048000000}"/>
    <cellStyle name="SAPBEXexcCritical4" xfId="70" xr:uid="{00000000-0005-0000-0000-000049000000}"/>
    <cellStyle name="SAPBEXexcCritical5" xfId="71" xr:uid="{00000000-0005-0000-0000-00004A000000}"/>
    <cellStyle name="SAPBEXexcCritical6" xfId="72" xr:uid="{00000000-0005-0000-0000-00004B000000}"/>
    <cellStyle name="SAPBEXexcGood1" xfId="73" xr:uid="{00000000-0005-0000-0000-00004C000000}"/>
    <cellStyle name="SAPBEXexcGood2" xfId="74" xr:uid="{00000000-0005-0000-0000-00004D000000}"/>
    <cellStyle name="SAPBEXexcGood3" xfId="75" xr:uid="{00000000-0005-0000-0000-00004E000000}"/>
    <cellStyle name="SAPBEXfilterDrill" xfId="76" xr:uid="{00000000-0005-0000-0000-00004F000000}"/>
    <cellStyle name="SAPBEXfilterItem" xfId="77" xr:uid="{00000000-0005-0000-0000-000050000000}"/>
    <cellStyle name="SAPBEXfilterText" xfId="78" xr:uid="{00000000-0005-0000-0000-000051000000}"/>
    <cellStyle name="SAPBEXformats" xfId="79" xr:uid="{00000000-0005-0000-0000-000052000000}"/>
    <cellStyle name="SAPBEXheaderItem" xfId="80" xr:uid="{00000000-0005-0000-0000-000053000000}"/>
    <cellStyle name="SAPBEXheaderText" xfId="81" xr:uid="{00000000-0005-0000-0000-000054000000}"/>
    <cellStyle name="SAPBEXHLevel0" xfId="82" xr:uid="{00000000-0005-0000-0000-000055000000}"/>
    <cellStyle name="SAPBEXHLevel0X" xfId="83" xr:uid="{00000000-0005-0000-0000-000056000000}"/>
    <cellStyle name="SAPBEXHLevel1" xfId="84" xr:uid="{00000000-0005-0000-0000-000057000000}"/>
    <cellStyle name="SAPBEXHLevel1X" xfId="85" xr:uid="{00000000-0005-0000-0000-000058000000}"/>
    <cellStyle name="SAPBEXHLevel2" xfId="86" xr:uid="{00000000-0005-0000-0000-000059000000}"/>
    <cellStyle name="SAPBEXHLevel2X" xfId="87" xr:uid="{00000000-0005-0000-0000-00005A000000}"/>
    <cellStyle name="SAPBEXHLevel3" xfId="88" xr:uid="{00000000-0005-0000-0000-00005B000000}"/>
    <cellStyle name="SAPBEXHLevel3X" xfId="89" xr:uid="{00000000-0005-0000-0000-00005C000000}"/>
    <cellStyle name="SAPBEXresData" xfId="90" xr:uid="{00000000-0005-0000-0000-00005D000000}"/>
    <cellStyle name="SAPBEXresDataEmph" xfId="91" xr:uid="{00000000-0005-0000-0000-00005E000000}"/>
    <cellStyle name="SAPBEXresItem" xfId="92" xr:uid="{00000000-0005-0000-0000-00005F000000}"/>
    <cellStyle name="SAPBEXresItemX" xfId="93" xr:uid="{00000000-0005-0000-0000-000060000000}"/>
    <cellStyle name="SAPBEXstdData" xfId="94" xr:uid="{00000000-0005-0000-0000-000061000000}"/>
    <cellStyle name="SAPBEXstdDataEmph" xfId="95" xr:uid="{00000000-0005-0000-0000-000062000000}"/>
    <cellStyle name="SAPBEXstdItem" xfId="96" xr:uid="{00000000-0005-0000-0000-000063000000}"/>
    <cellStyle name="SAPBEXstdItemX" xfId="97" xr:uid="{00000000-0005-0000-0000-000064000000}"/>
    <cellStyle name="SAPBEXtitle" xfId="98" xr:uid="{00000000-0005-0000-0000-000065000000}"/>
    <cellStyle name="SAPBEXundefined" xfId="99" xr:uid="{00000000-0005-0000-0000-000066000000}"/>
  </cellStyles>
  <dxfs count="0"/>
  <tableStyles count="0" defaultTableStyle="TableStyleMedium9" defaultPivotStyle="PivotStyleLight16"/>
  <colors>
    <mruColors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motech.sharepoint.com/Users/suanongn/AppData/Local/Microsoft/Windows/INetCache/Content.Outlook/6SBHHE8I/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motech.sharepoint.com/Users/suanongn/AppData/Local/Temp/AIS_Lead_BPC_Q2.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thitt\Downloads\AIS_FS3Q22\2022%20Sep-FSA-AIS-09e%20-Q3_&#3649;&#3585;&#36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>
        <row r="31">
          <cell r="L31" t="str">
            <v>Absolute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I (3M)"/>
      <sheetName val="SCI (3M)"/>
      <sheetName val="SI (9M)"/>
      <sheetName val="SCI (9M)"/>
      <sheetName val="SCE(Conso) PY"/>
      <sheetName val="SCE(Conso) CY"/>
      <sheetName val="SCE (Separate) PY"/>
      <sheetName val="SCE (Separate) CY"/>
      <sheetName val="SCF"/>
    </sheetNames>
    <sheetDataSet>
      <sheetData sheetId="0"/>
      <sheetData sheetId="1"/>
      <sheetData sheetId="2"/>
      <sheetData sheetId="3">
        <row r="44">
          <cell r="E44">
            <v>1624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B050"/>
  </sheetPr>
  <dimension ref="A1:O145"/>
  <sheetViews>
    <sheetView tabSelected="1" view="pageBreakPreview" zoomScale="70" zoomScaleNormal="112" zoomScaleSheetLayoutView="70" workbookViewId="0">
      <selection activeCell="C11" sqref="C11"/>
    </sheetView>
  </sheetViews>
  <sheetFormatPr defaultColWidth="9.453125" defaultRowHeight="22.5" customHeight="1" outlineLevelRow="1"/>
  <cols>
    <col min="1" max="1" width="60.6328125" style="85" customWidth="1"/>
    <col min="2" max="2" width="7.453125" style="88" customWidth="1"/>
    <col min="3" max="3" width="17.6328125" style="45" customWidth="1"/>
    <col min="4" max="4" width="1.54296875" style="44" customWidth="1"/>
    <col min="5" max="5" width="17.6328125" style="45" customWidth="1"/>
    <col min="6" max="6" width="1.54296875" style="44" customWidth="1"/>
    <col min="7" max="7" width="17.6328125" style="44" customWidth="1"/>
    <col min="8" max="8" width="1.54296875" style="44" customWidth="1"/>
    <col min="9" max="9" width="17.6328125" style="44" customWidth="1"/>
    <col min="10" max="10" width="16.81640625" style="84" bestFit="1" customWidth="1"/>
    <col min="11" max="11" width="15.1796875" style="84" customWidth="1"/>
    <col min="12" max="12" width="4.453125" style="84" customWidth="1"/>
    <col min="13" max="14" width="10.81640625" style="84" customWidth="1"/>
    <col min="15" max="15" width="12.453125" style="84" bestFit="1" customWidth="1"/>
    <col min="16" max="16" width="9.453125" style="84"/>
    <col min="17" max="17" width="15.453125" style="84" bestFit="1" customWidth="1"/>
    <col min="18" max="19" width="9.453125" style="84"/>
    <col min="20" max="20" width="14.453125" style="84" bestFit="1" customWidth="1"/>
    <col min="21" max="16384" width="9.453125" style="84"/>
  </cols>
  <sheetData>
    <row r="1" spans="1:9" s="78" customFormat="1" ht="22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</row>
    <row r="2" spans="1:9" s="78" customFormat="1" ht="22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</row>
    <row r="3" spans="1:9" s="78" customFormat="1" ht="22.5" customHeight="1">
      <c r="A3" s="173" t="s">
        <v>2</v>
      </c>
      <c r="B3" s="173"/>
      <c r="C3" s="173"/>
      <c r="D3" s="173"/>
      <c r="E3" s="173"/>
      <c r="F3" s="173"/>
      <c r="G3" s="173"/>
      <c r="H3" s="173"/>
      <c r="I3" s="173"/>
    </row>
    <row r="4" spans="1:9" s="78" customFormat="1" ht="22.5" customHeight="1">
      <c r="A4" s="174" t="s">
        <v>3</v>
      </c>
      <c r="B4" s="174"/>
      <c r="C4" s="174"/>
      <c r="D4" s="174"/>
      <c r="E4" s="174"/>
      <c r="F4" s="174"/>
      <c r="G4" s="174"/>
      <c r="H4" s="174"/>
      <c r="I4" s="174"/>
    </row>
    <row r="5" spans="1:9" s="78" customFormat="1" ht="6" customHeight="1">
      <c r="A5" s="79"/>
      <c r="B5" s="80"/>
      <c r="C5" s="33"/>
      <c r="D5" s="33"/>
      <c r="E5" s="33"/>
      <c r="F5" s="33"/>
      <c r="G5" s="33"/>
      <c r="H5" s="33"/>
      <c r="I5" s="33"/>
    </row>
    <row r="6" spans="1:9" ht="22.5" customHeight="1">
      <c r="A6" s="81"/>
      <c r="B6" s="82" t="s">
        <v>4</v>
      </c>
      <c r="C6" s="175" t="s">
        <v>5</v>
      </c>
      <c r="D6" s="175"/>
      <c r="E6" s="175"/>
      <c r="F6" s="154"/>
      <c r="G6" s="175" t="s">
        <v>6</v>
      </c>
      <c r="H6" s="175"/>
      <c r="I6" s="175"/>
    </row>
    <row r="7" spans="1:9" ht="22.5" customHeight="1">
      <c r="A7" s="81"/>
      <c r="B7" s="83"/>
      <c r="C7" s="175" t="s">
        <v>7</v>
      </c>
      <c r="D7" s="175"/>
      <c r="E7" s="175"/>
      <c r="F7" s="154"/>
      <c r="G7" s="175" t="s">
        <v>7</v>
      </c>
      <c r="H7" s="175"/>
      <c r="I7" s="175"/>
    </row>
    <row r="8" spans="1:9" ht="22.5" customHeight="1">
      <c r="B8" s="86"/>
      <c r="C8" s="155" t="s">
        <v>8</v>
      </c>
      <c r="D8" s="155"/>
      <c r="E8" s="155" t="s">
        <v>9</v>
      </c>
      <c r="F8" s="155"/>
      <c r="G8" s="155" t="s">
        <v>8</v>
      </c>
      <c r="H8" s="155"/>
      <c r="I8" s="155" t="s">
        <v>9</v>
      </c>
    </row>
    <row r="9" spans="1:9" ht="22.5" customHeight="1">
      <c r="B9" s="86"/>
      <c r="C9" s="155" t="s">
        <v>10</v>
      </c>
      <c r="D9" s="155"/>
      <c r="E9" s="155" t="s">
        <v>11</v>
      </c>
      <c r="F9" s="155"/>
      <c r="G9" s="155" t="str">
        <f>C9</f>
        <v>September 30,</v>
      </c>
      <c r="H9" s="155"/>
      <c r="I9" s="155" t="s">
        <v>11</v>
      </c>
    </row>
    <row r="10" spans="1:9" ht="22.5" customHeight="1">
      <c r="A10" s="87"/>
      <c r="C10" s="158">
        <v>2022</v>
      </c>
      <c r="D10" s="158"/>
      <c r="E10" s="158">
        <v>2021</v>
      </c>
      <c r="F10" s="158"/>
      <c r="G10" s="158">
        <v>2022</v>
      </c>
      <c r="H10" s="158"/>
      <c r="I10" s="158">
        <v>2021</v>
      </c>
    </row>
    <row r="11" spans="1:9" ht="22.5" customHeight="1">
      <c r="A11" s="86"/>
      <c r="B11" s="86"/>
      <c r="C11" s="155" t="s">
        <v>12</v>
      </c>
      <c r="D11" s="155"/>
      <c r="E11" s="155"/>
      <c r="F11" s="155"/>
      <c r="G11" s="155" t="s">
        <v>12</v>
      </c>
      <c r="H11" s="155"/>
      <c r="I11" s="155"/>
    </row>
    <row r="12" spans="1:9" ht="22.5" customHeight="1">
      <c r="A12" s="89" t="s">
        <v>13</v>
      </c>
      <c r="B12" s="86"/>
      <c r="C12" s="155"/>
      <c r="D12" s="155"/>
      <c r="E12" s="155"/>
      <c r="F12" s="155"/>
      <c r="G12" s="155"/>
      <c r="H12" s="155"/>
      <c r="I12" s="155"/>
    </row>
    <row r="13" spans="1:9" ht="22.5" customHeight="1">
      <c r="A13" s="87" t="s">
        <v>14</v>
      </c>
      <c r="C13" s="44"/>
      <c r="E13" s="44"/>
    </row>
    <row r="14" spans="1:9" ht="22.5" customHeight="1">
      <c r="A14" s="90" t="s">
        <v>15</v>
      </c>
      <c r="B14" s="88">
        <v>18</v>
      </c>
      <c r="C14" s="7">
        <v>9357867</v>
      </c>
      <c r="D14" s="7"/>
      <c r="E14" s="7">
        <v>12739290</v>
      </c>
      <c r="F14" s="30"/>
      <c r="G14" s="7">
        <v>784823</v>
      </c>
      <c r="H14" s="30"/>
      <c r="I14" s="7">
        <v>469912</v>
      </c>
    </row>
    <row r="15" spans="1:9" ht="22.5" customHeight="1">
      <c r="A15" s="90" t="s">
        <v>16</v>
      </c>
      <c r="B15" s="88">
        <v>3</v>
      </c>
      <c r="C15" s="7">
        <v>1035345</v>
      </c>
      <c r="D15" s="7"/>
      <c r="E15" s="7">
        <v>1380728</v>
      </c>
      <c r="F15" s="30"/>
      <c r="G15" s="25">
        <v>0</v>
      </c>
      <c r="H15" s="30"/>
      <c r="I15" s="25">
        <v>0</v>
      </c>
    </row>
    <row r="16" spans="1:9" ht="22.5" customHeight="1">
      <c r="A16" s="90" t="s">
        <v>17</v>
      </c>
      <c r="C16" s="7">
        <v>0</v>
      </c>
      <c r="D16" s="7"/>
      <c r="E16" s="7">
        <v>11200</v>
      </c>
      <c r="F16" s="30"/>
      <c r="G16" s="25">
        <v>0</v>
      </c>
      <c r="H16" s="30"/>
      <c r="I16" s="25">
        <v>0</v>
      </c>
    </row>
    <row r="17" spans="1:14" ht="22.5" customHeight="1">
      <c r="A17" s="90" t="s">
        <v>18</v>
      </c>
      <c r="B17" s="88" t="s">
        <v>19</v>
      </c>
      <c r="C17" s="7">
        <v>18266554</v>
      </c>
      <c r="D17" s="7"/>
      <c r="E17" s="7">
        <v>16552288</v>
      </c>
      <c r="F17" s="30"/>
      <c r="G17" s="7">
        <v>110800</v>
      </c>
      <c r="H17" s="30"/>
      <c r="I17" s="7">
        <v>422384</v>
      </c>
    </row>
    <row r="18" spans="1:14" ht="22.5" customHeight="1">
      <c r="A18" s="90" t="s">
        <v>20</v>
      </c>
      <c r="B18" s="88">
        <v>5</v>
      </c>
      <c r="C18" s="7">
        <f>2280527+1</f>
        <v>2280528</v>
      </c>
      <c r="D18" s="7"/>
      <c r="E18" s="7">
        <v>1819811</v>
      </c>
      <c r="F18" s="30"/>
      <c r="G18" s="25">
        <v>0</v>
      </c>
      <c r="H18" s="30"/>
      <c r="I18" s="25">
        <v>0</v>
      </c>
    </row>
    <row r="19" spans="1:14" ht="22.5" customHeight="1">
      <c r="A19" s="90" t="s">
        <v>21</v>
      </c>
      <c r="B19" s="88">
        <v>18</v>
      </c>
      <c r="C19" s="7">
        <v>0</v>
      </c>
      <c r="D19" s="7"/>
      <c r="E19" s="25">
        <v>0</v>
      </c>
      <c r="F19" s="30"/>
      <c r="G19" s="7">
        <v>59370000</v>
      </c>
      <c r="H19" s="30"/>
      <c r="I19" s="7">
        <v>61903000</v>
      </c>
    </row>
    <row r="20" spans="1:14" ht="22.5" customHeight="1">
      <c r="A20" s="90" t="s">
        <v>22</v>
      </c>
      <c r="C20" s="7">
        <v>5005793</v>
      </c>
      <c r="D20" s="7"/>
      <c r="E20" s="7">
        <v>2104298</v>
      </c>
      <c r="F20" s="30"/>
      <c r="G20" s="25">
        <v>0</v>
      </c>
      <c r="H20" s="30"/>
      <c r="I20" s="25">
        <v>0</v>
      </c>
    </row>
    <row r="21" spans="1:14" ht="22.5" customHeight="1">
      <c r="A21" s="90" t="s">
        <v>23</v>
      </c>
      <c r="C21" s="7">
        <v>116926</v>
      </c>
      <c r="D21" s="7"/>
      <c r="E21" s="7">
        <v>5302</v>
      </c>
      <c r="F21" s="30"/>
      <c r="G21" s="25">
        <v>0</v>
      </c>
      <c r="H21" s="30"/>
      <c r="I21" s="25">
        <v>0</v>
      </c>
    </row>
    <row r="22" spans="1:14" ht="22.5" customHeight="1">
      <c r="A22" s="90" t="s">
        <v>24</v>
      </c>
      <c r="B22" s="88">
        <v>19</v>
      </c>
      <c r="C22" s="7">
        <v>1229521</v>
      </c>
      <c r="D22" s="7"/>
      <c r="E22" s="7">
        <v>213375</v>
      </c>
      <c r="F22" s="30"/>
      <c r="G22" s="25">
        <v>0</v>
      </c>
      <c r="H22" s="30"/>
      <c r="I22" s="25">
        <v>0</v>
      </c>
    </row>
    <row r="23" spans="1:14" ht="22.5" customHeight="1">
      <c r="A23" s="90" t="s">
        <v>25</v>
      </c>
      <c r="C23" s="7">
        <v>592785</v>
      </c>
      <c r="D23" s="7"/>
      <c r="E23" s="7">
        <v>739789</v>
      </c>
      <c r="F23" s="30"/>
      <c r="G23" s="7">
        <v>3714</v>
      </c>
      <c r="H23" s="30"/>
      <c r="I23" s="7">
        <v>417</v>
      </c>
    </row>
    <row r="24" spans="1:14" s="92" customFormat="1" ht="22.5" customHeight="1">
      <c r="A24" s="91" t="s">
        <v>26</v>
      </c>
      <c r="B24" s="3"/>
      <c r="C24" s="26">
        <f>SUM(C14:C23)</f>
        <v>37885319</v>
      </c>
      <c r="D24" s="7"/>
      <c r="E24" s="26">
        <f>SUM(E14:E23)</f>
        <v>35566081</v>
      </c>
      <c r="F24" s="30"/>
      <c r="G24" s="26">
        <f>SUM(G14:G23)</f>
        <v>60269337</v>
      </c>
      <c r="H24" s="30"/>
      <c r="I24" s="26">
        <f>SUM(I14:I23)</f>
        <v>62795713</v>
      </c>
      <c r="J24" s="84"/>
      <c r="K24" s="84"/>
      <c r="L24" s="84"/>
      <c r="M24" s="84"/>
      <c r="N24" s="84"/>
    </row>
    <row r="25" spans="1:14" ht="22.5" customHeight="1">
      <c r="C25" s="10"/>
      <c r="D25" s="7"/>
      <c r="E25" s="30"/>
      <c r="F25" s="30"/>
      <c r="G25" s="30"/>
      <c r="H25" s="30"/>
      <c r="I25" s="30"/>
    </row>
    <row r="26" spans="1:14" ht="22.5" customHeight="1">
      <c r="A26" s="87" t="s">
        <v>27</v>
      </c>
      <c r="C26" s="30"/>
      <c r="D26" s="7"/>
      <c r="E26" s="30"/>
      <c r="F26" s="30"/>
      <c r="G26" s="30"/>
      <c r="H26" s="30"/>
      <c r="I26" s="30"/>
    </row>
    <row r="27" spans="1:14" ht="22.5" customHeight="1">
      <c r="A27" s="90" t="s">
        <v>28</v>
      </c>
      <c r="B27" s="88">
        <v>6</v>
      </c>
      <c r="C27" s="7">
        <f>208983+130630</f>
        <v>339613</v>
      </c>
      <c r="D27" s="7"/>
      <c r="E27" s="7">
        <v>110252</v>
      </c>
      <c r="F27" s="30"/>
      <c r="G27" s="7">
        <v>63140</v>
      </c>
      <c r="H27" s="30"/>
      <c r="I27" s="7">
        <v>63140</v>
      </c>
    </row>
    <row r="28" spans="1:14" ht="22.5" customHeight="1">
      <c r="A28" s="90" t="s">
        <v>29</v>
      </c>
      <c r="B28" s="88">
        <v>7</v>
      </c>
      <c r="C28" s="7">
        <v>0</v>
      </c>
      <c r="D28" s="7"/>
      <c r="E28" s="25">
        <v>0</v>
      </c>
      <c r="F28" s="30"/>
      <c r="G28" s="7">
        <v>35507842</v>
      </c>
      <c r="H28" s="30"/>
      <c r="I28" s="7">
        <v>37354148</v>
      </c>
    </row>
    <row r="29" spans="1:14" ht="22.5" customHeight="1">
      <c r="A29" s="90" t="s">
        <v>271</v>
      </c>
      <c r="B29" s="88">
        <v>8</v>
      </c>
      <c r="C29" s="7">
        <v>1259231</v>
      </c>
      <c r="D29" s="7"/>
      <c r="E29" s="7">
        <v>982875</v>
      </c>
      <c r="F29" s="30"/>
      <c r="G29" s="7">
        <v>267490</v>
      </c>
      <c r="H29" s="30"/>
      <c r="I29" s="7">
        <v>300000</v>
      </c>
    </row>
    <row r="30" spans="1:14" ht="22.5" customHeight="1">
      <c r="A30" s="90" t="s">
        <v>30</v>
      </c>
      <c r="B30" s="88">
        <v>18</v>
      </c>
      <c r="C30" s="7">
        <v>100000</v>
      </c>
      <c r="D30" s="7"/>
      <c r="E30" s="7">
        <v>100000</v>
      </c>
      <c r="F30" s="30"/>
      <c r="G30" s="172">
        <v>0</v>
      </c>
      <c r="H30" s="30"/>
      <c r="I30" s="25">
        <v>0</v>
      </c>
    </row>
    <row r="31" spans="1:14" ht="22.5" customHeight="1">
      <c r="A31" s="90" t="s">
        <v>31</v>
      </c>
      <c r="B31" s="88">
        <v>9</v>
      </c>
      <c r="C31" s="7">
        <v>113989141</v>
      </c>
      <c r="D31" s="7"/>
      <c r="E31" s="7">
        <v>117843740</v>
      </c>
      <c r="F31" s="30"/>
      <c r="G31" s="7">
        <v>92062</v>
      </c>
      <c r="H31" s="30"/>
      <c r="I31" s="7">
        <v>69326</v>
      </c>
    </row>
    <row r="32" spans="1:14" ht="22.5" customHeight="1">
      <c r="A32" s="90" t="s">
        <v>32</v>
      </c>
      <c r="B32" s="88">
        <v>9</v>
      </c>
      <c r="C32" s="7">
        <v>44759111</v>
      </c>
      <c r="D32" s="7"/>
      <c r="E32" s="7">
        <v>50574034</v>
      </c>
      <c r="F32" s="30"/>
      <c r="G32" s="7">
        <v>101530</v>
      </c>
      <c r="H32" s="30"/>
      <c r="I32" s="7">
        <v>189295</v>
      </c>
      <c r="K32" s="94"/>
    </row>
    <row r="33" spans="1:14" ht="22.5" customHeight="1">
      <c r="A33" s="90" t="s">
        <v>33</v>
      </c>
      <c r="C33" s="7">
        <v>2881700</v>
      </c>
      <c r="D33" s="7"/>
      <c r="E33" s="7">
        <v>2881700</v>
      </c>
      <c r="F33" s="30"/>
      <c r="G33" s="25">
        <v>0</v>
      </c>
      <c r="H33" s="30"/>
      <c r="I33" s="25">
        <v>0</v>
      </c>
    </row>
    <row r="34" spans="1:14" ht="22.5" customHeight="1">
      <c r="A34" s="90" t="s">
        <v>34</v>
      </c>
      <c r="B34" s="88">
        <v>9</v>
      </c>
      <c r="C34" s="7">
        <v>15940407</v>
      </c>
      <c r="D34" s="7"/>
      <c r="E34" s="7">
        <v>10864295</v>
      </c>
      <c r="F34" s="30"/>
      <c r="G34" s="7">
        <v>3403</v>
      </c>
      <c r="H34" s="30"/>
      <c r="I34" s="7">
        <v>6391</v>
      </c>
    </row>
    <row r="35" spans="1:14" ht="22.5" customHeight="1">
      <c r="A35" s="90" t="s">
        <v>35</v>
      </c>
      <c r="B35" s="88">
        <v>9</v>
      </c>
      <c r="C35" s="7">
        <v>122792347</v>
      </c>
      <c r="D35" s="7"/>
      <c r="E35" s="7">
        <v>131774691</v>
      </c>
      <c r="F35" s="30"/>
      <c r="G35" s="25">
        <v>0</v>
      </c>
      <c r="H35" s="30"/>
      <c r="I35" s="25">
        <v>0</v>
      </c>
    </row>
    <row r="36" spans="1:14" ht="22.5" customHeight="1">
      <c r="A36" s="90" t="s">
        <v>36</v>
      </c>
      <c r="C36" s="7">
        <v>4123819</v>
      </c>
      <c r="D36" s="6"/>
      <c r="E36" s="7">
        <v>4235516</v>
      </c>
      <c r="F36" s="30"/>
      <c r="G36" s="7">
        <v>489434</v>
      </c>
      <c r="H36" s="30"/>
      <c r="I36" s="7">
        <v>487521</v>
      </c>
    </row>
    <row r="37" spans="1:14" ht="22.5" customHeight="1">
      <c r="A37" s="90" t="s">
        <v>37</v>
      </c>
      <c r="C37" s="7">
        <v>1299484</v>
      </c>
      <c r="D37" s="7"/>
      <c r="E37" s="7">
        <v>1288559</v>
      </c>
      <c r="F37" s="30"/>
      <c r="G37" s="7">
        <v>87270</v>
      </c>
      <c r="H37" s="30"/>
      <c r="I37" s="7">
        <v>104665</v>
      </c>
    </row>
    <row r="38" spans="1:14" s="92" customFormat="1" ht="22.5" customHeight="1">
      <c r="A38" s="91" t="s">
        <v>38</v>
      </c>
      <c r="B38" s="95"/>
      <c r="C38" s="27">
        <f>SUM(C27:C37)</f>
        <v>307484853</v>
      </c>
      <c r="D38" s="7"/>
      <c r="E38" s="27">
        <f>SUM(E27:E37)</f>
        <v>320655662</v>
      </c>
      <c r="F38" s="30"/>
      <c r="G38" s="27">
        <f>SUM(G27:G37)</f>
        <v>36612171</v>
      </c>
      <c r="H38" s="30"/>
      <c r="I38" s="27">
        <f>SUM(I27:I37)</f>
        <v>38574486</v>
      </c>
      <c r="J38" s="84"/>
      <c r="K38" s="84"/>
      <c r="L38" s="84"/>
      <c r="M38" s="84"/>
      <c r="N38" s="84"/>
    </row>
    <row r="39" spans="1:14" s="92" customFormat="1" ht="22.5" customHeight="1" thickBot="1">
      <c r="A39" s="87" t="s">
        <v>39</v>
      </c>
      <c r="B39" s="4"/>
      <c r="C39" s="9">
        <f>C24+C38</f>
        <v>345370172</v>
      </c>
      <c r="D39" s="7"/>
      <c r="E39" s="9">
        <f>E24+E38</f>
        <v>356221743</v>
      </c>
      <c r="F39" s="30"/>
      <c r="G39" s="9">
        <f>G24+G38</f>
        <v>96881508</v>
      </c>
      <c r="H39" s="30"/>
      <c r="I39" s="9">
        <f>I24+I38</f>
        <v>101370199</v>
      </c>
      <c r="J39" s="84"/>
      <c r="K39" s="84"/>
      <c r="L39" s="84"/>
      <c r="M39" s="84"/>
      <c r="N39" s="84"/>
    </row>
    <row r="40" spans="1:14" ht="22.5" customHeight="1" thickTop="1">
      <c r="C40" s="10"/>
      <c r="D40" s="6"/>
      <c r="E40" s="10"/>
      <c r="F40" s="6"/>
      <c r="G40" s="10"/>
      <c r="H40" s="6"/>
      <c r="I40" s="10"/>
    </row>
    <row r="41" spans="1:14" ht="22.5" customHeight="1" outlineLevel="1">
      <c r="C41" s="10"/>
      <c r="D41" s="6"/>
      <c r="E41" s="6"/>
      <c r="F41" s="6"/>
      <c r="G41" s="6"/>
      <c r="H41" s="6"/>
      <c r="I41" s="6"/>
    </row>
    <row r="42" spans="1:14" ht="22.5" customHeight="1" outlineLevel="1">
      <c r="C42" s="10"/>
      <c r="D42" s="6"/>
      <c r="E42" s="6"/>
      <c r="F42" s="6"/>
      <c r="G42" s="6"/>
      <c r="H42" s="6"/>
      <c r="I42" s="6"/>
    </row>
    <row r="43" spans="1:14" ht="22.5" customHeight="1" outlineLevel="1">
      <c r="C43" s="6"/>
      <c r="D43" s="6"/>
      <c r="E43" s="6"/>
      <c r="F43" s="6"/>
      <c r="G43" s="6"/>
      <c r="H43" s="6"/>
      <c r="I43" s="6"/>
    </row>
    <row r="44" spans="1:14" ht="22.5" customHeight="1" outlineLevel="1">
      <c r="C44" s="5"/>
      <c r="D44" s="5"/>
      <c r="E44" s="5"/>
      <c r="F44" s="5"/>
      <c r="G44" s="5"/>
      <c r="H44" s="5"/>
      <c r="I44" s="5"/>
    </row>
    <row r="45" spans="1:14" ht="22.5" customHeight="1" outlineLevel="1">
      <c r="C45" s="5"/>
      <c r="D45" s="5"/>
      <c r="E45" s="5"/>
      <c r="F45" s="5"/>
      <c r="G45" s="5"/>
      <c r="H45" s="5"/>
      <c r="I45" s="5"/>
    </row>
    <row r="46" spans="1:14" s="78" customFormat="1" ht="22.5" customHeight="1" outlineLevel="1">
      <c r="A46" s="173" t="s">
        <v>0</v>
      </c>
      <c r="B46" s="173"/>
      <c r="C46" s="173"/>
      <c r="D46" s="173"/>
      <c r="E46" s="173"/>
      <c r="F46" s="173"/>
      <c r="G46" s="173"/>
      <c r="H46" s="173"/>
      <c r="I46" s="173"/>
      <c r="J46" s="84"/>
      <c r="K46" s="84"/>
      <c r="L46" s="84"/>
      <c r="M46" s="84"/>
      <c r="N46" s="84"/>
    </row>
    <row r="47" spans="1:14" s="78" customFormat="1" ht="22.5" customHeight="1" outlineLevel="1">
      <c r="A47" s="173" t="s">
        <v>40</v>
      </c>
      <c r="B47" s="173"/>
      <c r="C47" s="173"/>
      <c r="D47" s="173"/>
      <c r="E47" s="173"/>
      <c r="F47" s="173"/>
      <c r="G47" s="173"/>
      <c r="H47" s="173"/>
      <c r="I47" s="173"/>
      <c r="J47" s="84"/>
      <c r="K47" s="84"/>
      <c r="L47" s="84"/>
      <c r="M47" s="84"/>
      <c r="N47" s="84"/>
    </row>
    <row r="48" spans="1:14" s="78" customFormat="1" ht="22.5" customHeight="1" outlineLevel="1">
      <c r="A48" s="173" t="s">
        <v>2</v>
      </c>
      <c r="B48" s="173"/>
      <c r="C48" s="173"/>
      <c r="D48" s="173"/>
      <c r="E48" s="173"/>
      <c r="F48" s="173"/>
      <c r="G48" s="173"/>
      <c r="H48" s="173"/>
      <c r="I48" s="173"/>
      <c r="J48" s="84"/>
      <c r="K48" s="84"/>
      <c r="L48" s="84"/>
      <c r="M48" s="84"/>
      <c r="N48" s="84"/>
    </row>
    <row r="49" spans="1:14" s="78" customFormat="1" ht="22.5" customHeight="1" outlineLevel="1">
      <c r="A49" s="174" t="s">
        <v>3</v>
      </c>
      <c r="B49" s="174"/>
      <c r="C49" s="174"/>
      <c r="D49" s="174"/>
      <c r="E49" s="174"/>
      <c r="F49" s="174"/>
      <c r="G49" s="174"/>
      <c r="H49" s="174"/>
      <c r="I49" s="174"/>
      <c r="J49" s="84"/>
      <c r="K49" s="84"/>
      <c r="L49" s="84"/>
      <c r="M49" s="84"/>
      <c r="N49" s="84"/>
    </row>
    <row r="50" spans="1:14" s="78" customFormat="1" ht="6" customHeight="1" outlineLevel="1">
      <c r="A50" s="79"/>
      <c r="B50" s="80"/>
      <c r="C50" s="33"/>
      <c r="D50" s="33"/>
      <c r="E50" s="33"/>
      <c r="F50" s="33"/>
      <c r="G50" s="33"/>
      <c r="H50" s="33"/>
      <c r="I50" s="33"/>
      <c r="J50" s="84"/>
      <c r="K50" s="84"/>
      <c r="L50" s="84"/>
      <c r="M50" s="84"/>
      <c r="N50" s="84"/>
    </row>
    <row r="51" spans="1:14" ht="22.5" customHeight="1" outlineLevel="1">
      <c r="A51" s="81"/>
      <c r="B51" s="82" t="s">
        <v>4</v>
      </c>
      <c r="C51" s="175" t="s">
        <v>5</v>
      </c>
      <c r="D51" s="175"/>
      <c r="E51" s="175"/>
      <c r="F51" s="154"/>
      <c r="G51" s="175" t="s">
        <v>6</v>
      </c>
      <c r="H51" s="175"/>
      <c r="I51" s="175"/>
    </row>
    <row r="52" spans="1:14" ht="22.5" customHeight="1" outlineLevel="1">
      <c r="A52" s="81"/>
      <c r="B52" s="83"/>
      <c r="C52" s="175" t="s">
        <v>7</v>
      </c>
      <c r="D52" s="175"/>
      <c r="E52" s="175"/>
      <c r="F52" s="154"/>
      <c r="G52" s="175" t="s">
        <v>7</v>
      </c>
      <c r="H52" s="175"/>
      <c r="I52" s="175"/>
    </row>
    <row r="53" spans="1:14" ht="22.5" customHeight="1" outlineLevel="1">
      <c r="B53" s="86"/>
      <c r="C53" s="155" t="s">
        <v>8</v>
      </c>
      <c r="D53" s="155"/>
      <c r="E53" s="155" t="s">
        <v>9</v>
      </c>
      <c r="F53" s="155"/>
      <c r="G53" s="155" t="s">
        <v>8</v>
      </c>
      <c r="H53" s="155"/>
      <c r="I53" s="155" t="s">
        <v>9</v>
      </c>
    </row>
    <row r="54" spans="1:14" ht="22.5" customHeight="1" outlineLevel="1">
      <c r="B54" s="86"/>
      <c r="C54" s="155" t="str">
        <f>C9</f>
        <v>September 30,</v>
      </c>
      <c r="D54" s="155"/>
      <c r="E54" s="155" t="s">
        <v>11</v>
      </c>
      <c r="F54" s="155"/>
      <c r="G54" s="155" t="str">
        <f>C54</f>
        <v>September 30,</v>
      </c>
      <c r="H54" s="155"/>
      <c r="I54" s="155" t="s">
        <v>11</v>
      </c>
    </row>
    <row r="55" spans="1:14" ht="22.5" customHeight="1" outlineLevel="1">
      <c r="A55" s="96"/>
      <c r="C55" s="158">
        <v>2022</v>
      </c>
      <c r="D55" s="158"/>
      <c r="E55" s="158">
        <v>2021</v>
      </c>
      <c r="F55" s="158"/>
      <c r="G55" s="158">
        <v>2022</v>
      </c>
      <c r="H55" s="158"/>
      <c r="I55" s="158">
        <v>2021</v>
      </c>
    </row>
    <row r="56" spans="1:14" ht="22.5" customHeight="1" outlineLevel="1">
      <c r="B56" s="86"/>
      <c r="C56" s="155" t="s">
        <v>12</v>
      </c>
      <c r="D56" s="155"/>
      <c r="E56" s="155"/>
      <c r="F56" s="155"/>
      <c r="G56" s="155" t="s">
        <v>12</v>
      </c>
      <c r="H56" s="155"/>
      <c r="I56" s="155"/>
    </row>
    <row r="57" spans="1:14" ht="22.5" customHeight="1">
      <c r="A57" s="97" t="s">
        <v>41</v>
      </c>
      <c r="B57" s="86"/>
      <c r="C57" s="155"/>
      <c r="D57" s="155"/>
      <c r="E57" s="155"/>
      <c r="F57" s="155"/>
      <c r="G57" s="155"/>
      <c r="H57" s="155"/>
      <c r="I57" s="155"/>
    </row>
    <row r="58" spans="1:14" ht="22.5" customHeight="1">
      <c r="A58" s="87" t="s">
        <v>42</v>
      </c>
      <c r="C58" s="44"/>
    </row>
    <row r="59" spans="1:14" ht="22.5" customHeight="1">
      <c r="A59" s="99" t="s">
        <v>283</v>
      </c>
      <c r="B59" s="88">
        <v>10</v>
      </c>
      <c r="C59" s="10">
        <v>11500000</v>
      </c>
      <c r="D59" s="7"/>
      <c r="E59" s="10">
        <v>0</v>
      </c>
      <c r="F59" s="7"/>
      <c r="G59" s="7">
        <v>0</v>
      </c>
      <c r="H59" s="7"/>
      <c r="I59" s="7">
        <v>0</v>
      </c>
    </row>
    <row r="60" spans="1:14" ht="22.5" customHeight="1">
      <c r="A60" s="99" t="s">
        <v>43</v>
      </c>
      <c r="B60" s="88" t="s">
        <v>285</v>
      </c>
      <c r="C60" s="7">
        <v>47513833</v>
      </c>
      <c r="D60" s="7"/>
      <c r="E60" s="7">
        <v>45055417</v>
      </c>
      <c r="F60" s="7"/>
      <c r="G60" s="7">
        <v>3105938</v>
      </c>
      <c r="H60" s="7"/>
      <c r="I60" s="7">
        <v>2777863</v>
      </c>
    </row>
    <row r="61" spans="1:14" ht="22.5" customHeight="1">
      <c r="A61" s="99" t="s">
        <v>44</v>
      </c>
      <c r="C61" s="7">
        <v>3360879</v>
      </c>
      <c r="D61" s="7"/>
      <c r="E61" s="7">
        <v>3360879</v>
      </c>
      <c r="F61" s="30"/>
      <c r="G61" s="7">
        <v>3220305</v>
      </c>
      <c r="H61" s="30"/>
      <c r="I61" s="7">
        <v>3220305</v>
      </c>
    </row>
    <row r="62" spans="1:14" ht="22.5" customHeight="1">
      <c r="A62" s="99" t="s">
        <v>45</v>
      </c>
      <c r="C62" s="7">
        <v>3583257</v>
      </c>
      <c r="D62" s="7"/>
      <c r="E62" s="7">
        <v>4071668</v>
      </c>
      <c r="F62" s="30"/>
      <c r="G62" s="7">
        <v>9177</v>
      </c>
      <c r="H62" s="30"/>
      <c r="I62" s="7">
        <v>9177</v>
      </c>
    </row>
    <row r="63" spans="1:14" ht="22.5" customHeight="1">
      <c r="A63" s="99" t="s">
        <v>46</v>
      </c>
      <c r="C63" s="7">
        <v>1035345</v>
      </c>
      <c r="D63" s="7"/>
      <c r="E63" s="7">
        <v>1380728</v>
      </c>
      <c r="F63" s="30"/>
      <c r="G63" s="25">
        <v>0</v>
      </c>
      <c r="H63" s="30"/>
      <c r="I63" s="25">
        <v>0</v>
      </c>
    </row>
    <row r="64" spans="1:14" ht="22.5" customHeight="1">
      <c r="A64" s="99" t="s">
        <v>47</v>
      </c>
      <c r="B64" s="88" t="s">
        <v>49</v>
      </c>
      <c r="C64" s="7">
        <f>19386709-11678</f>
        <v>19375031</v>
      </c>
      <c r="D64" s="7"/>
      <c r="E64" s="7">
        <v>14131683</v>
      </c>
      <c r="F64" s="30"/>
      <c r="G64" s="25">
        <v>0</v>
      </c>
      <c r="H64" s="30"/>
      <c r="I64" s="25">
        <v>0</v>
      </c>
    </row>
    <row r="65" spans="1:15" ht="22.5" customHeight="1">
      <c r="A65" s="99" t="s">
        <v>48</v>
      </c>
      <c r="B65" s="88">
        <v>12</v>
      </c>
      <c r="C65" s="7">
        <v>10830277</v>
      </c>
      <c r="D65" s="7"/>
      <c r="E65" s="7">
        <v>10903220</v>
      </c>
      <c r="F65" s="30"/>
      <c r="G65" s="25">
        <v>0</v>
      </c>
      <c r="H65" s="30"/>
      <c r="I65" s="25">
        <v>0</v>
      </c>
    </row>
    <row r="66" spans="1:15" ht="22.5" customHeight="1">
      <c r="A66" s="99" t="s">
        <v>50</v>
      </c>
      <c r="B66" s="88" t="s">
        <v>49</v>
      </c>
      <c r="C66" s="7">
        <f>11296669+11678</f>
        <v>11308347</v>
      </c>
      <c r="D66" s="7"/>
      <c r="E66" s="7">
        <v>10537344</v>
      </c>
      <c r="F66" s="30"/>
      <c r="G66" s="7">
        <v>76596</v>
      </c>
      <c r="H66" s="30"/>
      <c r="I66" s="7">
        <v>146050</v>
      </c>
    </row>
    <row r="67" spans="1:15" ht="22.5" customHeight="1">
      <c r="A67" s="99" t="s">
        <v>51</v>
      </c>
      <c r="B67" s="88" t="s">
        <v>49</v>
      </c>
      <c r="C67" s="7">
        <v>500000</v>
      </c>
      <c r="D67" s="7"/>
      <c r="E67" s="25">
        <v>0</v>
      </c>
      <c r="F67" s="30"/>
      <c r="G67" s="7">
        <v>4720000</v>
      </c>
      <c r="H67" s="30"/>
      <c r="I67" s="7">
        <v>5840000</v>
      </c>
    </row>
    <row r="68" spans="1:15" ht="22.5" customHeight="1">
      <c r="A68" s="99" t="s">
        <v>52</v>
      </c>
      <c r="C68" s="7">
        <v>1042332</v>
      </c>
      <c r="D68" s="7"/>
      <c r="E68" s="7">
        <v>2276078</v>
      </c>
      <c r="F68" s="30"/>
      <c r="G68" s="7">
        <v>25795</v>
      </c>
      <c r="H68" s="30"/>
      <c r="I68" s="7">
        <v>17869</v>
      </c>
    </row>
    <row r="69" spans="1:15" ht="22.5" customHeight="1">
      <c r="A69" s="99" t="s">
        <v>53</v>
      </c>
      <c r="B69" s="88">
        <v>19</v>
      </c>
      <c r="C69" s="7">
        <v>15918</v>
      </c>
      <c r="D69" s="7"/>
      <c r="E69" s="7">
        <v>25051</v>
      </c>
      <c r="F69" s="30"/>
      <c r="G69" s="25">
        <v>0</v>
      </c>
      <c r="H69" s="30"/>
      <c r="I69" s="25">
        <v>0</v>
      </c>
    </row>
    <row r="70" spans="1:15" ht="22.5" customHeight="1">
      <c r="A70" s="99" t="s">
        <v>54</v>
      </c>
      <c r="C70" s="6">
        <v>85584</v>
      </c>
      <c r="D70" s="7"/>
      <c r="E70" s="6">
        <v>126204</v>
      </c>
      <c r="F70" s="30"/>
      <c r="G70" s="25">
        <v>0</v>
      </c>
      <c r="H70" s="30"/>
      <c r="I70" s="7">
        <v>11071</v>
      </c>
    </row>
    <row r="71" spans="1:15" ht="22.5" customHeight="1">
      <c r="A71" s="91" t="s">
        <v>55</v>
      </c>
      <c r="B71" s="98"/>
      <c r="C71" s="27">
        <f>SUM(C59:C70)</f>
        <v>110150803</v>
      </c>
      <c r="D71" s="6"/>
      <c r="E71" s="27">
        <f>SUM(E60:E70)</f>
        <v>91868272</v>
      </c>
      <c r="F71" s="30"/>
      <c r="G71" s="27">
        <f>SUM(G60:G70)</f>
        <v>11157811</v>
      </c>
      <c r="H71" s="30"/>
      <c r="I71" s="27">
        <f>SUM(I60:I70)</f>
        <v>12022335</v>
      </c>
    </row>
    <row r="73" spans="1:15" ht="22.5" customHeight="1">
      <c r="A73" s="87" t="s">
        <v>56</v>
      </c>
      <c r="C73" s="44"/>
    </row>
    <row r="74" spans="1:15" ht="22.5" customHeight="1">
      <c r="A74" s="99" t="s">
        <v>57</v>
      </c>
      <c r="B74" s="88" t="s">
        <v>49</v>
      </c>
      <c r="C74" s="7">
        <v>64316481</v>
      </c>
      <c r="D74" s="7"/>
      <c r="E74" s="7">
        <v>73696569</v>
      </c>
      <c r="F74" s="30"/>
      <c r="G74" s="7">
        <v>6493614</v>
      </c>
      <c r="H74" s="30"/>
      <c r="I74" s="7">
        <v>6492841</v>
      </c>
    </row>
    <row r="75" spans="1:15" ht="22.5" customHeight="1">
      <c r="A75" s="99" t="s">
        <v>58</v>
      </c>
      <c r="B75" s="88" t="s">
        <v>49</v>
      </c>
      <c r="C75" s="7">
        <v>34605971</v>
      </c>
      <c r="D75" s="7"/>
      <c r="E75" s="7">
        <v>40597291</v>
      </c>
      <c r="F75" s="30"/>
      <c r="G75" s="7">
        <v>24807</v>
      </c>
      <c r="H75" s="30"/>
      <c r="I75" s="7">
        <v>50803</v>
      </c>
    </row>
    <row r="76" spans="1:15" ht="22.5" customHeight="1">
      <c r="A76" s="99" t="s">
        <v>59</v>
      </c>
      <c r="C76" s="7">
        <v>3425137</v>
      </c>
      <c r="D76" s="7"/>
      <c r="E76" s="7">
        <v>3326561</v>
      </c>
      <c r="F76" s="30"/>
      <c r="G76" s="7">
        <v>421319</v>
      </c>
      <c r="H76" s="30"/>
      <c r="I76" s="7">
        <v>407969</v>
      </c>
    </row>
    <row r="77" spans="1:15" ht="22.5" customHeight="1">
      <c r="A77" s="99" t="s">
        <v>60</v>
      </c>
      <c r="B77" s="88">
        <v>12</v>
      </c>
      <c r="C77" s="7">
        <v>51762116</v>
      </c>
      <c r="D77" s="7"/>
      <c r="E77" s="7">
        <v>61415647</v>
      </c>
      <c r="F77" s="30"/>
      <c r="G77" s="7">
        <v>0</v>
      </c>
      <c r="H77" s="30"/>
      <c r="I77" s="7">
        <v>0</v>
      </c>
    </row>
    <row r="78" spans="1:15" ht="22.5" customHeight="1">
      <c r="A78" s="99" t="s">
        <v>61</v>
      </c>
      <c r="B78" s="88">
        <v>19</v>
      </c>
      <c r="C78" s="7">
        <v>21360</v>
      </c>
      <c r="D78" s="7"/>
      <c r="E78" s="7">
        <v>722083</v>
      </c>
      <c r="F78" s="30"/>
      <c r="G78" s="7">
        <v>0</v>
      </c>
      <c r="H78" s="30"/>
      <c r="I78" s="7">
        <v>0</v>
      </c>
    </row>
    <row r="79" spans="1:15" ht="22.5" customHeight="1">
      <c r="A79" s="99" t="s">
        <v>62</v>
      </c>
      <c r="C79" s="7">
        <v>2874702</v>
      </c>
      <c r="D79" s="7"/>
      <c r="E79" s="7">
        <v>2770798</v>
      </c>
      <c r="F79" s="30"/>
      <c r="G79" s="7">
        <v>27589</v>
      </c>
      <c r="H79" s="30"/>
      <c r="I79" s="7">
        <v>27842</v>
      </c>
    </row>
    <row r="80" spans="1:15" s="92" customFormat="1" ht="22.5" customHeight="1">
      <c r="A80" s="91" t="s">
        <v>63</v>
      </c>
      <c r="B80" s="95"/>
      <c r="C80" s="27">
        <f>SUM(C74:C79)</f>
        <v>157005767</v>
      </c>
      <c r="D80" s="7"/>
      <c r="E80" s="27">
        <f>SUM(E74:E79)</f>
        <v>182528949</v>
      </c>
      <c r="F80" s="30"/>
      <c r="G80" s="27">
        <f>SUM(G74:G79)</f>
        <v>6967329</v>
      </c>
      <c r="H80" s="30"/>
      <c r="I80" s="27">
        <f>SUM(I74:I79)</f>
        <v>6979455</v>
      </c>
      <c r="J80" s="84"/>
      <c r="K80" s="84"/>
      <c r="L80" s="84"/>
      <c r="M80" s="84"/>
      <c r="N80" s="84"/>
      <c r="O80" s="84"/>
    </row>
    <row r="81" spans="1:15" s="92" customFormat="1" ht="22.5" customHeight="1">
      <c r="A81" s="100" t="s">
        <v>64</v>
      </c>
      <c r="B81" s="95"/>
      <c r="C81" s="28">
        <f>C71+C80</f>
        <v>267156570</v>
      </c>
      <c r="D81" s="7"/>
      <c r="E81" s="28">
        <f>E71+E80</f>
        <v>274397221</v>
      </c>
      <c r="F81" s="30"/>
      <c r="G81" s="28">
        <f>G71+G80</f>
        <v>18125140</v>
      </c>
      <c r="H81" s="30"/>
      <c r="I81" s="28">
        <f>I71+I80</f>
        <v>19001790</v>
      </c>
      <c r="J81" s="84"/>
      <c r="K81" s="84"/>
      <c r="L81" s="84"/>
      <c r="M81" s="84"/>
      <c r="N81" s="84"/>
      <c r="O81" s="84"/>
    </row>
    <row r="82" spans="1:15" ht="22.5" customHeight="1">
      <c r="C82" s="7"/>
      <c r="D82" s="7"/>
      <c r="E82" s="10"/>
      <c r="F82" s="7"/>
      <c r="G82" s="10"/>
      <c r="H82" s="7"/>
      <c r="I82" s="7"/>
    </row>
    <row r="83" spans="1:15" ht="22.5" customHeight="1" outlineLevel="1">
      <c r="C83" s="7"/>
      <c r="D83" s="7"/>
      <c r="E83" s="10"/>
      <c r="F83" s="7"/>
      <c r="G83" s="10"/>
      <c r="H83" s="7"/>
      <c r="I83" s="7"/>
    </row>
    <row r="84" spans="1:15" ht="22.5" customHeight="1" outlineLevel="1">
      <c r="C84" s="7"/>
      <c r="D84" s="7"/>
      <c r="E84" s="10"/>
      <c r="F84" s="7"/>
      <c r="G84" s="7"/>
      <c r="H84" s="7"/>
      <c r="I84" s="7"/>
    </row>
    <row r="85" spans="1:15" ht="22.5" customHeight="1" outlineLevel="1">
      <c r="C85" s="44"/>
      <c r="E85" s="44"/>
    </row>
    <row r="86" spans="1:15" ht="22.5" customHeight="1" outlineLevel="1">
      <c r="C86" s="44"/>
      <c r="E86" s="44"/>
    </row>
    <row r="87" spans="1:15" ht="22.5" customHeight="1" outlineLevel="1">
      <c r="C87" s="44"/>
      <c r="E87" s="44"/>
    </row>
    <row r="88" spans="1:15" ht="22.5" customHeight="1" outlineLevel="1">
      <c r="C88" s="44"/>
      <c r="E88" s="44"/>
    </row>
    <row r="89" spans="1:15" ht="22.5" customHeight="1" outlineLevel="1">
      <c r="C89" s="44"/>
      <c r="E89" s="44"/>
    </row>
    <row r="90" spans="1:15" ht="22.5" customHeight="1" outlineLevel="1">
      <c r="C90" s="44"/>
      <c r="E90" s="44"/>
    </row>
    <row r="91" spans="1:15" s="78" customFormat="1" ht="22.5" customHeight="1" outlineLevel="1">
      <c r="A91" s="173" t="s">
        <v>0</v>
      </c>
      <c r="B91" s="173"/>
      <c r="C91" s="173"/>
      <c r="D91" s="173"/>
      <c r="E91" s="173"/>
      <c r="F91" s="173"/>
      <c r="G91" s="173"/>
      <c r="H91" s="173"/>
      <c r="I91" s="173"/>
      <c r="J91" s="84"/>
      <c r="K91" s="84"/>
      <c r="L91" s="84"/>
      <c r="M91" s="84"/>
      <c r="N91" s="84"/>
      <c r="O91" s="84"/>
    </row>
    <row r="92" spans="1:15" s="78" customFormat="1" ht="22.5" customHeight="1" outlineLevel="1">
      <c r="A92" s="173" t="s">
        <v>40</v>
      </c>
      <c r="B92" s="173"/>
      <c r="C92" s="173"/>
      <c r="D92" s="173"/>
      <c r="E92" s="173"/>
      <c r="F92" s="173"/>
      <c r="G92" s="173"/>
      <c r="H92" s="173"/>
      <c r="I92" s="173"/>
      <c r="J92" s="84"/>
      <c r="K92" s="84"/>
      <c r="L92" s="84"/>
      <c r="M92" s="84"/>
      <c r="N92" s="84"/>
      <c r="O92" s="84"/>
    </row>
    <row r="93" spans="1:15" s="78" customFormat="1" ht="22.5" customHeight="1" outlineLevel="1">
      <c r="A93" s="173" t="s">
        <v>2</v>
      </c>
      <c r="B93" s="173"/>
      <c r="C93" s="173"/>
      <c r="D93" s="173"/>
      <c r="E93" s="173"/>
      <c r="F93" s="173"/>
      <c r="G93" s="173"/>
      <c r="H93" s="173"/>
      <c r="I93" s="173"/>
      <c r="J93" s="84"/>
      <c r="K93" s="84"/>
      <c r="L93" s="84"/>
      <c r="M93" s="84"/>
      <c r="N93" s="84"/>
      <c r="O93" s="84"/>
    </row>
    <row r="94" spans="1:15" s="78" customFormat="1" ht="22.5" customHeight="1" outlineLevel="1">
      <c r="A94" s="174" t="s">
        <v>3</v>
      </c>
      <c r="B94" s="174"/>
      <c r="C94" s="174"/>
      <c r="D94" s="174"/>
      <c r="E94" s="174"/>
      <c r="F94" s="174"/>
      <c r="G94" s="174"/>
      <c r="H94" s="174"/>
      <c r="I94" s="174"/>
      <c r="J94" s="84"/>
      <c r="K94" s="84"/>
      <c r="L94" s="84"/>
      <c r="M94" s="84"/>
      <c r="N94" s="84"/>
      <c r="O94" s="84"/>
    </row>
    <row r="95" spans="1:15" s="78" customFormat="1" ht="6" customHeight="1" outlineLevel="1">
      <c r="A95" s="79"/>
      <c r="B95" s="80"/>
      <c r="C95" s="33"/>
      <c r="D95" s="33"/>
      <c r="E95" s="33"/>
      <c r="F95" s="33"/>
      <c r="G95" s="33"/>
      <c r="H95" s="33"/>
      <c r="I95" s="33"/>
      <c r="J95" s="84"/>
      <c r="K95" s="84"/>
      <c r="L95" s="84"/>
      <c r="M95" s="84"/>
      <c r="N95" s="84"/>
      <c r="O95" s="84"/>
    </row>
    <row r="96" spans="1:15" ht="22.5" customHeight="1" outlineLevel="1">
      <c r="A96" s="81"/>
      <c r="B96" s="82"/>
      <c r="C96" s="175" t="s">
        <v>5</v>
      </c>
      <c r="D96" s="175"/>
      <c r="E96" s="175"/>
      <c r="F96" s="154"/>
      <c r="G96" s="175" t="s">
        <v>6</v>
      </c>
      <c r="H96" s="175"/>
      <c r="I96" s="175"/>
    </row>
    <row r="97" spans="1:9" ht="22.5" customHeight="1" outlineLevel="1">
      <c r="A97" s="81"/>
      <c r="B97" s="83"/>
      <c r="C97" s="175" t="s">
        <v>7</v>
      </c>
      <c r="D97" s="175"/>
      <c r="E97" s="175"/>
      <c r="F97" s="154"/>
      <c r="G97" s="175" t="s">
        <v>7</v>
      </c>
      <c r="H97" s="175"/>
      <c r="I97" s="175"/>
    </row>
    <row r="98" spans="1:9" ht="22.5" customHeight="1" outlineLevel="1">
      <c r="B98" s="86"/>
      <c r="C98" s="155" t="s">
        <v>8</v>
      </c>
      <c r="D98" s="155"/>
      <c r="E98" s="155" t="s">
        <v>9</v>
      </c>
      <c r="F98" s="155"/>
      <c r="G98" s="155" t="s">
        <v>8</v>
      </c>
      <c r="H98" s="155"/>
      <c r="I98" s="155" t="s">
        <v>9</v>
      </c>
    </row>
    <row r="99" spans="1:9" ht="22.5" customHeight="1" outlineLevel="1">
      <c r="B99" s="86"/>
      <c r="C99" s="155" t="str">
        <f>C9</f>
        <v>September 30,</v>
      </c>
      <c r="D99" s="155"/>
      <c r="E99" s="155" t="s">
        <v>11</v>
      </c>
      <c r="F99" s="155"/>
      <c r="G99" s="155" t="str">
        <f>C99</f>
        <v>September 30,</v>
      </c>
      <c r="H99" s="155"/>
      <c r="I99" s="155" t="s">
        <v>11</v>
      </c>
    </row>
    <row r="100" spans="1:9" ht="22.5" customHeight="1" outlineLevel="1">
      <c r="A100" s="96"/>
      <c r="C100" s="158">
        <v>2022</v>
      </c>
      <c r="D100" s="158"/>
      <c r="E100" s="158">
        <v>2021</v>
      </c>
      <c r="F100" s="158"/>
      <c r="G100" s="158">
        <v>2022</v>
      </c>
      <c r="H100" s="158"/>
      <c r="I100" s="158">
        <v>2021</v>
      </c>
    </row>
    <row r="101" spans="1:9" ht="22.5" customHeight="1" outlineLevel="1">
      <c r="B101" s="86"/>
      <c r="C101" s="155" t="s">
        <v>12</v>
      </c>
      <c r="D101" s="155"/>
      <c r="E101" s="155"/>
      <c r="F101" s="155"/>
      <c r="G101" s="155" t="s">
        <v>12</v>
      </c>
      <c r="H101" s="155"/>
      <c r="I101" s="155"/>
    </row>
    <row r="102" spans="1:9" ht="22.5" customHeight="1">
      <c r="A102" s="176" t="s">
        <v>65</v>
      </c>
      <c r="B102" s="176"/>
      <c r="C102" s="155"/>
      <c r="D102" s="155"/>
      <c r="E102" s="155"/>
      <c r="F102" s="155"/>
      <c r="G102" s="155"/>
      <c r="H102" s="155"/>
      <c r="I102" s="155"/>
    </row>
    <row r="103" spans="1:9" ht="22.5" customHeight="1">
      <c r="A103" s="87" t="s">
        <v>66</v>
      </c>
      <c r="C103" s="44"/>
      <c r="E103" s="44"/>
    </row>
    <row r="104" spans="1:9" ht="22.5" customHeight="1">
      <c r="A104" s="85" t="s">
        <v>67</v>
      </c>
      <c r="C104" s="44"/>
      <c r="E104" s="44"/>
    </row>
    <row r="105" spans="1:9" ht="22.5" customHeight="1">
      <c r="A105" s="99" t="s">
        <v>272</v>
      </c>
      <c r="C105" s="44"/>
      <c r="E105" s="44"/>
    </row>
    <row r="106" spans="1:9" ht="22.5" customHeight="1">
      <c r="A106" s="101" t="s">
        <v>68</v>
      </c>
      <c r="G106" s="45"/>
      <c r="I106" s="45"/>
    </row>
    <row r="107" spans="1:9" ht="22.5" customHeight="1" thickBot="1">
      <c r="A107" s="102" t="s">
        <v>69</v>
      </c>
      <c r="C107" s="9">
        <v>4997460</v>
      </c>
      <c r="D107" s="7"/>
      <c r="E107" s="9">
        <v>4997460</v>
      </c>
      <c r="F107" s="7"/>
      <c r="G107" s="9">
        <v>4997460</v>
      </c>
      <c r="H107" s="7"/>
      <c r="I107" s="9">
        <v>4997460</v>
      </c>
    </row>
    <row r="108" spans="1:9" ht="22.5" customHeight="1" thickTop="1">
      <c r="A108" s="99" t="s">
        <v>70</v>
      </c>
      <c r="C108" s="29"/>
      <c r="D108" s="7"/>
      <c r="E108" s="29"/>
      <c r="F108" s="7"/>
      <c r="G108" s="29"/>
      <c r="H108" s="7"/>
      <c r="I108" s="29"/>
    </row>
    <row r="109" spans="1:9" ht="22.5" customHeight="1">
      <c r="A109" s="101" t="s">
        <v>71</v>
      </c>
      <c r="C109" s="7"/>
      <c r="D109" s="7"/>
      <c r="E109" s="10"/>
      <c r="F109" s="7"/>
      <c r="G109" s="7"/>
      <c r="H109" s="7"/>
      <c r="I109" s="7"/>
    </row>
    <row r="110" spans="1:9" ht="22.5" customHeight="1">
      <c r="A110" s="102" t="s">
        <v>72</v>
      </c>
      <c r="C110" s="7">
        <v>2974210</v>
      </c>
      <c r="D110" s="7"/>
      <c r="E110" s="7">
        <v>2973926</v>
      </c>
      <c r="F110" s="7"/>
      <c r="G110" s="7">
        <v>2974210</v>
      </c>
      <c r="H110" s="7"/>
      <c r="I110" s="7">
        <v>2973926</v>
      </c>
    </row>
    <row r="111" spans="1:9" ht="22.5" customHeight="1">
      <c r="A111" s="85" t="s">
        <v>73</v>
      </c>
      <c r="C111" s="6"/>
      <c r="D111" s="7"/>
      <c r="E111" s="10"/>
      <c r="F111" s="7"/>
      <c r="G111" s="6"/>
      <c r="H111" s="7"/>
      <c r="I111" s="6"/>
    </row>
    <row r="112" spans="1:9" ht="22.5" customHeight="1">
      <c r="A112" s="99" t="s">
        <v>74</v>
      </c>
      <c r="C112" s="7">
        <v>22551567</v>
      </c>
      <c r="D112" s="7"/>
      <c r="E112" s="30">
        <v>22506296</v>
      </c>
      <c r="F112" s="7"/>
      <c r="G112" s="7">
        <v>22551567</v>
      </c>
      <c r="H112" s="7"/>
      <c r="I112" s="7">
        <v>22506296</v>
      </c>
    </row>
    <row r="113" spans="1:14" ht="22.5" customHeight="1">
      <c r="A113" s="85" t="s">
        <v>75</v>
      </c>
      <c r="C113" s="30"/>
      <c r="D113" s="7"/>
      <c r="E113" s="30"/>
      <c r="F113" s="30"/>
      <c r="G113" s="30"/>
      <c r="H113" s="7"/>
      <c r="I113" s="30"/>
    </row>
    <row r="114" spans="1:14" ht="22.5" customHeight="1">
      <c r="A114" s="99" t="s">
        <v>76</v>
      </c>
      <c r="C114" s="30"/>
      <c r="D114" s="7"/>
      <c r="E114" s="30"/>
      <c r="F114" s="30"/>
      <c r="G114" s="30"/>
      <c r="H114" s="7"/>
      <c r="I114" s="30"/>
    </row>
    <row r="115" spans="1:14" ht="22.5" customHeight="1">
      <c r="A115" s="103" t="s">
        <v>77</v>
      </c>
      <c r="C115" s="30">
        <v>-669657</v>
      </c>
      <c r="D115" s="6"/>
      <c r="E115" s="30">
        <v>-669657</v>
      </c>
      <c r="F115" s="30"/>
      <c r="G115" s="25">
        <v>0</v>
      </c>
      <c r="H115" s="30"/>
      <c r="I115" s="25">
        <v>0</v>
      </c>
    </row>
    <row r="116" spans="1:14" ht="22.5" customHeight="1">
      <c r="A116" s="85" t="s">
        <v>78</v>
      </c>
      <c r="C116" s="30"/>
      <c r="D116" s="6"/>
      <c r="E116" s="30"/>
      <c r="F116" s="30"/>
      <c r="G116" s="30"/>
      <c r="H116" s="30"/>
      <c r="I116" s="30"/>
    </row>
    <row r="117" spans="1:14" ht="22.5" customHeight="1">
      <c r="A117" s="99" t="s">
        <v>79</v>
      </c>
      <c r="C117" s="6"/>
      <c r="D117" s="6"/>
      <c r="E117" s="6"/>
      <c r="F117" s="30"/>
      <c r="G117" s="6"/>
      <c r="H117" s="30"/>
      <c r="I117" s="6"/>
    </row>
    <row r="118" spans="1:14" ht="22.5" customHeight="1">
      <c r="A118" s="101" t="s">
        <v>80</v>
      </c>
      <c r="C118" s="6">
        <v>500000</v>
      </c>
      <c r="D118" s="6"/>
      <c r="E118" s="6">
        <v>500000</v>
      </c>
      <c r="F118" s="30"/>
      <c r="G118" s="6">
        <v>500000</v>
      </c>
      <c r="H118" s="30"/>
      <c r="I118" s="6">
        <v>500000</v>
      </c>
    </row>
    <row r="119" spans="1:14" ht="22.5" customHeight="1">
      <c r="A119" s="99" t="s">
        <v>81</v>
      </c>
      <c r="C119" s="7">
        <v>52380353</v>
      </c>
      <c r="D119" s="6"/>
      <c r="E119" s="6">
        <v>56602515</v>
      </c>
      <c r="F119" s="30"/>
      <c r="G119" s="7">
        <v>52380353</v>
      </c>
      <c r="H119" s="30"/>
      <c r="I119" s="6">
        <v>56602515</v>
      </c>
    </row>
    <row r="120" spans="1:14" ht="22.5" customHeight="1">
      <c r="A120" s="85" t="s">
        <v>82</v>
      </c>
      <c r="C120" s="8">
        <v>350238</v>
      </c>
      <c r="D120" s="6"/>
      <c r="E120" s="28">
        <v>-214328</v>
      </c>
      <c r="F120" s="30"/>
      <c r="G120" s="8">
        <v>350238</v>
      </c>
      <c r="H120" s="30"/>
      <c r="I120" s="8">
        <v>-214328</v>
      </c>
    </row>
    <row r="121" spans="1:14" ht="22.5" customHeight="1">
      <c r="A121" s="104" t="s">
        <v>83</v>
      </c>
      <c r="C121" s="7"/>
      <c r="D121" s="6"/>
      <c r="E121" s="10"/>
      <c r="F121" s="7"/>
      <c r="G121" s="7"/>
      <c r="H121" s="7"/>
      <c r="I121" s="7"/>
    </row>
    <row r="122" spans="1:14" ht="22.5" customHeight="1">
      <c r="A122" s="91" t="s">
        <v>84</v>
      </c>
      <c r="C122" s="6">
        <f>SUM(C110:C120)</f>
        <v>78086711</v>
      </c>
      <c r="D122" s="6"/>
      <c r="E122" s="6">
        <f>SUM(E110:E120)</f>
        <v>81698752</v>
      </c>
      <c r="F122" s="30"/>
      <c r="G122" s="6">
        <f>SUM(G110:G120)</f>
        <v>78756368</v>
      </c>
      <c r="H122" s="67"/>
      <c r="I122" s="6">
        <f>SUM(I110:I120)</f>
        <v>82368409</v>
      </c>
    </row>
    <row r="123" spans="1:14" ht="22.5" customHeight="1">
      <c r="A123" s="85" t="s">
        <v>85</v>
      </c>
      <c r="C123" s="8">
        <v>126891</v>
      </c>
      <c r="D123" s="6"/>
      <c r="E123" s="28">
        <v>125770</v>
      </c>
      <c r="F123" s="30"/>
      <c r="G123" s="8">
        <v>0</v>
      </c>
      <c r="H123" s="30"/>
      <c r="I123" s="32">
        <v>0</v>
      </c>
    </row>
    <row r="124" spans="1:14" s="92" customFormat="1" ht="22.5" customHeight="1">
      <c r="A124" s="100" t="s">
        <v>86</v>
      </c>
      <c r="B124" s="95"/>
      <c r="C124" s="28">
        <f>SUM(C122:C123)</f>
        <v>78213602</v>
      </c>
      <c r="D124" s="6"/>
      <c r="E124" s="28">
        <f>SUM(E122:E123)</f>
        <v>81824522</v>
      </c>
      <c r="F124" s="30"/>
      <c r="G124" s="28">
        <f>SUM(G122:G123)</f>
        <v>78756368</v>
      </c>
      <c r="H124" s="30"/>
      <c r="I124" s="28">
        <f>SUM(I122:I123)</f>
        <v>82368409</v>
      </c>
      <c r="J124" s="84"/>
      <c r="K124" s="84"/>
      <c r="L124" s="84"/>
      <c r="M124" s="84"/>
      <c r="N124" s="84"/>
    </row>
    <row r="125" spans="1:14" s="92" customFormat="1" ht="22.5" customHeight="1" thickBot="1">
      <c r="A125" s="87" t="s">
        <v>87</v>
      </c>
      <c r="B125" s="93"/>
      <c r="C125" s="31">
        <f>C81+C124</f>
        <v>345370172</v>
      </c>
      <c r="D125" s="6"/>
      <c r="E125" s="31">
        <f>E81+E124</f>
        <v>356221743</v>
      </c>
      <c r="F125" s="30"/>
      <c r="G125" s="31">
        <f>G81+G124</f>
        <v>96881508</v>
      </c>
      <c r="H125" s="30"/>
      <c r="I125" s="31">
        <f>I81+I124</f>
        <v>101370199</v>
      </c>
      <c r="J125" s="84"/>
      <c r="K125" s="84"/>
      <c r="L125" s="84"/>
      <c r="M125" s="84"/>
      <c r="N125" s="84"/>
    </row>
    <row r="126" spans="1:14" ht="22.5" customHeight="1" thickTop="1">
      <c r="C126" s="44"/>
      <c r="E126" s="44"/>
    </row>
    <row r="127" spans="1:14" ht="22.5" customHeight="1">
      <c r="C127" s="156"/>
      <c r="D127" s="5"/>
      <c r="E127" s="156"/>
      <c r="F127" s="5"/>
      <c r="G127" s="156"/>
      <c r="H127" s="5"/>
      <c r="I127" s="156"/>
    </row>
    <row r="128" spans="1:14" ht="22.5" customHeight="1">
      <c r="H128" s="5"/>
      <c r="I128" s="5"/>
    </row>
    <row r="133" spans="1:9" ht="22.5" customHeight="1">
      <c r="I133" s="5"/>
    </row>
    <row r="134" spans="1:9" ht="22.5" customHeight="1">
      <c r="I134" s="5"/>
    </row>
    <row r="135" spans="1:9" ht="22.5" customHeight="1">
      <c r="A135" s="84"/>
    </row>
    <row r="145" spans="3:3" ht="22.5" customHeight="1">
      <c r="C145" s="157"/>
    </row>
  </sheetData>
  <mergeCells count="25">
    <mergeCell ref="A102:B102"/>
    <mergeCell ref="C97:E97"/>
    <mergeCell ref="A48:I48"/>
    <mergeCell ref="A49:I49"/>
    <mergeCell ref="G51:I51"/>
    <mergeCell ref="G52:I52"/>
    <mergeCell ref="G97:I97"/>
    <mergeCell ref="A91:I91"/>
    <mergeCell ref="A92:I92"/>
    <mergeCell ref="A93:I93"/>
    <mergeCell ref="G7:I7"/>
    <mergeCell ref="C6:E6"/>
    <mergeCell ref="C7:E7"/>
    <mergeCell ref="A94:I94"/>
    <mergeCell ref="G96:I96"/>
    <mergeCell ref="A46:I46"/>
    <mergeCell ref="A47:I47"/>
    <mergeCell ref="C51:E51"/>
    <mergeCell ref="C52:E52"/>
    <mergeCell ref="C96:E96"/>
    <mergeCell ref="A1:I1"/>
    <mergeCell ref="A2:I2"/>
    <mergeCell ref="A3:I3"/>
    <mergeCell ref="A4:I4"/>
    <mergeCell ref="G6:I6"/>
  </mergeCells>
  <phoneticPr fontId="2" type="noConversion"/>
  <pageMargins left="1" right="0.5" top="1" bottom="0.8" header="0.5" footer="0.3"/>
  <pageSetup paperSize="9" scale="60" firstPageNumber="3" fitToWidth="3" fitToHeight="4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45" max="16383" man="1"/>
    <brk id="90" max="16383" man="1"/>
  </rowBreaks>
  <customProperties>
    <customPr name="EpmWorksheetKeyString_GUID" r:id="rId2"/>
    <customPr name="FPMExcelClientCellBasedFunctionStatus" r:id="rId3"/>
  </customProperties>
  <ignoredErrors>
    <ignoredError sqref="D82:I82 B20:B21 A33:B33 B63 B76 A49:B53 B48 A94:B95 B93 A54:B55 F54 A101:B101 A99:B100 F99 A107:B108 A24:B24 A28 A31 A36:B38 A35 A71:B71 A82:B82 A116:B125 A115 D121:D122 E106 G106 I106 A89:B89 A46:B47 A110:B110 B109 A91:B92 A83:I86 A72:I73 A25:I26 A39:B39 C49:I53 C48:I48 C94:I98 C93:I93 A56:I56 C101:I105 A106:C106 B43 C46:I47 A40:B40 C91:I92 C89:I90 B90 D39 D43:I43 F39:H39 A58:I58 B57:I57 B79:B81 B23 A103:B104 B102 A111:B114 F121:F122 H121:H122 A127:B129 A97:B98 A96 B105" twoDigitTextYear="1"/>
    <ignoredError sqref="D125 C81:D81 D71 D38 D124 F71 F38 H38 D80 F81 F80 F125 F124 H125 H71 H81 H80 H124" twoDigitTextYear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N71"/>
  <sheetViews>
    <sheetView view="pageBreakPreview" zoomScale="85" zoomScaleNormal="70" zoomScaleSheetLayoutView="85" workbookViewId="0">
      <selection activeCell="A11" sqref="A11"/>
    </sheetView>
  </sheetViews>
  <sheetFormatPr defaultColWidth="9.453125" defaultRowHeight="22.5" customHeight="1"/>
  <cols>
    <col min="1" max="1" width="60.6328125" style="84" customWidth="1"/>
    <col min="2" max="2" width="7.453125" style="88" customWidth="1"/>
    <col min="3" max="3" width="17.6328125" style="93" customWidth="1"/>
    <col min="4" max="4" width="1.453125" style="98" customWidth="1"/>
    <col min="5" max="5" width="17.6328125" style="93" customWidth="1"/>
    <col min="6" max="6" width="1.453125" style="98" customWidth="1"/>
    <col min="7" max="7" width="17.6328125" style="98" customWidth="1"/>
    <col min="8" max="8" width="1.453125" style="98" customWidth="1"/>
    <col min="9" max="9" width="17.6328125" style="2" customWidth="1"/>
    <col min="10" max="11" width="11.54296875" style="84" customWidth="1"/>
    <col min="12" max="12" width="10.1796875" style="84" bestFit="1" customWidth="1"/>
    <col min="13" max="13" width="13.1796875" style="84" bestFit="1" customWidth="1"/>
    <col min="14" max="16384" width="9.453125" style="84"/>
  </cols>
  <sheetData>
    <row r="1" spans="1:14" s="78" customFormat="1" ht="22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</row>
    <row r="2" spans="1:14" s="78" customFormat="1" ht="22.5" customHeight="1">
      <c r="A2" s="173" t="s">
        <v>273</v>
      </c>
      <c r="B2" s="173"/>
      <c r="C2" s="173"/>
      <c r="D2" s="173"/>
      <c r="E2" s="173"/>
      <c r="F2" s="173"/>
      <c r="G2" s="173"/>
      <c r="H2" s="173"/>
      <c r="I2" s="173"/>
    </row>
    <row r="3" spans="1:14" s="78" customFormat="1" ht="22.5" customHeight="1">
      <c r="A3" s="173" t="s">
        <v>88</v>
      </c>
      <c r="B3" s="173"/>
      <c r="C3" s="173"/>
      <c r="D3" s="173"/>
      <c r="E3" s="173"/>
      <c r="F3" s="173"/>
      <c r="G3" s="173"/>
      <c r="H3" s="173"/>
      <c r="I3" s="173"/>
    </row>
    <row r="4" spans="1:14" s="78" customFormat="1" ht="22.5" customHeight="1">
      <c r="A4" s="173" t="s">
        <v>89</v>
      </c>
      <c r="B4" s="173"/>
      <c r="C4" s="173"/>
      <c r="D4" s="173"/>
      <c r="E4" s="173"/>
      <c r="F4" s="173"/>
      <c r="G4" s="173"/>
      <c r="H4" s="173"/>
      <c r="I4" s="173"/>
    </row>
    <row r="5" spans="1:14" s="78" customFormat="1" ht="22.5" customHeight="1">
      <c r="A5" s="174" t="s">
        <v>3</v>
      </c>
      <c r="B5" s="174"/>
      <c r="C5" s="174"/>
      <c r="D5" s="174"/>
      <c r="E5" s="174"/>
      <c r="F5" s="174"/>
      <c r="G5" s="174"/>
      <c r="H5" s="174"/>
      <c r="I5" s="174"/>
    </row>
    <row r="6" spans="1:14" s="78" customFormat="1" ht="6" customHeight="1">
      <c r="C6" s="11"/>
      <c r="G6" s="11"/>
    </row>
    <row r="7" spans="1:14" ht="20.25" customHeight="1">
      <c r="A7" s="85"/>
      <c r="B7" s="82" t="s">
        <v>4</v>
      </c>
      <c r="C7" s="173" t="s">
        <v>5</v>
      </c>
      <c r="D7" s="173"/>
      <c r="E7" s="173"/>
      <c r="F7" s="83"/>
      <c r="G7" s="173" t="s">
        <v>6</v>
      </c>
      <c r="H7" s="173"/>
      <c r="I7" s="173"/>
    </row>
    <row r="8" spans="1:14" ht="20.25" customHeight="1">
      <c r="A8" s="85"/>
      <c r="B8" s="86"/>
      <c r="C8" s="173" t="s">
        <v>7</v>
      </c>
      <c r="D8" s="173"/>
      <c r="E8" s="173"/>
      <c r="F8" s="83"/>
      <c r="G8" s="173" t="s">
        <v>7</v>
      </c>
      <c r="H8" s="173"/>
      <c r="I8" s="173"/>
    </row>
    <row r="9" spans="1:14" s="78" customFormat="1" ht="20.25" customHeight="1">
      <c r="C9" s="86">
        <v>2022</v>
      </c>
      <c r="D9" s="86"/>
      <c r="E9" s="86">
        <v>2021</v>
      </c>
      <c r="F9" s="86"/>
      <c r="G9" s="86">
        <v>2022</v>
      </c>
      <c r="H9" s="86"/>
      <c r="I9" s="86">
        <v>2021</v>
      </c>
    </row>
    <row r="10" spans="1:14" ht="20.25" customHeight="1">
      <c r="A10" s="92" t="s">
        <v>90</v>
      </c>
      <c r="C10" s="2"/>
      <c r="D10" s="2"/>
      <c r="E10" s="2"/>
      <c r="F10" s="2"/>
      <c r="G10" s="2"/>
      <c r="H10" s="2"/>
    </row>
    <row r="11" spans="1:14" ht="20.25" customHeight="1">
      <c r="A11" s="78" t="s">
        <v>91</v>
      </c>
      <c r="B11" s="88">
        <v>18</v>
      </c>
      <c r="C11" s="7">
        <v>36300754</v>
      </c>
      <c r="D11" s="7"/>
      <c r="E11" s="7">
        <f>36203977-1</f>
        <v>36203976</v>
      </c>
      <c r="F11" s="7"/>
      <c r="G11" s="7">
        <v>463457</v>
      </c>
      <c r="H11" s="7"/>
      <c r="I11" s="7">
        <v>451872</v>
      </c>
    </row>
    <row r="12" spans="1:14" ht="20.25" customHeight="1">
      <c r="A12" s="78" t="s">
        <v>92</v>
      </c>
      <c r="B12" s="88">
        <v>18</v>
      </c>
      <c r="C12" s="7">
        <v>9933740</v>
      </c>
      <c r="D12" s="7"/>
      <c r="E12" s="7">
        <v>6172577</v>
      </c>
      <c r="F12" s="7"/>
      <c r="G12" s="6">
        <v>0</v>
      </c>
      <c r="H12" s="7"/>
      <c r="I12" s="6">
        <v>0</v>
      </c>
    </row>
    <row r="13" spans="1:14" s="92" customFormat="1" ht="20.25" customHeight="1">
      <c r="A13" s="105" t="s">
        <v>93</v>
      </c>
      <c r="B13" s="95"/>
      <c r="C13" s="19">
        <f>SUM(C11:C12)</f>
        <v>46234494</v>
      </c>
      <c r="D13" s="7"/>
      <c r="E13" s="19">
        <f>SUM(E11:E12)</f>
        <v>42376553</v>
      </c>
      <c r="F13" s="7"/>
      <c r="G13" s="19">
        <f>SUM(G11:G12)</f>
        <v>463457</v>
      </c>
      <c r="H13" s="7"/>
      <c r="I13" s="19">
        <f>SUM(I11:I12)</f>
        <v>451872</v>
      </c>
      <c r="K13" s="84"/>
      <c r="L13" s="84"/>
      <c r="M13" s="84"/>
      <c r="N13" s="84"/>
    </row>
    <row r="14" spans="1:14" ht="20.25" customHeight="1">
      <c r="C14" s="7"/>
      <c r="D14" s="7"/>
      <c r="E14" s="7"/>
      <c r="F14" s="7"/>
      <c r="G14" s="66" t="s">
        <v>94</v>
      </c>
      <c r="H14" s="7"/>
      <c r="I14" s="66" t="s">
        <v>94</v>
      </c>
    </row>
    <row r="15" spans="1:14" ht="20.25" customHeight="1">
      <c r="A15" s="92" t="s">
        <v>95</v>
      </c>
      <c r="C15" s="7"/>
      <c r="D15" s="7"/>
      <c r="E15" s="7"/>
      <c r="F15" s="7"/>
      <c r="G15" s="66" t="s">
        <v>94</v>
      </c>
      <c r="H15" s="7"/>
      <c r="I15" s="66" t="s">
        <v>94</v>
      </c>
    </row>
    <row r="16" spans="1:14" ht="20.25" customHeight="1">
      <c r="A16" s="78" t="s">
        <v>96</v>
      </c>
      <c r="B16" s="88">
        <v>18</v>
      </c>
      <c r="C16" s="7">
        <v>-21862801</v>
      </c>
      <c r="D16" s="7"/>
      <c r="E16" s="7">
        <v>-21435346</v>
      </c>
      <c r="F16" s="7"/>
      <c r="G16" s="7">
        <v>-328242</v>
      </c>
      <c r="H16" s="7"/>
      <c r="I16" s="7">
        <v>-291337</v>
      </c>
    </row>
    <row r="17" spans="1:11" ht="20.25" customHeight="1">
      <c r="A17" s="78" t="s">
        <v>97</v>
      </c>
      <c r="C17" s="7">
        <v>-9833310</v>
      </c>
      <c r="D17" s="7"/>
      <c r="E17" s="7">
        <v>-6204707</v>
      </c>
      <c r="F17" s="7"/>
      <c r="G17" s="6">
        <v>0</v>
      </c>
      <c r="H17" s="7"/>
      <c r="I17" s="6">
        <v>0</v>
      </c>
    </row>
    <row r="18" spans="1:11" s="92" customFormat="1" ht="20.25" customHeight="1">
      <c r="A18" s="105" t="s">
        <v>98</v>
      </c>
      <c r="B18" s="95"/>
      <c r="C18" s="19">
        <f>SUM(C16:C17)</f>
        <v>-31696111</v>
      </c>
      <c r="D18" s="7"/>
      <c r="E18" s="19">
        <f>SUM(E16:E17)</f>
        <v>-27640053</v>
      </c>
      <c r="F18" s="7"/>
      <c r="G18" s="19">
        <f>SUM(G16:G17)</f>
        <v>-328242</v>
      </c>
      <c r="H18" s="7"/>
      <c r="I18" s="19">
        <f>SUM(I16:I17)</f>
        <v>-291337</v>
      </c>
      <c r="K18" s="84"/>
    </row>
    <row r="19" spans="1:11" ht="20.25" customHeight="1">
      <c r="C19" s="7"/>
      <c r="D19" s="7"/>
      <c r="E19" s="7"/>
      <c r="F19" s="7"/>
      <c r="G19" s="7" t="s">
        <v>94</v>
      </c>
      <c r="H19" s="7"/>
      <c r="I19" s="7" t="s">
        <v>94</v>
      </c>
    </row>
    <row r="20" spans="1:11" s="92" customFormat="1" ht="20.25" customHeight="1">
      <c r="A20" s="92" t="s">
        <v>99</v>
      </c>
      <c r="B20" s="95"/>
      <c r="C20" s="6">
        <f>+C13+C18</f>
        <v>14538383</v>
      </c>
      <c r="D20" s="7"/>
      <c r="E20" s="6">
        <f>+E13+E18</f>
        <v>14736500</v>
      </c>
      <c r="F20" s="7"/>
      <c r="G20" s="6">
        <f>+G13+G18</f>
        <v>135215</v>
      </c>
      <c r="H20" s="7"/>
      <c r="I20" s="6">
        <f>+I13+I18</f>
        <v>160535</v>
      </c>
      <c r="K20" s="84"/>
    </row>
    <row r="21" spans="1:11" ht="20.25" customHeight="1">
      <c r="C21" s="7"/>
      <c r="D21" s="7"/>
      <c r="E21" s="7"/>
      <c r="F21" s="7"/>
      <c r="G21" s="7" t="s">
        <v>94</v>
      </c>
      <c r="H21" s="7"/>
      <c r="I21" s="7" t="s">
        <v>94</v>
      </c>
    </row>
    <row r="22" spans="1:11" ht="20.25" customHeight="1">
      <c r="A22" s="92" t="s">
        <v>100</v>
      </c>
      <c r="C22" s="7"/>
      <c r="D22" s="7"/>
      <c r="E22" s="7"/>
      <c r="F22" s="7"/>
      <c r="G22" s="7" t="s">
        <v>94</v>
      </c>
      <c r="H22" s="7"/>
      <c r="I22" s="7" t="s">
        <v>94</v>
      </c>
    </row>
    <row r="23" spans="1:11" ht="20.25" customHeight="1">
      <c r="A23" s="78" t="s">
        <v>101</v>
      </c>
      <c r="B23" s="95"/>
      <c r="C23" s="7">
        <v>-1821473</v>
      </c>
      <c r="D23" s="7"/>
      <c r="E23" s="7">
        <v>-1430146</v>
      </c>
      <c r="F23" s="7"/>
      <c r="G23" s="7">
        <v>-490</v>
      </c>
      <c r="H23" s="7"/>
      <c r="I23" s="7">
        <v>-784</v>
      </c>
    </row>
    <row r="24" spans="1:11" ht="20.25" customHeight="1">
      <c r="A24" s="78" t="s">
        <v>102</v>
      </c>
      <c r="C24" s="7">
        <v>-3811779</v>
      </c>
      <c r="D24" s="6"/>
      <c r="E24" s="7">
        <f>-3805492+1</f>
        <v>-3805491</v>
      </c>
      <c r="F24" s="6"/>
      <c r="G24" s="7">
        <v>-24849</v>
      </c>
      <c r="H24" s="6"/>
      <c r="I24" s="7">
        <v>-23930</v>
      </c>
    </row>
    <row r="25" spans="1:11" s="92" customFormat="1" ht="20.25" customHeight="1">
      <c r="A25" s="92" t="s">
        <v>103</v>
      </c>
      <c r="B25" s="95"/>
      <c r="C25" s="19">
        <f>SUM(C23:C24)</f>
        <v>-5633252</v>
      </c>
      <c r="D25" s="6"/>
      <c r="E25" s="19">
        <f>SUM(E23:E24)</f>
        <v>-5235637</v>
      </c>
      <c r="F25" s="6"/>
      <c r="G25" s="19">
        <f>SUM(G23:G24)</f>
        <v>-25339</v>
      </c>
      <c r="H25" s="6"/>
      <c r="I25" s="19">
        <f>SUM(I23:I24)</f>
        <v>-24714</v>
      </c>
      <c r="K25" s="84"/>
    </row>
    <row r="26" spans="1:11" ht="20.25" customHeight="1">
      <c r="C26" s="7"/>
      <c r="D26" s="7"/>
      <c r="E26" s="7"/>
      <c r="F26" s="7"/>
      <c r="G26" s="7" t="s">
        <v>94</v>
      </c>
      <c r="H26" s="7"/>
      <c r="I26" s="7" t="s">
        <v>94</v>
      </c>
    </row>
    <row r="27" spans="1:11" s="92" customFormat="1" ht="20.25" customHeight="1">
      <c r="B27" s="95"/>
      <c r="C27" s="64"/>
      <c r="D27" s="64"/>
      <c r="E27" s="64"/>
      <c r="F27" s="64"/>
      <c r="G27" s="64" t="s">
        <v>94</v>
      </c>
      <c r="H27" s="64"/>
      <c r="I27" s="64" t="s">
        <v>94</v>
      </c>
      <c r="K27" s="84"/>
    </row>
    <row r="28" spans="1:11" s="92" customFormat="1" ht="20.25" customHeight="1">
      <c r="A28" s="92" t="s">
        <v>104</v>
      </c>
      <c r="B28" s="95"/>
      <c r="C28" s="6">
        <f>+C20+C25</f>
        <v>8905131</v>
      </c>
      <c r="D28" s="6"/>
      <c r="E28" s="6">
        <f>+E20+E25</f>
        <v>9500863</v>
      </c>
      <c r="F28" s="6"/>
      <c r="G28" s="6">
        <f>+G20+G25</f>
        <v>109876</v>
      </c>
      <c r="H28" s="6"/>
      <c r="I28" s="6">
        <f>+I20+I25</f>
        <v>135821</v>
      </c>
      <c r="K28" s="84"/>
    </row>
    <row r="29" spans="1:11" ht="20.25" customHeight="1">
      <c r="A29" s="84" t="s">
        <v>105</v>
      </c>
      <c r="B29" s="88">
        <v>18</v>
      </c>
      <c r="C29" s="7">
        <v>23271</v>
      </c>
      <c r="D29" s="6"/>
      <c r="E29" s="7">
        <v>50500</v>
      </c>
      <c r="F29" s="6"/>
      <c r="G29" s="7">
        <v>156184</v>
      </c>
      <c r="H29" s="6"/>
      <c r="I29" s="7">
        <v>138467</v>
      </c>
    </row>
    <row r="30" spans="1:11" ht="20.25" customHeight="1">
      <c r="A30" s="84" t="s">
        <v>133</v>
      </c>
      <c r="B30" s="88">
        <v>18</v>
      </c>
      <c r="C30" s="10">
        <v>84136</v>
      </c>
      <c r="D30" s="7"/>
      <c r="E30" s="10">
        <f>128305+1</f>
        <v>128306</v>
      </c>
      <c r="F30" s="7"/>
      <c r="G30" s="7">
        <v>31304</v>
      </c>
      <c r="H30" s="7"/>
      <c r="I30" s="7">
        <v>18206</v>
      </c>
    </row>
    <row r="31" spans="1:11" ht="20.25" customHeight="1">
      <c r="A31" s="84" t="s">
        <v>134</v>
      </c>
      <c r="C31" s="10"/>
      <c r="D31" s="7"/>
      <c r="E31" s="10"/>
      <c r="F31" s="7"/>
      <c r="G31" s="10"/>
      <c r="H31" s="7"/>
      <c r="I31" s="10"/>
    </row>
    <row r="32" spans="1:11" ht="20.25" customHeight="1">
      <c r="A32" s="78" t="s">
        <v>287</v>
      </c>
      <c r="B32" s="88" t="s">
        <v>106</v>
      </c>
      <c r="C32" s="7">
        <v>-9470</v>
      </c>
      <c r="D32" s="7"/>
      <c r="E32" s="7">
        <v>-26286</v>
      </c>
      <c r="F32" s="7"/>
      <c r="G32" s="7">
        <v>5861063</v>
      </c>
      <c r="H32" s="7"/>
      <c r="I32" s="7">
        <v>6202123</v>
      </c>
    </row>
    <row r="33" spans="1:11" ht="20.25" customHeight="1">
      <c r="A33" s="84" t="s">
        <v>274</v>
      </c>
      <c r="C33" s="7">
        <f>-231153-C34</f>
        <v>-1331082</v>
      </c>
      <c r="D33" s="7"/>
      <c r="E33" s="7">
        <f>-428111-E34-1</f>
        <v>-892464</v>
      </c>
      <c r="F33" s="7"/>
      <c r="G33" s="7">
        <v>-181</v>
      </c>
      <c r="H33" s="7"/>
      <c r="I33" s="7">
        <v>-1385</v>
      </c>
    </row>
    <row r="34" spans="1:11" ht="20.25" customHeight="1">
      <c r="A34" s="84" t="s">
        <v>107</v>
      </c>
      <c r="C34" s="7">
        <v>1099929</v>
      </c>
      <c r="D34" s="7"/>
      <c r="E34" s="7">
        <f>977635-513283</f>
        <v>464352</v>
      </c>
      <c r="F34" s="7"/>
      <c r="G34" s="6">
        <v>0</v>
      </c>
      <c r="H34" s="7"/>
      <c r="I34" s="6">
        <v>0</v>
      </c>
    </row>
    <row r="35" spans="1:11" ht="20.25" customHeight="1">
      <c r="A35" s="84" t="s">
        <v>108</v>
      </c>
      <c r="B35" s="88">
        <v>18</v>
      </c>
      <c r="C35" s="7">
        <v>-35511</v>
      </c>
      <c r="D35" s="7"/>
      <c r="E35" s="7">
        <v>-37487</v>
      </c>
      <c r="F35" s="7"/>
      <c r="G35" s="7">
        <v>-35511</v>
      </c>
      <c r="H35" s="6"/>
      <c r="I35" s="7">
        <v>-37487</v>
      </c>
    </row>
    <row r="36" spans="1:11" ht="20.25" customHeight="1">
      <c r="A36" s="84" t="s">
        <v>109</v>
      </c>
      <c r="B36" s="88">
        <v>18</v>
      </c>
      <c r="C36" s="8">
        <v>-1293793</v>
      </c>
      <c r="D36" s="7"/>
      <c r="E36" s="8">
        <v>-1413800</v>
      </c>
      <c r="F36" s="7"/>
      <c r="G36" s="8">
        <v>-47843</v>
      </c>
      <c r="H36" s="7"/>
      <c r="I36" s="8">
        <v>-47780</v>
      </c>
    </row>
    <row r="37" spans="1:11" ht="20.25" customHeight="1">
      <c r="C37" s="7"/>
      <c r="D37" s="7"/>
      <c r="E37" s="7"/>
      <c r="F37" s="7"/>
      <c r="G37" s="7" t="s">
        <v>94</v>
      </c>
      <c r="H37" s="7"/>
      <c r="I37" s="7" t="s">
        <v>94</v>
      </c>
    </row>
    <row r="38" spans="1:11" ht="20.25" customHeight="1">
      <c r="A38" s="92" t="s">
        <v>110</v>
      </c>
      <c r="C38" s="6">
        <f>SUM(C28:C36)</f>
        <v>7442611</v>
      </c>
      <c r="D38" s="6"/>
      <c r="E38" s="6">
        <f>SUM(E28:E36)</f>
        <v>7773984</v>
      </c>
      <c r="F38" s="6"/>
      <c r="G38" s="6">
        <f>SUM(G28:G36)</f>
        <v>6074892</v>
      </c>
      <c r="H38" s="6"/>
      <c r="I38" s="6">
        <f>SUM(I28:I36)</f>
        <v>6407965</v>
      </c>
    </row>
    <row r="39" spans="1:11" ht="20.25" customHeight="1">
      <c r="A39" s="84" t="s">
        <v>111</v>
      </c>
      <c r="B39" s="88">
        <v>15</v>
      </c>
      <c r="C39" s="8">
        <v>-1409950</v>
      </c>
      <c r="D39" s="7"/>
      <c r="E39" s="8">
        <v>-1399368</v>
      </c>
      <c r="F39" s="7"/>
      <c r="G39" s="8">
        <v>-42891</v>
      </c>
      <c r="H39" s="7"/>
      <c r="I39" s="8">
        <v>-33903</v>
      </c>
    </row>
    <row r="40" spans="1:11" s="92" customFormat="1" ht="20.25" customHeight="1" thickBot="1">
      <c r="A40" s="92" t="s">
        <v>112</v>
      </c>
      <c r="B40" s="6"/>
      <c r="C40" s="9">
        <f>SUM(C38:C39)</f>
        <v>6032661</v>
      </c>
      <c r="D40" s="7"/>
      <c r="E40" s="9">
        <f>SUM(E38:E39)</f>
        <v>6374616</v>
      </c>
      <c r="F40" s="7"/>
      <c r="G40" s="9">
        <f>SUM(G38:G39)</f>
        <v>6032001</v>
      </c>
      <c r="H40" s="7"/>
      <c r="I40" s="9">
        <f>SUM(I38:I39)</f>
        <v>6374062</v>
      </c>
      <c r="K40" s="84"/>
    </row>
    <row r="41" spans="1:11" s="92" customFormat="1" ht="20.25" customHeight="1" thickTop="1">
      <c r="B41" s="87"/>
      <c r="C41" s="10"/>
      <c r="D41" s="7"/>
      <c r="E41" s="10"/>
      <c r="F41" s="7"/>
      <c r="G41" s="10"/>
      <c r="H41" s="7"/>
      <c r="I41" s="10"/>
      <c r="K41" s="84"/>
    </row>
    <row r="42" spans="1:11" ht="20.25" customHeight="1">
      <c r="A42" s="92" t="s">
        <v>113</v>
      </c>
      <c r="B42" s="87"/>
      <c r="C42" s="6"/>
      <c r="D42" s="7"/>
      <c r="E42" s="6"/>
      <c r="F42" s="7"/>
      <c r="G42" s="66" t="s">
        <v>94</v>
      </c>
      <c r="H42" s="7"/>
      <c r="I42" s="66" t="s">
        <v>94</v>
      </c>
    </row>
    <row r="43" spans="1:11" ht="20.25" customHeight="1">
      <c r="A43" s="78" t="s">
        <v>114</v>
      </c>
      <c r="B43" s="87"/>
      <c r="C43" s="6">
        <f>C45-C44</f>
        <v>6032001</v>
      </c>
      <c r="D43" s="7"/>
      <c r="E43" s="6">
        <f>E45-E44</f>
        <v>6374062</v>
      </c>
      <c r="F43" s="7"/>
      <c r="G43" s="6">
        <f>G45-G44</f>
        <v>6032001</v>
      </c>
      <c r="H43" s="7"/>
      <c r="I43" s="6">
        <f>I45-I44</f>
        <v>6374062</v>
      </c>
    </row>
    <row r="44" spans="1:11" ht="20.25" customHeight="1">
      <c r="A44" s="78" t="s">
        <v>115</v>
      </c>
      <c r="C44" s="8">
        <v>660</v>
      </c>
      <c r="D44" s="7"/>
      <c r="E44" s="8">
        <v>554</v>
      </c>
      <c r="F44" s="7"/>
      <c r="G44" s="8">
        <v>0</v>
      </c>
      <c r="H44" s="7"/>
      <c r="I44" s="8">
        <v>0</v>
      </c>
    </row>
    <row r="45" spans="1:11" s="92" customFormat="1" ht="20.25" customHeight="1" thickBot="1">
      <c r="A45" s="92" t="s">
        <v>112</v>
      </c>
      <c r="C45" s="20">
        <f>+C40</f>
        <v>6032661</v>
      </c>
      <c r="D45" s="7"/>
      <c r="E45" s="20">
        <f>+E40</f>
        <v>6374616</v>
      </c>
      <c r="F45" s="7"/>
      <c r="G45" s="20">
        <f>+G40</f>
        <v>6032001</v>
      </c>
      <c r="H45" s="7"/>
      <c r="I45" s="20">
        <f>+I40</f>
        <v>6374062</v>
      </c>
      <c r="K45" s="84"/>
    </row>
    <row r="46" spans="1:11" ht="20.25" customHeight="1" thickTop="1">
      <c r="C46" s="7"/>
      <c r="D46" s="7"/>
      <c r="E46" s="7"/>
      <c r="F46" s="7"/>
      <c r="G46" s="7"/>
      <c r="H46" s="7"/>
      <c r="I46" s="7"/>
    </row>
    <row r="47" spans="1:11" ht="20.25" customHeight="1">
      <c r="A47" s="92" t="s">
        <v>116</v>
      </c>
      <c r="B47" s="88">
        <v>16</v>
      </c>
      <c r="C47" s="7"/>
      <c r="D47" s="7"/>
      <c r="E47" s="7"/>
      <c r="F47" s="7"/>
      <c r="G47" s="7"/>
      <c r="H47" s="7"/>
      <c r="I47" s="7"/>
    </row>
    <row r="48" spans="1:11" ht="20.25" customHeight="1" thickBot="1">
      <c r="A48" s="85" t="s">
        <v>117</v>
      </c>
      <c r="B48" s="86"/>
      <c r="C48" s="159">
        <v>2.0299999999999998</v>
      </c>
      <c r="D48" s="160"/>
      <c r="E48" s="159">
        <v>2.14</v>
      </c>
      <c r="F48" s="160"/>
      <c r="G48" s="159">
        <v>2.0299999999999998</v>
      </c>
      <c r="H48" s="160"/>
      <c r="I48" s="159">
        <v>2.14</v>
      </c>
      <c r="J48" s="114"/>
    </row>
    <row r="49" spans="1:10" ht="20.25" customHeight="1" thickTop="1" thickBot="1">
      <c r="A49" s="85" t="s">
        <v>118</v>
      </c>
      <c r="B49" s="86"/>
      <c r="C49" s="159">
        <v>2.0299999999999998</v>
      </c>
      <c r="D49" s="160"/>
      <c r="E49" s="159">
        <v>2.14</v>
      </c>
      <c r="F49" s="160"/>
      <c r="G49" s="159">
        <v>2.0299999999999998</v>
      </c>
      <c r="H49" s="160"/>
      <c r="I49" s="159">
        <v>2.14</v>
      </c>
      <c r="J49" s="114"/>
    </row>
    <row r="50" spans="1:10" ht="20.25" customHeight="1" thickTop="1">
      <c r="C50" s="161"/>
      <c r="D50" s="161"/>
      <c r="E50" s="162"/>
      <c r="F50" s="161"/>
      <c r="G50" s="161"/>
      <c r="H50" s="161"/>
      <c r="I50" s="161"/>
      <c r="J50" s="114"/>
    </row>
    <row r="51" spans="1:10" ht="20.25" customHeight="1">
      <c r="C51" s="65"/>
      <c r="D51" s="7"/>
      <c r="E51" s="65"/>
      <c r="F51" s="7"/>
      <c r="G51" s="65"/>
      <c r="H51" s="7"/>
      <c r="I51" s="65"/>
    </row>
    <row r="52" spans="1:10" ht="20.25" customHeight="1">
      <c r="A52" s="85"/>
      <c r="C52" s="6"/>
      <c r="D52" s="7"/>
      <c r="E52" s="10"/>
      <c r="F52" s="7"/>
      <c r="G52" s="6"/>
      <c r="H52" s="7"/>
      <c r="I52" s="7"/>
    </row>
    <row r="53" spans="1:10" ht="20.25" customHeight="1">
      <c r="C53" s="6"/>
      <c r="D53" s="7"/>
      <c r="E53" s="10"/>
      <c r="F53" s="7"/>
      <c r="G53" s="6"/>
      <c r="H53" s="7"/>
      <c r="I53" s="7"/>
    </row>
    <row r="54" spans="1:10" ht="20.25" customHeight="1">
      <c r="C54" s="10"/>
      <c r="D54" s="7"/>
      <c r="E54" s="10"/>
      <c r="F54" s="7"/>
      <c r="G54" s="7"/>
      <c r="H54" s="7"/>
      <c r="I54" s="7"/>
    </row>
    <row r="55" spans="1:10" ht="20.25" customHeight="1"/>
    <row r="56" spans="1:10" ht="20.25" customHeight="1"/>
    <row r="57" spans="1:10" ht="20.25" customHeight="1"/>
    <row r="58" spans="1:10" ht="20.25" customHeight="1"/>
    <row r="59" spans="1:10" ht="20.25" customHeight="1"/>
    <row r="60" spans="1:10" ht="20.25" customHeight="1"/>
    <row r="61" spans="1:10" ht="20.25" customHeight="1"/>
    <row r="62" spans="1:10" ht="20.25" customHeight="1"/>
    <row r="63" spans="1:10" ht="20.25" customHeight="1"/>
    <row r="64" spans="1:10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1" right="0.5" top="1" bottom="0.8" header="0.5" footer="0.3"/>
  <pageSetup paperSize="9" scale="60" firstPageNumber="6" fitToWidth="3" fitToHeight="4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</sheetPr>
  <dimension ref="A1:I47"/>
  <sheetViews>
    <sheetView view="pageBreakPreview" zoomScale="70" zoomScaleNormal="60" zoomScaleSheetLayoutView="70" workbookViewId="0">
      <selection activeCell="L8" sqref="L8"/>
    </sheetView>
  </sheetViews>
  <sheetFormatPr defaultColWidth="9.453125" defaultRowHeight="22.5" customHeight="1"/>
  <cols>
    <col min="1" max="1" width="66.453125" style="85" customWidth="1"/>
    <col min="2" max="2" width="7.08984375" style="111" customWidth="1"/>
    <col min="3" max="3" width="17.1796875" style="93" customWidth="1"/>
    <col min="4" max="4" width="1.453125" style="98" customWidth="1"/>
    <col min="5" max="5" width="17.1796875" style="93" customWidth="1"/>
    <col min="6" max="6" width="1.453125" style="98" customWidth="1"/>
    <col min="7" max="7" width="17.1796875" style="98" customWidth="1"/>
    <col min="8" max="8" width="1.453125" style="98" customWidth="1"/>
    <col min="9" max="9" width="17.1796875" style="2" customWidth="1"/>
    <col min="10" max="16384" width="9.453125" style="84"/>
  </cols>
  <sheetData>
    <row r="1" spans="1:9" s="78" customFormat="1" ht="22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</row>
    <row r="2" spans="1:9" s="78" customFormat="1" ht="22.5" customHeight="1">
      <c r="A2" s="173" t="s">
        <v>119</v>
      </c>
      <c r="B2" s="173"/>
      <c r="C2" s="173"/>
      <c r="D2" s="173"/>
      <c r="E2" s="173"/>
      <c r="F2" s="173"/>
      <c r="G2" s="173"/>
      <c r="H2" s="173"/>
      <c r="I2" s="173"/>
    </row>
    <row r="3" spans="1:9" s="78" customFormat="1" ht="22.5" customHeight="1">
      <c r="A3" s="173" t="s">
        <v>120</v>
      </c>
      <c r="B3" s="173"/>
      <c r="C3" s="173"/>
      <c r="D3" s="173"/>
      <c r="E3" s="173"/>
      <c r="F3" s="173"/>
      <c r="G3" s="173"/>
      <c r="H3" s="173"/>
      <c r="I3" s="173"/>
    </row>
    <row r="4" spans="1:9" s="78" customFormat="1" ht="22.5" customHeight="1">
      <c r="A4" s="173" t="s">
        <v>89</v>
      </c>
      <c r="B4" s="173"/>
      <c r="C4" s="173"/>
      <c r="D4" s="173"/>
      <c r="E4" s="173"/>
      <c r="F4" s="173"/>
      <c r="G4" s="173"/>
      <c r="H4" s="173"/>
      <c r="I4" s="173"/>
    </row>
    <row r="5" spans="1:9" s="78" customFormat="1" ht="22.5" customHeight="1">
      <c r="A5" s="174" t="s">
        <v>3</v>
      </c>
      <c r="B5" s="174"/>
      <c r="C5" s="174"/>
      <c r="D5" s="174"/>
      <c r="E5" s="174"/>
      <c r="F5" s="174"/>
      <c r="G5" s="174"/>
      <c r="H5" s="174"/>
      <c r="I5" s="174"/>
    </row>
    <row r="6" spans="1:9" s="78" customFormat="1" ht="6" customHeight="1">
      <c r="C6" s="11"/>
      <c r="G6" s="11"/>
    </row>
    <row r="7" spans="1:9" ht="22.5" customHeight="1">
      <c r="B7" s="82"/>
      <c r="C7" s="173" t="s">
        <v>5</v>
      </c>
      <c r="D7" s="173"/>
      <c r="E7" s="173"/>
      <c r="F7" s="83"/>
      <c r="G7" s="173" t="s">
        <v>6</v>
      </c>
      <c r="H7" s="173"/>
      <c r="I7" s="173"/>
    </row>
    <row r="8" spans="1:9" ht="22.5" customHeight="1">
      <c r="B8" s="86"/>
      <c r="C8" s="173" t="s">
        <v>7</v>
      </c>
      <c r="D8" s="173"/>
      <c r="E8" s="173"/>
      <c r="F8" s="83"/>
      <c r="G8" s="173" t="s">
        <v>7</v>
      </c>
      <c r="H8" s="173"/>
      <c r="I8" s="173"/>
    </row>
    <row r="9" spans="1:9" s="78" customFormat="1" ht="22.5" customHeight="1">
      <c r="C9" s="86">
        <v>2022</v>
      </c>
      <c r="D9" s="86"/>
      <c r="E9" s="86">
        <v>2021</v>
      </c>
      <c r="F9" s="86"/>
      <c r="G9" s="86">
        <v>2022</v>
      </c>
      <c r="H9" s="86"/>
      <c r="I9" s="86">
        <v>2021</v>
      </c>
    </row>
    <row r="10" spans="1:9" s="78" customFormat="1" ht="22.5" customHeight="1">
      <c r="B10" s="86"/>
      <c r="C10" s="86"/>
      <c r="D10" s="86"/>
      <c r="E10" s="86"/>
      <c r="F10" s="86"/>
      <c r="G10" s="86"/>
      <c r="H10" s="86"/>
      <c r="I10" s="86"/>
    </row>
    <row r="11" spans="1:9" s="92" customFormat="1" ht="22.5" customHeight="1">
      <c r="A11" s="87" t="s">
        <v>112</v>
      </c>
      <c r="B11" s="107"/>
      <c r="C11" s="6">
        <f>'SI (3M)'!C45</f>
        <v>6032661</v>
      </c>
      <c r="D11" s="6"/>
      <c r="E11" s="6">
        <f>'SI (3M)'!E45</f>
        <v>6374616</v>
      </c>
      <c r="F11" s="6"/>
      <c r="G11" s="6">
        <f>'SI (3M)'!G45</f>
        <v>6032001</v>
      </c>
      <c r="H11" s="6"/>
      <c r="I11" s="6">
        <f>'SI (3M)'!I45</f>
        <v>6374062</v>
      </c>
    </row>
    <row r="12" spans="1:9" s="92" customFormat="1" ht="22.5" customHeight="1">
      <c r="A12" s="87" t="s">
        <v>121</v>
      </c>
      <c r="B12" s="107"/>
      <c r="C12" s="6"/>
      <c r="D12" s="6"/>
      <c r="E12" s="6"/>
      <c r="F12" s="6"/>
      <c r="G12" s="6"/>
      <c r="H12" s="6"/>
      <c r="I12" s="6"/>
    </row>
    <row r="13" spans="1:9" s="92" customFormat="1" ht="22.5" customHeight="1">
      <c r="A13" s="87" t="s">
        <v>122</v>
      </c>
      <c r="B13" s="107"/>
      <c r="C13" s="6"/>
      <c r="D13" s="6"/>
      <c r="E13" s="6"/>
      <c r="F13" s="6"/>
      <c r="G13" s="6"/>
      <c r="H13" s="6"/>
      <c r="I13" s="6"/>
    </row>
    <row r="14" spans="1:9" s="92" customFormat="1" ht="22.5" customHeight="1">
      <c r="A14" s="108" t="s">
        <v>123</v>
      </c>
      <c r="B14" s="107"/>
      <c r="C14" s="6"/>
      <c r="D14" s="6"/>
      <c r="E14" s="6"/>
      <c r="F14" s="6"/>
      <c r="G14" s="6"/>
      <c r="H14" s="6"/>
      <c r="I14" s="6"/>
    </row>
    <row r="15" spans="1:9" s="92" customFormat="1" ht="22.5" customHeight="1">
      <c r="A15" s="109" t="s">
        <v>124</v>
      </c>
      <c r="B15" s="107"/>
      <c r="C15" s="6">
        <v>0</v>
      </c>
      <c r="D15" s="6"/>
      <c r="E15" s="6">
        <f>8617-5162</f>
        <v>3455</v>
      </c>
      <c r="F15" s="6"/>
      <c r="G15" s="6">
        <v>0</v>
      </c>
      <c r="H15" s="6"/>
      <c r="I15" s="6">
        <v>0</v>
      </c>
    </row>
    <row r="16" spans="1:9" s="92" customFormat="1" ht="22.5" customHeight="1">
      <c r="A16" s="109" t="s">
        <v>267</v>
      </c>
      <c r="B16" s="107"/>
      <c r="C16" s="6">
        <f>50516</f>
        <v>50516</v>
      </c>
      <c r="D16" s="6"/>
      <c r="E16" s="6">
        <f>351921-284689</f>
        <v>67232</v>
      </c>
      <c r="F16" s="6"/>
      <c r="G16" s="6">
        <v>0</v>
      </c>
      <c r="H16" s="6"/>
      <c r="I16" s="6">
        <v>0</v>
      </c>
    </row>
    <row r="17" spans="1:9" s="92" customFormat="1" ht="22.5" customHeight="1">
      <c r="A17" s="109" t="s">
        <v>268</v>
      </c>
      <c r="B17" s="107"/>
      <c r="C17" s="6"/>
      <c r="D17" s="6"/>
      <c r="E17" s="6"/>
      <c r="F17" s="6"/>
      <c r="G17" s="6"/>
      <c r="H17" s="6"/>
      <c r="I17" s="6"/>
    </row>
    <row r="18" spans="1:9" s="92" customFormat="1" ht="22.5" customHeight="1">
      <c r="A18" s="110" t="s">
        <v>125</v>
      </c>
      <c r="B18" s="107"/>
      <c r="C18" s="6">
        <v>0</v>
      </c>
      <c r="D18" s="6"/>
      <c r="E18" s="6">
        <v>0</v>
      </c>
      <c r="F18" s="6"/>
      <c r="G18" s="6">
        <v>40413</v>
      </c>
      <c r="H18" s="6"/>
      <c r="I18" s="6">
        <v>57241</v>
      </c>
    </row>
    <row r="19" spans="1:9" s="92" customFormat="1" ht="22.5" customHeight="1">
      <c r="A19" s="109" t="s">
        <v>126</v>
      </c>
      <c r="B19" s="107"/>
      <c r="C19" s="6"/>
      <c r="D19" s="6"/>
      <c r="E19" s="6"/>
      <c r="F19" s="6"/>
      <c r="G19" s="6"/>
      <c r="H19" s="6"/>
      <c r="I19" s="6"/>
    </row>
    <row r="20" spans="1:9" s="92" customFormat="1" ht="22.5" customHeight="1">
      <c r="A20" s="110" t="s">
        <v>275</v>
      </c>
      <c r="B20" s="107"/>
      <c r="C20" s="6">
        <f>-10103</f>
        <v>-10103</v>
      </c>
      <c r="D20" s="6"/>
      <c r="E20" s="6">
        <f>-70384+56938</f>
        <v>-13446</v>
      </c>
      <c r="F20" s="6"/>
      <c r="G20" s="6">
        <v>0</v>
      </c>
      <c r="H20" s="6"/>
      <c r="I20" s="6">
        <v>0</v>
      </c>
    </row>
    <row r="21" spans="1:9" s="92" customFormat="1" ht="22.5" customHeight="1">
      <c r="A21" s="87" t="s">
        <v>127</v>
      </c>
      <c r="B21" s="107"/>
      <c r="C21" s="19">
        <f>SUM(C15:C20)</f>
        <v>40413</v>
      </c>
      <c r="D21" s="6"/>
      <c r="E21" s="19">
        <f>SUM(E15:E20)</f>
        <v>57241</v>
      </c>
      <c r="F21" s="6"/>
      <c r="G21" s="19">
        <f>SUM(G15:G20)</f>
        <v>40413</v>
      </c>
      <c r="H21" s="6"/>
      <c r="I21" s="19">
        <f>SUM(I15:I20)</f>
        <v>57241</v>
      </c>
    </row>
    <row r="22" spans="1:9" s="92" customFormat="1" ht="22.5" customHeight="1" thickBot="1">
      <c r="A22" s="87" t="s">
        <v>128</v>
      </c>
      <c r="B22" s="107"/>
      <c r="C22" s="20">
        <f>SUM(C11,C21)</f>
        <v>6073074</v>
      </c>
      <c r="D22" s="7"/>
      <c r="E22" s="20">
        <f>SUM(E11,E21)</f>
        <v>6431857</v>
      </c>
      <c r="F22" s="7"/>
      <c r="G22" s="20">
        <f>SUM(G11,G21)</f>
        <v>6072414</v>
      </c>
      <c r="H22" s="7"/>
      <c r="I22" s="20">
        <f>SUM(I11,I21)</f>
        <v>6431303</v>
      </c>
    </row>
    <row r="23" spans="1:9" ht="22.5" customHeight="1" thickTop="1">
      <c r="C23" s="7"/>
      <c r="D23" s="7"/>
      <c r="E23" s="7"/>
      <c r="F23" s="7"/>
      <c r="G23" s="7"/>
      <c r="H23" s="7"/>
      <c r="I23" s="7"/>
    </row>
    <row r="24" spans="1:9" ht="22.5" customHeight="1">
      <c r="A24" s="87" t="s">
        <v>129</v>
      </c>
      <c r="B24" s="112"/>
      <c r="C24" s="6"/>
      <c r="D24" s="7"/>
      <c r="E24" s="6"/>
      <c r="F24" s="7"/>
      <c r="G24" s="6"/>
      <c r="H24" s="7"/>
      <c r="I24" s="6"/>
    </row>
    <row r="25" spans="1:9" ht="22.5" customHeight="1">
      <c r="A25" s="106" t="s">
        <v>130</v>
      </c>
      <c r="B25" s="112"/>
      <c r="C25" s="6">
        <f>C27-C26</f>
        <v>6072414</v>
      </c>
      <c r="D25" s="7"/>
      <c r="E25" s="6">
        <f>E27-E26</f>
        <v>6431303</v>
      </c>
      <c r="F25" s="7"/>
      <c r="G25" s="6">
        <f>G27-G26</f>
        <v>6072414</v>
      </c>
      <c r="H25" s="7"/>
      <c r="I25" s="6">
        <f>I27-I26</f>
        <v>6431303</v>
      </c>
    </row>
    <row r="26" spans="1:9" ht="22.5" customHeight="1">
      <c r="A26" s="106" t="s">
        <v>85</v>
      </c>
      <c r="C26" s="8">
        <f>'SI (3M)'!C44</f>
        <v>660</v>
      </c>
      <c r="D26" s="7"/>
      <c r="E26" s="8">
        <f>'SI (3M)'!E44</f>
        <v>554</v>
      </c>
      <c r="F26" s="7"/>
      <c r="G26" s="8">
        <f>'SI (3M)'!G44</f>
        <v>0</v>
      </c>
      <c r="H26" s="7"/>
      <c r="I26" s="8">
        <f>'SI (3M)'!I44</f>
        <v>0</v>
      </c>
    </row>
    <row r="27" spans="1:9" s="92" customFormat="1" ht="22.5" customHeight="1" thickBot="1">
      <c r="A27" s="87" t="s">
        <v>128</v>
      </c>
      <c r="B27" s="113"/>
      <c r="C27" s="9">
        <f>+C22</f>
        <v>6073074</v>
      </c>
      <c r="D27" s="7"/>
      <c r="E27" s="9">
        <f>+E22</f>
        <v>6431857</v>
      </c>
      <c r="F27" s="7"/>
      <c r="G27" s="9">
        <f>+G22</f>
        <v>6072414</v>
      </c>
      <c r="H27" s="7"/>
      <c r="I27" s="9">
        <f>+I22</f>
        <v>6431303</v>
      </c>
    </row>
    <row r="28" spans="1:9" ht="22.5" customHeight="1" thickTop="1">
      <c r="C28" s="10"/>
      <c r="D28" s="7"/>
      <c r="E28" s="10"/>
      <c r="F28" s="7"/>
      <c r="G28" s="7"/>
      <c r="H28" s="7"/>
      <c r="I28" s="7"/>
    </row>
    <row r="29" spans="1:9" ht="22.5" customHeight="1">
      <c r="G29" s="44"/>
    </row>
    <row r="44" spans="1:1" ht="22.5" customHeight="1">
      <c r="A44" s="84"/>
    </row>
    <row r="47" spans="1:1" ht="22.5" customHeight="1">
      <c r="A47" s="85" t="s">
        <v>131</v>
      </c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1" right="0.5" top="1" bottom="0.8" header="0.5" footer="0.3"/>
  <pageSetup paperSize="9" scale="59" firstPageNumber="7" fitToWidth="0" fitToHeight="0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0A568-A032-41B3-BC3B-A63858CA16F7}">
  <sheetPr>
    <tabColor rgb="FF00B050"/>
  </sheetPr>
  <dimension ref="A1:J72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I48" sqref="I48"/>
    </sheetView>
  </sheetViews>
  <sheetFormatPr defaultColWidth="9.453125" defaultRowHeight="15.5"/>
  <cols>
    <col min="1" max="1" width="60.6328125" style="84" customWidth="1"/>
    <col min="2" max="2" width="7.453125" style="88" customWidth="1"/>
    <col min="3" max="3" width="17.6328125" style="93" customWidth="1"/>
    <col min="4" max="4" width="1.453125" style="98" customWidth="1"/>
    <col min="5" max="5" width="17.6328125" style="93" customWidth="1"/>
    <col min="6" max="6" width="1.453125" style="98" customWidth="1"/>
    <col min="7" max="7" width="17.6328125" style="98" customWidth="1"/>
    <col min="8" max="8" width="1.453125" style="98" customWidth="1"/>
    <col min="9" max="9" width="17.6328125" style="2" customWidth="1"/>
    <col min="10" max="10" width="9.453125" style="84"/>
    <col min="11" max="12" width="5.1796875" style="84" customWidth="1"/>
    <col min="13" max="13" width="12.453125" style="84" customWidth="1"/>
    <col min="14" max="14" width="16.54296875" style="84" bestFit="1" customWidth="1"/>
    <col min="15" max="16384" width="9.453125" style="84"/>
  </cols>
  <sheetData>
    <row r="1" spans="1:9" s="78" customFormat="1" ht="22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</row>
    <row r="2" spans="1:9" s="78" customFormat="1" ht="22.5" customHeight="1">
      <c r="A2" s="173" t="s">
        <v>273</v>
      </c>
      <c r="B2" s="173"/>
      <c r="C2" s="173"/>
      <c r="D2" s="173"/>
      <c r="E2" s="173"/>
      <c r="F2" s="173"/>
      <c r="G2" s="173"/>
      <c r="H2" s="173"/>
      <c r="I2" s="173"/>
    </row>
    <row r="3" spans="1:9" s="78" customFormat="1" ht="22.5" customHeight="1">
      <c r="A3" s="173" t="s">
        <v>132</v>
      </c>
      <c r="B3" s="173"/>
      <c r="C3" s="173"/>
      <c r="D3" s="173"/>
      <c r="E3" s="173"/>
      <c r="F3" s="173"/>
      <c r="G3" s="173"/>
      <c r="H3" s="173"/>
      <c r="I3" s="173"/>
    </row>
    <row r="4" spans="1:9" s="78" customFormat="1" ht="22.5" customHeight="1">
      <c r="A4" s="173" t="s">
        <v>89</v>
      </c>
      <c r="B4" s="173"/>
      <c r="C4" s="173"/>
      <c r="D4" s="173"/>
      <c r="E4" s="173"/>
      <c r="F4" s="173"/>
      <c r="G4" s="173"/>
      <c r="H4" s="173"/>
      <c r="I4" s="173"/>
    </row>
    <row r="5" spans="1:9" s="78" customFormat="1" ht="22.5" customHeight="1">
      <c r="A5" s="174" t="s">
        <v>3</v>
      </c>
      <c r="B5" s="174"/>
      <c r="C5" s="174"/>
      <c r="D5" s="174"/>
      <c r="E5" s="174"/>
      <c r="F5" s="174"/>
      <c r="G5" s="174"/>
      <c r="H5" s="174"/>
      <c r="I5" s="174"/>
    </row>
    <row r="6" spans="1:9" s="78" customFormat="1" ht="6" customHeight="1">
      <c r="C6" s="11"/>
      <c r="G6" s="11"/>
    </row>
    <row r="7" spans="1:9" ht="20.25" customHeight="1">
      <c r="A7" s="85"/>
      <c r="B7" s="82" t="s">
        <v>4</v>
      </c>
      <c r="C7" s="173" t="s">
        <v>5</v>
      </c>
      <c r="D7" s="173"/>
      <c r="E7" s="173"/>
      <c r="F7" s="83"/>
      <c r="G7" s="173" t="s">
        <v>6</v>
      </c>
      <c r="H7" s="173"/>
      <c r="I7" s="173"/>
    </row>
    <row r="8" spans="1:9" ht="20.25" customHeight="1">
      <c r="A8" s="85"/>
      <c r="B8" s="86"/>
      <c r="C8" s="173" t="s">
        <v>7</v>
      </c>
      <c r="D8" s="173"/>
      <c r="E8" s="173"/>
      <c r="F8" s="83"/>
      <c r="G8" s="173" t="s">
        <v>7</v>
      </c>
      <c r="H8" s="173"/>
      <c r="I8" s="173"/>
    </row>
    <row r="9" spans="1:9" s="78" customFormat="1" ht="20.25" customHeight="1">
      <c r="C9" s="86">
        <v>2022</v>
      </c>
      <c r="D9" s="86"/>
      <c r="E9" s="86">
        <v>2021</v>
      </c>
      <c r="F9" s="86"/>
      <c r="G9" s="86">
        <v>2022</v>
      </c>
      <c r="H9" s="86"/>
      <c r="I9" s="86">
        <v>2021</v>
      </c>
    </row>
    <row r="10" spans="1:9" ht="20.25" customHeight="1">
      <c r="A10" s="92" t="s">
        <v>90</v>
      </c>
      <c r="C10" s="2"/>
      <c r="D10" s="2"/>
      <c r="E10" s="2"/>
      <c r="F10" s="2"/>
      <c r="G10" s="2"/>
      <c r="H10" s="2"/>
    </row>
    <row r="11" spans="1:9" ht="20.25" customHeight="1">
      <c r="A11" s="78" t="s">
        <v>91</v>
      </c>
      <c r="B11" s="88">
        <v>18</v>
      </c>
      <c r="C11" s="7">
        <f>108795931+1</f>
        <v>108795932</v>
      </c>
      <c r="D11" s="7"/>
      <c r="E11" s="7">
        <v>108020441</v>
      </c>
      <c r="F11" s="7"/>
      <c r="G11" s="7">
        <v>1381664</v>
      </c>
      <c r="H11" s="7"/>
      <c r="I11" s="7">
        <v>1355616</v>
      </c>
    </row>
    <row r="12" spans="1:9" ht="20.25" customHeight="1">
      <c r="A12" s="78" t="s">
        <v>92</v>
      </c>
      <c r="B12" s="88">
        <v>18</v>
      </c>
      <c r="C12" s="7">
        <v>27990251</v>
      </c>
      <c r="D12" s="7"/>
      <c r="E12" s="7">
        <v>22974196</v>
      </c>
      <c r="F12" s="7"/>
      <c r="G12" s="7">
        <v>0</v>
      </c>
      <c r="H12" s="7"/>
      <c r="I12" s="7">
        <v>0</v>
      </c>
    </row>
    <row r="13" spans="1:9" s="92" customFormat="1" ht="20.25" customHeight="1">
      <c r="A13" s="105" t="s">
        <v>93</v>
      </c>
      <c r="B13" s="95"/>
      <c r="C13" s="19">
        <f>SUM(C11:C12)</f>
        <v>136786183</v>
      </c>
      <c r="D13" s="7"/>
      <c r="E13" s="19">
        <f>SUM(E11:E12)</f>
        <v>130994637</v>
      </c>
      <c r="F13" s="7"/>
      <c r="G13" s="19">
        <f>SUM(G11:G12)</f>
        <v>1381664</v>
      </c>
      <c r="H13" s="7"/>
      <c r="I13" s="19">
        <f>SUM(I11:I12)</f>
        <v>1355616</v>
      </c>
    </row>
    <row r="14" spans="1:9" ht="20.25" customHeight="1">
      <c r="C14" s="7"/>
      <c r="D14" s="7"/>
      <c r="E14" s="7"/>
      <c r="F14" s="7"/>
      <c r="G14" s="7"/>
      <c r="H14" s="7"/>
      <c r="I14" s="7"/>
    </row>
    <row r="15" spans="1:9" ht="20.25" customHeight="1">
      <c r="A15" s="92" t="s">
        <v>95</v>
      </c>
      <c r="C15" s="7"/>
      <c r="D15" s="7"/>
      <c r="E15" s="7"/>
      <c r="F15" s="7"/>
      <c r="G15" s="7"/>
      <c r="H15" s="7"/>
      <c r="I15" s="7"/>
    </row>
    <row r="16" spans="1:9" ht="20.25" customHeight="1">
      <c r="A16" s="78" t="s">
        <v>96</v>
      </c>
      <c r="B16" s="88">
        <v>18</v>
      </c>
      <c r="C16" s="7">
        <v>-65029940</v>
      </c>
      <c r="D16" s="7"/>
      <c r="E16" s="7">
        <v>-63573760</v>
      </c>
      <c r="F16" s="7"/>
      <c r="G16" s="7">
        <v>-1027228</v>
      </c>
      <c r="H16" s="7"/>
      <c r="I16" s="7">
        <v>-876281</v>
      </c>
    </row>
    <row r="17" spans="1:9" ht="20.25" customHeight="1">
      <c r="A17" s="78" t="s">
        <v>97</v>
      </c>
      <c r="C17" s="7">
        <v>-27742958</v>
      </c>
      <c r="D17" s="7"/>
      <c r="E17" s="7">
        <v>-22756291</v>
      </c>
      <c r="F17" s="7"/>
      <c r="G17" s="7">
        <v>0</v>
      </c>
      <c r="H17" s="7"/>
      <c r="I17" s="7">
        <v>0</v>
      </c>
    </row>
    <row r="18" spans="1:9" s="92" customFormat="1" ht="20.25" customHeight="1">
      <c r="A18" s="105" t="s">
        <v>98</v>
      </c>
      <c r="B18" s="95"/>
      <c r="C18" s="19">
        <f>SUM(C16:C17)</f>
        <v>-92772898</v>
      </c>
      <c r="D18" s="7"/>
      <c r="E18" s="19">
        <f>SUM(E16:E17)</f>
        <v>-86330051</v>
      </c>
      <c r="F18" s="7"/>
      <c r="G18" s="19">
        <f>SUM(G16:G17)</f>
        <v>-1027228</v>
      </c>
      <c r="H18" s="7"/>
      <c r="I18" s="19">
        <f>SUM(I16:I17)</f>
        <v>-876281</v>
      </c>
    </row>
    <row r="19" spans="1:9" ht="20.25" customHeight="1">
      <c r="C19" s="7"/>
      <c r="D19" s="7"/>
      <c r="E19" s="7"/>
      <c r="F19" s="7"/>
      <c r="G19" s="7"/>
      <c r="H19" s="7"/>
      <c r="I19" s="7"/>
    </row>
    <row r="20" spans="1:9" s="92" customFormat="1" ht="20.25" customHeight="1">
      <c r="A20" s="92" t="s">
        <v>99</v>
      </c>
      <c r="B20" s="95"/>
      <c r="C20" s="6">
        <f>+C13+C18</f>
        <v>44013285</v>
      </c>
      <c r="D20" s="7"/>
      <c r="E20" s="6">
        <f>+E13+E18</f>
        <v>44664586</v>
      </c>
      <c r="F20" s="7"/>
      <c r="G20" s="6">
        <f>+G13+G18</f>
        <v>354436</v>
      </c>
      <c r="H20" s="7"/>
      <c r="I20" s="6">
        <f>+I13+I18</f>
        <v>479335</v>
      </c>
    </row>
    <row r="21" spans="1:9" ht="20.25" customHeight="1">
      <c r="C21" s="7"/>
      <c r="D21" s="7"/>
      <c r="E21" s="7"/>
      <c r="F21" s="7"/>
      <c r="G21" s="7"/>
      <c r="H21" s="7"/>
      <c r="I21" s="7"/>
    </row>
    <row r="22" spans="1:9" ht="20.25" customHeight="1">
      <c r="A22" s="92" t="s">
        <v>100</v>
      </c>
      <c r="C22" s="7"/>
      <c r="D22" s="7"/>
      <c r="E22" s="7"/>
      <c r="F22" s="7"/>
      <c r="G22" s="7"/>
      <c r="H22" s="7"/>
      <c r="I22" s="7"/>
    </row>
    <row r="23" spans="1:9" ht="20.25" customHeight="1">
      <c r="A23" s="78" t="s">
        <v>101</v>
      </c>
      <c r="B23" s="95"/>
      <c r="C23" s="7">
        <v>-5152609</v>
      </c>
      <c r="D23" s="7"/>
      <c r="E23" s="7">
        <v>-4309931</v>
      </c>
      <c r="F23" s="7"/>
      <c r="G23" s="7">
        <v>-1503</v>
      </c>
      <c r="H23" s="7"/>
      <c r="I23" s="7">
        <v>-1413</v>
      </c>
    </row>
    <row r="24" spans="1:9" ht="20.25" customHeight="1">
      <c r="A24" s="78" t="s">
        <v>102</v>
      </c>
      <c r="C24" s="7">
        <f>-11172290-535860</f>
        <v>-11708150</v>
      </c>
      <c r="D24" s="6"/>
      <c r="E24" s="7">
        <v>-11564889</v>
      </c>
      <c r="F24" s="6"/>
      <c r="G24" s="7">
        <v>-73930</v>
      </c>
      <c r="H24" s="6"/>
      <c r="I24" s="7">
        <v>-71250</v>
      </c>
    </row>
    <row r="25" spans="1:9" s="92" customFormat="1" ht="20.25" customHeight="1">
      <c r="A25" s="92" t="s">
        <v>103</v>
      </c>
      <c r="B25" s="95"/>
      <c r="C25" s="19">
        <f>SUM(C23:C24)</f>
        <v>-16860759</v>
      </c>
      <c r="D25" s="6"/>
      <c r="E25" s="19">
        <f>SUM(E23:E24)</f>
        <v>-15874820</v>
      </c>
      <c r="F25" s="6"/>
      <c r="G25" s="19">
        <f>SUM(G23:G24)</f>
        <v>-75433</v>
      </c>
      <c r="H25" s="6"/>
      <c r="I25" s="19">
        <f>SUM(I23:I24)</f>
        <v>-72663</v>
      </c>
    </row>
    <row r="26" spans="1:9" ht="20.25" customHeight="1">
      <c r="C26" s="7"/>
      <c r="D26" s="7"/>
      <c r="E26" s="7"/>
      <c r="F26" s="7"/>
      <c r="G26" s="7"/>
      <c r="H26" s="7"/>
      <c r="I26" s="7"/>
    </row>
    <row r="27" spans="1:9" s="92" customFormat="1" ht="20.25" customHeight="1">
      <c r="B27" s="95"/>
      <c r="C27" s="64"/>
      <c r="D27" s="64"/>
      <c r="E27" s="64"/>
      <c r="F27" s="64"/>
      <c r="G27" s="64"/>
      <c r="H27" s="64"/>
      <c r="I27" s="64"/>
    </row>
    <row r="28" spans="1:9" s="92" customFormat="1" ht="20.25" customHeight="1">
      <c r="A28" s="92" t="s">
        <v>104</v>
      </c>
      <c r="B28" s="95"/>
      <c r="C28" s="6">
        <f>+C20+C25</f>
        <v>27152526</v>
      </c>
      <c r="D28" s="6"/>
      <c r="E28" s="6">
        <f>+E20+E25</f>
        <v>28789766</v>
      </c>
      <c r="F28" s="6"/>
      <c r="G28" s="6">
        <f>+G20+G25</f>
        <v>279003</v>
      </c>
      <c r="H28" s="6"/>
      <c r="I28" s="6">
        <f>+I20+I25</f>
        <v>406672</v>
      </c>
    </row>
    <row r="29" spans="1:9" ht="20.25" customHeight="1">
      <c r="A29" s="84" t="s">
        <v>105</v>
      </c>
      <c r="B29" s="88">
        <v>18</v>
      </c>
      <c r="C29" s="7">
        <v>104811</v>
      </c>
      <c r="D29" s="6"/>
      <c r="E29" s="7">
        <v>170165</v>
      </c>
      <c r="F29" s="6"/>
      <c r="G29" s="7">
        <v>396573</v>
      </c>
      <c r="H29" s="6"/>
      <c r="I29" s="7">
        <v>311675</v>
      </c>
    </row>
    <row r="30" spans="1:9" ht="20.25" customHeight="1">
      <c r="A30" s="84" t="s">
        <v>133</v>
      </c>
      <c r="B30" s="88">
        <v>18</v>
      </c>
      <c r="C30" s="10">
        <v>492792</v>
      </c>
      <c r="D30" s="7"/>
      <c r="E30" s="10">
        <v>855302</v>
      </c>
      <c r="F30" s="7"/>
      <c r="G30" s="7">
        <v>74275</v>
      </c>
      <c r="H30" s="7"/>
      <c r="I30" s="7">
        <v>57888</v>
      </c>
    </row>
    <row r="31" spans="1:9" ht="20.25" customHeight="1">
      <c r="A31" s="84" t="s">
        <v>134</v>
      </c>
      <c r="C31" s="10"/>
      <c r="D31" s="7"/>
      <c r="E31" s="10"/>
      <c r="F31" s="7"/>
      <c r="G31" s="7"/>
      <c r="H31" s="7"/>
      <c r="I31" s="7"/>
    </row>
    <row r="32" spans="1:9" ht="20.25" customHeight="1">
      <c r="A32" s="78" t="s">
        <v>287</v>
      </c>
      <c r="B32" s="88" t="s">
        <v>106</v>
      </c>
      <c r="C32" s="7">
        <v>-31239</v>
      </c>
      <c r="D32" s="7"/>
      <c r="E32" s="7">
        <v>-119624</v>
      </c>
      <c r="F32" s="7"/>
      <c r="G32" s="7">
        <v>18236778</v>
      </c>
      <c r="H32" s="7"/>
      <c r="I32" s="7">
        <v>19590953</v>
      </c>
    </row>
    <row r="33" spans="1:10" ht="20.25" customHeight="1">
      <c r="A33" s="84" t="s">
        <v>276</v>
      </c>
      <c r="C33" s="7">
        <f>-608184-C34</f>
        <v>-2264982</v>
      </c>
      <c r="D33" s="7"/>
      <c r="E33" s="7">
        <f>-808474-E34-1</f>
        <v>-1786110</v>
      </c>
      <c r="F33" s="7"/>
      <c r="G33" s="7">
        <v>759</v>
      </c>
      <c r="H33" s="7"/>
      <c r="I33" s="7">
        <v>-3107</v>
      </c>
    </row>
    <row r="34" spans="1:10" ht="20.25" customHeight="1">
      <c r="A34" s="84" t="s">
        <v>107</v>
      </c>
      <c r="C34" s="7">
        <v>1656798</v>
      </c>
      <c r="D34" s="7"/>
      <c r="E34" s="7">
        <f>977716-81</f>
        <v>977635</v>
      </c>
      <c r="F34" s="7"/>
      <c r="G34" s="7">
        <v>0</v>
      </c>
      <c r="H34" s="7"/>
      <c r="I34" s="7">
        <v>0</v>
      </c>
    </row>
    <row r="35" spans="1:10" ht="20.25" customHeight="1">
      <c r="A35" s="84" t="s">
        <v>108</v>
      </c>
      <c r="B35" s="88">
        <v>18</v>
      </c>
      <c r="C35" s="7">
        <v>-103997</v>
      </c>
      <c r="D35" s="7"/>
      <c r="E35" s="7">
        <v>-119699</v>
      </c>
      <c r="F35" s="7"/>
      <c r="G35" s="7">
        <v>-103996</v>
      </c>
      <c r="H35" s="7"/>
      <c r="I35" s="7">
        <v>-119699</v>
      </c>
    </row>
    <row r="36" spans="1:10" ht="20.25" customHeight="1">
      <c r="A36" s="84" t="s">
        <v>109</v>
      </c>
      <c r="B36" s="88">
        <v>18</v>
      </c>
      <c r="C36" s="8">
        <v>-3936310</v>
      </c>
      <c r="D36" s="7"/>
      <c r="E36" s="8">
        <v>-4259949</v>
      </c>
      <c r="F36" s="7"/>
      <c r="G36" s="8">
        <v>-145238</v>
      </c>
      <c r="H36" s="7"/>
      <c r="I36" s="8">
        <v>-91564</v>
      </c>
    </row>
    <row r="37" spans="1:10" ht="20.25" customHeight="1">
      <c r="C37" s="7"/>
      <c r="D37" s="7"/>
      <c r="E37" s="7"/>
      <c r="F37" s="7"/>
      <c r="G37" s="7"/>
      <c r="H37" s="7"/>
      <c r="I37" s="7"/>
    </row>
    <row r="38" spans="1:10" ht="20.25" customHeight="1">
      <c r="A38" s="92" t="s">
        <v>110</v>
      </c>
      <c r="C38" s="6">
        <f>SUM(C28:C36)</f>
        <v>23070399</v>
      </c>
      <c r="D38" s="6"/>
      <c r="E38" s="6">
        <f>SUM(E28:E36)</f>
        <v>24507486</v>
      </c>
      <c r="F38" s="6"/>
      <c r="G38" s="6">
        <f>SUM(G28:G36)</f>
        <v>18738154</v>
      </c>
      <c r="H38" s="6"/>
      <c r="I38" s="6">
        <f>SUM(I28:I36)</f>
        <v>20152818</v>
      </c>
    </row>
    <row r="39" spans="1:10" ht="20.25" customHeight="1">
      <c r="A39" s="84" t="s">
        <v>111</v>
      </c>
      <c r="B39" s="88">
        <v>15</v>
      </c>
      <c r="C39" s="8">
        <v>-4420485</v>
      </c>
      <c r="D39" s="7"/>
      <c r="E39" s="8">
        <v>-4447094</v>
      </c>
      <c r="F39" s="7"/>
      <c r="G39" s="8">
        <v>-90164</v>
      </c>
      <c r="H39" s="7"/>
      <c r="I39" s="8">
        <v>-94050</v>
      </c>
    </row>
    <row r="40" spans="1:10" s="92" customFormat="1" ht="20.25" customHeight="1" thickBot="1">
      <c r="A40" s="92" t="s">
        <v>112</v>
      </c>
      <c r="B40" s="6"/>
      <c r="C40" s="9">
        <f>SUM(C38:C39)</f>
        <v>18649914</v>
      </c>
      <c r="D40" s="7"/>
      <c r="E40" s="9">
        <f>SUM(E38:E39)</f>
        <v>20060392</v>
      </c>
      <c r="F40" s="7"/>
      <c r="G40" s="9">
        <f>SUM(G38:G39)</f>
        <v>18647990</v>
      </c>
      <c r="H40" s="7"/>
      <c r="I40" s="9">
        <f>SUM(I38:I39)</f>
        <v>20058768</v>
      </c>
    </row>
    <row r="41" spans="1:10" s="92" customFormat="1" ht="20.25" customHeight="1" thickTop="1">
      <c r="B41" s="87"/>
      <c r="C41" s="10"/>
      <c r="D41" s="7"/>
      <c r="E41" s="10"/>
      <c r="F41" s="7"/>
      <c r="G41" s="10"/>
      <c r="H41" s="7"/>
      <c r="I41" s="10"/>
    </row>
    <row r="42" spans="1:10" ht="20.25" customHeight="1">
      <c r="A42" s="92" t="s">
        <v>113</v>
      </c>
      <c r="B42" s="87"/>
      <c r="C42" s="6"/>
      <c r="D42" s="7"/>
      <c r="E42" s="6"/>
      <c r="F42" s="7"/>
      <c r="G42" s="6"/>
      <c r="H42" s="7"/>
      <c r="I42" s="6"/>
    </row>
    <row r="43" spans="1:10" ht="20.25" customHeight="1">
      <c r="A43" s="78" t="s">
        <v>114</v>
      </c>
      <c r="B43" s="87"/>
      <c r="C43" s="6">
        <f>C45-C44</f>
        <v>18647990</v>
      </c>
      <c r="D43" s="7"/>
      <c r="E43" s="6">
        <f>E45-E44</f>
        <v>20058768</v>
      </c>
      <c r="F43" s="7"/>
      <c r="G43" s="6">
        <f>G45-G44</f>
        <v>18647990</v>
      </c>
      <c r="H43" s="7"/>
      <c r="I43" s="6">
        <f>I45-I44</f>
        <v>20058768</v>
      </c>
    </row>
    <row r="44" spans="1:10" ht="20.25" customHeight="1">
      <c r="A44" s="78" t="s">
        <v>115</v>
      </c>
      <c r="C44" s="8">
        <v>1924</v>
      </c>
      <c r="D44" s="7"/>
      <c r="E44" s="8">
        <v>1624</v>
      </c>
      <c r="F44" s="7"/>
      <c r="G44" s="8">
        <v>0</v>
      </c>
      <c r="H44" s="7"/>
      <c r="I44" s="8">
        <v>0</v>
      </c>
    </row>
    <row r="45" spans="1:10" s="92" customFormat="1" ht="20.25" customHeight="1" thickBot="1">
      <c r="A45" s="92" t="s">
        <v>112</v>
      </c>
      <c r="C45" s="20">
        <f>+C40</f>
        <v>18649914</v>
      </c>
      <c r="D45" s="7"/>
      <c r="E45" s="20">
        <f>+E40</f>
        <v>20060392</v>
      </c>
      <c r="F45" s="7"/>
      <c r="G45" s="20">
        <f>+G40</f>
        <v>18647990</v>
      </c>
      <c r="H45" s="7"/>
      <c r="I45" s="20">
        <f>+I40</f>
        <v>20058768</v>
      </c>
    </row>
    <row r="46" spans="1:10" ht="20.25" customHeight="1" thickTop="1">
      <c r="C46" s="7"/>
      <c r="D46" s="7"/>
      <c r="E46" s="7"/>
      <c r="F46" s="7"/>
      <c r="G46" s="7"/>
      <c r="H46" s="7"/>
      <c r="I46" s="7"/>
    </row>
    <row r="47" spans="1:10" ht="20.25" customHeight="1">
      <c r="A47" s="92" t="s">
        <v>116</v>
      </c>
      <c r="B47" s="88">
        <v>16</v>
      </c>
      <c r="C47" s="7"/>
      <c r="D47" s="7"/>
      <c r="E47" s="7"/>
      <c r="F47" s="7"/>
      <c r="G47" s="7"/>
      <c r="H47" s="7"/>
      <c r="I47" s="7"/>
    </row>
    <row r="48" spans="1:10" ht="20.25" customHeight="1" thickBot="1">
      <c r="A48" s="85" t="s">
        <v>117</v>
      </c>
      <c r="B48" s="86"/>
      <c r="C48" s="159">
        <v>6.27</v>
      </c>
      <c r="D48" s="160"/>
      <c r="E48" s="159">
        <v>6.75</v>
      </c>
      <c r="F48" s="160"/>
      <c r="G48" s="159">
        <v>6.27</v>
      </c>
      <c r="H48" s="160"/>
      <c r="I48" s="159">
        <v>6.75</v>
      </c>
      <c r="J48" s="114"/>
    </row>
    <row r="49" spans="1:10" ht="20.25" customHeight="1" thickTop="1" thickBot="1">
      <c r="A49" s="85" t="s">
        <v>118</v>
      </c>
      <c r="B49" s="86"/>
      <c r="C49" s="159">
        <v>6.27</v>
      </c>
      <c r="D49" s="160"/>
      <c r="E49" s="159">
        <v>6.75</v>
      </c>
      <c r="F49" s="160"/>
      <c r="G49" s="159">
        <v>6.27</v>
      </c>
      <c r="H49" s="160"/>
      <c r="I49" s="159">
        <v>6.75</v>
      </c>
      <c r="J49" s="114"/>
    </row>
    <row r="50" spans="1:10" ht="20.25" customHeight="1" thickTop="1">
      <c r="C50" s="161"/>
      <c r="D50" s="161"/>
      <c r="E50" s="162"/>
      <c r="F50" s="161"/>
      <c r="G50" s="161"/>
      <c r="H50" s="161"/>
      <c r="I50" s="161"/>
      <c r="J50" s="114"/>
    </row>
    <row r="51" spans="1:10" ht="20.25" customHeight="1">
      <c r="C51" s="161"/>
      <c r="D51" s="161"/>
      <c r="E51" s="162"/>
      <c r="F51" s="161"/>
      <c r="G51" s="161"/>
      <c r="H51" s="161"/>
      <c r="I51" s="161"/>
      <c r="J51" s="114"/>
    </row>
    <row r="52" spans="1:10" ht="20.25" customHeight="1">
      <c r="A52" s="85"/>
      <c r="C52" s="65"/>
      <c r="D52" s="7"/>
      <c r="E52" s="65"/>
      <c r="F52" s="7"/>
      <c r="G52" s="65"/>
      <c r="H52" s="7"/>
      <c r="I52" s="65"/>
    </row>
    <row r="53" spans="1:10" ht="20.25" customHeight="1">
      <c r="C53" s="6"/>
      <c r="D53" s="7"/>
      <c r="E53" s="10"/>
      <c r="F53" s="7"/>
      <c r="G53" s="6"/>
      <c r="H53" s="7"/>
      <c r="I53" s="7"/>
    </row>
    <row r="54" spans="1:10" ht="20.25" customHeight="1">
      <c r="C54" s="6"/>
      <c r="D54" s="7"/>
      <c r="E54" s="10"/>
      <c r="F54" s="7"/>
      <c r="G54" s="6"/>
      <c r="H54" s="7"/>
      <c r="I54" s="7"/>
    </row>
    <row r="55" spans="1:10" ht="20.25" customHeight="1">
      <c r="C55" s="10"/>
      <c r="D55" s="7"/>
      <c r="E55" s="10"/>
      <c r="F55" s="7"/>
      <c r="G55" s="7"/>
      <c r="H55" s="7"/>
      <c r="I55" s="7"/>
    </row>
    <row r="56" spans="1:10" ht="20.25" customHeight="1">
      <c r="C56" s="10"/>
      <c r="D56" s="7"/>
      <c r="E56" s="10"/>
      <c r="F56" s="7"/>
      <c r="G56" s="7"/>
      <c r="H56" s="7"/>
      <c r="I56" s="7"/>
    </row>
    <row r="57" spans="1:10" ht="20.25" customHeight="1">
      <c r="C57" s="10"/>
      <c r="D57" s="7"/>
      <c r="E57" s="10"/>
      <c r="F57" s="7"/>
      <c r="G57" s="7"/>
      <c r="H57" s="7"/>
      <c r="I57" s="7"/>
    </row>
    <row r="58" spans="1:10" ht="20.25" customHeight="1">
      <c r="C58" s="10"/>
      <c r="D58" s="7"/>
      <c r="E58" s="10"/>
      <c r="F58" s="7"/>
      <c r="G58" s="7"/>
      <c r="H58" s="7"/>
      <c r="I58" s="7"/>
    </row>
    <row r="59" spans="1:10" ht="20.25" customHeight="1">
      <c r="C59" s="10"/>
      <c r="D59" s="7"/>
      <c r="E59" s="10"/>
      <c r="F59" s="7"/>
      <c r="G59" s="7"/>
      <c r="H59" s="7"/>
      <c r="I59" s="7"/>
    </row>
    <row r="60" spans="1:10" ht="20.25" customHeight="1">
      <c r="C60" s="10"/>
      <c r="D60" s="7"/>
      <c r="E60" s="10"/>
      <c r="F60" s="7"/>
      <c r="G60" s="7"/>
      <c r="H60" s="7"/>
      <c r="I60" s="7"/>
    </row>
    <row r="61" spans="1:10" ht="20.25" customHeight="1"/>
    <row r="62" spans="1:10" ht="20.25" customHeight="1"/>
    <row r="63" spans="1:10" ht="20.25" customHeight="1"/>
    <row r="64" spans="1:10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1" right="0.5" top="1" bottom="0.8" header="0.5" footer="0.3"/>
  <pageSetup paperSize="9" scale="60" firstPageNumber="8" orientation="portrait" useFirstPageNumber="1" r:id="rId1"/>
  <headerFooter alignWithMargins="0">
    <oddFooter>&amp;L    The accompanying notes form an integral part of the interim financial statements.
&amp;C&amp;P</oddFooter>
  </headerFooter>
  <customProperties>
    <customPr name="EpmWorksheetKeyString_GUID" r:id="rId2"/>
    <customPr name="FPMExcelClientCellBasedFunctionStatus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8598E-C908-453F-B4FB-13E17198A3F2}">
  <sheetPr>
    <tabColor rgb="FF00B050"/>
    <pageSetUpPr fitToPage="1"/>
  </sheetPr>
  <dimension ref="A1:J55"/>
  <sheetViews>
    <sheetView view="pageBreakPreview" zoomScale="60" zoomScaleNormal="70" workbookViewId="0">
      <selection activeCell="Q8" sqref="Q8"/>
    </sheetView>
  </sheetViews>
  <sheetFormatPr defaultColWidth="9.453125" defaultRowHeight="15.5"/>
  <cols>
    <col min="1" max="1" width="64.54296875" style="85" customWidth="1"/>
    <col min="2" max="2" width="7.36328125" style="111" customWidth="1"/>
    <col min="3" max="3" width="17.6328125" style="93" customWidth="1"/>
    <col min="4" max="4" width="1.453125" style="98" customWidth="1"/>
    <col min="5" max="5" width="17.6328125" style="93" customWidth="1"/>
    <col min="6" max="6" width="1.453125" style="98" customWidth="1"/>
    <col min="7" max="7" width="17.6328125" style="98" customWidth="1"/>
    <col min="8" max="8" width="1.453125" style="98" customWidth="1"/>
    <col min="9" max="9" width="17.6328125" style="2" customWidth="1"/>
    <col min="10" max="10" width="9.453125" style="84"/>
    <col min="11" max="12" width="4.81640625" style="84" customWidth="1"/>
    <col min="13" max="16384" width="9.453125" style="84"/>
  </cols>
  <sheetData>
    <row r="1" spans="1:10" s="78" customFormat="1" ht="22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</row>
    <row r="2" spans="1:10" s="78" customFormat="1" ht="22.5" customHeight="1">
      <c r="A2" s="173" t="s">
        <v>119</v>
      </c>
      <c r="B2" s="173"/>
      <c r="C2" s="173"/>
      <c r="D2" s="173"/>
      <c r="E2" s="173"/>
      <c r="F2" s="173"/>
      <c r="G2" s="173"/>
      <c r="H2" s="173"/>
      <c r="I2" s="173"/>
    </row>
    <row r="3" spans="1:10" s="78" customFormat="1" ht="22.5" customHeight="1">
      <c r="A3" s="173" t="s">
        <v>132</v>
      </c>
      <c r="B3" s="173"/>
      <c r="C3" s="173"/>
      <c r="D3" s="173"/>
      <c r="E3" s="173"/>
      <c r="F3" s="173"/>
      <c r="G3" s="173"/>
      <c r="H3" s="173"/>
      <c r="I3" s="173"/>
    </row>
    <row r="4" spans="1:10" s="78" customFormat="1" ht="22.5" customHeight="1">
      <c r="A4" s="173" t="s">
        <v>89</v>
      </c>
      <c r="B4" s="173"/>
      <c r="C4" s="173"/>
      <c r="D4" s="173"/>
      <c r="E4" s="173"/>
      <c r="F4" s="173"/>
      <c r="G4" s="173"/>
      <c r="H4" s="173"/>
      <c r="I4" s="173"/>
    </row>
    <row r="5" spans="1:10" s="78" customFormat="1" ht="22.5" customHeight="1">
      <c r="A5" s="174" t="s">
        <v>3</v>
      </c>
      <c r="B5" s="174"/>
      <c r="C5" s="174"/>
      <c r="D5" s="174"/>
      <c r="E5" s="174"/>
      <c r="F5" s="174"/>
      <c r="G5" s="174"/>
      <c r="H5" s="174"/>
      <c r="I5" s="174"/>
    </row>
    <row r="6" spans="1:10" s="78" customFormat="1" ht="6" customHeight="1">
      <c r="C6" s="11"/>
      <c r="G6" s="11"/>
    </row>
    <row r="7" spans="1:10" ht="22.5" customHeight="1">
      <c r="B7" s="82" t="s">
        <v>4</v>
      </c>
      <c r="C7" s="173" t="s">
        <v>5</v>
      </c>
      <c r="D7" s="173"/>
      <c r="E7" s="173"/>
      <c r="F7" s="83"/>
      <c r="G7" s="173" t="s">
        <v>6</v>
      </c>
      <c r="H7" s="173"/>
      <c r="I7" s="173"/>
    </row>
    <row r="8" spans="1:10" ht="22.5" customHeight="1">
      <c r="B8" s="86"/>
      <c r="C8" s="173" t="s">
        <v>7</v>
      </c>
      <c r="D8" s="173"/>
      <c r="E8" s="173"/>
      <c r="F8" s="83"/>
      <c r="G8" s="173" t="s">
        <v>7</v>
      </c>
      <c r="H8" s="173"/>
      <c r="I8" s="173"/>
    </row>
    <row r="9" spans="1:10" s="78" customFormat="1" ht="22.5" customHeight="1">
      <c r="C9" s="86">
        <v>2022</v>
      </c>
      <c r="D9" s="86"/>
      <c r="E9" s="86">
        <v>2021</v>
      </c>
      <c r="F9" s="86"/>
      <c r="G9" s="86">
        <v>2022</v>
      </c>
      <c r="H9" s="86"/>
      <c r="I9" s="86">
        <v>2021</v>
      </c>
    </row>
    <row r="10" spans="1:10" s="78" customFormat="1" ht="22.5" customHeight="1">
      <c r="B10" s="86"/>
      <c r="C10" s="163"/>
      <c r="D10" s="163"/>
      <c r="E10" s="163"/>
      <c r="F10" s="163"/>
      <c r="G10" s="163"/>
      <c r="H10" s="163"/>
      <c r="I10" s="163"/>
    </row>
    <row r="11" spans="1:10" s="92" customFormat="1" ht="22.5" customHeight="1">
      <c r="A11" s="87" t="s">
        <v>112</v>
      </c>
      <c r="B11" s="107"/>
      <c r="C11" s="6">
        <f>'SI (9M)'!C45</f>
        <v>18649914</v>
      </c>
      <c r="D11" s="6"/>
      <c r="E11" s="6">
        <f>'SI (9M)'!E45</f>
        <v>20060392</v>
      </c>
      <c r="F11" s="6"/>
      <c r="G11" s="6">
        <f>'SI (9M)'!G45</f>
        <v>18647990</v>
      </c>
      <c r="H11" s="6"/>
      <c r="I11" s="6">
        <f>'SI (9M)'!I45</f>
        <v>20058768</v>
      </c>
      <c r="J11" s="78"/>
    </row>
    <row r="12" spans="1:10" s="92" customFormat="1" ht="22.5" customHeight="1">
      <c r="A12" s="87" t="s">
        <v>121</v>
      </c>
      <c r="B12" s="107"/>
      <c r="C12" s="6"/>
      <c r="D12" s="6"/>
      <c r="E12" s="6"/>
      <c r="F12" s="6"/>
      <c r="G12" s="6"/>
      <c r="H12" s="6"/>
      <c r="I12" s="6"/>
    </row>
    <row r="13" spans="1:10" s="92" customFormat="1" ht="22.5" customHeight="1">
      <c r="A13" s="87" t="s">
        <v>122</v>
      </c>
      <c r="B13" s="107"/>
      <c r="C13" s="6"/>
      <c r="D13" s="6"/>
      <c r="E13" s="6"/>
      <c r="F13" s="6"/>
      <c r="G13" s="6"/>
      <c r="H13" s="6"/>
      <c r="I13" s="6"/>
    </row>
    <row r="14" spans="1:10" s="92" customFormat="1" ht="22.5" customHeight="1">
      <c r="A14" s="108" t="s">
        <v>123</v>
      </c>
      <c r="B14" s="107"/>
      <c r="C14" s="6"/>
      <c r="D14" s="6"/>
      <c r="E14" s="6"/>
      <c r="F14" s="6"/>
      <c r="G14" s="6"/>
      <c r="H14" s="6"/>
      <c r="I14" s="6"/>
    </row>
    <row r="15" spans="1:10" s="92" customFormat="1" ht="22.5" customHeight="1">
      <c r="A15" s="109" t="s">
        <v>124</v>
      </c>
      <c r="B15" s="107"/>
      <c r="C15" s="6">
        <v>-10895</v>
      </c>
      <c r="D15" s="6"/>
      <c r="E15" s="6">
        <v>8617</v>
      </c>
      <c r="F15" s="6"/>
      <c r="G15" s="6">
        <v>0</v>
      </c>
      <c r="H15" s="6"/>
      <c r="I15" s="6">
        <v>0</v>
      </c>
    </row>
    <row r="16" spans="1:10" s="92" customFormat="1" ht="22.5" customHeight="1">
      <c r="A16" s="109" t="s">
        <v>267</v>
      </c>
      <c r="B16" s="107"/>
      <c r="C16" s="6">
        <v>773806</v>
      </c>
      <c r="D16" s="6"/>
      <c r="E16" s="6">
        <f>351921</f>
        <v>351921</v>
      </c>
      <c r="F16" s="6"/>
      <c r="G16" s="6">
        <v>0</v>
      </c>
      <c r="H16" s="6"/>
      <c r="I16" s="6">
        <v>0</v>
      </c>
    </row>
    <row r="17" spans="1:9" s="92" customFormat="1" ht="22.5" customHeight="1">
      <c r="A17" s="109" t="s">
        <v>268</v>
      </c>
      <c r="B17" s="107"/>
      <c r="C17" s="6"/>
      <c r="D17" s="6"/>
      <c r="E17" s="6"/>
      <c r="F17" s="6"/>
      <c r="G17" s="6"/>
      <c r="H17" s="6"/>
      <c r="I17" s="6"/>
    </row>
    <row r="18" spans="1:9" s="92" customFormat="1" ht="22.5" customHeight="1">
      <c r="A18" s="110" t="s">
        <v>125</v>
      </c>
      <c r="B18" s="88">
        <v>7</v>
      </c>
      <c r="C18" s="25">
        <v>0</v>
      </c>
      <c r="D18" s="6"/>
      <c r="E18" s="6">
        <v>0</v>
      </c>
      <c r="F18" s="6"/>
      <c r="G18" s="6">
        <v>608150</v>
      </c>
      <c r="H18" s="6"/>
      <c r="I18" s="6">
        <v>290154</v>
      </c>
    </row>
    <row r="19" spans="1:9" s="92" customFormat="1" ht="22.5" customHeight="1">
      <c r="A19" s="109" t="s">
        <v>126</v>
      </c>
      <c r="B19" s="107"/>
      <c r="C19" s="6"/>
      <c r="D19" s="6"/>
      <c r="E19" s="6"/>
      <c r="F19" s="6"/>
      <c r="G19" s="6"/>
      <c r="H19" s="6"/>
      <c r="I19" s="6"/>
    </row>
    <row r="20" spans="1:9" s="92" customFormat="1" ht="22.5" customHeight="1">
      <c r="A20" s="110" t="s">
        <v>275</v>
      </c>
      <c r="B20" s="107"/>
      <c r="C20" s="7">
        <v>-154761</v>
      </c>
      <c r="D20" s="6"/>
      <c r="E20" s="6">
        <v>-70384</v>
      </c>
      <c r="F20" s="6"/>
      <c r="G20" s="6">
        <v>0</v>
      </c>
      <c r="H20" s="6"/>
      <c r="I20" s="6">
        <v>0</v>
      </c>
    </row>
    <row r="21" spans="1:9" s="92" customFormat="1" ht="22.5" customHeight="1">
      <c r="A21" s="87" t="s">
        <v>127</v>
      </c>
      <c r="B21" s="107"/>
      <c r="C21" s="19">
        <f>SUM(C15:C20)</f>
        <v>608150</v>
      </c>
      <c r="D21" s="6"/>
      <c r="E21" s="19">
        <f>SUM(E15:E20)</f>
        <v>290154</v>
      </c>
      <c r="F21" s="6"/>
      <c r="G21" s="19">
        <f>SUM(G15:G20)</f>
        <v>608150</v>
      </c>
      <c r="H21" s="6"/>
      <c r="I21" s="19">
        <f>SUM(I15:I20)</f>
        <v>290154</v>
      </c>
    </row>
    <row r="22" spans="1:9" s="92" customFormat="1" ht="22.5" customHeight="1" thickBot="1">
      <c r="A22" s="87" t="s">
        <v>128</v>
      </c>
      <c r="B22" s="107"/>
      <c r="C22" s="20">
        <f>SUM(C11,C21)</f>
        <v>19258064</v>
      </c>
      <c r="D22" s="7"/>
      <c r="E22" s="20">
        <f>SUM(E11,E21)</f>
        <v>20350546</v>
      </c>
      <c r="F22" s="7"/>
      <c r="G22" s="20">
        <f>SUM(G11,G21)</f>
        <v>19256140</v>
      </c>
      <c r="H22" s="7"/>
      <c r="I22" s="20">
        <f>SUM(I11,I21)</f>
        <v>20348922</v>
      </c>
    </row>
    <row r="23" spans="1:9" ht="22.5" customHeight="1" thickTop="1">
      <c r="C23" s="7"/>
      <c r="D23" s="7"/>
      <c r="E23" s="7"/>
      <c r="F23" s="7"/>
      <c r="G23" s="7"/>
      <c r="H23" s="7"/>
      <c r="I23" s="7"/>
    </row>
    <row r="24" spans="1:9" ht="22.5" customHeight="1">
      <c r="A24" s="87" t="s">
        <v>129</v>
      </c>
      <c r="B24" s="112"/>
      <c r="C24" s="6"/>
      <c r="D24" s="7"/>
      <c r="E24" s="6"/>
      <c r="F24" s="7"/>
      <c r="G24" s="6"/>
      <c r="H24" s="7"/>
      <c r="I24" s="6"/>
    </row>
    <row r="25" spans="1:9" ht="22.5" customHeight="1">
      <c r="A25" s="106" t="s">
        <v>130</v>
      </c>
      <c r="B25" s="112"/>
      <c r="C25" s="6">
        <f>C27-C26</f>
        <v>19256140</v>
      </c>
      <c r="D25" s="7"/>
      <c r="E25" s="6">
        <f>E27-E26</f>
        <v>20348922</v>
      </c>
      <c r="F25" s="7"/>
      <c r="G25" s="6">
        <f>G27-G26</f>
        <v>19256140</v>
      </c>
      <c r="H25" s="7"/>
      <c r="I25" s="6">
        <f>I27-I26</f>
        <v>20348922</v>
      </c>
    </row>
    <row r="26" spans="1:9" ht="22.5" customHeight="1">
      <c r="A26" s="106" t="s">
        <v>85</v>
      </c>
      <c r="C26" s="8">
        <f>'SI (9M)'!C44</f>
        <v>1924</v>
      </c>
      <c r="D26" s="7"/>
      <c r="E26" s="8">
        <f>'SI (9M)'!E44</f>
        <v>1624</v>
      </c>
      <c r="F26" s="7"/>
      <c r="G26" s="8">
        <f>'SI (9M)'!G44</f>
        <v>0</v>
      </c>
      <c r="H26" s="7"/>
      <c r="I26" s="8">
        <f>'SI (9M)'!I44</f>
        <v>0</v>
      </c>
    </row>
    <row r="27" spans="1:9" s="92" customFormat="1" ht="22.5" customHeight="1" thickBot="1">
      <c r="A27" s="87" t="s">
        <v>128</v>
      </c>
      <c r="B27" s="113"/>
      <c r="C27" s="9">
        <f>+C22</f>
        <v>19258064</v>
      </c>
      <c r="D27" s="7"/>
      <c r="E27" s="9">
        <f>+E22</f>
        <v>20350546</v>
      </c>
      <c r="F27" s="7"/>
      <c r="G27" s="9">
        <f>+G22</f>
        <v>19256140</v>
      </c>
      <c r="H27" s="7"/>
      <c r="I27" s="9">
        <f>+I22</f>
        <v>20348922</v>
      </c>
    </row>
    <row r="28" spans="1:9" ht="22" customHeight="1" thickTop="1">
      <c r="C28" s="10"/>
      <c r="D28" s="7"/>
      <c r="E28" s="10"/>
      <c r="F28" s="7"/>
      <c r="G28" s="7"/>
      <c r="H28" s="7"/>
      <c r="I28" s="7"/>
    </row>
    <row r="29" spans="1:9" ht="22" customHeight="1">
      <c r="C29" s="10"/>
      <c r="D29" s="7"/>
      <c r="E29" s="10"/>
      <c r="F29" s="7"/>
      <c r="G29" s="7"/>
      <c r="H29" s="7"/>
      <c r="I29" s="7"/>
    </row>
    <row r="30" spans="1:9" ht="22" customHeight="1">
      <c r="C30" s="10"/>
      <c r="D30" s="7"/>
      <c r="E30" s="10"/>
      <c r="F30" s="7"/>
      <c r="G30" s="7"/>
      <c r="H30" s="7"/>
      <c r="I30" s="7"/>
    </row>
    <row r="31" spans="1:9" ht="22" customHeight="1">
      <c r="C31" s="10"/>
      <c r="D31" s="7"/>
      <c r="E31" s="10"/>
      <c r="F31" s="7"/>
      <c r="G31" s="7"/>
      <c r="H31" s="7"/>
      <c r="I31" s="7"/>
    </row>
    <row r="32" spans="1:9" ht="22" customHeight="1">
      <c r="C32" s="10"/>
      <c r="D32" s="7"/>
      <c r="E32" s="10"/>
      <c r="F32" s="7"/>
      <c r="G32" s="7"/>
      <c r="H32" s="7"/>
      <c r="I32" s="7"/>
    </row>
    <row r="33" spans="1:9" ht="22" customHeight="1">
      <c r="C33" s="10"/>
      <c r="D33" s="7"/>
      <c r="E33" s="10"/>
      <c r="F33" s="7"/>
      <c r="G33" s="7"/>
      <c r="H33" s="7"/>
      <c r="I33" s="7"/>
    </row>
    <row r="34" spans="1:9" ht="22" customHeight="1">
      <c r="C34" s="10"/>
      <c r="D34" s="7"/>
      <c r="E34" s="10"/>
      <c r="F34" s="7"/>
      <c r="G34" s="7"/>
      <c r="H34" s="7"/>
      <c r="I34" s="7"/>
    </row>
    <row r="35" spans="1:9" ht="22" customHeight="1">
      <c r="C35" s="10"/>
      <c r="D35" s="7"/>
      <c r="E35" s="10"/>
      <c r="F35" s="7"/>
      <c r="G35" s="7"/>
      <c r="H35" s="7"/>
      <c r="I35" s="7"/>
    </row>
    <row r="36" spans="1:9" ht="22" customHeight="1">
      <c r="C36" s="10"/>
      <c r="D36" s="7"/>
      <c r="E36" s="10"/>
      <c r="F36" s="7"/>
      <c r="G36" s="7"/>
      <c r="H36" s="7"/>
      <c r="I36" s="7"/>
    </row>
    <row r="37" spans="1:9" ht="22" customHeight="1"/>
    <row r="38" spans="1:9" ht="22" customHeight="1"/>
    <row r="39" spans="1:9" ht="22" customHeight="1"/>
    <row r="40" spans="1:9" ht="22" customHeight="1"/>
    <row r="41" spans="1:9" ht="22" customHeight="1"/>
    <row r="42" spans="1:9" ht="22" customHeight="1"/>
    <row r="43" spans="1:9" ht="22" customHeight="1"/>
    <row r="44" spans="1:9" ht="22" customHeight="1">
      <c r="A44" s="84"/>
    </row>
    <row r="45" spans="1:9" ht="22" customHeight="1"/>
    <row r="46" spans="1:9" ht="22" customHeight="1"/>
    <row r="47" spans="1:9" ht="22" customHeight="1"/>
    <row r="48" spans="1:9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1" right="0.5" top="1" bottom="0.8" header="0.5" footer="0.3"/>
  <pageSetup paperSize="9" scale="59" firstPageNumber="9" fitToHeight="0" orientation="portrait" useFirstPageNumber="1" r:id="rId1"/>
  <headerFooter alignWithMargins="0">
    <oddFooter>&amp;L 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  <pageSetUpPr fitToPage="1"/>
  </sheetPr>
  <dimension ref="A1:AI54"/>
  <sheetViews>
    <sheetView view="pageBreakPreview" zoomScale="60" zoomScaleNormal="60" workbookViewId="0">
      <selection activeCell="V11" sqref="V11"/>
    </sheetView>
  </sheetViews>
  <sheetFormatPr defaultColWidth="9.453125" defaultRowHeight="20.25" customHeight="1"/>
  <cols>
    <col min="1" max="1" width="40.08984375" style="119" customWidth="1"/>
    <col min="2" max="2" width="7.6328125" style="115" customWidth="1"/>
    <col min="3" max="3" width="1.453125" style="115" customWidth="1"/>
    <col min="4" max="4" width="13.54296875" style="169" bestFit="1" customWidth="1"/>
    <col min="5" max="5" width="1.08984375" style="168" customWidth="1"/>
    <col min="6" max="6" width="14.54296875" style="168" bestFit="1" customWidth="1"/>
    <col min="7" max="7" width="1.08984375" style="168" customWidth="1"/>
    <col min="8" max="8" width="16.81640625" style="168" customWidth="1"/>
    <col min="9" max="9" width="1.08984375" style="168" customWidth="1"/>
    <col min="10" max="10" width="12.453125" style="168" customWidth="1"/>
    <col min="11" max="11" width="1.08984375" style="168" customWidth="1"/>
    <col min="12" max="12" width="14.54296875" style="168" bestFit="1" customWidth="1"/>
    <col min="13" max="13" width="1.08984375" style="169" customWidth="1"/>
    <col min="14" max="14" width="13" style="169" customWidth="1"/>
    <col min="15" max="15" width="1.08984375" style="169" customWidth="1"/>
    <col min="16" max="16" width="13" style="169" customWidth="1"/>
    <col min="17" max="17" width="1.08984375" style="168" customWidth="1"/>
    <col min="18" max="18" width="13" style="168" customWidth="1"/>
    <col min="19" max="19" width="1.08984375" style="168" customWidth="1"/>
    <col min="20" max="20" width="13" style="168" customWidth="1"/>
    <col min="21" max="21" width="1.08984375" style="168" customWidth="1"/>
    <col min="22" max="22" width="13" style="168" customWidth="1"/>
    <col min="23" max="23" width="1.08984375" style="168" customWidth="1"/>
    <col min="24" max="24" width="13" style="169" customWidth="1"/>
    <col min="25" max="25" width="1.08984375" style="168" customWidth="1"/>
    <col min="26" max="26" width="18.26953125" style="169" customWidth="1"/>
    <col min="27" max="27" width="1.08984375" style="168" customWidth="1"/>
    <col min="28" max="28" width="13" style="169" customWidth="1"/>
    <col min="29" max="29" width="1.08984375" style="169" customWidth="1"/>
    <col min="30" max="30" width="13" style="168" customWidth="1"/>
    <col min="31" max="31" width="6.54296875" style="119" customWidth="1"/>
    <col min="32" max="16384" width="9.453125" style="119"/>
  </cols>
  <sheetData>
    <row r="1" spans="1:35" s="120" customFormat="1" ht="20.2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</row>
    <row r="2" spans="1:35" s="79" customFormat="1" ht="20.25" customHeight="1">
      <c r="A2" s="173" t="s">
        <v>135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</row>
    <row r="3" spans="1:35" s="79" customFormat="1" ht="20.25" customHeight="1">
      <c r="A3" s="173" t="s">
        <v>136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</row>
    <row r="4" spans="1:35" s="79" customFormat="1" ht="20.25" customHeight="1">
      <c r="A4" s="173" t="s">
        <v>269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</row>
    <row r="5" spans="1:35" s="79" customFormat="1" ht="20.25" customHeight="1">
      <c r="A5" s="173" t="s">
        <v>89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</row>
    <row r="6" spans="1:35" s="79" customFormat="1" ht="20.25" customHeight="1">
      <c r="A6" s="174" t="s">
        <v>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</row>
    <row r="7" spans="1:35" s="79" customFormat="1" ht="6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</row>
    <row r="8" spans="1:35" ht="18" customHeight="1">
      <c r="A8" s="89"/>
      <c r="D8" s="116"/>
      <c r="E8" s="116"/>
      <c r="F8" s="116"/>
      <c r="G8" s="116"/>
      <c r="H8" s="117" t="s">
        <v>75</v>
      </c>
      <c r="I8" s="118"/>
      <c r="J8" s="178" t="s">
        <v>137</v>
      </c>
      <c r="K8" s="178"/>
      <c r="L8" s="178"/>
      <c r="M8" s="116"/>
      <c r="N8" s="178" t="s">
        <v>82</v>
      </c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16"/>
      <c r="Z8" s="116"/>
      <c r="AA8" s="116"/>
      <c r="AB8" s="116"/>
      <c r="AC8" s="116"/>
      <c r="AD8" s="116"/>
    </row>
    <row r="9" spans="1:35" s="120" customFormat="1" ht="18" customHeight="1">
      <c r="B9" s="115"/>
      <c r="C9" s="115"/>
      <c r="D9" s="116" t="s">
        <v>138</v>
      </c>
      <c r="E9" s="116"/>
      <c r="F9" s="116"/>
      <c r="G9" s="116"/>
      <c r="H9" s="82" t="s">
        <v>139</v>
      </c>
      <c r="I9" s="116"/>
      <c r="J9" s="118"/>
      <c r="K9" s="116"/>
      <c r="L9" s="118"/>
      <c r="M9" s="121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 t="s">
        <v>140</v>
      </c>
      <c r="Y9" s="116"/>
      <c r="Z9" s="116" t="s">
        <v>141</v>
      </c>
      <c r="AA9" s="121"/>
      <c r="AB9" s="121"/>
      <c r="AC9" s="121"/>
      <c r="AD9" s="121"/>
    </row>
    <row r="10" spans="1:35" s="120" customFormat="1" ht="18" customHeight="1">
      <c r="B10" s="115"/>
      <c r="C10" s="115"/>
      <c r="D10" s="116" t="s">
        <v>142</v>
      </c>
      <c r="E10" s="116"/>
      <c r="F10" s="116"/>
      <c r="G10" s="116"/>
      <c r="H10" s="116" t="s">
        <v>143</v>
      </c>
      <c r="I10" s="116"/>
      <c r="J10" s="116"/>
      <c r="K10" s="116"/>
      <c r="L10" s="118"/>
      <c r="M10" s="121"/>
      <c r="N10" s="116" t="s">
        <v>144</v>
      </c>
      <c r="O10" s="116"/>
      <c r="P10" s="116" t="s">
        <v>145</v>
      </c>
      <c r="Q10" s="116"/>
      <c r="R10" s="116"/>
      <c r="S10" s="116"/>
      <c r="U10" s="116"/>
      <c r="V10" s="122"/>
      <c r="W10" s="116"/>
      <c r="X10" s="116" t="s">
        <v>146</v>
      </c>
      <c r="Y10" s="116"/>
      <c r="Z10" s="116" t="s">
        <v>147</v>
      </c>
      <c r="AA10" s="121"/>
      <c r="AB10" s="123" t="s">
        <v>148</v>
      </c>
      <c r="AC10" s="121"/>
      <c r="AD10" s="116" t="s">
        <v>149</v>
      </c>
    </row>
    <row r="11" spans="1:35" s="120" customFormat="1" ht="18" customHeight="1">
      <c r="B11" s="115"/>
      <c r="C11" s="115"/>
      <c r="D11" s="116" t="s">
        <v>150</v>
      </c>
      <c r="E11" s="116"/>
      <c r="F11" s="116" t="s">
        <v>151</v>
      </c>
      <c r="G11" s="116"/>
      <c r="H11" s="116" t="s">
        <v>152</v>
      </c>
      <c r="I11" s="116"/>
      <c r="J11" s="116" t="s">
        <v>153</v>
      </c>
      <c r="K11" s="116"/>
      <c r="L11" s="116" t="s">
        <v>154</v>
      </c>
      <c r="M11" s="121"/>
      <c r="N11" s="116" t="s">
        <v>155</v>
      </c>
      <c r="O11" s="116"/>
      <c r="P11" s="116" t="s">
        <v>156</v>
      </c>
      <c r="R11" s="116" t="s">
        <v>157</v>
      </c>
      <c r="T11" s="124" t="s">
        <v>158</v>
      </c>
      <c r="V11" s="122" t="s">
        <v>159</v>
      </c>
      <c r="X11" s="82" t="s">
        <v>160</v>
      </c>
      <c r="Z11" s="116" t="s">
        <v>161</v>
      </c>
      <c r="AA11" s="116"/>
      <c r="AB11" s="116" t="s">
        <v>162</v>
      </c>
      <c r="AC11" s="116"/>
      <c r="AD11" s="82" t="s">
        <v>160</v>
      </c>
    </row>
    <row r="12" spans="1:35" s="120" customFormat="1" ht="18" customHeight="1">
      <c r="B12" s="83" t="s">
        <v>163</v>
      </c>
      <c r="C12" s="83"/>
      <c r="D12" s="117" t="s">
        <v>164</v>
      </c>
      <c r="E12" s="116"/>
      <c r="F12" s="117" t="s">
        <v>165</v>
      </c>
      <c r="G12" s="116"/>
      <c r="H12" s="117" t="s">
        <v>166</v>
      </c>
      <c r="I12" s="116"/>
      <c r="J12" s="117" t="s">
        <v>167</v>
      </c>
      <c r="K12" s="116"/>
      <c r="L12" s="117" t="s">
        <v>168</v>
      </c>
      <c r="M12" s="121"/>
      <c r="N12" s="117" t="s">
        <v>169</v>
      </c>
      <c r="O12" s="116"/>
      <c r="P12" s="117" t="s">
        <v>170</v>
      </c>
      <c r="Q12" s="116"/>
      <c r="R12" s="125" t="s">
        <v>171</v>
      </c>
      <c r="S12" s="116"/>
      <c r="T12" s="126" t="s">
        <v>172</v>
      </c>
      <c r="U12" s="116"/>
      <c r="V12" s="126" t="s">
        <v>172</v>
      </c>
      <c r="W12" s="116"/>
      <c r="X12" s="117" t="s">
        <v>173</v>
      </c>
      <c r="Y12" s="116"/>
      <c r="Z12" s="117" t="s">
        <v>174</v>
      </c>
      <c r="AA12" s="116"/>
      <c r="AB12" s="117" t="s">
        <v>175</v>
      </c>
      <c r="AC12" s="116"/>
      <c r="AD12" s="117" t="s">
        <v>173</v>
      </c>
    </row>
    <row r="13" spans="1:35" ht="18" customHeight="1">
      <c r="B13" s="80"/>
      <c r="C13" s="80"/>
      <c r="D13" s="14"/>
      <c r="E13" s="13"/>
      <c r="F13" s="14"/>
      <c r="G13" s="1"/>
      <c r="H13" s="14"/>
      <c r="I13" s="1"/>
      <c r="J13" s="14"/>
      <c r="K13" s="13"/>
      <c r="L13" s="119"/>
      <c r="M13" s="13"/>
      <c r="N13" s="14"/>
      <c r="O13" s="13"/>
      <c r="P13" s="14"/>
      <c r="Q13" s="13"/>
      <c r="R13" s="13"/>
      <c r="S13" s="13"/>
      <c r="T13" s="14"/>
      <c r="U13" s="13"/>
      <c r="V13" s="14"/>
      <c r="W13" s="13"/>
      <c r="X13" s="14"/>
      <c r="Y13" s="13"/>
      <c r="Z13" s="1"/>
      <c r="AA13" s="13"/>
      <c r="AB13" s="14"/>
      <c r="AC13" s="1"/>
      <c r="AD13" s="1"/>
      <c r="AI13" s="120"/>
    </row>
    <row r="14" spans="1:35" ht="18" customHeight="1">
      <c r="A14" s="127" t="s">
        <v>176</v>
      </c>
      <c r="B14" s="80"/>
      <c r="C14" s="80"/>
      <c r="D14" s="36">
        <v>2973554</v>
      </c>
      <c r="E14" s="37"/>
      <c r="F14" s="36">
        <v>22446531</v>
      </c>
      <c r="G14" s="36"/>
      <c r="H14" s="36">
        <v>-669657</v>
      </c>
      <c r="I14" s="36"/>
      <c r="J14" s="36">
        <v>500000</v>
      </c>
      <c r="K14" s="37"/>
      <c r="L14" s="36">
        <v>50882428</v>
      </c>
      <c r="M14" s="37"/>
      <c r="N14" s="36">
        <v>146535</v>
      </c>
      <c r="O14" s="37"/>
      <c r="P14" s="36">
        <v>161187</v>
      </c>
      <c r="Q14" s="37"/>
      <c r="R14" s="37">
        <v>2921</v>
      </c>
      <c r="S14" s="37"/>
      <c r="T14" s="36">
        <v>-922874</v>
      </c>
      <c r="U14" s="37"/>
      <c r="V14" s="36">
        <v>43359</v>
      </c>
      <c r="W14" s="37"/>
      <c r="X14" s="36">
        <f>SUM(N14:V14)</f>
        <v>-568872</v>
      </c>
      <c r="Y14" s="37"/>
      <c r="Z14" s="37">
        <f>SUM(D14:L14,X14)</f>
        <v>75563984</v>
      </c>
      <c r="AA14" s="37"/>
      <c r="AB14" s="36">
        <v>125383</v>
      </c>
      <c r="AC14" s="36"/>
      <c r="AD14" s="36">
        <f>+Z14+AB14</f>
        <v>75689367</v>
      </c>
      <c r="AI14" s="120"/>
    </row>
    <row r="15" spans="1:35" s="128" customFormat="1" ht="18" customHeight="1">
      <c r="A15" s="127" t="s">
        <v>177</v>
      </c>
      <c r="B15" s="82"/>
      <c r="C15" s="82"/>
      <c r="D15" s="24"/>
      <c r="E15" s="24"/>
      <c r="F15" s="24"/>
      <c r="G15" s="24"/>
      <c r="H15" s="41"/>
      <c r="I15" s="24"/>
      <c r="J15" s="24"/>
      <c r="K15" s="38"/>
      <c r="L15" s="24"/>
      <c r="M15" s="38"/>
      <c r="N15" s="24"/>
      <c r="O15" s="24"/>
      <c r="P15" s="24"/>
      <c r="Q15" s="43"/>
      <c r="R15" s="5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I15" s="120"/>
    </row>
    <row r="16" spans="1:35" s="128" customFormat="1" ht="18" customHeight="1">
      <c r="A16" s="129" t="s">
        <v>178</v>
      </c>
      <c r="B16" s="82"/>
      <c r="C16" s="82"/>
      <c r="D16" s="24"/>
      <c r="E16" s="24"/>
      <c r="F16" s="24"/>
      <c r="G16" s="24"/>
      <c r="H16" s="24"/>
      <c r="I16" s="24"/>
      <c r="J16" s="24"/>
      <c r="K16" s="38"/>
      <c r="L16" s="24"/>
      <c r="M16" s="38"/>
      <c r="N16" s="24"/>
      <c r="O16" s="24"/>
      <c r="P16" s="24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</row>
    <row r="17" spans="1:30" s="128" customFormat="1" ht="18" customHeight="1">
      <c r="A17" s="97" t="s">
        <v>179</v>
      </c>
      <c r="B17" s="82"/>
      <c r="C17" s="82"/>
      <c r="D17" s="24"/>
      <c r="E17" s="24"/>
      <c r="F17" s="24"/>
      <c r="G17" s="24"/>
      <c r="H17" s="24"/>
      <c r="I17" s="24"/>
      <c r="J17" s="24"/>
      <c r="K17" s="38"/>
      <c r="L17" s="24"/>
      <c r="M17" s="38"/>
      <c r="N17" s="24"/>
      <c r="O17" s="24"/>
      <c r="P17" s="24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</row>
    <row r="18" spans="1:30" s="128" customFormat="1" ht="18" customHeight="1">
      <c r="A18" s="129" t="s">
        <v>180</v>
      </c>
      <c r="B18" s="82"/>
      <c r="C18" s="82"/>
      <c r="D18" s="24"/>
      <c r="E18" s="24"/>
      <c r="F18" s="24"/>
      <c r="G18" s="24"/>
      <c r="H18" s="24"/>
      <c r="I18" s="24"/>
      <c r="J18" s="24"/>
      <c r="K18" s="38"/>
      <c r="L18" s="24"/>
      <c r="M18" s="38"/>
      <c r="N18" s="24"/>
      <c r="O18" s="24"/>
      <c r="P18" s="24"/>
      <c r="Q18" s="43"/>
      <c r="R18" s="43"/>
      <c r="S18" s="43"/>
      <c r="T18" s="43"/>
      <c r="U18" s="43"/>
      <c r="V18" s="43"/>
      <c r="W18" s="43"/>
      <c r="X18" s="43"/>
      <c r="Y18" s="43"/>
      <c r="Z18" s="41"/>
      <c r="AA18" s="43"/>
      <c r="AB18" s="43"/>
      <c r="AC18" s="43"/>
      <c r="AD18" s="43"/>
    </row>
    <row r="19" spans="1:30" s="128" customFormat="1" ht="18" customHeight="1">
      <c r="A19" s="130" t="s">
        <v>181</v>
      </c>
      <c r="B19" s="80">
        <v>13</v>
      </c>
      <c r="C19" s="82"/>
      <c r="D19" s="24">
        <v>372</v>
      </c>
      <c r="E19" s="24"/>
      <c r="F19" s="24">
        <v>59765</v>
      </c>
      <c r="G19" s="24"/>
      <c r="H19" s="41">
        <v>0</v>
      </c>
      <c r="I19" s="38"/>
      <c r="J19" s="41">
        <v>0</v>
      </c>
      <c r="K19" s="38"/>
      <c r="L19" s="41">
        <v>0</v>
      </c>
      <c r="M19" s="38"/>
      <c r="N19" s="24">
        <v>-60137</v>
      </c>
      <c r="O19" s="24"/>
      <c r="P19" s="41">
        <v>0</v>
      </c>
      <c r="Q19" s="38"/>
      <c r="R19" s="41">
        <v>0</v>
      </c>
      <c r="S19" s="38"/>
      <c r="T19" s="41">
        <v>0</v>
      </c>
      <c r="U19" s="43"/>
      <c r="V19" s="41">
        <v>0</v>
      </c>
      <c r="W19" s="43"/>
      <c r="X19" s="24">
        <f>SUM(N19:P19)</f>
        <v>-60137</v>
      </c>
      <c r="Y19" s="43"/>
      <c r="Z19" s="37">
        <f>SUM(D19:L19,X19)</f>
        <v>0</v>
      </c>
      <c r="AA19" s="43"/>
      <c r="AB19" s="41">
        <v>0</v>
      </c>
      <c r="AC19" s="43"/>
      <c r="AD19" s="41">
        <f>+Z19+AB19</f>
        <v>0</v>
      </c>
    </row>
    <row r="20" spans="1:30" ht="18" customHeight="1">
      <c r="A20" s="130" t="s">
        <v>182</v>
      </c>
      <c r="B20" s="80">
        <v>13</v>
      </c>
      <c r="C20" s="80"/>
      <c r="D20" s="41">
        <v>0</v>
      </c>
      <c r="E20" s="38"/>
      <c r="F20" s="41">
        <v>0</v>
      </c>
      <c r="G20" s="24"/>
      <c r="H20" s="41">
        <v>0</v>
      </c>
      <c r="I20" s="38"/>
      <c r="J20" s="41">
        <v>0</v>
      </c>
      <c r="K20" s="38"/>
      <c r="L20" s="41">
        <v>0</v>
      </c>
      <c r="M20" s="37"/>
      <c r="N20" s="24">
        <v>6948</v>
      </c>
      <c r="O20" s="38"/>
      <c r="P20" s="41">
        <v>0</v>
      </c>
      <c r="Q20" s="37"/>
      <c r="R20" s="41">
        <v>0</v>
      </c>
      <c r="S20" s="37"/>
      <c r="T20" s="41">
        <v>0</v>
      </c>
      <c r="U20" s="37"/>
      <c r="V20" s="41">
        <v>0</v>
      </c>
      <c r="W20" s="37"/>
      <c r="X20" s="24">
        <f>SUM(N20:P20)</f>
        <v>6948</v>
      </c>
      <c r="Y20" s="37"/>
      <c r="Z20" s="37">
        <f>SUM(D20:L20,X20)</f>
        <v>6948</v>
      </c>
      <c r="AA20" s="41"/>
      <c r="AB20" s="41">
        <v>0</v>
      </c>
      <c r="AC20" s="41"/>
      <c r="AD20" s="24">
        <f>+Z20+AB20</f>
        <v>6948</v>
      </c>
    </row>
    <row r="21" spans="1:30" ht="18" customHeight="1">
      <c r="A21" s="130" t="s">
        <v>183</v>
      </c>
      <c r="B21" s="80">
        <v>17</v>
      </c>
      <c r="C21" s="80"/>
      <c r="D21" s="41">
        <v>0</v>
      </c>
      <c r="E21" s="37"/>
      <c r="F21" s="41">
        <v>0</v>
      </c>
      <c r="G21" s="41"/>
      <c r="H21" s="41">
        <v>0</v>
      </c>
      <c r="I21" s="37"/>
      <c r="J21" s="41">
        <v>0</v>
      </c>
      <c r="K21" s="37"/>
      <c r="L21" s="24">
        <v>-21202058</v>
      </c>
      <c r="M21" s="37"/>
      <c r="N21" s="41">
        <v>0</v>
      </c>
      <c r="O21" s="37"/>
      <c r="P21" s="41">
        <v>0</v>
      </c>
      <c r="Q21" s="37"/>
      <c r="R21" s="41">
        <v>0</v>
      </c>
      <c r="S21" s="37"/>
      <c r="T21" s="41">
        <v>0</v>
      </c>
      <c r="U21" s="37"/>
      <c r="V21" s="41">
        <v>0</v>
      </c>
      <c r="W21" s="37"/>
      <c r="X21" s="41">
        <f>SUM(N21:P21)</f>
        <v>0</v>
      </c>
      <c r="Y21" s="37"/>
      <c r="Z21" s="54">
        <f>SUM(D21:L21,X21)</f>
        <v>-21202058</v>
      </c>
      <c r="AA21" s="37"/>
      <c r="AB21" s="41">
        <v>-1051</v>
      </c>
      <c r="AC21" s="37"/>
      <c r="AD21" s="54">
        <f>+Z21+AB21</f>
        <v>-21203109</v>
      </c>
    </row>
    <row r="22" spans="1:30" ht="18" customHeight="1">
      <c r="A22" s="97" t="s">
        <v>184</v>
      </c>
      <c r="B22" s="80"/>
      <c r="C22" s="80"/>
      <c r="D22" s="55"/>
      <c r="E22" s="37"/>
      <c r="F22" s="55"/>
      <c r="G22" s="41"/>
      <c r="H22" s="55"/>
      <c r="I22" s="37"/>
      <c r="J22" s="55"/>
      <c r="K22" s="37"/>
      <c r="L22" s="56"/>
      <c r="M22" s="37"/>
      <c r="N22" s="55"/>
      <c r="O22" s="37"/>
      <c r="P22" s="55"/>
      <c r="Q22" s="37"/>
      <c r="R22" s="55"/>
      <c r="S22" s="37"/>
      <c r="T22" s="55"/>
      <c r="U22" s="37"/>
      <c r="V22" s="55"/>
      <c r="W22" s="37"/>
      <c r="X22" s="55"/>
      <c r="Y22" s="37"/>
      <c r="Z22" s="40"/>
      <c r="AA22" s="37"/>
      <c r="AB22" s="56"/>
      <c r="AC22" s="37"/>
      <c r="AD22" s="56"/>
    </row>
    <row r="23" spans="1:30" ht="18" customHeight="1">
      <c r="A23" s="129" t="s">
        <v>174</v>
      </c>
      <c r="B23" s="80"/>
      <c r="C23" s="80"/>
      <c r="D23" s="54">
        <f>SUM(D19:D21)</f>
        <v>372</v>
      </c>
      <c r="E23" s="37"/>
      <c r="F23" s="54">
        <f>SUM(F19:F21)</f>
        <v>59765</v>
      </c>
      <c r="G23" s="36"/>
      <c r="H23" s="57">
        <f>SUM(H19:H21)</f>
        <v>0</v>
      </c>
      <c r="I23" s="37"/>
      <c r="J23" s="57">
        <f>SUM(J19:J21)</f>
        <v>0</v>
      </c>
      <c r="K23" s="37"/>
      <c r="L23" s="54">
        <f>SUM(L19:L21)</f>
        <v>-21202058</v>
      </c>
      <c r="M23" s="37"/>
      <c r="N23" s="54">
        <f>SUM(N19:N21)</f>
        <v>-53189</v>
      </c>
      <c r="O23" s="37"/>
      <c r="P23" s="57">
        <f>SUM(P19:P21)</f>
        <v>0</v>
      </c>
      <c r="Q23" s="38"/>
      <c r="R23" s="57">
        <f>SUM(R19:R21)</f>
        <v>0</v>
      </c>
      <c r="S23" s="38"/>
      <c r="T23" s="57">
        <f>SUM(T19:T21)</f>
        <v>0</v>
      </c>
      <c r="U23" s="38"/>
      <c r="V23" s="57">
        <f>SUM(V19:V21)</f>
        <v>0</v>
      </c>
      <c r="W23" s="38"/>
      <c r="X23" s="54">
        <f>SUM(X19:X21)</f>
        <v>-53189</v>
      </c>
      <c r="Y23" s="37"/>
      <c r="Z23" s="54">
        <f>SUM(Z19:Z21)</f>
        <v>-21195110</v>
      </c>
      <c r="AA23" s="37"/>
      <c r="AB23" s="54">
        <f>SUM(AB19:AB21)</f>
        <v>-1051</v>
      </c>
      <c r="AC23" s="37"/>
      <c r="AD23" s="54">
        <f>SUM(AD19:AD21)</f>
        <v>-21196161</v>
      </c>
    </row>
    <row r="24" spans="1:30" ht="18" customHeight="1">
      <c r="A24" s="129"/>
      <c r="B24" s="80"/>
      <c r="C24" s="80"/>
      <c r="D24" s="41"/>
      <c r="E24" s="37"/>
      <c r="F24" s="41"/>
      <c r="G24" s="36"/>
      <c r="H24" s="41"/>
      <c r="I24" s="37"/>
      <c r="J24" s="41"/>
      <c r="K24" s="37"/>
      <c r="L24" s="41"/>
      <c r="M24" s="37"/>
      <c r="N24" s="41"/>
      <c r="O24" s="37"/>
      <c r="P24" s="41"/>
      <c r="Q24" s="37"/>
      <c r="R24" s="41"/>
      <c r="S24" s="37"/>
      <c r="T24" s="41"/>
      <c r="U24" s="37"/>
      <c r="V24" s="41"/>
      <c r="W24" s="37"/>
      <c r="X24" s="41"/>
      <c r="Y24" s="37"/>
      <c r="Z24" s="41"/>
      <c r="AA24" s="37"/>
      <c r="AB24" s="41"/>
      <c r="AC24" s="37"/>
      <c r="AD24" s="41"/>
    </row>
    <row r="25" spans="1:30" ht="18" customHeight="1">
      <c r="A25" s="97" t="s">
        <v>185</v>
      </c>
      <c r="B25" s="131"/>
      <c r="C25" s="131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37"/>
      <c r="AB25" s="41"/>
      <c r="AC25" s="37"/>
      <c r="AD25" s="37"/>
    </row>
    <row r="26" spans="1:30" ht="18" customHeight="1">
      <c r="A26" s="130" t="s">
        <v>186</v>
      </c>
      <c r="B26" s="131"/>
      <c r="C26" s="131"/>
      <c r="D26" s="57">
        <v>0</v>
      </c>
      <c r="E26" s="58"/>
      <c r="F26" s="57">
        <v>0</v>
      </c>
      <c r="G26" s="58"/>
      <c r="H26" s="57">
        <v>0</v>
      </c>
      <c r="I26" s="58"/>
      <c r="J26" s="57">
        <v>0</v>
      </c>
      <c r="K26" s="58"/>
      <c r="L26" s="57">
        <v>0</v>
      </c>
      <c r="M26" s="58"/>
      <c r="N26" s="57">
        <v>0</v>
      </c>
      <c r="O26" s="58"/>
      <c r="P26" s="57">
        <v>0</v>
      </c>
      <c r="Q26" s="58"/>
      <c r="R26" s="57">
        <v>0</v>
      </c>
      <c r="S26" s="58"/>
      <c r="T26" s="57">
        <v>0</v>
      </c>
      <c r="U26" s="58"/>
      <c r="V26" s="57">
        <f>SUM(N26:T26)</f>
        <v>0</v>
      </c>
      <c r="W26" s="58"/>
      <c r="X26" s="57">
        <f>SUM(N26:P26)</f>
        <v>0</v>
      </c>
      <c r="Y26" s="165"/>
      <c r="Z26" s="57">
        <f>SUM(D26:L26,X26)</f>
        <v>0</v>
      </c>
      <c r="AA26" s="37"/>
      <c r="AB26" s="41">
        <v>-880</v>
      </c>
      <c r="AC26" s="37"/>
      <c r="AD26" s="37">
        <f>+Z26+AB26</f>
        <v>-880</v>
      </c>
    </row>
    <row r="27" spans="1:30" ht="18" customHeight="1">
      <c r="A27" s="97" t="s">
        <v>187</v>
      </c>
      <c r="B27" s="80"/>
      <c r="C27" s="80"/>
      <c r="D27" s="57">
        <f>SUM(D26)</f>
        <v>0</v>
      </c>
      <c r="E27" s="38"/>
      <c r="F27" s="57">
        <f>SUM(F26)</f>
        <v>0</v>
      </c>
      <c r="G27" s="41"/>
      <c r="H27" s="57">
        <f>SUM(H26)</f>
        <v>0</v>
      </c>
      <c r="I27" s="38"/>
      <c r="J27" s="57">
        <f>SUM(J26)</f>
        <v>0</v>
      </c>
      <c r="K27" s="38"/>
      <c r="L27" s="57">
        <f>SUM(L26)</f>
        <v>0</v>
      </c>
      <c r="M27" s="38"/>
      <c r="N27" s="57">
        <f>SUM(N26)</f>
        <v>0</v>
      </c>
      <c r="O27" s="38"/>
      <c r="P27" s="57">
        <f>SUM(P26)</f>
        <v>0</v>
      </c>
      <c r="Q27" s="38"/>
      <c r="R27" s="57">
        <f>SUM(R26)</f>
        <v>0</v>
      </c>
      <c r="S27" s="38"/>
      <c r="T27" s="57">
        <f>SUM(T26)</f>
        <v>0</v>
      </c>
      <c r="U27" s="38"/>
      <c r="V27" s="57">
        <f>SUM(V26)</f>
        <v>0</v>
      </c>
      <c r="W27" s="38"/>
      <c r="X27" s="57">
        <f>SUM(X26)</f>
        <v>0</v>
      </c>
      <c r="Y27" s="38"/>
      <c r="Z27" s="57">
        <f>SUM(Z26)</f>
        <v>0</v>
      </c>
      <c r="AA27" s="38"/>
      <c r="AB27" s="59">
        <f>SUM(AB26)</f>
        <v>-880</v>
      </c>
      <c r="AC27" s="37"/>
      <c r="AD27" s="59">
        <f>SUM(AD26)</f>
        <v>-880</v>
      </c>
    </row>
    <row r="28" spans="1:30" ht="18" customHeight="1">
      <c r="A28" s="127" t="s">
        <v>188</v>
      </c>
      <c r="D28" s="38"/>
      <c r="E28" s="38"/>
      <c r="F28" s="38"/>
      <c r="G28" s="38"/>
      <c r="H28" s="38"/>
      <c r="I28" s="38"/>
      <c r="J28" s="41"/>
      <c r="K28" s="38"/>
      <c r="L28" s="38"/>
      <c r="M28" s="24"/>
      <c r="N28" s="24"/>
      <c r="O28" s="24"/>
      <c r="P28" s="37"/>
      <c r="Q28" s="38"/>
      <c r="R28" s="37"/>
      <c r="S28" s="38"/>
      <c r="T28" s="37"/>
      <c r="U28" s="38"/>
      <c r="V28" s="37"/>
      <c r="W28" s="38"/>
      <c r="X28" s="24"/>
      <c r="Y28" s="38"/>
      <c r="Z28" s="24"/>
      <c r="AA28" s="24"/>
      <c r="AB28" s="38"/>
      <c r="AC28" s="37"/>
      <c r="AD28" s="37"/>
    </row>
    <row r="29" spans="1:30" ht="18" customHeight="1">
      <c r="A29" s="129" t="s">
        <v>178</v>
      </c>
      <c r="B29" s="80"/>
      <c r="C29" s="80"/>
      <c r="D29" s="54">
        <f>SUM(D23,D27)</f>
        <v>372</v>
      </c>
      <c r="E29" s="37"/>
      <c r="F29" s="54">
        <f>SUM(F23,F27)</f>
        <v>59765</v>
      </c>
      <c r="G29" s="36"/>
      <c r="H29" s="57">
        <f>SUM(H23,H27)</f>
        <v>0</v>
      </c>
      <c r="I29" s="37"/>
      <c r="J29" s="57">
        <f>SUM(J23,J27)</f>
        <v>0</v>
      </c>
      <c r="K29" s="37"/>
      <c r="L29" s="54">
        <f>SUM(L23,L27)</f>
        <v>-21202058</v>
      </c>
      <c r="M29" s="37"/>
      <c r="N29" s="54">
        <f>SUM(N23,N27)</f>
        <v>-53189</v>
      </c>
      <c r="O29" s="37"/>
      <c r="P29" s="57">
        <f>SUM(P23,P27)</f>
        <v>0</v>
      </c>
      <c r="Q29" s="38"/>
      <c r="R29" s="57">
        <f>SUM(R23,R27)</f>
        <v>0</v>
      </c>
      <c r="S29" s="38"/>
      <c r="T29" s="57">
        <f>SUM(T23,T27)</f>
        <v>0</v>
      </c>
      <c r="U29" s="37"/>
      <c r="V29" s="57">
        <f>SUM(V23,V27)</f>
        <v>0</v>
      </c>
      <c r="W29" s="37"/>
      <c r="X29" s="54">
        <f>SUM(X23,X27)</f>
        <v>-53189</v>
      </c>
      <c r="Y29" s="37"/>
      <c r="Z29" s="54">
        <f>SUM(Z23,Z27)</f>
        <v>-21195110</v>
      </c>
      <c r="AA29" s="37"/>
      <c r="AB29" s="54">
        <f>SUM(AB23,AB27)</f>
        <v>-1931</v>
      </c>
      <c r="AC29" s="37"/>
      <c r="AD29" s="60">
        <f>+Z29+AB29</f>
        <v>-21197041</v>
      </c>
    </row>
    <row r="30" spans="1:30" ht="18" customHeight="1">
      <c r="A30" s="129"/>
      <c r="B30" s="80"/>
      <c r="C30" s="80"/>
      <c r="D30" s="41"/>
      <c r="E30" s="37"/>
      <c r="F30" s="41"/>
      <c r="G30" s="36"/>
      <c r="H30" s="41"/>
      <c r="I30" s="37"/>
      <c r="J30" s="41"/>
      <c r="K30" s="37"/>
      <c r="L30" s="41"/>
      <c r="M30" s="37"/>
      <c r="N30" s="41"/>
      <c r="O30" s="37"/>
      <c r="P30" s="41"/>
      <c r="Q30" s="37"/>
      <c r="R30" s="41"/>
      <c r="S30" s="37"/>
      <c r="T30" s="41"/>
      <c r="U30" s="37"/>
      <c r="V30" s="41"/>
      <c r="W30" s="37"/>
      <c r="X30" s="41"/>
      <c r="Y30" s="37"/>
      <c r="Z30" s="41"/>
      <c r="AA30" s="37"/>
      <c r="AB30" s="41"/>
      <c r="AC30" s="37"/>
      <c r="AD30" s="41"/>
    </row>
    <row r="31" spans="1:30" ht="18" customHeight="1">
      <c r="A31" s="127" t="s">
        <v>189</v>
      </c>
      <c r="B31" s="80"/>
      <c r="C31" s="80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</row>
    <row r="32" spans="1:30" ht="18" customHeight="1">
      <c r="A32" s="130" t="s">
        <v>190</v>
      </c>
      <c r="B32" s="80"/>
      <c r="C32" s="80"/>
      <c r="D32" s="41">
        <v>0</v>
      </c>
      <c r="E32" s="37"/>
      <c r="F32" s="41">
        <v>0</v>
      </c>
      <c r="G32" s="41"/>
      <c r="H32" s="41">
        <v>0</v>
      </c>
      <c r="I32" s="37"/>
      <c r="J32" s="41">
        <v>0</v>
      </c>
      <c r="K32" s="37"/>
      <c r="L32" s="37">
        <v>20058768</v>
      </c>
      <c r="M32" s="37"/>
      <c r="N32" s="41">
        <v>0</v>
      </c>
      <c r="O32" s="37"/>
      <c r="P32" s="41">
        <v>0</v>
      </c>
      <c r="Q32" s="37"/>
      <c r="R32" s="41">
        <v>0</v>
      </c>
      <c r="S32" s="37"/>
      <c r="T32" s="41">
        <v>0</v>
      </c>
      <c r="U32" s="37"/>
      <c r="V32" s="41">
        <v>0</v>
      </c>
      <c r="W32" s="37"/>
      <c r="X32" s="37">
        <f>SUM(N32:V32)</f>
        <v>0</v>
      </c>
      <c r="Y32" s="37"/>
      <c r="Z32" s="37">
        <f>SUM(D32:L32,X32)</f>
        <v>20058768</v>
      </c>
      <c r="AA32" s="37"/>
      <c r="AB32" s="37">
        <f>'[3]SI (9M)'!E44</f>
        <v>1624</v>
      </c>
      <c r="AC32" s="37"/>
      <c r="AD32" s="37">
        <f>+Z32+AB32</f>
        <v>20060392</v>
      </c>
    </row>
    <row r="33" spans="1:31" ht="18" customHeight="1">
      <c r="A33" s="130" t="s">
        <v>121</v>
      </c>
      <c r="B33" s="80"/>
      <c r="C33" s="80"/>
      <c r="D33" s="57">
        <v>0</v>
      </c>
      <c r="E33" s="38"/>
      <c r="F33" s="57">
        <v>0</v>
      </c>
      <c r="G33" s="41"/>
      <c r="H33" s="57">
        <v>0</v>
      </c>
      <c r="I33" s="38"/>
      <c r="J33" s="57">
        <v>0</v>
      </c>
      <c r="K33" s="38"/>
      <c r="L33" s="54">
        <v>0</v>
      </c>
      <c r="M33" s="38"/>
      <c r="N33" s="57">
        <v>0</v>
      </c>
      <c r="O33" s="38"/>
      <c r="P33" s="57">
        <v>0</v>
      </c>
      <c r="Q33" s="38"/>
      <c r="R33" s="57">
        <v>8617</v>
      </c>
      <c r="S33" s="38"/>
      <c r="T33" s="57">
        <v>281537</v>
      </c>
      <c r="U33" s="37"/>
      <c r="V33" s="57">
        <v>0</v>
      </c>
      <c r="W33" s="38"/>
      <c r="X33" s="74">
        <f>SUM(N33:V33)</f>
        <v>290154</v>
      </c>
      <c r="Y33" s="38"/>
      <c r="Z33" s="54">
        <f>SUM(D33:L33,X33)</f>
        <v>290154</v>
      </c>
      <c r="AA33" s="38"/>
      <c r="AB33" s="54">
        <v>0</v>
      </c>
      <c r="AC33" s="38"/>
      <c r="AD33" s="37">
        <f>+Z33+AB33</f>
        <v>290154</v>
      </c>
    </row>
    <row r="34" spans="1:31" ht="18" customHeight="1">
      <c r="A34" s="127" t="s">
        <v>191</v>
      </c>
      <c r="B34" s="80"/>
      <c r="C34" s="80"/>
      <c r="D34" s="57">
        <f>SUM(D32:D33)</f>
        <v>0</v>
      </c>
      <c r="E34" s="38"/>
      <c r="F34" s="57">
        <f>SUM(F32:F33)</f>
        <v>0</v>
      </c>
      <c r="G34" s="41"/>
      <c r="H34" s="57">
        <f>SUM(H32:H33)</f>
        <v>0</v>
      </c>
      <c r="I34" s="38"/>
      <c r="J34" s="57">
        <f>SUM(J32:J33)</f>
        <v>0</v>
      </c>
      <c r="K34" s="38"/>
      <c r="L34" s="57">
        <f>SUM(L32:L33)</f>
        <v>20058768</v>
      </c>
      <c r="M34" s="38"/>
      <c r="N34" s="57">
        <f>SUM(N32:N33)</f>
        <v>0</v>
      </c>
      <c r="O34" s="38"/>
      <c r="P34" s="57">
        <f>SUM(P32:P33)</f>
        <v>0</v>
      </c>
      <c r="Q34" s="38"/>
      <c r="R34" s="57">
        <f>SUM(R32:R33)</f>
        <v>8617</v>
      </c>
      <c r="S34" s="38"/>
      <c r="T34" s="57">
        <f>SUM(T32:T33)</f>
        <v>281537</v>
      </c>
      <c r="U34" s="38"/>
      <c r="V34" s="57">
        <f>SUM(V32:V33)</f>
        <v>0</v>
      </c>
      <c r="W34" s="38"/>
      <c r="X34" s="57">
        <f>SUM(X32:X33)</f>
        <v>290154</v>
      </c>
      <c r="Y34" s="38"/>
      <c r="Z34" s="57">
        <f>SUM(Z32:Z33)</f>
        <v>20348922</v>
      </c>
      <c r="AA34" s="38"/>
      <c r="AB34" s="57">
        <f>SUM(AB32:AB33)</f>
        <v>1624</v>
      </c>
      <c r="AC34" s="38"/>
      <c r="AD34" s="61">
        <f>SUM(AD32:AD33)</f>
        <v>20350546</v>
      </c>
    </row>
    <row r="35" spans="1:31" ht="18" customHeight="1">
      <c r="A35" s="127" t="s">
        <v>192</v>
      </c>
      <c r="B35" s="80"/>
      <c r="C35" s="80"/>
      <c r="D35" s="62">
        <f>SUM(D14,D34,D29)</f>
        <v>2973926</v>
      </c>
      <c r="E35" s="37"/>
      <c r="F35" s="62">
        <f>SUM(F14,F34,F29)</f>
        <v>22506296</v>
      </c>
      <c r="G35" s="37"/>
      <c r="H35" s="63">
        <f>SUM(H14,H34,H29)</f>
        <v>-669657</v>
      </c>
      <c r="I35" s="37"/>
      <c r="J35" s="62">
        <f>SUM(J14,J34,J29)</f>
        <v>500000</v>
      </c>
      <c r="K35" s="37"/>
      <c r="L35" s="62">
        <f>SUM(L14,L34,L29)</f>
        <v>49739138</v>
      </c>
      <c r="M35" s="37"/>
      <c r="N35" s="62">
        <f>SUM(N14,N34,N29)</f>
        <v>93346</v>
      </c>
      <c r="O35" s="37"/>
      <c r="P35" s="62">
        <f>SUM(P14,P34,P29)</f>
        <v>161187</v>
      </c>
      <c r="Q35" s="37"/>
      <c r="R35" s="62">
        <f>SUM(R14,R34,R29)</f>
        <v>11538</v>
      </c>
      <c r="S35" s="37"/>
      <c r="T35" s="63">
        <f>SUM(T14,T34,T29)</f>
        <v>-641337</v>
      </c>
      <c r="U35" s="37"/>
      <c r="V35" s="62">
        <f>SUM(V14,V34,V29)</f>
        <v>43359</v>
      </c>
      <c r="W35" s="37"/>
      <c r="X35" s="63">
        <f>SUM(X14,X34,X29)</f>
        <v>-331907</v>
      </c>
      <c r="Y35" s="37"/>
      <c r="Z35" s="62">
        <f>SUM(Z14,Z34,Z29)</f>
        <v>74717796</v>
      </c>
      <c r="AA35" s="37"/>
      <c r="AB35" s="62">
        <f>SUM(AB14,AB34,AB29)</f>
        <v>125076</v>
      </c>
      <c r="AC35" s="37"/>
      <c r="AD35" s="62">
        <f>SUM(AD14,AD34,AD29)</f>
        <v>74842872</v>
      </c>
      <c r="AE35" s="17"/>
    </row>
    <row r="36" spans="1:31" ht="18" customHeight="1">
      <c r="A36" s="127"/>
      <c r="B36" s="80"/>
      <c r="C36" s="80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7"/>
    </row>
    <row r="37" spans="1:31" ht="18" customHeight="1">
      <c r="A37" s="127"/>
      <c r="B37" s="80"/>
      <c r="C37" s="80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7"/>
    </row>
    <row r="38" spans="1:31" ht="18" customHeight="1">
      <c r="A38" s="127"/>
      <c r="B38" s="80"/>
      <c r="C38" s="80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66"/>
      <c r="U38" s="166"/>
      <c r="V38" s="167"/>
      <c r="W38" s="15"/>
      <c r="X38" s="15"/>
      <c r="Y38" s="15"/>
      <c r="Z38" s="15"/>
      <c r="AA38" s="15"/>
      <c r="AB38" s="15"/>
      <c r="AC38" s="15"/>
      <c r="AD38" s="15"/>
      <c r="AE38" s="17"/>
    </row>
    <row r="39" spans="1:31" ht="18" customHeight="1">
      <c r="B39" s="119"/>
      <c r="C39" s="119"/>
      <c r="D39" s="119"/>
      <c r="T39" s="166"/>
      <c r="U39" s="166"/>
      <c r="V39" s="167"/>
    </row>
    <row r="40" spans="1:31" ht="20.25" customHeight="1">
      <c r="T40" s="166"/>
      <c r="U40" s="166"/>
      <c r="V40" s="167"/>
    </row>
    <row r="41" spans="1:31" ht="20.25" customHeight="1">
      <c r="T41" s="166"/>
      <c r="U41" s="166"/>
      <c r="V41" s="167"/>
    </row>
    <row r="46" spans="1:31" ht="20.25" customHeight="1">
      <c r="V46" s="169"/>
    </row>
    <row r="47" spans="1:31" ht="20.25" customHeight="1">
      <c r="V47" s="169"/>
      <c r="Y47" s="169"/>
    </row>
    <row r="52" spans="1:25" ht="20.25" customHeight="1">
      <c r="V52" s="169"/>
      <c r="Y52" s="169"/>
    </row>
    <row r="53" spans="1:25" ht="20.25" customHeight="1">
      <c r="A53" s="177" t="s">
        <v>131</v>
      </c>
      <c r="B53" s="177"/>
      <c r="C53" s="177"/>
      <c r="D53" s="177"/>
      <c r="V53" s="169"/>
      <c r="Y53" s="169"/>
    </row>
    <row r="54" spans="1:25" ht="20.25" customHeight="1">
      <c r="V54" s="169"/>
      <c r="Y54" s="169"/>
    </row>
  </sheetData>
  <mergeCells count="9">
    <mergeCell ref="A53:D53"/>
    <mergeCell ref="A3:AD3"/>
    <mergeCell ref="J8:L8"/>
    <mergeCell ref="N8:X8"/>
    <mergeCell ref="A1:AD1"/>
    <mergeCell ref="A2:AD2"/>
    <mergeCell ref="A5:AD5"/>
    <mergeCell ref="A4:AD4"/>
    <mergeCell ref="A6:AD6"/>
  </mergeCells>
  <printOptions horizontalCentered="1"/>
  <pageMargins left="0.6" right="0.6" top="1" bottom="0.5" header="0.5" footer="0.3"/>
  <pageSetup paperSize="9" scale="52" firstPageNumber="10" fitToHeight="0" orientation="landscape" useFirstPageNumber="1" r:id="rId1"/>
  <headerFooter alignWithMargins="0">
    <oddFooter>&amp;L 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E49"/>
  <sheetViews>
    <sheetView view="pageBreakPreview" zoomScale="60" zoomScaleNormal="70" workbookViewId="0">
      <selection activeCell="A28" sqref="A28"/>
    </sheetView>
  </sheetViews>
  <sheetFormatPr defaultColWidth="9.453125" defaultRowHeight="13"/>
  <cols>
    <col min="1" max="1" width="40.7265625" style="119" customWidth="1"/>
    <col min="2" max="2" width="7.6328125" style="115" customWidth="1"/>
    <col min="3" max="3" width="3.54296875" style="115" customWidth="1"/>
    <col min="4" max="4" width="12.453125" style="169" customWidth="1"/>
    <col min="5" max="5" width="1" style="168" customWidth="1"/>
    <col min="6" max="6" width="12.453125" style="168" customWidth="1"/>
    <col min="7" max="7" width="1" style="168" customWidth="1"/>
    <col min="8" max="8" width="15.453125" style="168" customWidth="1"/>
    <col min="9" max="9" width="1" style="168" customWidth="1"/>
    <col min="10" max="10" width="12.453125" style="168" customWidth="1"/>
    <col min="11" max="11" width="1" style="168" customWidth="1"/>
    <col min="12" max="12" width="14.453125" style="168" customWidth="1"/>
    <col min="13" max="13" width="1" style="169" customWidth="1"/>
    <col min="14" max="14" width="14.1796875" style="169" customWidth="1"/>
    <col min="15" max="15" width="1" style="169" customWidth="1"/>
    <col min="16" max="16" width="12.453125" style="169" customWidth="1"/>
    <col min="17" max="17" width="1" style="168" customWidth="1"/>
    <col min="18" max="18" width="12.453125" style="168" customWidth="1"/>
    <col min="19" max="19" width="1" style="168" customWidth="1"/>
    <col min="20" max="20" width="13.81640625" style="168" customWidth="1"/>
    <col min="21" max="21" width="1" style="168" customWidth="1"/>
    <col min="22" max="22" width="13.54296875" style="168" customWidth="1"/>
    <col min="23" max="23" width="1" style="168" customWidth="1"/>
    <col min="24" max="24" width="15.1796875" style="169" customWidth="1"/>
    <col min="25" max="25" width="1" style="168" customWidth="1"/>
    <col min="26" max="26" width="17.1796875" style="169" customWidth="1"/>
    <col min="27" max="27" width="1" style="168" customWidth="1"/>
    <col min="28" max="28" width="12.453125" style="169" customWidth="1"/>
    <col min="29" max="29" width="1" style="169" customWidth="1"/>
    <col min="30" max="30" width="14.54296875" style="168" customWidth="1"/>
    <col min="31" max="16384" width="9.453125" style="119"/>
  </cols>
  <sheetData>
    <row r="1" spans="1:31" s="120" customFormat="1" ht="20.2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</row>
    <row r="2" spans="1:31" s="79" customFormat="1" ht="20.25" customHeight="1">
      <c r="A2" s="173" t="s">
        <v>193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</row>
    <row r="3" spans="1:31" s="79" customFormat="1" ht="20.25" customHeight="1">
      <c r="A3" s="173" t="s">
        <v>136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</row>
    <row r="4" spans="1:31" s="79" customFormat="1" ht="20.25" customHeight="1">
      <c r="A4" s="173" t="s">
        <v>269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</row>
    <row r="5" spans="1:31" s="79" customFormat="1" ht="20.25" customHeight="1">
      <c r="A5" s="173" t="s">
        <v>89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</row>
    <row r="6" spans="1:31" s="79" customFormat="1" ht="20.25" customHeight="1">
      <c r="A6" s="174" t="s">
        <v>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</row>
    <row r="7" spans="1:31" s="79" customFormat="1" ht="6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</row>
    <row r="8" spans="1:31" ht="18" customHeight="1">
      <c r="A8" s="89"/>
      <c r="D8" s="116"/>
      <c r="E8" s="116"/>
      <c r="F8" s="116"/>
      <c r="G8" s="116"/>
      <c r="H8" s="117" t="s">
        <v>75</v>
      </c>
      <c r="I8" s="118"/>
      <c r="J8" s="178" t="s">
        <v>137</v>
      </c>
      <c r="K8" s="178"/>
      <c r="L8" s="178"/>
      <c r="M8" s="116"/>
      <c r="N8" s="178" t="s">
        <v>82</v>
      </c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16"/>
      <c r="Z8" s="116"/>
      <c r="AA8" s="116"/>
      <c r="AB8" s="116"/>
      <c r="AC8" s="116"/>
      <c r="AD8" s="116"/>
    </row>
    <row r="9" spans="1:31" s="120" customFormat="1" ht="18" customHeight="1">
      <c r="B9" s="115"/>
      <c r="C9" s="115"/>
      <c r="D9" s="116" t="s">
        <v>138</v>
      </c>
      <c r="E9" s="116"/>
      <c r="F9" s="116"/>
      <c r="G9" s="116"/>
      <c r="H9" s="82" t="s">
        <v>139</v>
      </c>
      <c r="I9" s="116"/>
      <c r="J9" s="118"/>
      <c r="K9" s="116"/>
      <c r="L9" s="118"/>
      <c r="M9" s="121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 t="s">
        <v>140</v>
      </c>
      <c r="Y9" s="116"/>
      <c r="Z9" s="116" t="s">
        <v>141</v>
      </c>
      <c r="AA9" s="121"/>
      <c r="AB9" s="121"/>
      <c r="AC9" s="121"/>
      <c r="AD9" s="121"/>
    </row>
    <row r="10" spans="1:31" s="120" customFormat="1" ht="18" customHeight="1">
      <c r="B10" s="115"/>
      <c r="C10" s="115"/>
      <c r="D10" s="116" t="s">
        <v>142</v>
      </c>
      <c r="E10" s="116"/>
      <c r="F10" s="116"/>
      <c r="G10" s="116"/>
      <c r="H10" s="116" t="s">
        <v>143</v>
      </c>
      <c r="I10" s="116"/>
      <c r="J10" s="116"/>
      <c r="K10" s="116"/>
      <c r="L10" s="118"/>
      <c r="M10" s="121"/>
      <c r="N10" s="116" t="s">
        <v>144</v>
      </c>
      <c r="O10" s="116"/>
      <c r="P10" s="116" t="s">
        <v>145</v>
      </c>
      <c r="Q10" s="116"/>
      <c r="S10" s="116"/>
      <c r="U10" s="116"/>
      <c r="V10" s="122"/>
      <c r="W10" s="116"/>
      <c r="X10" s="116" t="s">
        <v>146</v>
      </c>
      <c r="Y10" s="116"/>
      <c r="Z10" s="116" t="s">
        <v>147</v>
      </c>
      <c r="AA10" s="121"/>
      <c r="AB10" s="123" t="s">
        <v>148</v>
      </c>
      <c r="AC10" s="121"/>
      <c r="AD10" s="116" t="s">
        <v>149</v>
      </c>
    </row>
    <row r="11" spans="1:31" s="120" customFormat="1" ht="18" customHeight="1">
      <c r="B11" s="115"/>
      <c r="C11" s="115"/>
      <c r="D11" s="116" t="s">
        <v>150</v>
      </c>
      <c r="E11" s="116"/>
      <c r="F11" s="116" t="s">
        <v>151</v>
      </c>
      <c r="G11" s="116"/>
      <c r="H11" s="116" t="s">
        <v>152</v>
      </c>
      <c r="I11" s="116"/>
      <c r="J11" s="116" t="s">
        <v>153</v>
      </c>
      <c r="K11" s="116"/>
      <c r="L11" s="116" t="s">
        <v>154</v>
      </c>
      <c r="M11" s="121"/>
      <c r="N11" s="116" t="s">
        <v>155</v>
      </c>
      <c r="O11" s="116"/>
      <c r="P11" s="116" t="s">
        <v>156</v>
      </c>
      <c r="R11" s="116" t="s">
        <v>157</v>
      </c>
      <c r="T11" s="124" t="s">
        <v>158</v>
      </c>
      <c r="V11" s="122" t="s">
        <v>159</v>
      </c>
      <c r="X11" s="82" t="s">
        <v>160</v>
      </c>
      <c r="Z11" s="116" t="s">
        <v>161</v>
      </c>
      <c r="AA11" s="116"/>
      <c r="AB11" s="116" t="s">
        <v>162</v>
      </c>
      <c r="AC11" s="116"/>
      <c r="AD11" s="82" t="s">
        <v>160</v>
      </c>
    </row>
    <row r="12" spans="1:31" s="120" customFormat="1" ht="18" customHeight="1">
      <c r="B12" s="83" t="s">
        <v>163</v>
      </c>
      <c r="C12" s="83"/>
      <c r="D12" s="117" t="s">
        <v>164</v>
      </c>
      <c r="E12" s="116"/>
      <c r="F12" s="117" t="s">
        <v>165</v>
      </c>
      <c r="G12" s="116"/>
      <c r="H12" s="117" t="s">
        <v>166</v>
      </c>
      <c r="I12" s="116"/>
      <c r="J12" s="117" t="s">
        <v>167</v>
      </c>
      <c r="K12" s="116"/>
      <c r="L12" s="117" t="s">
        <v>168</v>
      </c>
      <c r="M12" s="121"/>
      <c r="N12" s="117" t="s">
        <v>169</v>
      </c>
      <c r="O12" s="116"/>
      <c r="P12" s="117" t="s">
        <v>170</v>
      </c>
      <c r="Q12" s="116"/>
      <c r="R12" s="125" t="s">
        <v>171</v>
      </c>
      <c r="S12" s="116"/>
      <c r="T12" s="126" t="s">
        <v>172</v>
      </c>
      <c r="U12" s="116"/>
      <c r="V12" s="126" t="s">
        <v>172</v>
      </c>
      <c r="W12" s="116"/>
      <c r="X12" s="117" t="s">
        <v>173</v>
      </c>
      <c r="Y12" s="116"/>
      <c r="Z12" s="117" t="s">
        <v>174</v>
      </c>
      <c r="AA12" s="116"/>
      <c r="AB12" s="117" t="s">
        <v>175</v>
      </c>
      <c r="AC12" s="116"/>
      <c r="AD12" s="117" t="s">
        <v>173</v>
      </c>
    </row>
    <row r="13" spans="1:31" ht="12.65" customHeight="1">
      <c r="B13" s="80"/>
      <c r="C13" s="80"/>
      <c r="D13" s="14"/>
      <c r="E13" s="13"/>
      <c r="F13" s="14"/>
      <c r="G13" s="1"/>
      <c r="H13" s="14"/>
      <c r="I13" s="1"/>
      <c r="J13" s="14"/>
      <c r="K13" s="13"/>
      <c r="L13" s="119"/>
      <c r="M13" s="13"/>
      <c r="N13" s="14"/>
      <c r="O13" s="13"/>
      <c r="P13" s="14"/>
      <c r="Q13" s="13"/>
      <c r="R13" s="14"/>
      <c r="S13" s="13"/>
      <c r="T13" s="14"/>
      <c r="U13" s="13"/>
      <c r="V13" s="14"/>
      <c r="W13" s="13"/>
      <c r="X13" s="14"/>
      <c r="Y13" s="13"/>
      <c r="Z13" s="1"/>
      <c r="AA13" s="13"/>
      <c r="AB13" s="14"/>
      <c r="AC13" s="1"/>
      <c r="AD13" s="1"/>
      <c r="AE13" s="120"/>
    </row>
    <row r="14" spans="1:31" ht="18" customHeight="1">
      <c r="A14" s="127" t="s">
        <v>194</v>
      </c>
      <c r="B14" s="80"/>
      <c r="C14" s="80"/>
      <c r="D14" s="69">
        <v>2973926</v>
      </c>
      <c r="E14" s="70"/>
      <c r="F14" s="69">
        <v>22506296</v>
      </c>
      <c r="G14" s="69"/>
      <c r="H14" s="69">
        <v>-669657</v>
      </c>
      <c r="I14" s="69"/>
      <c r="J14" s="69">
        <v>500000</v>
      </c>
      <c r="K14" s="70"/>
      <c r="L14" s="69">
        <f>56602516-1</f>
        <v>56602515</v>
      </c>
      <c r="M14" s="70"/>
      <c r="N14" s="69">
        <v>94528</v>
      </c>
      <c r="O14" s="70"/>
      <c r="P14" s="69">
        <f>161186+1</f>
        <v>161187</v>
      </c>
      <c r="Q14" s="70"/>
      <c r="R14" s="69">
        <v>10895</v>
      </c>
      <c r="S14" s="70"/>
      <c r="T14" s="69">
        <v>-517362</v>
      </c>
      <c r="U14" s="70"/>
      <c r="V14" s="69">
        <v>36424</v>
      </c>
      <c r="W14" s="70"/>
      <c r="X14" s="69">
        <f>SUM(N14:V14)</f>
        <v>-214328</v>
      </c>
      <c r="Y14" s="70"/>
      <c r="Z14" s="71">
        <f>SUM(D14:L14,X14)</f>
        <v>81698752</v>
      </c>
      <c r="AA14" s="70"/>
      <c r="AB14" s="69">
        <v>125770</v>
      </c>
      <c r="AC14" s="69"/>
      <c r="AD14" s="71">
        <f>+Z14+AB14</f>
        <v>81824522</v>
      </c>
      <c r="AE14" s="120"/>
    </row>
    <row r="15" spans="1:31" s="128" customFormat="1" ht="18" customHeight="1">
      <c r="A15" s="127" t="s">
        <v>177</v>
      </c>
      <c r="B15" s="82"/>
      <c r="C15" s="82"/>
      <c r="D15" s="24"/>
      <c r="E15" s="24"/>
      <c r="F15" s="24"/>
      <c r="G15" s="24"/>
      <c r="H15" s="41"/>
      <c r="I15" s="24"/>
      <c r="J15" s="24"/>
      <c r="K15" s="38"/>
      <c r="L15" s="24"/>
      <c r="M15" s="38"/>
      <c r="N15" s="24"/>
      <c r="O15" s="24"/>
      <c r="P15" s="24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120"/>
    </row>
    <row r="16" spans="1:31" s="128" customFormat="1" ht="18" customHeight="1">
      <c r="A16" s="129" t="s">
        <v>178</v>
      </c>
      <c r="B16" s="82"/>
      <c r="C16" s="82"/>
      <c r="D16" s="24"/>
      <c r="E16" s="24"/>
      <c r="F16" s="24"/>
      <c r="G16" s="24"/>
      <c r="H16" s="24"/>
      <c r="I16" s="24"/>
      <c r="J16" s="24"/>
      <c r="K16" s="38"/>
      <c r="L16" s="24"/>
      <c r="M16" s="38"/>
      <c r="N16" s="24"/>
      <c r="O16" s="24"/>
      <c r="P16" s="24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</row>
    <row r="17" spans="1:30" s="128" customFormat="1" ht="18" customHeight="1">
      <c r="A17" s="97" t="s">
        <v>179</v>
      </c>
      <c r="B17" s="82"/>
      <c r="C17" s="82"/>
      <c r="D17" s="24"/>
      <c r="E17" s="24"/>
      <c r="F17" s="24"/>
      <c r="G17" s="24"/>
      <c r="H17" s="24"/>
      <c r="I17" s="24"/>
      <c r="J17" s="24"/>
      <c r="K17" s="38"/>
      <c r="L17" s="24"/>
      <c r="M17" s="38"/>
      <c r="N17" s="24"/>
      <c r="O17" s="24"/>
      <c r="P17" s="24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</row>
    <row r="18" spans="1:30" s="128" customFormat="1" ht="18" customHeight="1">
      <c r="A18" s="129" t="s">
        <v>180</v>
      </c>
      <c r="B18" s="82"/>
      <c r="C18" s="82"/>
      <c r="D18" s="24"/>
      <c r="E18" s="24"/>
      <c r="F18" s="24"/>
      <c r="G18" s="24"/>
      <c r="H18" s="24"/>
      <c r="I18" s="24"/>
      <c r="J18" s="24"/>
      <c r="K18" s="38"/>
      <c r="L18" s="24"/>
      <c r="M18" s="38"/>
      <c r="N18" s="24"/>
      <c r="O18" s="24"/>
      <c r="P18" s="24"/>
      <c r="Q18" s="43"/>
      <c r="R18" s="43"/>
      <c r="S18" s="43"/>
      <c r="T18" s="43"/>
      <c r="U18" s="43"/>
      <c r="V18" s="43"/>
      <c r="W18" s="43"/>
      <c r="X18" s="43"/>
      <c r="Y18" s="43"/>
      <c r="Z18" s="41"/>
      <c r="AA18" s="43"/>
      <c r="AB18" s="43"/>
      <c r="AC18" s="43"/>
      <c r="AD18" s="43"/>
    </row>
    <row r="19" spans="1:30" s="128" customFormat="1" ht="18" customHeight="1">
      <c r="A19" s="130" t="s">
        <v>181</v>
      </c>
      <c r="B19" s="80">
        <v>13</v>
      </c>
      <c r="C19" s="82"/>
      <c r="D19" s="24">
        <v>284</v>
      </c>
      <c r="E19" s="38"/>
      <c r="F19" s="24">
        <f>45270+1</f>
        <v>45271</v>
      </c>
      <c r="G19" s="24"/>
      <c r="H19" s="72">
        <v>0</v>
      </c>
      <c r="I19" s="38"/>
      <c r="J19" s="72">
        <v>0</v>
      </c>
      <c r="K19" s="38"/>
      <c r="L19" s="72">
        <v>0</v>
      </c>
      <c r="M19" s="37"/>
      <c r="N19" s="24">
        <v>-45555</v>
      </c>
      <c r="O19" s="38"/>
      <c r="P19" s="72">
        <v>0</v>
      </c>
      <c r="Q19" s="37"/>
      <c r="R19" s="72">
        <v>0</v>
      </c>
      <c r="S19" s="37"/>
      <c r="T19" s="72">
        <v>0</v>
      </c>
      <c r="U19" s="37"/>
      <c r="V19" s="72">
        <v>0</v>
      </c>
      <c r="W19" s="37"/>
      <c r="X19" s="24">
        <f>SUM(N19:P19)</f>
        <v>-45555</v>
      </c>
      <c r="Y19" s="37"/>
      <c r="Z19" s="72">
        <f>SUM(D19:L19,X19)</f>
        <v>0</v>
      </c>
      <c r="AA19" s="41"/>
      <c r="AB19" s="72">
        <v>0</v>
      </c>
      <c r="AC19" s="41"/>
      <c r="AD19" s="72">
        <f>+Z19+AB19</f>
        <v>0</v>
      </c>
    </row>
    <row r="20" spans="1:30" ht="18" customHeight="1">
      <c r="A20" s="130" t="s">
        <v>182</v>
      </c>
      <c r="B20" s="80">
        <v>13</v>
      </c>
      <c r="C20" s="80"/>
      <c r="D20" s="72">
        <v>0</v>
      </c>
      <c r="E20" s="73"/>
      <c r="F20" s="72">
        <v>0</v>
      </c>
      <c r="G20" s="71"/>
      <c r="H20" s="72">
        <v>0</v>
      </c>
      <c r="I20" s="73"/>
      <c r="J20" s="72">
        <v>0</v>
      </c>
      <c r="K20" s="73"/>
      <c r="L20" s="72">
        <v>0</v>
      </c>
      <c r="M20" s="70"/>
      <c r="N20" s="71">
        <v>1971</v>
      </c>
      <c r="O20" s="73"/>
      <c r="P20" s="72">
        <v>0</v>
      </c>
      <c r="Q20" s="70"/>
      <c r="R20" s="72">
        <v>0</v>
      </c>
      <c r="S20" s="70"/>
      <c r="T20" s="72">
        <v>0</v>
      </c>
      <c r="U20" s="70"/>
      <c r="V20" s="72">
        <v>0</v>
      </c>
      <c r="W20" s="70"/>
      <c r="X20" s="71">
        <f>SUM(N20:P20)</f>
        <v>1971</v>
      </c>
      <c r="Y20" s="70"/>
      <c r="Z20" s="71">
        <f>SUM(D20:L20,X20)</f>
        <v>1971</v>
      </c>
      <c r="AA20" s="70"/>
      <c r="AB20" s="72">
        <v>0</v>
      </c>
      <c r="AC20" s="71"/>
      <c r="AD20" s="71">
        <f>+Z20+AB20</f>
        <v>1971</v>
      </c>
    </row>
    <row r="21" spans="1:30" ht="18" customHeight="1">
      <c r="A21" s="130" t="s">
        <v>183</v>
      </c>
      <c r="B21" s="80">
        <v>17</v>
      </c>
      <c r="C21" s="80"/>
      <c r="D21" s="72">
        <v>0</v>
      </c>
      <c r="E21" s="70"/>
      <c r="F21" s="72">
        <v>0</v>
      </c>
      <c r="G21" s="72"/>
      <c r="H21" s="72">
        <v>0</v>
      </c>
      <c r="I21" s="70"/>
      <c r="J21" s="72">
        <v>0</v>
      </c>
      <c r="K21" s="70"/>
      <c r="L21" s="74">
        <f>-12609395-10260757</f>
        <v>-22870152</v>
      </c>
      <c r="M21" s="70"/>
      <c r="N21" s="72">
        <v>0</v>
      </c>
      <c r="O21" s="70"/>
      <c r="P21" s="72">
        <v>0</v>
      </c>
      <c r="Q21" s="70"/>
      <c r="R21" s="75">
        <v>0</v>
      </c>
      <c r="S21" s="70"/>
      <c r="T21" s="75">
        <v>0</v>
      </c>
      <c r="U21" s="70"/>
      <c r="V21" s="72">
        <v>0</v>
      </c>
      <c r="W21" s="70"/>
      <c r="X21" s="72">
        <f>SUM(N21:P21)</f>
        <v>0</v>
      </c>
      <c r="Y21" s="70"/>
      <c r="Z21" s="76">
        <f>SUM(D21:L21,X21)</f>
        <v>-22870152</v>
      </c>
      <c r="AA21" s="70"/>
      <c r="AB21" s="72">
        <f>-514-238</f>
        <v>-752</v>
      </c>
      <c r="AC21" s="70"/>
      <c r="AD21" s="76">
        <f>+Z21+AB21</f>
        <v>-22870904</v>
      </c>
    </row>
    <row r="22" spans="1:30" ht="18" customHeight="1">
      <c r="A22" s="97" t="s">
        <v>184</v>
      </c>
      <c r="B22" s="80"/>
      <c r="C22" s="80"/>
      <c r="D22" s="55"/>
      <c r="E22" s="37"/>
      <c r="F22" s="55"/>
      <c r="G22" s="41"/>
      <c r="H22" s="55"/>
      <c r="I22" s="37"/>
      <c r="J22" s="55"/>
      <c r="K22" s="37"/>
      <c r="L22" s="56"/>
      <c r="M22" s="37"/>
      <c r="N22" s="55"/>
      <c r="O22" s="37"/>
      <c r="P22" s="55"/>
      <c r="Q22" s="37"/>
      <c r="R22" s="55"/>
      <c r="S22" s="37"/>
      <c r="T22" s="41"/>
      <c r="U22" s="37"/>
      <c r="V22" s="55"/>
      <c r="W22" s="37"/>
      <c r="X22" s="55"/>
      <c r="Y22" s="37"/>
      <c r="Z22" s="40"/>
      <c r="AA22" s="37"/>
      <c r="AB22" s="56"/>
      <c r="AC22" s="37"/>
      <c r="AD22" s="56"/>
    </row>
    <row r="23" spans="1:30" ht="18" customHeight="1">
      <c r="A23" s="129" t="s">
        <v>174</v>
      </c>
      <c r="B23" s="80"/>
      <c r="C23" s="80"/>
      <c r="D23" s="54">
        <f>SUM(D19:D21)</f>
        <v>284</v>
      </c>
      <c r="E23" s="37"/>
      <c r="F23" s="54">
        <f>SUM(F19:F21)</f>
        <v>45271</v>
      </c>
      <c r="G23" s="36"/>
      <c r="H23" s="57">
        <f>SUM(H19:H21)</f>
        <v>0</v>
      </c>
      <c r="I23" s="37"/>
      <c r="J23" s="57">
        <f>SUM(J19:J21)</f>
        <v>0</v>
      </c>
      <c r="K23" s="37"/>
      <c r="L23" s="54">
        <f>SUM(L19:L21)</f>
        <v>-22870152</v>
      </c>
      <c r="M23" s="37"/>
      <c r="N23" s="54">
        <f>SUM(N19:N21)</f>
        <v>-43584</v>
      </c>
      <c r="O23" s="37"/>
      <c r="P23" s="57">
        <f>SUM(P19:P21)</f>
        <v>0</v>
      </c>
      <c r="Q23" s="38"/>
      <c r="R23" s="57">
        <f>SUM(R19:R21)</f>
        <v>0</v>
      </c>
      <c r="S23" s="38"/>
      <c r="T23" s="57">
        <f>SUM(T19:T21)</f>
        <v>0</v>
      </c>
      <c r="U23" s="38"/>
      <c r="V23" s="54">
        <f>SUM(V19:V21)</f>
        <v>0</v>
      </c>
      <c r="W23" s="38"/>
      <c r="X23" s="54">
        <f>SUM(X19:X21)</f>
        <v>-43584</v>
      </c>
      <c r="Y23" s="37"/>
      <c r="Z23" s="54">
        <f>SUM(Z19:Z21)</f>
        <v>-22868181</v>
      </c>
      <c r="AA23" s="37"/>
      <c r="AB23" s="54">
        <f>SUM(AB19:AB21)</f>
        <v>-752</v>
      </c>
      <c r="AC23" s="37"/>
      <c r="AD23" s="54">
        <f>SUM(AD19:AD21)</f>
        <v>-22868933</v>
      </c>
    </row>
    <row r="24" spans="1:30" ht="18" customHeight="1">
      <c r="A24" s="129"/>
      <c r="B24" s="80"/>
      <c r="C24" s="80"/>
      <c r="D24" s="41"/>
      <c r="E24" s="37"/>
      <c r="F24" s="41"/>
      <c r="G24" s="36"/>
      <c r="H24" s="41"/>
      <c r="I24" s="37"/>
      <c r="J24" s="41"/>
      <c r="K24" s="37"/>
      <c r="L24" s="41"/>
      <c r="M24" s="37"/>
      <c r="N24" s="41"/>
      <c r="O24" s="37"/>
      <c r="P24" s="41"/>
      <c r="Q24" s="37"/>
      <c r="R24" s="41"/>
      <c r="S24" s="37"/>
      <c r="T24" s="41"/>
      <c r="U24" s="37"/>
      <c r="V24" s="41"/>
      <c r="W24" s="37"/>
      <c r="X24" s="41"/>
      <c r="Y24" s="37"/>
      <c r="Z24" s="41"/>
      <c r="AA24" s="37"/>
      <c r="AB24" s="41"/>
      <c r="AC24" s="37"/>
      <c r="AD24" s="41"/>
    </row>
    <row r="25" spans="1:30" ht="18" customHeight="1">
      <c r="A25" s="127" t="s">
        <v>185</v>
      </c>
      <c r="D25" s="38"/>
      <c r="E25" s="38"/>
      <c r="F25" s="38"/>
      <c r="G25" s="38"/>
      <c r="H25" s="38"/>
      <c r="I25" s="38"/>
      <c r="J25" s="41"/>
      <c r="K25" s="38"/>
      <c r="L25" s="38"/>
      <c r="M25" s="24"/>
      <c r="N25" s="24"/>
      <c r="O25" s="24"/>
      <c r="P25" s="37"/>
      <c r="Q25" s="38"/>
      <c r="R25" s="37"/>
      <c r="S25" s="38"/>
      <c r="T25" s="37"/>
      <c r="U25" s="38"/>
      <c r="V25" s="37"/>
      <c r="W25" s="38"/>
      <c r="X25" s="24"/>
      <c r="Y25" s="38"/>
      <c r="Z25" s="24"/>
      <c r="AA25" s="38"/>
      <c r="AB25" s="24"/>
      <c r="AC25" s="24"/>
      <c r="AD25" s="38"/>
    </row>
    <row r="26" spans="1:30" ht="18" customHeight="1">
      <c r="A26" s="130" t="s">
        <v>185</v>
      </c>
      <c r="B26" s="80"/>
      <c r="C26" s="80"/>
      <c r="D26" s="57">
        <v>0</v>
      </c>
      <c r="E26" s="38"/>
      <c r="F26" s="57">
        <v>0</v>
      </c>
      <c r="G26" s="41"/>
      <c r="H26" s="57">
        <v>0</v>
      </c>
      <c r="I26" s="38"/>
      <c r="J26" s="57">
        <v>0</v>
      </c>
      <c r="K26" s="38"/>
      <c r="L26" s="54">
        <v>0</v>
      </c>
      <c r="M26" s="38"/>
      <c r="N26" s="57">
        <v>0</v>
      </c>
      <c r="O26" s="38"/>
      <c r="P26" s="57">
        <v>0</v>
      </c>
      <c r="Q26" s="38"/>
      <c r="R26" s="54">
        <v>0</v>
      </c>
      <c r="S26" s="38"/>
      <c r="T26" s="54">
        <v>0</v>
      </c>
      <c r="U26" s="38"/>
      <c r="V26" s="57">
        <v>0</v>
      </c>
      <c r="W26" s="38"/>
      <c r="X26" s="74">
        <f>SUM(N26:V26)</f>
        <v>0</v>
      </c>
      <c r="Y26" s="38"/>
      <c r="Z26" s="54">
        <f>SUM(D26:L26,X26)</f>
        <v>0</v>
      </c>
      <c r="AA26" s="38"/>
      <c r="AB26" s="54">
        <v>-51</v>
      </c>
      <c r="AC26" s="38"/>
      <c r="AD26" s="54">
        <f>+Z26+AB26</f>
        <v>-51</v>
      </c>
    </row>
    <row r="27" spans="1:30" ht="18" customHeight="1">
      <c r="A27" s="127" t="s">
        <v>187</v>
      </c>
      <c r="D27" s="57">
        <v>0</v>
      </c>
      <c r="E27" s="38"/>
      <c r="F27" s="61">
        <v>0</v>
      </c>
      <c r="G27" s="41"/>
      <c r="H27" s="57">
        <v>0</v>
      </c>
      <c r="I27" s="38"/>
      <c r="J27" s="57">
        <v>0</v>
      </c>
      <c r="K27" s="38"/>
      <c r="L27" s="57">
        <f>SUM(L26)</f>
        <v>0</v>
      </c>
      <c r="M27" s="38"/>
      <c r="N27" s="61">
        <v>0</v>
      </c>
      <c r="O27" s="38"/>
      <c r="P27" s="57">
        <v>0</v>
      </c>
      <c r="Q27" s="38"/>
      <c r="R27" s="57">
        <f>SUM(R26)</f>
        <v>0</v>
      </c>
      <c r="S27" s="38"/>
      <c r="T27" s="57">
        <f>SUM(T26)</f>
        <v>0</v>
      </c>
      <c r="U27" s="38"/>
      <c r="V27" s="57">
        <v>0</v>
      </c>
      <c r="W27" s="38"/>
      <c r="X27" s="57">
        <f>SUM(X26)</f>
        <v>0</v>
      </c>
      <c r="Y27" s="38"/>
      <c r="Z27" s="57">
        <f>SUM(Z26)</f>
        <v>0</v>
      </c>
      <c r="AA27" s="38"/>
      <c r="AB27" s="77">
        <f>SUM(AB26)</f>
        <v>-51</v>
      </c>
      <c r="AC27" s="38"/>
      <c r="AD27" s="77">
        <f>SUM(AD26)</f>
        <v>-51</v>
      </c>
    </row>
    <row r="28" spans="1:30" ht="18" customHeight="1">
      <c r="A28" s="127" t="s">
        <v>188</v>
      </c>
      <c r="D28" s="38"/>
      <c r="E28" s="38"/>
      <c r="F28" s="38"/>
      <c r="G28" s="38"/>
      <c r="H28" s="38"/>
      <c r="I28" s="38"/>
      <c r="J28" s="41"/>
      <c r="K28" s="38"/>
      <c r="L28" s="38"/>
      <c r="M28" s="24"/>
      <c r="N28" s="24"/>
      <c r="O28" s="24"/>
      <c r="P28" s="37"/>
      <c r="Q28" s="38"/>
      <c r="R28" s="37"/>
      <c r="S28" s="38"/>
      <c r="T28" s="37"/>
      <c r="U28" s="38"/>
      <c r="V28" s="37"/>
      <c r="W28" s="38"/>
      <c r="X28" s="24"/>
      <c r="Y28" s="38"/>
      <c r="Z28" s="24"/>
      <c r="AA28" s="38"/>
      <c r="AB28" s="24"/>
      <c r="AC28" s="24"/>
      <c r="AD28" s="38"/>
    </row>
    <row r="29" spans="1:30" ht="18" customHeight="1">
      <c r="A29" s="129" t="s">
        <v>178</v>
      </c>
      <c r="B29" s="80"/>
      <c r="C29" s="80"/>
      <c r="D29" s="54">
        <f>SUM(D23,D27)</f>
        <v>284</v>
      </c>
      <c r="E29" s="37"/>
      <c r="F29" s="54">
        <f>SUM(F23,F27)</f>
        <v>45271</v>
      </c>
      <c r="G29" s="36"/>
      <c r="H29" s="57">
        <f>SUM(H23,H27)</f>
        <v>0</v>
      </c>
      <c r="I29" s="37"/>
      <c r="J29" s="57">
        <f>SUM(J23,J27)</f>
        <v>0</v>
      </c>
      <c r="K29" s="37"/>
      <c r="L29" s="54">
        <f>SUM(L23,L27)</f>
        <v>-22870152</v>
      </c>
      <c r="M29" s="37"/>
      <c r="N29" s="54">
        <f>SUM(N23,N27)</f>
        <v>-43584</v>
      </c>
      <c r="O29" s="37"/>
      <c r="P29" s="57">
        <f>SUM(P23,P27)</f>
        <v>0</v>
      </c>
      <c r="Q29" s="38"/>
      <c r="R29" s="57">
        <f>SUM(R23,R27)</f>
        <v>0</v>
      </c>
      <c r="S29" s="38"/>
      <c r="T29" s="57">
        <f>SUM(T23,T27)</f>
        <v>0</v>
      </c>
      <c r="U29" s="38"/>
      <c r="V29" s="57">
        <f>SUM(V23,V27)</f>
        <v>0</v>
      </c>
      <c r="W29" s="37"/>
      <c r="X29" s="54">
        <f>SUM(X23,X27)</f>
        <v>-43584</v>
      </c>
      <c r="Y29" s="37"/>
      <c r="Z29" s="54">
        <f>SUM(Z23,Z27)</f>
        <v>-22868181</v>
      </c>
      <c r="AA29" s="37"/>
      <c r="AB29" s="54">
        <f>SUM(AB23,AB27)</f>
        <v>-803</v>
      </c>
      <c r="AC29" s="37"/>
      <c r="AD29" s="54">
        <f>SUM(AD23,AD27)</f>
        <v>-22868984</v>
      </c>
    </row>
    <row r="30" spans="1:30" ht="18" customHeight="1">
      <c r="A30" s="129"/>
      <c r="B30" s="80"/>
      <c r="C30" s="80"/>
      <c r="D30" s="41"/>
      <c r="E30" s="37"/>
      <c r="F30" s="41"/>
      <c r="G30" s="36"/>
      <c r="H30" s="41"/>
      <c r="I30" s="37"/>
      <c r="J30" s="41"/>
      <c r="K30" s="37"/>
      <c r="L30" s="41"/>
      <c r="M30" s="37"/>
      <c r="N30" s="41"/>
      <c r="O30" s="37"/>
      <c r="P30" s="41"/>
      <c r="Q30" s="37"/>
      <c r="R30" s="41"/>
      <c r="S30" s="37"/>
      <c r="T30" s="41"/>
      <c r="U30" s="37"/>
      <c r="V30" s="41"/>
      <c r="W30" s="37"/>
      <c r="X30" s="41"/>
      <c r="Y30" s="37"/>
      <c r="Z30" s="41"/>
      <c r="AA30" s="37"/>
      <c r="AB30" s="41"/>
      <c r="AC30" s="37"/>
      <c r="AD30" s="41"/>
    </row>
    <row r="31" spans="1:30" ht="18" customHeight="1">
      <c r="A31" s="127" t="s">
        <v>189</v>
      </c>
      <c r="B31" s="80"/>
      <c r="C31" s="80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72"/>
      <c r="S31" s="38"/>
      <c r="T31" s="72"/>
      <c r="U31" s="38"/>
      <c r="V31" s="38"/>
      <c r="W31" s="38"/>
      <c r="X31" s="38"/>
      <c r="Y31" s="38"/>
      <c r="Z31" s="38"/>
      <c r="AA31" s="38"/>
      <c r="AB31" s="38"/>
      <c r="AC31" s="38"/>
      <c r="AD31" s="38"/>
    </row>
    <row r="32" spans="1:30" ht="18" customHeight="1">
      <c r="A32" s="130" t="s">
        <v>190</v>
      </c>
      <c r="B32" s="80"/>
      <c r="C32" s="80"/>
      <c r="D32" s="41">
        <v>0</v>
      </c>
      <c r="E32" s="37"/>
      <c r="F32" s="41">
        <v>0</v>
      </c>
      <c r="G32" s="41"/>
      <c r="H32" s="41">
        <v>0</v>
      </c>
      <c r="I32" s="37"/>
      <c r="J32" s="41">
        <v>0</v>
      </c>
      <c r="K32" s="37"/>
      <c r="L32" s="37">
        <f>'SI (9M)'!C43</f>
        <v>18647990</v>
      </c>
      <c r="M32" s="37"/>
      <c r="N32" s="41">
        <v>0</v>
      </c>
      <c r="O32" s="37"/>
      <c r="P32" s="41">
        <v>0</v>
      </c>
      <c r="Q32" s="37"/>
      <c r="R32" s="72">
        <v>0</v>
      </c>
      <c r="S32" s="37"/>
      <c r="T32" s="72">
        <v>0</v>
      </c>
      <c r="U32" s="37"/>
      <c r="V32" s="41">
        <v>0</v>
      </c>
      <c r="W32" s="37"/>
      <c r="X32" s="37">
        <f>SUM(N32:V32)</f>
        <v>0</v>
      </c>
      <c r="Y32" s="37"/>
      <c r="Z32" s="37">
        <f>SUM(D32:L32,X32)</f>
        <v>18647990</v>
      </c>
      <c r="AA32" s="37"/>
      <c r="AB32" s="37">
        <f>'SI (9M)'!C44</f>
        <v>1924</v>
      </c>
      <c r="AC32" s="37"/>
      <c r="AD32" s="37">
        <f>+Z32+AB32</f>
        <v>18649914</v>
      </c>
    </row>
    <row r="33" spans="1:30" ht="18" customHeight="1">
      <c r="A33" s="130" t="s">
        <v>121</v>
      </c>
      <c r="B33" s="80"/>
      <c r="C33" s="80"/>
      <c r="D33" s="57">
        <v>0</v>
      </c>
      <c r="E33" s="38"/>
      <c r="F33" s="57">
        <v>0</v>
      </c>
      <c r="G33" s="41"/>
      <c r="H33" s="57">
        <v>0</v>
      </c>
      <c r="I33" s="38"/>
      <c r="J33" s="57">
        <v>0</v>
      </c>
      <c r="K33" s="38"/>
      <c r="L33" s="54">
        <v>0</v>
      </c>
      <c r="M33" s="38"/>
      <c r="N33" s="57">
        <v>0</v>
      </c>
      <c r="O33" s="38"/>
      <c r="P33" s="57">
        <v>0</v>
      </c>
      <c r="Q33" s="38"/>
      <c r="R33" s="54">
        <f>'SCI (9M)'!C15</f>
        <v>-10895</v>
      </c>
      <c r="S33" s="38"/>
      <c r="T33" s="54">
        <f>'SCI (9M)'!C16+'SCI (9M)'!C20</f>
        <v>619045</v>
      </c>
      <c r="U33" s="38"/>
      <c r="V33" s="57">
        <v>0</v>
      </c>
      <c r="W33" s="38"/>
      <c r="X33" s="74">
        <f>SUM(N33:V33)</f>
        <v>608150</v>
      </c>
      <c r="Y33" s="38"/>
      <c r="Z33" s="54">
        <f>SUM(D33:L33,X33)</f>
        <v>608150</v>
      </c>
      <c r="AA33" s="38"/>
      <c r="AB33" s="54">
        <v>0</v>
      </c>
      <c r="AC33" s="38"/>
      <c r="AD33" s="54">
        <f>+Z33+AB33</f>
        <v>608150</v>
      </c>
    </row>
    <row r="34" spans="1:30" ht="18" customHeight="1">
      <c r="A34" s="127" t="s">
        <v>191</v>
      </c>
      <c r="B34" s="80"/>
      <c r="C34" s="80"/>
      <c r="D34" s="57">
        <v>0</v>
      </c>
      <c r="E34" s="38"/>
      <c r="F34" s="61">
        <v>0</v>
      </c>
      <c r="G34" s="41"/>
      <c r="H34" s="57">
        <v>0</v>
      </c>
      <c r="I34" s="38"/>
      <c r="J34" s="57">
        <v>0</v>
      </c>
      <c r="K34" s="38"/>
      <c r="L34" s="54">
        <f>SUM(L32)</f>
        <v>18647990</v>
      </c>
      <c r="M34" s="38"/>
      <c r="N34" s="61">
        <v>0</v>
      </c>
      <c r="O34" s="38"/>
      <c r="P34" s="57">
        <v>0</v>
      </c>
      <c r="Q34" s="38"/>
      <c r="R34" s="54">
        <f>SUM(R33)</f>
        <v>-10895</v>
      </c>
      <c r="S34" s="38"/>
      <c r="T34" s="54">
        <f>SUM(T33)</f>
        <v>619045</v>
      </c>
      <c r="U34" s="38"/>
      <c r="V34" s="57">
        <v>0</v>
      </c>
      <c r="W34" s="38"/>
      <c r="X34" s="71">
        <f>SUM(N34:V34)</f>
        <v>608150</v>
      </c>
      <c r="Y34" s="38"/>
      <c r="Z34" s="38">
        <f>SUM(Z32:Z33)</f>
        <v>19256140</v>
      </c>
      <c r="AA34" s="38"/>
      <c r="AB34" s="38">
        <f>SUM(AB32)</f>
        <v>1924</v>
      </c>
      <c r="AC34" s="38"/>
      <c r="AD34" s="38">
        <f>SUM(AD32:AD33)</f>
        <v>19258064</v>
      </c>
    </row>
    <row r="35" spans="1:30" ht="18" customHeight="1" thickBot="1">
      <c r="A35" s="127" t="s">
        <v>195</v>
      </c>
      <c r="B35" s="80"/>
      <c r="C35" s="80"/>
      <c r="D35" s="62">
        <f>SUM(D14,D29,D34)</f>
        <v>2974210</v>
      </c>
      <c r="E35" s="37"/>
      <c r="F35" s="62">
        <f>SUM(F14,F29,F34)</f>
        <v>22551567</v>
      </c>
      <c r="G35" s="37"/>
      <c r="H35" s="62">
        <f>SUM(H14,H29,H34)</f>
        <v>-669657</v>
      </c>
      <c r="I35" s="37"/>
      <c r="J35" s="62">
        <f>SUM(J14,J29,J34)</f>
        <v>500000</v>
      </c>
      <c r="K35" s="37"/>
      <c r="L35" s="62">
        <f>SUM(L14,L29,L34)</f>
        <v>52380353</v>
      </c>
      <c r="M35" s="37"/>
      <c r="N35" s="62">
        <f>SUM(N14,N29,N34)</f>
        <v>50944</v>
      </c>
      <c r="O35" s="37"/>
      <c r="P35" s="62">
        <f>SUM(P14,P29,P34)</f>
        <v>161187</v>
      </c>
      <c r="Q35" s="37"/>
      <c r="R35" s="42">
        <f>SUM(R14,R29,R34)</f>
        <v>0</v>
      </c>
      <c r="S35" s="37"/>
      <c r="T35" s="42">
        <f>SUM(T14,T29,T34)</f>
        <v>101683</v>
      </c>
      <c r="U35" s="37"/>
      <c r="V35" s="62">
        <f>SUM(V14,V29,V34)</f>
        <v>36424</v>
      </c>
      <c r="W35" s="37"/>
      <c r="X35" s="42">
        <f>SUM(X14,X29,X34)</f>
        <v>350238</v>
      </c>
      <c r="Y35" s="37"/>
      <c r="Z35" s="62">
        <f>SUM(Z14,Z29,Z34)</f>
        <v>78086711</v>
      </c>
      <c r="AA35" s="37"/>
      <c r="AB35" s="62">
        <f>SUM(AB14,AB29,AB34)</f>
        <v>126891</v>
      </c>
      <c r="AC35" s="37"/>
      <c r="AD35" s="62">
        <f>SUM(AD14,AD29,AD34)</f>
        <v>78213602</v>
      </c>
    </row>
    <row r="36" spans="1:30" ht="20.25" customHeight="1" thickTop="1">
      <c r="D36" s="35"/>
      <c r="E36" s="33"/>
      <c r="F36" s="33"/>
      <c r="G36" s="33"/>
      <c r="H36" s="33"/>
      <c r="I36" s="33"/>
      <c r="J36" s="33"/>
      <c r="K36" s="33"/>
      <c r="L36" s="38"/>
      <c r="M36" s="35"/>
      <c r="N36" s="35"/>
      <c r="O36" s="35"/>
      <c r="P36" s="34"/>
      <c r="Q36" s="17"/>
      <c r="R36" s="170"/>
      <c r="S36" s="17"/>
      <c r="T36" s="170"/>
      <c r="U36" s="17"/>
      <c r="V36" s="171"/>
      <c r="W36" s="17"/>
      <c r="X36" s="38"/>
      <c r="Y36" s="38"/>
      <c r="Z36" s="38"/>
      <c r="AA36" s="38"/>
      <c r="AB36" s="38"/>
      <c r="AC36" s="38"/>
      <c r="AD36" s="38"/>
    </row>
    <row r="37" spans="1:30" ht="20.25" customHeight="1"/>
    <row r="38" spans="1:30" ht="20.25" customHeight="1"/>
    <row r="39" spans="1:30" ht="20.25" customHeight="1"/>
    <row r="40" spans="1:30" ht="20.25" customHeight="1"/>
    <row r="41" spans="1:30" ht="20.25" customHeight="1">
      <c r="A41" s="177"/>
      <c r="B41" s="177"/>
      <c r="C41" s="177"/>
      <c r="D41" s="177"/>
      <c r="V41" s="169"/>
    </row>
    <row r="42" spans="1:30" ht="20.25" customHeight="1">
      <c r="V42" s="169"/>
      <c r="Y42" s="169"/>
    </row>
    <row r="43" spans="1:30" ht="20.25" customHeight="1"/>
    <row r="44" spans="1:30" ht="20.25" customHeight="1"/>
    <row r="45" spans="1:30" ht="20.25" customHeight="1"/>
    <row r="46" spans="1:30" ht="20.25" customHeight="1"/>
    <row r="47" spans="1:30" ht="20.25" customHeight="1">
      <c r="V47" s="169"/>
      <c r="Y47" s="169"/>
    </row>
    <row r="48" spans="1:30" ht="20.25" customHeight="1">
      <c r="V48" s="169"/>
      <c r="Y48" s="169"/>
    </row>
    <row r="49" spans="22:25" ht="20.25" customHeight="1">
      <c r="V49" s="169"/>
      <c r="Y49" s="169"/>
    </row>
  </sheetData>
  <mergeCells count="9">
    <mergeCell ref="A41:D41"/>
    <mergeCell ref="J8:L8"/>
    <mergeCell ref="A1:AD1"/>
    <mergeCell ref="A2:AD2"/>
    <mergeCell ref="A3:AD3"/>
    <mergeCell ref="A4:AD4"/>
    <mergeCell ref="A5:AD5"/>
    <mergeCell ref="A6:AD6"/>
    <mergeCell ref="N8:X8"/>
  </mergeCells>
  <pageMargins left="0.7" right="0.5" top="1" bottom="0.5" header="0.5" footer="0.3"/>
  <pageSetup paperSize="9" scale="52" firstPageNumber="11" fitToHeight="0" orientation="landscape" useFirstPageNumber="1" r:id="rId1"/>
  <headerFooter alignWithMargins="0">
    <oddFooter>&amp;L 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00B050"/>
  </sheetPr>
  <dimension ref="A1:X47"/>
  <sheetViews>
    <sheetView view="pageBreakPreview" zoomScale="70" zoomScaleNormal="70" zoomScaleSheetLayoutView="70" workbookViewId="0">
      <selection activeCell="F21" sqref="F21"/>
    </sheetView>
  </sheetViews>
  <sheetFormatPr defaultColWidth="9.453125" defaultRowHeight="20.25" customHeight="1"/>
  <cols>
    <col min="1" max="1" width="51.08984375" style="128" customWidth="1"/>
    <col min="2" max="2" width="9.6328125" style="134" customWidth="1"/>
    <col min="3" max="3" width="13.6328125" style="133" customWidth="1"/>
    <col min="4" max="4" width="1.453125" style="133" customWidth="1"/>
    <col min="5" max="5" width="13.6328125" style="133" customWidth="1"/>
    <col min="6" max="6" width="1.453125" style="133" customWidth="1"/>
    <col min="7" max="7" width="13.6328125" style="133" customWidth="1"/>
    <col min="8" max="8" width="1.453125" style="133" customWidth="1"/>
    <col min="9" max="9" width="13.6328125" style="133" customWidth="1"/>
    <col min="10" max="10" width="1.453125" style="133" customWidth="1"/>
    <col min="11" max="11" width="13.6328125" style="133" customWidth="1"/>
    <col min="12" max="12" width="1.453125" style="133" customWidth="1"/>
    <col min="13" max="13" width="13.6328125" style="133" customWidth="1"/>
    <col min="14" max="14" width="1.453125" style="133" customWidth="1"/>
    <col min="15" max="15" width="13.6328125" style="133" customWidth="1"/>
    <col min="16" max="16" width="1.453125" style="133" customWidth="1"/>
    <col min="17" max="17" width="25.6328125" style="133" customWidth="1"/>
    <col min="18" max="18" width="1.453125" style="133" customWidth="1"/>
    <col min="19" max="19" width="13.6328125" style="133" customWidth="1"/>
    <col min="20" max="20" width="1.453125" style="133" customWidth="1"/>
    <col min="21" max="21" width="13.6328125" style="133" customWidth="1"/>
    <col min="22" max="16384" width="9.453125" style="128"/>
  </cols>
  <sheetData>
    <row r="1" spans="1:24" s="79" customFormat="1" ht="20.2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</row>
    <row r="2" spans="1:24" s="79" customFormat="1" ht="20.25" customHeight="1">
      <c r="A2" s="173" t="s">
        <v>193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4" s="79" customFormat="1" ht="20.25" customHeight="1">
      <c r="A3" s="173" t="s">
        <v>196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</row>
    <row r="4" spans="1:24" s="79" customFormat="1" ht="20.25" customHeight="1">
      <c r="A4" s="173" t="s">
        <v>269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4" s="79" customFormat="1" ht="20.25" customHeight="1">
      <c r="A5" s="173" t="s">
        <v>89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</row>
    <row r="6" spans="1:24" s="79" customFormat="1" ht="20.25" customHeight="1">
      <c r="A6" s="174" t="s">
        <v>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</row>
    <row r="7" spans="1:24" s="79" customFormat="1" ht="6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24" ht="18" customHeight="1">
      <c r="A8" s="80"/>
      <c r="B8" s="80"/>
      <c r="C8" s="128"/>
      <c r="D8" s="116"/>
      <c r="E8" s="116"/>
      <c r="F8" s="116"/>
      <c r="G8" s="178" t="s">
        <v>137</v>
      </c>
      <c r="H8" s="178"/>
      <c r="I8" s="178"/>
      <c r="J8" s="116"/>
      <c r="K8" s="178" t="s">
        <v>82</v>
      </c>
      <c r="L8" s="178"/>
      <c r="M8" s="178"/>
      <c r="N8" s="178"/>
      <c r="O8" s="178"/>
      <c r="P8" s="178"/>
      <c r="Q8" s="178"/>
      <c r="R8" s="178"/>
      <c r="S8" s="178"/>
      <c r="T8" s="116"/>
      <c r="U8" s="128"/>
    </row>
    <row r="9" spans="1:24" ht="18" customHeight="1">
      <c r="A9" s="80"/>
      <c r="B9" s="80"/>
      <c r="C9" s="128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 t="s">
        <v>197</v>
      </c>
      <c r="R9" s="116"/>
      <c r="S9" s="116"/>
      <c r="T9" s="116"/>
      <c r="U9" s="128"/>
    </row>
    <row r="10" spans="1:24" ht="18" customHeight="1">
      <c r="A10" s="80"/>
      <c r="B10" s="80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 t="s">
        <v>198</v>
      </c>
      <c r="R10" s="116"/>
      <c r="S10" s="116" t="s">
        <v>199</v>
      </c>
      <c r="T10" s="116"/>
      <c r="U10" s="116"/>
    </row>
    <row r="11" spans="1:24" ht="18" customHeight="1">
      <c r="A11" s="134"/>
      <c r="C11" s="116" t="s">
        <v>138</v>
      </c>
      <c r="D11" s="116"/>
      <c r="E11" s="128"/>
      <c r="F11" s="116"/>
      <c r="G11" s="128"/>
      <c r="J11" s="116"/>
      <c r="K11" s="116" t="s">
        <v>200</v>
      </c>
      <c r="L11" s="116"/>
      <c r="M11" s="116" t="s">
        <v>201</v>
      </c>
      <c r="N11" s="116"/>
      <c r="O11" s="116"/>
      <c r="P11" s="116"/>
      <c r="Q11" s="116" t="s">
        <v>202</v>
      </c>
      <c r="R11" s="116"/>
      <c r="S11" s="116" t="s">
        <v>203</v>
      </c>
      <c r="T11" s="116"/>
      <c r="U11" s="116" t="s">
        <v>204</v>
      </c>
    </row>
    <row r="12" spans="1:24" ht="18" customHeight="1">
      <c r="A12" s="134"/>
      <c r="C12" s="116" t="s">
        <v>142</v>
      </c>
      <c r="D12" s="116"/>
      <c r="E12" s="116" t="s">
        <v>151</v>
      </c>
      <c r="F12" s="116"/>
      <c r="G12" s="116" t="s">
        <v>153</v>
      </c>
      <c r="J12" s="116"/>
      <c r="K12" s="116" t="s">
        <v>205</v>
      </c>
      <c r="L12" s="116"/>
      <c r="M12" s="124" t="s">
        <v>156</v>
      </c>
      <c r="N12" s="116"/>
      <c r="O12" s="116" t="s">
        <v>159</v>
      </c>
      <c r="P12" s="116"/>
      <c r="Q12" s="116" t="s">
        <v>206</v>
      </c>
      <c r="R12" s="116"/>
      <c r="S12" s="116" t="s">
        <v>207</v>
      </c>
      <c r="T12" s="116"/>
      <c r="U12" s="116" t="s">
        <v>160</v>
      </c>
    </row>
    <row r="13" spans="1:24" ht="18" customHeight="1">
      <c r="A13" s="134"/>
      <c r="B13" s="83" t="s">
        <v>163</v>
      </c>
      <c r="C13" s="117" t="s">
        <v>208</v>
      </c>
      <c r="D13" s="116"/>
      <c r="E13" s="117" t="s">
        <v>165</v>
      </c>
      <c r="F13" s="116"/>
      <c r="G13" s="117" t="s">
        <v>167</v>
      </c>
      <c r="H13" s="135"/>
      <c r="I13" s="117" t="s">
        <v>209</v>
      </c>
      <c r="J13" s="135"/>
      <c r="K13" s="117" t="s">
        <v>210</v>
      </c>
      <c r="L13" s="116"/>
      <c r="M13" s="126" t="s">
        <v>170</v>
      </c>
      <c r="N13" s="116"/>
      <c r="O13" s="126" t="s">
        <v>172</v>
      </c>
      <c r="P13" s="120"/>
      <c r="Q13" s="117" t="s">
        <v>211</v>
      </c>
      <c r="R13" s="116"/>
      <c r="S13" s="117" t="s">
        <v>173</v>
      </c>
      <c r="T13" s="135"/>
      <c r="U13" s="136" t="s">
        <v>173</v>
      </c>
    </row>
    <row r="14" spans="1:24" ht="10.75" customHeight="1">
      <c r="B14" s="80"/>
      <c r="C14" s="18"/>
      <c r="D14" s="1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4" ht="18" customHeight="1">
      <c r="A15" s="127" t="s">
        <v>176</v>
      </c>
      <c r="B15" s="83"/>
      <c r="C15" s="36">
        <v>2973554</v>
      </c>
      <c r="D15" s="37"/>
      <c r="E15" s="36">
        <v>22446531</v>
      </c>
      <c r="F15" s="36"/>
      <c r="G15" s="36">
        <v>500000</v>
      </c>
      <c r="H15" s="37"/>
      <c r="I15" s="36">
        <v>50882428</v>
      </c>
      <c r="J15" s="37"/>
      <c r="K15" s="36">
        <v>146535</v>
      </c>
      <c r="L15" s="36"/>
      <c r="M15" s="36">
        <v>161187</v>
      </c>
      <c r="N15" s="36"/>
      <c r="O15" s="36">
        <v>16556</v>
      </c>
      <c r="P15" s="36">
        <v>0</v>
      </c>
      <c r="Q15" s="36">
        <v>-893150</v>
      </c>
      <c r="R15" s="36"/>
      <c r="S15" s="36">
        <f>SUM(K15:Q15)</f>
        <v>-568872</v>
      </c>
      <c r="T15" s="36"/>
      <c r="U15" s="36">
        <f>SUM(C15:I15,S15)</f>
        <v>76233641</v>
      </c>
      <c r="X15" s="137"/>
    </row>
    <row r="16" spans="1:24" ht="18" customHeight="1">
      <c r="A16" s="127" t="s">
        <v>212</v>
      </c>
      <c r="B16" s="83"/>
      <c r="C16" s="36"/>
      <c r="D16" s="37"/>
      <c r="E16" s="36"/>
      <c r="F16" s="36"/>
      <c r="G16" s="36"/>
      <c r="H16" s="37"/>
      <c r="I16" s="36"/>
      <c r="J16" s="37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X16" s="137"/>
    </row>
    <row r="17" spans="1:24" ht="18" customHeight="1">
      <c r="A17" s="129" t="s">
        <v>178</v>
      </c>
      <c r="B17" s="80"/>
      <c r="C17" s="24"/>
      <c r="D17" s="38"/>
      <c r="E17" s="24"/>
      <c r="F17" s="24"/>
      <c r="G17" s="24"/>
      <c r="H17" s="38"/>
      <c r="I17" s="24"/>
      <c r="J17" s="38"/>
      <c r="K17" s="24"/>
      <c r="L17" s="36"/>
      <c r="M17" s="24"/>
      <c r="N17" s="36"/>
      <c r="O17" s="36"/>
      <c r="P17" s="36"/>
      <c r="Q17" s="36"/>
      <c r="R17" s="36"/>
      <c r="S17" s="36"/>
      <c r="T17" s="24"/>
      <c r="U17" s="24"/>
      <c r="X17" s="137"/>
    </row>
    <row r="18" spans="1:24" ht="18" customHeight="1">
      <c r="A18" s="79" t="s">
        <v>181</v>
      </c>
      <c r="B18" s="80">
        <v>13</v>
      </c>
      <c r="C18" s="24">
        <v>372</v>
      </c>
      <c r="D18" s="39"/>
      <c r="E18" s="24">
        <v>59765</v>
      </c>
      <c r="F18" s="24"/>
      <c r="G18" s="24">
        <v>0</v>
      </c>
      <c r="H18" s="24"/>
      <c r="I18" s="24">
        <v>0</v>
      </c>
      <c r="J18" s="24"/>
      <c r="K18" s="24">
        <v>-60137</v>
      </c>
      <c r="L18" s="24"/>
      <c r="M18" s="24">
        <v>0</v>
      </c>
      <c r="N18" s="24"/>
      <c r="O18" s="24">
        <v>0</v>
      </c>
      <c r="P18" s="24">
        <v>0</v>
      </c>
      <c r="Q18" s="24">
        <v>0</v>
      </c>
      <c r="R18" s="24"/>
      <c r="S18" s="24">
        <f>SUM(K18:Q18)</f>
        <v>-60137</v>
      </c>
      <c r="T18" s="24"/>
      <c r="U18" s="24">
        <f>SUM(C18:I18,S18)</f>
        <v>0</v>
      </c>
    </row>
    <row r="19" spans="1:24" ht="18" customHeight="1">
      <c r="A19" s="79" t="s">
        <v>182</v>
      </c>
      <c r="B19" s="80">
        <v>13</v>
      </c>
      <c r="C19" s="36">
        <v>0</v>
      </c>
      <c r="D19" s="38"/>
      <c r="E19" s="24">
        <v>0</v>
      </c>
      <c r="F19" s="24"/>
      <c r="G19" s="24">
        <v>0</v>
      </c>
      <c r="H19" s="24"/>
      <c r="I19" s="24">
        <v>0</v>
      </c>
      <c r="J19" s="24"/>
      <c r="K19" s="24">
        <v>6948</v>
      </c>
      <c r="L19" s="24"/>
      <c r="M19" s="24">
        <v>0</v>
      </c>
      <c r="N19" s="24"/>
      <c r="O19" s="24">
        <v>0</v>
      </c>
      <c r="P19" s="24"/>
      <c r="Q19" s="24">
        <v>0</v>
      </c>
      <c r="R19" s="24"/>
      <c r="S19" s="24">
        <f>SUM(K19:Q19)</f>
        <v>6948</v>
      </c>
      <c r="T19" s="24"/>
      <c r="U19" s="24">
        <f>SUM(C19:I19,S19)</f>
        <v>6948</v>
      </c>
      <c r="X19" s="137"/>
    </row>
    <row r="20" spans="1:24" ht="18" customHeight="1">
      <c r="A20" s="130" t="s">
        <v>183</v>
      </c>
      <c r="B20" s="80">
        <v>17</v>
      </c>
      <c r="C20" s="23">
        <v>0</v>
      </c>
      <c r="D20" s="38"/>
      <c r="E20" s="24">
        <v>0</v>
      </c>
      <c r="F20" s="24"/>
      <c r="G20" s="24">
        <v>0</v>
      </c>
      <c r="H20" s="24"/>
      <c r="I20" s="24">
        <v>-21202058</v>
      </c>
      <c r="J20" s="24"/>
      <c r="K20" s="24">
        <v>0</v>
      </c>
      <c r="L20" s="24"/>
      <c r="M20" s="24">
        <v>0</v>
      </c>
      <c r="N20" s="24"/>
      <c r="O20" s="24">
        <v>0</v>
      </c>
      <c r="P20" s="24"/>
      <c r="Q20" s="24">
        <v>0</v>
      </c>
      <c r="R20" s="24"/>
      <c r="S20" s="24">
        <f>SUM(K20:Q20)</f>
        <v>0</v>
      </c>
      <c r="T20" s="24"/>
      <c r="U20" s="24">
        <f>SUM(C20:I20,S20)</f>
        <v>-21202058</v>
      </c>
      <c r="X20" s="137"/>
    </row>
    <row r="21" spans="1:24" ht="18" customHeight="1">
      <c r="A21" s="127" t="s">
        <v>188</v>
      </c>
      <c r="B21" s="80"/>
      <c r="C21" s="36"/>
      <c r="D21" s="38"/>
      <c r="E21" s="40"/>
      <c r="F21" s="24"/>
      <c r="G21" s="40"/>
      <c r="H21" s="24"/>
      <c r="I21" s="40"/>
      <c r="J21" s="24"/>
      <c r="K21" s="40"/>
      <c r="L21" s="24"/>
      <c r="M21" s="40"/>
      <c r="N21" s="24"/>
      <c r="O21" s="40"/>
      <c r="P21" s="24"/>
      <c r="Q21" s="40"/>
      <c r="R21" s="24"/>
      <c r="S21" s="40"/>
      <c r="T21" s="24"/>
      <c r="U21" s="40"/>
      <c r="X21" s="137"/>
    </row>
    <row r="22" spans="1:24" ht="18" customHeight="1">
      <c r="A22" s="129" t="s">
        <v>178</v>
      </c>
      <c r="B22" s="80"/>
      <c r="C22" s="23">
        <f>SUM(C18:C20)</f>
        <v>372</v>
      </c>
      <c r="D22" s="37"/>
      <c r="E22" s="23">
        <f>SUM(E18:E20)</f>
        <v>59765</v>
      </c>
      <c r="F22" s="36"/>
      <c r="G22" s="23">
        <f>SUM(G18:G20)</f>
        <v>0</v>
      </c>
      <c r="H22" s="36"/>
      <c r="I22" s="23">
        <f>SUM(I18:I20)</f>
        <v>-21202058</v>
      </c>
      <c r="J22" s="36"/>
      <c r="K22" s="23">
        <f>SUM(K18:K20)</f>
        <v>-53189</v>
      </c>
      <c r="L22" s="36"/>
      <c r="M22" s="23">
        <f>SUM(M18:M20)</f>
        <v>0</v>
      </c>
      <c r="N22" s="36"/>
      <c r="O22" s="23">
        <f>SUM(O18:O20)</f>
        <v>0</v>
      </c>
      <c r="P22" s="36"/>
      <c r="Q22" s="23">
        <f>SUM(Q18:Q20)</f>
        <v>0</v>
      </c>
      <c r="R22" s="36"/>
      <c r="S22" s="23">
        <f>SUM(S18:S20)</f>
        <v>-53189</v>
      </c>
      <c r="T22" s="41"/>
      <c r="U22" s="23">
        <f>SUM(U18:U20)</f>
        <v>-21195110</v>
      </c>
      <c r="X22" s="137"/>
    </row>
    <row r="23" spans="1:24" ht="18" customHeight="1">
      <c r="A23" s="119"/>
      <c r="B23" s="82"/>
      <c r="C23" s="24"/>
      <c r="D23" s="24"/>
      <c r="E23" s="24"/>
      <c r="F23" s="24"/>
      <c r="G23" s="24"/>
      <c r="H23" s="38"/>
      <c r="I23" s="24"/>
      <c r="J23" s="38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X23" s="137"/>
    </row>
    <row r="24" spans="1:24" ht="18" customHeight="1">
      <c r="A24" s="127" t="s">
        <v>189</v>
      </c>
      <c r="B24" s="80"/>
      <c r="C24" s="24"/>
      <c r="D24" s="24"/>
      <c r="E24" s="39"/>
      <c r="F24" s="39"/>
      <c r="G24" s="24"/>
      <c r="H24" s="24"/>
      <c r="I24" s="39"/>
      <c r="J24" s="24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X24" s="137"/>
    </row>
    <row r="25" spans="1:24" ht="18" customHeight="1">
      <c r="A25" s="79" t="s">
        <v>190</v>
      </c>
      <c r="B25" s="80"/>
      <c r="C25" s="36">
        <v>0</v>
      </c>
      <c r="D25" s="41"/>
      <c r="E25" s="36">
        <v>0</v>
      </c>
      <c r="F25" s="41"/>
      <c r="G25" s="36">
        <v>0</v>
      </c>
      <c r="H25" s="36"/>
      <c r="I25" s="36">
        <v>20058768</v>
      </c>
      <c r="J25" s="36"/>
      <c r="K25" s="36">
        <v>0</v>
      </c>
      <c r="L25" s="36"/>
      <c r="M25" s="36">
        <v>0</v>
      </c>
      <c r="N25" s="36"/>
      <c r="O25" s="36">
        <v>0</v>
      </c>
      <c r="P25" s="36"/>
      <c r="Q25" s="36">
        <v>0</v>
      </c>
      <c r="R25" s="36"/>
      <c r="S25" s="36">
        <f>SUM(K25:Q25)</f>
        <v>0</v>
      </c>
      <c r="T25" s="41"/>
      <c r="U25" s="36">
        <f>SUM(C25:I25,S25)</f>
        <v>20058768</v>
      </c>
      <c r="X25" s="137"/>
    </row>
    <row r="26" spans="1:24" ht="18" customHeight="1">
      <c r="A26" s="79" t="s">
        <v>121</v>
      </c>
      <c r="B26" s="80"/>
      <c r="C26" s="36">
        <v>0</v>
      </c>
      <c r="D26" s="39"/>
      <c r="E26" s="36">
        <v>0</v>
      </c>
      <c r="F26" s="39"/>
      <c r="G26" s="23">
        <v>0</v>
      </c>
      <c r="H26" s="24"/>
      <c r="I26" s="36">
        <v>0</v>
      </c>
      <c r="J26" s="24"/>
      <c r="K26" s="36">
        <v>0</v>
      </c>
      <c r="L26" s="36"/>
      <c r="M26" s="23">
        <v>0</v>
      </c>
      <c r="N26" s="36"/>
      <c r="O26" s="23">
        <v>0</v>
      </c>
      <c r="P26" s="36"/>
      <c r="Q26" s="36">
        <v>290154</v>
      </c>
      <c r="R26" s="36"/>
      <c r="S26" s="36">
        <f>SUM(K26:Q26)</f>
        <v>290154</v>
      </c>
      <c r="T26" s="41"/>
      <c r="U26" s="36">
        <f>SUM(C26:I26,S26)</f>
        <v>290154</v>
      </c>
      <c r="X26" s="137"/>
    </row>
    <row r="27" spans="1:24" ht="18" customHeight="1">
      <c r="A27" s="127" t="s">
        <v>191</v>
      </c>
      <c r="B27" s="83"/>
      <c r="C27" s="21">
        <f>SUM(C25:C26)</f>
        <v>0</v>
      </c>
      <c r="D27" s="38"/>
      <c r="E27" s="21">
        <f>SUM(E25:E26)</f>
        <v>0</v>
      </c>
      <c r="F27" s="36"/>
      <c r="G27" s="21">
        <f>SUM(G25:G26)</f>
        <v>0</v>
      </c>
      <c r="H27" s="24"/>
      <c r="I27" s="21">
        <f>SUM(I25:I26)</f>
        <v>20058768</v>
      </c>
      <c r="J27" s="24"/>
      <c r="K27" s="21">
        <f>SUM(K25:K26)</f>
        <v>0</v>
      </c>
      <c r="L27" s="36"/>
      <c r="M27" s="21">
        <f>SUM(M25:M26)</f>
        <v>0</v>
      </c>
      <c r="N27" s="24"/>
      <c r="O27" s="21">
        <f>SUM(O25:O26)</f>
        <v>0</v>
      </c>
      <c r="P27" s="24"/>
      <c r="Q27" s="21">
        <f>SUM(Q25:Q26)</f>
        <v>290154</v>
      </c>
      <c r="R27" s="24"/>
      <c r="S27" s="21">
        <f>SUM(S25:S26)</f>
        <v>290154</v>
      </c>
      <c r="T27" s="39"/>
      <c r="U27" s="21">
        <f>SUM(U25:U26)</f>
        <v>20348922</v>
      </c>
      <c r="X27" s="137"/>
    </row>
    <row r="28" spans="1:24" ht="18" customHeight="1" thickBot="1">
      <c r="A28" s="127" t="s">
        <v>192</v>
      </c>
      <c r="B28" s="83"/>
      <c r="C28" s="42">
        <f>C15+C22+C27</f>
        <v>2973926</v>
      </c>
      <c r="D28" s="36"/>
      <c r="E28" s="42">
        <f>E15+E22+E27</f>
        <v>22506296</v>
      </c>
      <c r="F28" s="36"/>
      <c r="G28" s="42">
        <f>G15+G22+G27</f>
        <v>500000</v>
      </c>
      <c r="H28" s="24"/>
      <c r="I28" s="42">
        <f>I15+I22+I27</f>
        <v>49739138</v>
      </c>
      <c r="J28" s="24"/>
      <c r="K28" s="42">
        <f>K15+K22+K27</f>
        <v>93346</v>
      </c>
      <c r="L28" s="36"/>
      <c r="M28" s="42">
        <f>M15+M22+M27</f>
        <v>161187</v>
      </c>
      <c r="N28" s="36"/>
      <c r="O28" s="42">
        <f>O15+O22+O27</f>
        <v>16556</v>
      </c>
      <c r="P28" s="36"/>
      <c r="Q28" s="42">
        <f>Q15+Q22+Q27</f>
        <v>-602996</v>
      </c>
      <c r="R28" s="36"/>
      <c r="S28" s="42">
        <f>S15+S22+S27</f>
        <v>-331907</v>
      </c>
      <c r="T28" s="24"/>
      <c r="U28" s="42">
        <f>U15+U22+U27</f>
        <v>75387453</v>
      </c>
      <c r="X28" s="137"/>
    </row>
    <row r="29" spans="1:24" ht="18" customHeight="1" thickTop="1"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68"/>
    </row>
    <row r="30" spans="1:24" ht="18" customHeight="1"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164"/>
    </row>
    <row r="31" spans="1:24" ht="18" customHeight="1"/>
    <row r="32" spans="1:24" ht="18" customHeight="1">
      <c r="U32" s="138"/>
    </row>
    <row r="33" spans="1:21" ht="18" customHeight="1">
      <c r="U33" s="138"/>
    </row>
    <row r="34" spans="1:21" ht="18" customHeight="1">
      <c r="U34" s="138"/>
    </row>
    <row r="35" spans="1:21" ht="18" customHeight="1">
      <c r="U35" s="138"/>
    </row>
    <row r="36" spans="1:21" ht="18" customHeight="1">
      <c r="U36" s="138"/>
    </row>
    <row r="37" spans="1:21" ht="18" customHeight="1">
      <c r="U37" s="138"/>
    </row>
    <row r="38" spans="1:21" ht="18" customHeight="1">
      <c r="U38" s="138"/>
    </row>
    <row r="39" spans="1:21" ht="18" customHeight="1">
      <c r="U39" s="138"/>
    </row>
    <row r="40" spans="1:21" ht="18" customHeight="1">
      <c r="U40" s="138"/>
    </row>
    <row r="41" spans="1:21" ht="18" customHeight="1">
      <c r="U41" s="138"/>
    </row>
    <row r="42" spans="1:21" ht="18" customHeight="1"/>
    <row r="43" spans="1:21" ht="18" customHeight="1"/>
    <row r="44" spans="1:21" ht="20.25" customHeight="1">
      <c r="A44" s="79" t="s">
        <v>131</v>
      </c>
    </row>
    <row r="46" spans="1:21" ht="17.25" customHeight="1"/>
    <row r="47" spans="1:21" ht="17.25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8" right="0.5" top="1" bottom="0.5" header="0.5" footer="0.3"/>
  <pageSetup paperSize="9" scale="60" firstPageNumber="12" fitToWidth="0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X47"/>
  <sheetViews>
    <sheetView view="pageBreakPreview" zoomScale="70" zoomScaleNormal="70" zoomScaleSheetLayoutView="70" workbookViewId="0">
      <selection activeCell="Q22" sqref="Q22"/>
    </sheetView>
  </sheetViews>
  <sheetFormatPr defaultColWidth="9.453125" defaultRowHeight="13"/>
  <cols>
    <col min="1" max="1" width="51.1796875" style="128" customWidth="1"/>
    <col min="2" max="2" width="9.6328125" style="134" customWidth="1"/>
    <col min="3" max="3" width="13.6328125" style="133" customWidth="1"/>
    <col min="4" max="4" width="1.453125" style="133" customWidth="1"/>
    <col min="5" max="5" width="13.6328125" style="133" customWidth="1"/>
    <col min="6" max="6" width="1.453125" style="133" customWidth="1"/>
    <col min="7" max="7" width="13.6328125" style="133" customWidth="1"/>
    <col min="8" max="8" width="1.453125" style="133" customWidth="1"/>
    <col min="9" max="9" width="13.6328125" style="133" customWidth="1"/>
    <col min="10" max="10" width="1.453125" style="133" customWidth="1"/>
    <col min="11" max="11" width="13.6328125" style="133" customWidth="1"/>
    <col min="12" max="12" width="1.453125" style="133" customWidth="1"/>
    <col min="13" max="13" width="13.6328125" style="133" customWidth="1"/>
    <col min="14" max="14" width="1.453125" style="133" customWidth="1"/>
    <col min="15" max="15" width="13.6328125" style="133" customWidth="1"/>
    <col min="16" max="16" width="1.453125" style="133" customWidth="1"/>
    <col min="17" max="17" width="25.6328125" style="133" customWidth="1"/>
    <col min="18" max="18" width="1.453125" style="133" customWidth="1"/>
    <col min="19" max="19" width="13.6328125" style="133" customWidth="1"/>
    <col min="20" max="20" width="1.453125" style="133" customWidth="1"/>
    <col min="21" max="21" width="13.6328125" style="133" customWidth="1"/>
    <col min="22" max="16384" width="9.453125" style="128"/>
  </cols>
  <sheetData>
    <row r="1" spans="1:21" s="79" customFormat="1" ht="20.2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</row>
    <row r="2" spans="1:21" s="79" customFormat="1" ht="20.25" customHeight="1">
      <c r="A2" s="173" t="s">
        <v>193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1" s="79" customFormat="1" ht="20.25" customHeight="1">
      <c r="A3" s="173" t="s">
        <v>196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</row>
    <row r="4" spans="1:21" s="79" customFormat="1" ht="20.25" customHeight="1">
      <c r="A4" s="173" t="s">
        <v>269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s="79" customFormat="1" ht="20.25" customHeight="1">
      <c r="A5" s="173" t="s">
        <v>89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</row>
    <row r="6" spans="1:21" s="79" customFormat="1" ht="20.25" customHeight="1">
      <c r="A6" s="174" t="s">
        <v>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</row>
    <row r="7" spans="1:21" s="79" customFormat="1" ht="6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21" ht="18" customHeight="1">
      <c r="A8" s="80"/>
      <c r="B8" s="80"/>
      <c r="C8" s="128"/>
      <c r="D8" s="116"/>
      <c r="E8" s="116"/>
      <c r="F8" s="116"/>
      <c r="G8" s="178" t="s">
        <v>137</v>
      </c>
      <c r="H8" s="178"/>
      <c r="I8" s="178"/>
      <c r="J8" s="116"/>
      <c r="K8" s="178" t="s">
        <v>82</v>
      </c>
      <c r="L8" s="178"/>
      <c r="M8" s="178"/>
      <c r="N8" s="178"/>
      <c r="O8" s="178"/>
      <c r="P8" s="178"/>
      <c r="Q8" s="178"/>
      <c r="R8" s="178"/>
      <c r="S8" s="178"/>
      <c r="T8" s="116"/>
      <c r="U8" s="128"/>
    </row>
    <row r="9" spans="1:21" ht="18" customHeight="1">
      <c r="A9" s="80"/>
      <c r="B9" s="80"/>
      <c r="C9" s="128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 t="s">
        <v>197</v>
      </c>
      <c r="R9" s="116"/>
      <c r="S9" s="116"/>
      <c r="T9" s="116"/>
      <c r="U9" s="128"/>
    </row>
    <row r="10" spans="1:21" ht="18" customHeight="1">
      <c r="A10" s="80"/>
      <c r="B10" s="80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 t="s">
        <v>198</v>
      </c>
      <c r="R10" s="116"/>
      <c r="S10" s="116" t="s">
        <v>199</v>
      </c>
      <c r="T10" s="116"/>
      <c r="U10" s="116"/>
    </row>
    <row r="11" spans="1:21" ht="18" customHeight="1">
      <c r="A11" s="134"/>
      <c r="C11" s="116" t="s">
        <v>138</v>
      </c>
      <c r="D11" s="116"/>
      <c r="E11" s="128"/>
      <c r="F11" s="116"/>
      <c r="G11" s="128"/>
      <c r="J11" s="116"/>
      <c r="K11" s="116" t="s">
        <v>200</v>
      </c>
      <c r="L11" s="116"/>
      <c r="M11" s="116" t="s">
        <v>201</v>
      </c>
      <c r="N11" s="116"/>
      <c r="O11" s="116"/>
      <c r="P11" s="116"/>
      <c r="Q11" s="116" t="s">
        <v>202</v>
      </c>
      <c r="R11" s="116"/>
      <c r="S11" s="116" t="s">
        <v>203</v>
      </c>
      <c r="T11" s="116"/>
      <c r="U11" s="116" t="s">
        <v>204</v>
      </c>
    </row>
    <row r="12" spans="1:21" ht="18" customHeight="1">
      <c r="A12" s="134"/>
      <c r="C12" s="116" t="s">
        <v>142</v>
      </c>
      <c r="D12" s="116"/>
      <c r="E12" s="116" t="s">
        <v>151</v>
      </c>
      <c r="F12" s="116"/>
      <c r="G12" s="116" t="s">
        <v>153</v>
      </c>
      <c r="J12" s="116"/>
      <c r="K12" s="116" t="s">
        <v>205</v>
      </c>
      <c r="L12" s="116"/>
      <c r="M12" s="124" t="s">
        <v>156</v>
      </c>
      <c r="N12" s="116"/>
      <c r="O12" s="116" t="s">
        <v>159</v>
      </c>
      <c r="P12" s="116"/>
      <c r="Q12" s="116" t="s">
        <v>206</v>
      </c>
      <c r="R12" s="116"/>
      <c r="S12" s="116" t="s">
        <v>207</v>
      </c>
      <c r="T12" s="116"/>
      <c r="U12" s="116" t="s">
        <v>160</v>
      </c>
    </row>
    <row r="13" spans="1:21" ht="18" customHeight="1">
      <c r="A13" s="134"/>
      <c r="B13" s="83" t="s">
        <v>163</v>
      </c>
      <c r="C13" s="117" t="s">
        <v>208</v>
      </c>
      <c r="D13" s="116"/>
      <c r="E13" s="117" t="s">
        <v>165</v>
      </c>
      <c r="F13" s="116"/>
      <c r="G13" s="117" t="s">
        <v>167</v>
      </c>
      <c r="H13" s="135"/>
      <c r="I13" s="117" t="s">
        <v>209</v>
      </c>
      <c r="J13" s="135"/>
      <c r="K13" s="117" t="s">
        <v>210</v>
      </c>
      <c r="L13" s="116"/>
      <c r="M13" s="126" t="s">
        <v>170</v>
      </c>
      <c r="N13" s="116"/>
      <c r="O13" s="126" t="s">
        <v>172</v>
      </c>
      <c r="P13" s="120"/>
      <c r="Q13" s="117" t="s">
        <v>211</v>
      </c>
      <c r="R13" s="116"/>
      <c r="S13" s="117" t="s">
        <v>173</v>
      </c>
      <c r="T13" s="135"/>
      <c r="U13" s="136" t="s">
        <v>173</v>
      </c>
    </row>
    <row r="14" spans="1:21" ht="10.75" customHeight="1">
      <c r="B14" s="80"/>
      <c r="C14" s="18"/>
      <c r="D14" s="1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1" ht="18" customHeight="1">
      <c r="A15" s="127" t="s">
        <v>194</v>
      </c>
      <c r="B15" s="83"/>
      <c r="C15" s="36">
        <v>2973926</v>
      </c>
      <c r="D15" s="37"/>
      <c r="E15" s="36">
        <v>22506296</v>
      </c>
      <c r="F15" s="36"/>
      <c r="G15" s="36">
        <v>500000</v>
      </c>
      <c r="H15" s="37"/>
      <c r="I15" s="36">
        <v>56602515</v>
      </c>
      <c r="J15" s="37"/>
      <c r="K15" s="36">
        <v>94528</v>
      </c>
      <c r="L15" s="36"/>
      <c r="M15" s="36">
        <v>161187</v>
      </c>
      <c r="N15" s="36"/>
      <c r="O15" s="36">
        <v>12913</v>
      </c>
      <c r="P15" s="36"/>
      <c r="Q15" s="36">
        <v>-482956</v>
      </c>
      <c r="R15" s="36"/>
      <c r="S15" s="36">
        <f>SUM(K15:Q15)</f>
        <v>-214328</v>
      </c>
      <c r="T15" s="36"/>
      <c r="U15" s="36">
        <f>SUM(C15:I15,S15)</f>
        <v>82368409</v>
      </c>
    </row>
    <row r="16" spans="1:21" ht="18" customHeight="1">
      <c r="A16" s="127" t="s">
        <v>212</v>
      </c>
      <c r="B16" s="83"/>
      <c r="C16" s="36"/>
      <c r="D16" s="37"/>
      <c r="E16" s="36"/>
      <c r="F16" s="36"/>
      <c r="G16" s="36"/>
      <c r="H16" s="37"/>
      <c r="I16" s="36"/>
      <c r="J16" s="37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spans="1:24" ht="18" customHeight="1">
      <c r="A17" s="129" t="s">
        <v>178</v>
      </c>
      <c r="B17" s="83"/>
      <c r="C17" s="36"/>
      <c r="D17" s="37"/>
      <c r="E17" s="36"/>
      <c r="F17" s="36"/>
      <c r="G17" s="36"/>
      <c r="H17" s="37"/>
      <c r="I17" s="36"/>
      <c r="J17" s="37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spans="1:24" ht="18" customHeight="1">
      <c r="A18" s="79" t="s">
        <v>181</v>
      </c>
      <c r="B18" s="80">
        <v>13</v>
      </c>
      <c r="C18" s="24">
        <v>284</v>
      </c>
      <c r="D18" s="38"/>
      <c r="E18" s="24">
        <v>45271</v>
      </c>
      <c r="F18" s="24"/>
      <c r="G18" s="36">
        <v>0</v>
      </c>
      <c r="H18" s="38"/>
      <c r="I18" s="36">
        <v>0</v>
      </c>
      <c r="J18" s="38"/>
      <c r="K18" s="24">
        <v>-45555</v>
      </c>
      <c r="L18" s="36"/>
      <c r="M18" s="36">
        <v>0</v>
      </c>
      <c r="N18" s="36"/>
      <c r="O18" s="36">
        <v>0</v>
      </c>
      <c r="P18" s="36"/>
      <c r="Q18" s="36">
        <v>0</v>
      </c>
      <c r="R18" s="36"/>
      <c r="S18" s="24">
        <f>SUM(K18:Q18)</f>
        <v>-45555</v>
      </c>
      <c r="T18" s="24"/>
      <c r="U18" s="36">
        <f>SUM(C18:I18,S18)</f>
        <v>0</v>
      </c>
    </row>
    <row r="19" spans="1:24" ht="18" customHeight="1">
      <c r="A19" s="79" t="s">
        <v>182</v>
      </c>
      <c r="B19" s="80">
        <v>13</v>
      </c>
      <c r="C19" s="36">
        <v>0</v>
      </c>
      <c r="D19" s="36"/>
      <c r="E19" s="36">
        <v>0</v>
      </c>
      <c r="F19" s="36"/>
      <c r="G19" s="36">
        <v>0</v>
      </c>
      <c r="H19" s="36"/>
      <c r="I19" s="36">
        <v>0</v>
      </c>
      <c r="J19" s="36"/>
      <c r="K19" s="36">
        <v>1971</v>
      </c>
      <c r="L19" s="36"/>
      <c r="M19" s="36">
        <v>0</v>
      </c>
      <c r="N19" s="36"/>
      <c r="O19" s="36">
        <v>0</v>
      </c>
      <c r="P19" s="36"/>
      <c r="Q19" s="36">
        <v>0</v>
      </c>
      <c r="R19" s="36"/>
      <c r="S19" s="36">
        <f>SUM(K19:Q19)</f>
        <v>1971</v>
      </c>
      <c r="T19" s="24"/>
      <c r="U19" s="36">
        <f>SUM(C19:I19,S19)</f>
        <v>1971</v>
      </c>
    </row>
    <row r="20" spans="1:24" ht="18" customHeight="1">
      <c r="A20" s="130" t="s">
        <v>183</v>
      </c>
      <c r="B20" s="80">
        <v>17</v>
      </c>
      <c r="C20" s="23">
        <v>0</v>
      </c>
      <c r="D20" s="39"/>
      <c r="E20" s="23">
        <v>0</v>
      </c>
      <c r="F20" s="39"/>
      <c r="G20" s="23">
        <v>0</v>
      </c>
      <c r="H20" s="24"/>
      <c r="I20" s="23">
        <v>-22870152</v>
      </c>
      <c r="J20" s="24"/>
      <c r="K20" s="23">
        <v>0</v>
      </c>
      <c r="L20" s="36"/>
      <c r="M20" s="23">
        <v>0</v>
      </c>
      <c r="N20" s="36"/>
      <c r="O20" s="23">
        <v>0</v>
      </c>
      <c r="P20" s="36"/>
      <c r="Q20" s="23">
        <v>0</v>
      </c>
      <c r="R20" s="36"/>
      <c r="S20" s="23">
        <f>SUM(K20:Q20)</f>
        <v>0</v>
      </c>
      <c r="T20" s="39"/>
      <c r="U20" s="23">
        <f>SUM(C20:I20,S20)</f>
        <v>-22870152</v>
      </c>
    </row>
    <row r="21" spans="1:24" ht="18" customHeight="1">
      <c r="A21" s="127" t="s">
        <v>188</v>
      </c>
      <c r="C21" s="40"/>
      <c r="D21" s="38"/>
      <c r="E21" s="40"/>
      <c r="F21" s="24"/>
      <c r="G21" s="40"/>
      <c r="H21" s="24"/>
      <c r="I21" s="40"/>
      <c r="J21" s="24"/>
      <c r="K21" s="40"/>
      <c r="L21" s="24"/>
      <c r="M21" s="40"/>
      <c r="N21" s="24"/>
      <c r="O21" s="40"/>
      <c r="P21" s="24"/>
      <c r="Q21" s="40"/>
      <c r="R21" s="24"/>
      <c r="S21" s="40"/>
      <c r="T21" s="24"/>
      <c r="U21" s="40"/>
    </row>
    <row r="22" spans="1:24" ht="18" customHeight="1">
      <c r="A22" s="129" t="s">
        <v>178</v>
      </c>
      <c r="B22" s="80"/>
      <c r="C22" s="23">
        <f>SUM(C18:C20)</f>
        <v>284</v>
      </c>
      <c r="D22" s="37"/>
      <c r="E22" s="23">
        <f>SUM(E18:E20)</f>
        <v>45271</v>
      </c>
      <c r="F22" s="36"/>
      <c r="G22" s="23">
        <f>SUM(G18:G20)</f>
        <v>0</v>
      </c>
      <c r="H22" s="36"/>
      <c r="I22" s="23">
        <f>SUM(I18:I20)</f>
        <v>-22870152</v>
      </c>
      <c r="J22" s="36"/>
      <c r="K22" s="23">
        <f>SUM(K18:K20)</f>
        <v>-43584</v>
      </c>
      <c r="L22" s="36"/>
      <c r="M22" s="23">
        <f>SUM(M18:M20)</f>
        <v>0</v>
      </c>
      <c r="N22" s="36"/>
      <c r="O22" s="23">
        <f>SUM(O18:O20)</f>
        <v>0</v>
      </c>
      <c r="P22" s="36"/>
      <c r="Q22" s="23">
        <f>SUM(Q18:Q20)</f>
        <v>0</v>
      </c>
      <c r="R22" s="36"/>
      <c r="S22" s="23">
        <f>SUM(S18:S20)</f>
        <v>-43584</v>
      </c>
      <c r="T22" s="41"/>
      <c r="U22" s="23">
        <f>SUM(U18:U20)</f>
        <v>-22868181</v>
      </c>
      <c r="V22" s="22"/>
      <c r="W22" s="22"/>
    </row>
    <row r="23" spans="1:24" ht="18" customHeight="1">
      <c r="A23" s="119"/>
      <c r="B23" s="82"/>
      <c r="C23" s="24"/>
      <c r="D23" s="24"/>
      <c r="E23" s="24"/>
      <c r="F23" s="24"/>
      <c r="G23" s="24"/>
      <c r="H23" s="38"/>
      <c r="I23" s="24"/>
      <c r="J23" s="38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2"/>
      <c r="W23" s="22"/>
    </row>
    <row r="24" spans="1:24" ht="18" customHeight="1">
      <c r="A24" s="127" t="s">
        <v>189</v>
      </c>
      <c r="B24" s="80"/>
      <c r="C24" s="24"/>
      <c r="D24" s="24"/>
      <c r="E24" s="24"/>
      <c r="F24" s="39"/>
      <c r="G24" s="24"/>
      <c r="H24" s="24"/>
      <c r="I24" s="24"/>
      <c r="J24" s="24"/>
      <c r="K24" s="24"/>
      <c r="L24" s="39"/>
      <c r="M24" s="24"/>
      <c r="N24" s="39"/>
      <c r="O24" s="24"/>
      <c r="P24" s="39"/>
      <c r="Q24" s="24"/>
      <c r="R24" s="39"/>
      <c r="S24" s="24"/>
      <c r="T24" s="39"/>
      <c r="U24" s="24"/>
      <c r="V24" s="22"/>
      <c r="W24" s="22"/>
    </row>
    <row r="25" spans="1:24" ht="18" customHeight="1">
      <c r="A25" s="79" t="s">
        <v>190</v>
      </c>
      <c r="B25" s="80"/>
      <c r="C25" s="36">
        <v>0</v>
      </c>
      <c r="D25" s="36"/>
      <c r="E25" s="36">
        <v>0</v>
      </c>
      <c r="F25" s="36"/>
      <c r="G25" s="36">
        <v>0</v>
      </c>
      <c r="H25" s="36"/>
      <c r="I25" s="36">
        <f>'SI (9M)'!G45</f>
        <v>18647990</v>
      </c>
      <c r="J25" s="36"/>
      <c r="K25" s="36">
        <v>0</v>
      </c>
      <c r="L25" s="36"/>
      <c r="M25" s="36">
        <v>0</v>
      </c>
      <c r="N25" s="36"/>
      <c r="O25" s="36">
        <v>0</v>
      </c>
      <c r="P25" s="36"/>
      <c r="Q25" s="36">
        <v>0</v>
      </c>
      <c r="R25" s="36"/>
      <c r="S25" s="36">
        <f>SUM(K25:Q25)</f>
        <v>0</v>
      </c>
      <c r="T25" s="41"/>
      <c r="U25" s="36">
        <f>SUM(C25:I25,S25)</f>
        <v>18647990</v>
      </c>
      <c r="V25" s="22"/>
      <c r="W25" s="22"/>
    </row>
    <row r="26" spans="1:24" ht="18" customHeight="1">
      <c r="A26" s="79" t="s">
        <v>121</v>
      </c>
      <c r="B26" s="80"/>
      <c r="C26" s="23">
        <v>0</v>
      </c>
      <c r="D26" s="39"/>
      <c r="E26" s="23">
        <v>0</v>
      </c>
      <c r="F26" s="39"/>
      <c r="G26" s="23">
        <v>0</v>
      </c>
      <c r="H26" s="24"/>
      <c r="I26" s="23">
        <v>0</v>
      </c>
      <c r="J26" s="24"/>
      <c r="K26" s="23">
        <v>0</v>
      </c>
      <c r="L26" s="36"/>
      <c r="M26" s="23">
        <v>0</v>
      </c>
      <c r="N26" s="36"/>
      <c r="O26" s="23">
        <v>0</v>
      </c>
      <c r="P26" s="36"/>
      <c r="Q26" s="23">
        <f>'SCI (9M)'!G21</f>
        <v>608150</v>
      </c>
      <c r="R26" s="36"/>
      <c r="S26" s="23">
        <f>SUM(K26:Q26)</f>
        <v>608150</v>
      </c>
      <c r="T26" s="41"/>
      <c r="U26" s="23">
        <f>SUM(C26:I26,S26)</f>
        <v>608150</v>
      </c>
      <c r="X26" s="137"/>
    </row>
    <row r="27" spans="1:24" ht="18" customHeight="1">
      <c r="A27" s="127" t="s">
        <v>191</v>
      </c>
      <c r="B27" s="83"/>
      <c r="C27" s="21">
        <f>SUM(C25:C26)</f>
        <v>0</v>
      </c>
      <c r="D27" s="38"/>
      <c r="E27" s="21">
        <f>SUM(E25:E26)</f>
        <v>0</v>
      </c>
      <c r="F27" s="36"/>
      <c r="G27" s="21">
        <f>SUM(G25:G26)</f>
        <v>0</v>
      </c>
      <c r="H27" s="24"/>
      <c r="I27" s="21">
        <f>SUM(I25:I26)</f>
        <v>18647990</v>
      </c>
      <c r="J27" s="24"/>
      <c r="K27" s="21">
        <f>SUM(K25:K26)</f>
        <v>0</v>
      </c>
      <c r="L27" s="36"/>
      <c r="M27" s="21">
        <f>SUM(M25:M26)</f>
        <v>0</v>
      </c>
      <c r="N27" s="24"/>
      <c r="O27" s="21">
        <f>SUM(O25:O26)</f>
        <v>0</v>
      </c>
      <c r="P27" s="24"/>
      <c r="Q27" s="21">
        <f>SUM(Q25:Q26)</f>
        <v>608150</v>
      </c>
      <c r="R27" s="24"/>
      <c r="S27" s="21">
        <f>SUM(S25:S26)</f>
        <v>608150</v>
      </c>
      <c r="T27" s="39"/>
      <c r="U27" s="21">
        <f>SUM(U25:U26)</f>
        <v>19256140</v>
      </c>
      <c r="V27" s="22"/>
      <c r="W27" s="22"/>
    </row>
    <row r="28" spans="1:24" ht="18" customHeight="1" thickBot="1">
      <c r="A28" s="127" t="s">
        <v>195</v>
      </c>
      <c r="B28" s="83"/>
      <c r="C28" s="42">
        <f>C15+C22+C27</f>
        <v>2974210</v>
      </c>
      <c r="D28" s="36"/>
      <c r="E28" s="42">
        <f>E15+E22+E27</f>
        <v>22551567</v>
      </c>
      <c r="F28" s="36"/>
      <c r="G28" s="42">
        <f>G15+G22+G27</f>
        <v>500000</v>
      </c>
      <c r="H28" s="24"/>
      <c r="I28" s="42">
        <f>I15+I22+I27</f>
        <v>52380353</v>
      </c>
      <c r="J28" s="24"/>
      <c r="K28" s="42">
        <f>K15+K22+K27</f>
        <v>50944</v>
      </c>
      <c r="L28" s="36"/>
      <c r="M28" s="42">
        <f>M15+M22+M27</f>
        <v>161187</v>
      </c>
      <c r="N28" s="36"/>
      <c r="O28" s="42">
        <f>O15+O22+O27</f>
        <v>12913</v>
      </c>
      <c r="P28" s="36"/>
      <c r="Q28" s="42">
        <f>Q15+Q22+Q27</f>
        <v>125194</v>
      </c>
      <c r="R28" s="36"/>
      <c r="S28" s="42">
        <f>S15+S22+S27</f>
        <v>350238</v>
      </c>
      <c r="T28" s="24"/>
      <c r="U28" s="42">
        <f>U15+U22+U27</f>
        <v>78756368</v>
      </c>
      <c r="V28" s="22"/>
      <c r="W28" s="22"/>
    </row>
    <row r="29" spans="1:24" ht="18" customHeight="1" thickTop="1"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</row>
    <row r="30" spans="1:24" ht="18" customHeight="1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</row>
    <row r="31" spans="1:24" ht="18" customHeight="1"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</row>
    <row r="32" spans="1:24" ht="18" customHeight="1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</row>
    <row r="33" spans="1:21" ht="18" customHeight="1">
      <c r="U33" s="138"/>
    </row>
    <row r="34" spans="1:21" ht="18" customHeight="1">
      <c r="U34" s="138"/>
    </row>
    <row r="35" spans="1:21" ht="18" customHeight="1">
      <c r="U35" s="138"/>
    </row>
    <row r="36" spans="1:21" ht="18" customHeight="1">
      <c r="U36" s="138"/>
    </row>
    <row r="37" spans="1:21" ht="18" customHeight="1">
      <c r="U37" s="138"/>
    </row>
    <row r="38" spans="1:21" ht="18" customHeight="1">
      <c r="U38" s="138"/>
    </row>
    <row r="39" spans="1:21" ht="18" customHeight="1">
      <c r="A39" s="79"/>
      <c r="U39" s="138"/>
    </row>
    <row r="40" spans="1:21" ht="18" customHeight="1">
      <c r="U40" s="138"/>
    </row>
    <row r="41" spans="1:21" ht="18" customHeight="1">
      <c r="U41" s="138"/>
    </row>
    <row r="42" spans="1:21" ht="18" customHeight="1"/>
    <row r="43" spans="1:21" ht="18" customHeight="1"/>
    <row r="46" spans="1:21" ht="17.25" customHeight="1"/>
    <row r="47" spans="1:21" ht="17.25" customHeight="1"/>
  </sheetData>
  <mergeCells count="8">
    <mergeCell ref="A6:U6"/>
    <mergeCell ref="G8:I8"/>
    <mergeCell ref="K8:S8"/>
    <mergeCell ref="A1:U1"/>
    <mergeCell ref="A2:U2"/>
    <mergeCell ref="A3:U3"/>
    <mergeCell ref="A4:U4"/>
    <mergeCell ref="A5:U5"/>
  </mergeCells>
  <pageMargins left="0.8" right="0.5" top="1" bottom="0.5" header="0.5" footer="0.3"/>
  <pageSetup paperSize="9" scale="60" firstPageNumber="13" fitToWidth="0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00B050"/>
  </sheetPr>
  <dimension ref="A1:N102"/>
  <sheetViews>
    <sheetView view="pageBreakPreview" zoomScale="55" zoomScaleNormal="70" zoomScaleSheetLayoutView="55" workbookViewId="0">
      <selection sqref="A1:I1"/>
    </sheetView>
  </sheetViews>
  <sheetFormatPr defaultColWidth="9.453125" defaultRowHeight="22.5" customHeight="1"/>
  <cols>
    <col min="1" max="1" width="60.6328125" style="142" customWidth="1"/>
    <col min="2" max="2" width="7.453125" style="153" customWidth="1"/>
    <col min="3" max="3" width="17.6328125" style="93" customWidth="1"/>
    <col min="4" max="4" width="1.453125" style="98" customWidth="1"/>
    <col min="5" max="5" width="17.6328125" style="93" customWidth="1"/>
    <col min="6" max="6" width="1.453125" style="98" customWidth="1"/>
    <col min="7" max="7" width="17.6328125" style="98" customWidth="1"/>
    <col min="8" max="8" width="1.453125" style="98" customWidth="1"/>
    <col min="9" max="9" width="17.6328125" style="98" customWidth="1"/>
    <col min="10" max="10" width="15.453125" style="141" customWidth="1"/>
    <col min="11" max="11" width="2.54296875" style="141" customWidth="1"/>
    <col min="12" max="12" width="18.453125" style="141" bestFit="1" customWidth="1"/>
    <col min="13" max="13" width="1.453125" style="141" customWidth="1"/>
    <col min="14" max="14" width="14.453125" style="141" customWidth="1"/>
    <col min="15" max="15" width="2.54296875" style="141" customWidth="1"/>
    <col min="16" max="16" width="13.54296875" style="141" customWidth="1"/>
    <col min="17" max="17" width="2.453125" style="141" customWidth="1"/>
    <col min="18" max="18" width="16.81640625" style="141" customWidth="1"/>
    <col min="19" max="16384" width="9.453125" style="141"/>
  </cols>
  <sheetData>
    <row r="1" spans="1:10" s="78" customFormat="1" ht="22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</row>
    <row r="2" spans="1:10" s="78" customFormat="1" ht="22.5" customHeight="1">
      <c r="A2" s="173" t="s">
        <v>213</v>
      </c>
      <c r="B2" s="173"/>
      <c r="C2" s="173"/>
      <c r="D2" s="173"/>
      <c r="E2" s="173"/>
      <c r="F2" s="173"/>
      <c r="G2" s="173"/>
      <c r="H2" s="173"/>
      <c r="I2" s="173"/>
    </row>
    <row r="3" spans="1:10" s="78" customFormat="1" ht="22.5" customHeight="1">
      <c r="A3" s="173" t="s">
        <v>269</v>
      </c>
      <c r="B3" s="173"/>
      <c r="C3" s="173"/>
      <c r="D3" s="173"/>
      <c r="E3" s="173"/>
      <c r="F3" s="173"/>
      <c r="G3" s="173"/>
      <c r="H3" s="173"/>
      <c r="I3" s="173"/>
    </row>
    <row r="4" spans="1:10" s="78" customFormat="1" ht="20.9" customHeight="1">
      <c r="A4" s="173" t="s">
        <v>89</v>
      </c>
      <c r="B4" s="173"/>
      <c r="C4" s="173"/>
      <c r="D4" s="173"/>
      <c r="E4" s="173"/>
      <c r="F4" s="173"/>
      <c r="G4" s="173"/>
      <c r="H4" s="173"/>
      <c r="I4" s="173"/>
    </row>
    <row r="5" spans="1:10" s="78" customFormat="1" ht="18.75" customHeight="1">
      <c r="A5" s="174" t="s">
        <v>3</v>
      </c>
      <c r="B5" s="174"/>
      <c r="C5" s="174"/>
      <c r="D5" s="174"/>
      <c r="E5" s="174"/>
      <c r="F5" s="174"/>
      <c r="G5" s="174"/>
      <c r="H5" s="174"/>
      <c r="I5" s="174"/>
    </row>
    <row r="6" spans="1:10" s="78" customFormat="1" ht="4.5" customHeight="1">
      <c r="B6" s="10"/>
      <c r="E6" s="12"/>
    </row>
    <row r="7" spans="1:10" s="84" customFormat="1" ht="21" customHeight="1">
      <c r="A7" s="85"/>
      <c r="B7" s="82" t="s">
        <v>4</v>
      </c>
      <c r="C7" s="173" t="s">
        <v>5</v>
      </c>
      <c r="D7" s="173"/>
      <c r="E7" s="173"/>
      <c r="F7" s="173"/>
      <c r="G7" s="173" t="s">
        <v>6</v>
      </c>
      <c r="H7" s="173"/>
      <c r="I7" s="173"/>
      <c r="J7" s="83"/>
    </row>
    <row r="8" spans="1:10" s="84" customFormat="1" ht="21" customHeight="1">
      <c r="A8" s="85"/>
      <c r="B8" s="86"/>
      <c r="C8" s="173" t="s">
        <v>7</v>
      </c>
      <c r="D8" s="173"/>
      <c r="E8" s="173"/>
      <c r="F8" s="173"/>
      <c r="G8" s="83"/>
      <c r="H8" s="83" t="s">
        <v>7</v>
      </c>
      <c r="I8" s="83"/>
      <c r="J8" s="83"/>
    </row>
    <row r="9" spans="1:10" s="78" customFormat="1" ht="21" customHeight="1">
      <c r="C9" s="86">
        <v>2022</v>
      </c>
      <c r="D9" s="86"/>
      <c r="E9" s="86">
        <v>2021</v>
      </c>
      <c r="F9" s="86"/>
      <c r="G9" s="86">
        <v>2022</v>
      </c>
      <c r="H9" s="86"/>
      <c r="I9" s="86">
        <v>2021</v>
      </c>
      <c r="J9" s="86"/>
    </row>
    <row r="10" spans="1:10" ht="21" customHeight="1">
      <c r="A10" s="139" t="s">
        <v>214</v>
      </c>
      <c r="B10" s="88"/>
      <c r="C10" s="140"/>
      <c r="D10" s="140"/>
      <c r="E10" s="140"/>
      <c r="F10" s="140"/>
      <c r="G10" s="140"/>
      <c r="H10" s="140"/>
      <c r="I10" s="140"/>
    </row>
    <row r="11" spans="1:10" ht="21" customHeight="1">
      <c r="A11" s="142" t="s">
        <v>112</v>
      </c>
      <c r="B11" s="88"/>
      <c r="C11" s="7">
        <f>'SI (9M)'!C45</f>
        <v>18649914</v>
      </c>
      <c r="D11" s="7">
        <f>'SI (9M)'!D45</f>
        <v>0</v>
      </c>
      <c r="E11" s="7">
        <f>'SI (9M)'!E45</f>
        <v>20060392</v>
      </c>
      <c r="F11" s="46"/>
      <c r="G11" s="7">
        <f>'SI (9M)'!G45</f>
        <v>18647990</v>
      </c>
      <c r="H11" s="47"/>
      <c r="I11" s="7">
        <f>'SI (9M)'!I45</f>
        <v>20058768</v>
      </c>
    </row>
    <row r="12" spans="1:10" ht="21" customHeight="1">
      <c r="A12" s="78" t="s">
        <v>215</v>
      </c>
      <c r="B12" s="7" t="s">
        <v>216</v>
      </c>
      <c r="C12" s="7" t="s">
        <v>216</v>
      </c>
      <c r="D12" s="7" t="s">
        <v>216</v>
      </c>
      <c r="E12" s="7" t="s">
        <v>216</v>
      </c>
      <c r="F12" s="46"/>
      <c r="G12" s="7"/>
      <c r="H12" s="47"/>
      <c r="I12" s="7"/>
    </row>
    <row r="13" spans="1:10" ht="21" customHeight="1">
      <c r="A13" s="142" t="s">
        <v>284</v>
      </c>
      <c r="B13" s="88">
        <v>9</v>
      </c>
      <c r="C13" s="7">
        <v>39783858</v>
      </c>
      <c r="D13" s="7">
        <v>39828000</v>
      </c>
      <c r="E13" s="7">
        <v>39828000</v>
      </c>
      <c r="F13" s="46"/>
      <c r="G13" s="7">
        <v>123237</v>
      </c>
      <c r="H13" s="47"/>
      <c r="I13" s="7">
        <f>101485</f>
        <v>101485</v>
      </c>
    </row>
    <row r="14" spans="1:10" ht="21" customHeight="1">
      <c r="A14" s="142" t="s">
        <v>105</v>
      </c>
      <c r="B14" s="88"/>
      <c r="C14" s="7">
        <v>-104811</v>
      </c>
      <c r="D14" s="7">
        <v>-170165</v>
      </c>
      <c r="E14" s="7">
        <v>-170165</v>
      </c>
      <c r="F14" s="46"/>
      <c r="G14" s="7">
        <f>-'SI (9M)'!G29</f>
        <v>-396573</v>
      </c>
      <c r="H14" s="47"/>
      <c r="I14" s="7">
        <f>-'SI (9M)'!I29</f>
        <v>-311675</v>
      </c>
    </row>
    <row r="15" spans="1:10" ht="21" customHeight="1">
      <c r="A15" s="142" t="s">
        <v>109</v>
      </c>
      <c r="B15" s="88"/>
      <c r="C15" s="7">
        <v>3936310</v>
      </c>
      <c r="D15" s="7">
        <v>4259949</v>
      </c>
      <c r="E15" s="7">
        <v>4259949</v>
      </c>
      <c r="F15" s="46"/>
      <c r="G15" s="7">
        <f>-'SI (9M)'!G36</f>
        <v>145238</v>
      </c>
      <c r="H15" s="46"/>
      <c r="I15" s="7">
        <f>-'SI (9M)'!I36</f>
        <v>91564</v>
      </c>
    </row>
    <row r="16" spans="1:10" ht="21" customHeight="1">
      <c r="A16" s="142" t="s">
        <v>281</v>
      </c>
      <c r="B16" s="88"/>
      <c r="C16" s="7">
        <v>1621532</v>
      </c>
      <c r="D16" s="7">
        <v>1536053</v>
      </c>
      <c r="E16" s="7">
        <v>1536053</v>
      </c>
      <c r="F16" s="46"/>
      <c r="G16" s="7">
        <v>0</v>
      </c>
      <c r="H16" s="46"/>
      <c r="I16" s="7">
        <v>-1800</v>
      </c>
    </row>
    <row r="17" spans="1:9" ht="21" customHeight="1">
      <c r="A17" s="142" t="s">
        <v>182</v>
      </c>
      <c r="B17" s="88">
        <v>13</v>
      </c>
      <c r="C17" s="7">
        <f>'SCE(Conso) CY'!N20</f>
        <v>1971</v>
      </c>
      <c r="D17" s="7">
        <v>6947</v>
      </c>
      <c r="E17" s="7">
        <f>'SCE(Conso) PY'!N20</f>
        <v>6948</v>
      </c>
      <c r="F17" s="46"/>
      <c r="G17" s="7">
        <f>'SCE (Separate) CY'!K19</f>
        <v>1971</v>
      </c>
      <c r="H17" s="47"/>
      <c r="I17" s="7">
        <f>'SCE (Separate) PY'!K19</f>
        <v>6948</v>
      </c>
    </row>
    <row r="18" spans="1:9" ht="21" customHeight="1">
      <c r="A18" s="142" t="s">
        <v>217</v>
      </c>
      <c r="B18" s="88"/>
      <c r="C18" s="7"/>
      <c r="D18" s="7"/>
      <c r="E18" s="7"/>
      <c r="F18" s="46"/>
      <c r="G18" s="7"/>
      <c r="H18" s="47"/>
      <c r="I18" s="7"/>
    </row>
    <row r="19" spans="1:9" ht="21" customHeight="1">
      <c r="A19" s="78" t="s">
        <v>218</v>
      </c>
      <c r="B19" s="88"/>
      <c r="C19" s="7">
        <v>-43656</v>
      </c>
      <c r="D19" s="7">
        <v>-6302</v>
      </c>
      <c r="E19" s="7">
        <v>-6302</v>
      </c>
      <c r="F19" s="46"/>
      <c r="G19" s="48">
        <v>0</v>
      </c>
      <c r="H19" s="47"/>
      <c r="I19" s="48">
        <v>0</v>
      </c>
    </row>
    <row r="20" spans="1:9" ht="21" customHeight="1">
      <c r="A20" s="142" t="s">
        <v>219</v>
      </c>
      <c r="B20" s="88">
        <v>9</v>
      </c>
      <c r="C20" s="7">
        <v>1088470</v>
      </c>
      <c r="D20" s="7">
        <v>457464</v>
      </c>
      <c r="E20" s="7">
        <v>457464</v>
      </c>
      <c r="F20" s="46"/>
      <c r="G20" s="48">
        <v>0</v>
      </c>
      <c r="H20" s="47"/>
      <c r="I20" s="48">
        <v>0</v>
      </c>
    </row>
    <row r="21" spans="1:9" ht="21" customHeight="1">
      <c r="A21" s="142" t="s">
        <v>220</v>
      </c>
      <c r="B21" s="88"/>
      <c r="C21" s="7">
        <v>67125</v>
      </c>
      <c r="D21" s="7">
        <v>75165</v>
      </c>
      <c r="E21" s="7">
        <v>75165</v>
      </c>
      <c r="F21" s="46"/>
      <c r="G21" s="48">
        <v>0</v>
      </c>
      <c r="H21" s="47"/>
      <c r="I21" s="48">
        <v>0</v>
      </c>
    </row>
    <row r="22" spans="1:9" ht="21" customHeight="1">
      <c r="A22" s="142" t="s">
        <v>265</v>
      </c>
      <c r="B22" s="88"/>
      <c r="C22" s="7">
        <v>30974</v>
      </c>
      <c r="D22" s="7">
        <v>-4404</v>
      </c>
      <c r="E22" s="7">
        <v>-4404</v>
      </c>
      <c r="F22" s="46"/>
      <c r="G22" s="7">
        <v>217</v>
      </c>
      <c r="H22" s="47"/>
      <c r="I22" s="7">
        <v>-1455</v>
      </c>
    </row>
    <row r="23" spans="1:9" ht="21" customHeight="1">
      <c r="A23" s="142" t="s">
        <v>277</v>
      </c>
      <c r="B23" s="88"/>
      <c r="C23" s="7"/>
      <c r="D23" s="7"/>
      <c r="E23" s="7"/>
      <c r="F23" s="7"/>
      <c r="G23" s="7"/>
      <c r="H23" s="7"/>
      <c r="I23" s="7"/>
    </row>
    <row r="24" spans="1:9" ht="21" customHeight="1">
      <c r="A24" s="78" t="s">
        <v>221</v>
      </c>
      <c r="B24" s="88"/>
      <c r="C24" s="7">
        <v>814557</v>
      </c>
      <c r="D24" s="7">
        <v>492338</v>
      </c>
      <c r="E24" s="7">
        <v>482846</v>
      </c>
      <c r="F24" s="46"/>
      <c r="G24" s="7">
        <v>780</v>
      </c>
      <c r="H24" s="47"/>
      <c r="I24" s="7">
        <v>1828</v>
      </c>
    </row>
    <row r="25" spans="1:9" ht="21" customHeight="1">
      <c r="A25" s="78" t="s">
        <v>282</v>
      </c>
      <c r="B25" s="88"/>
      <c r="C25" s="7">
        <v>-66410</v>
      </c>
      <c r="D25" s="7"/>
      <c r="E25" s="7">
        <v>0</v>
      </c>
      <c r="F25" s="46"/>
      <c r="G25" s="7">
        <v>0</v>
      </c>
      <c r="H25" s="47"/>
      <c r="I25" s="7">
        <v>0</v>
      </c>
    </row>
    <row r="26" spans="1:9" ht="21" customHeight="1">
      <c r="A26" s="142" t="s">
        <v>266</v>
      </c>
      <c r="B26" s="88"/>
      <c r="C26" s="10"/>
      <c r="D26" s="10"/>
      <c r="E26" s="10"/>
      <c r="F26" s="46"/>
      <c r="G26" s="7"/>
      <c r="H26" s="47"/>
      <c r="I26" s="7"/>
    </row>
    <row r="27" spans="1:9" ht="21" customHeight="1">
      <c r="A27" s="78" t="s">
        <v>278</v>
      </c>
      <c r="B27" s="88" t="s">
        <v>106</v>
      </c>
      <c r="C27" s="7">
        <v>31239</v>
      </c>
      <c r="D27" s="7">
        <v>119624</v>
      </c>
      <c r="E27" s="7">
        <v>119624</v>
      </c>
      <c r="F27" s="46"/>
      <c r="G27" s="7">
        <f>-'SI (9M)'!G32</f>
        <v>-18236778</v>
      </c>
      <c r="H27" s="47"/>
      <c r="I27" s="7">
        <f>-'SI (9M)'!I32</f>
        <v>-19590953</v>
      </c>
    </row>
    <row r="28" spans="1:9" ht="21" customHeight="1">
      <c r="A28" s="142" t="s">
        <v>222</v>
      </c>
      <c r="B28" s="88"/>
      <c r="C28" s="7">
        <v>158128</v>
      </c>
      <c r="D28" s="7">
        <v>135515</v>
      </c>
      <c r="E28" s="7">
        <v>153656</v>
      </c>
      <c r="F28" s="46"/>
      <c r="G28" s="7">
        <v>38275</v>
      </c>
      <c r="H28" s="47"/>
      <c r="I28" s="7">
        <v>27280</v>
      </c>
    </row>
    <row r="29" spans="1:9" ht="21" customHeight="1">
      <c r="A29" s="142" t="s">
        <v>111</v>
      </c>
      <c r="B29" s="88"/>
      <c r="C29" s="8">
        <v>4420485</v>
      </c>
      <c r="D29" s="8">
        <v>4447094</v>
      </c>
      <c r="E29" s="8">
        <v>4447094</v>
      </c>
      <c r="F29" s="49"/>
      <c r="G29" s="8">
        <f>-'SI (9M)'!G39</f>
        <v>90164</v>
      </c>
      <c r="H29" s="49"/>
      <c r="I29" s="8">
        <f>-'SI (9M)'!I39</f>
        <v>94050</v>
      </c>
    </row>
    <row r="30" spans="1:9" ht="21" customHeight="1">
      <c r="A30" s="142" t="s">
        <v>223</v>
      </c>
      <c r="B30" s="10"/>
      <c r="C30" s="10"/>
      <c r="D30" s="10"/>
      <c r="E30" s="10"/>
      <c r="F30" s="10"/>
      <c r="G30" s="10"/>
      <c r="H30" s="10"/>
      <c r="I30" s="10"/>
    </row>
    <row r="31" spans="1:9" ht="21" customHeight="1">
      <c r="A31" s="78" t="s">
        <v>224</v>
      </c>
      <c r="B31" s="78"/>
      <c r="C31" s="50">
        <f>SUM(C11:C29)</f>
        <v>70389686</v>
      </c>
      <c r="D31" s="50"/>
      <c r="E31" s="50">
        <f>SUM(E11:E29)</f>
        <v>71246320</v>
      </c>
      <c r="F31" s="50"/>
      <c r="G31" s="50">
        <f>SUM(G11:G29)</f>
        <v>414521</v>
      </c>
      <c r="H31" s="50"/>
      <c r="I31" s="50">
        <f>SUM(I11:I29)</f>
        <v>476040</v>
      </c>
    </row>
    <row r="32" spans="1:9" ht="21" customHeight="1">
      <c r="A32" s="78"/>
      <c r="B32" s="78"/>
      <c r="C32" s="50"/>
      <c r="D32" s="50"/>
      <c r="E32" s="50"/>
      <c r="F32" s="50"/>
      <c r="G32" s="50"/>
      <c r="H32" s="50"/>
      <c r="I32" s="50"/>
    </row>
    <row r="33" spans="1:9" ht="21" customHeight="1">
      <c r="A33" s="142" t="s">
        <v>225</v>
      </c>
      <c r="B33" s="88"/>
      <c r="C33" s="47"/>
      <c r="D33" s="46"/>
      <c r="E33" s="47"/>
      <c r="F33" s="46"/>
      <c r="G33" s="47"/>
      <c r="H33" s="47"/>
      <c r="I33" s="47"/>
    </row>
    <row r="34" spans="1:9" ht="21" customHeight="1">
      <c r="A34" s="142" t="s">
        <v>16</v>
      </c>
      <c r="B34" s="88"/>
      <c r="C34" s="7">
        <v>345382</v>
      </c>
      <c r="D34" s="47"/>
      <c r="E34" s="7">
        <v>536254</v>
      </c>
      <c r="F34" s="46"/>
      <c r="G34" s="48">
        <v>0</v>
      </c>
      <c r="H34" s="50"/>
      <c r="I34" s="48">
        <v>0</v>
      </c>
    </row>
    <row r="35" spans="1:9" ht="21" customHeight="1">
      <c r="A35" s="142" t="s">
        <v>226</v>
      </c>
      <c r="B35" s="88"/>
      <c r="C35" s="7">
        <v>-3320046</v>
      </c>
      <c r="D35" s="46"/>
      <c r="E35" s="7">
        <v>-1902167</v>
      </c>
      <c r="F35" s="46"/>
      <c r="G35" s="7">
        <v>199167</v>
      </c>
      <c r="H35" s="47"/>
      <c r="I35" s="7">
        <v>24983</v>
      </c>
    </row>
    <row r="36" spans="1:9" ht="21" customHeight="1">
      <c r="A36" s="142" t="s">
        <v>20</v>
      </c>
      <c r="B36" s="88"/>
      <c r="C36" s="7">
        <v>-527842</v>
      </c>
      <c r="D36" s="46"/>
      <c r="E36" s="7">
        <v>152727</v>
      </c>
      <c r="F36" s="46"/>
      <c r="G36" s="48">
        <v>0</v>
      </c>
      <c r="H36" s="50"/>
      <c r="I36" s="48">
        <v>0</v>
      </c>
    </row>
    <row r="37" spans="1:9" ht="21" customHeight="1">
      <c r="A37" s="142" t="s">
        <v>22</v>
      </c>
      <c r="B37" s="88"/>
      <c r="C37" s="7">
        <v>-2857840</v>
      </c>
      <c r="D37" s="46"/>
      <c r="E37" s="7">
        <v>483362</v>
      </c>
      <c r="F37" s="46"/>
      <c r="G37" s="48">
        <v>0</v>
      </c>
      <c r="H37" s="50"/>
      <c r="I37" s="48">
        <v>0</v>
      </c>
    </row>
    <row r="38" spans="1:9" ht="21" customHeight="1">
      <c r="A38" s="142" t="s">
        <v>25</v>
      </c>
      <c r="B38" s="88"/>
      <c r="C38" s="7">
        <v>173717</v>
      </c>
      <c r="D38" s="46"/>
      <c r="E38" s="7">
        <v>-376996</v>
      </c>
      <c r="F38" s="46"/>
      <c r="G38" s="7">
        <f>SFP!I23-SFP!G23</f>
        <v>-3297</v>
      </c>
      <c r="H38" s="47"/>
      <c r="I38" s="7">
        <v>2828</v>
      </c>
    </row>
    <row r="39" spans="1:9" ht="21" customHeight="1">
      <c r="A39" s="142" t="s">
        <v>37</v>
      </c>
      <c r="B39" s="88"/>
      <c r="C39" s="7">
        <v>-10926</v>
      </c>
      <c r="D39" s="46"/>
      <c r="E39" s="7">
        <v>-90170</v>
      </c>
      <c r="F39" s="46"/>
      <c r="G39" s="7">
        <f>SFP!I37-SFP!G37</f>
        <v>17395</v>
      </c>
      <c r="H39" s="47"/>
      <c r="I39" s="7">
        <v>147034</v>
      </c>
    </row>
    <row r="40" spans="1:9" ht="21" customHeight="1">
      <c r="A40" s="142" t="s">
        <v>43</v>
      </c>
      <c r="B40" s="88"/>
      <c r="C40" s="7">
        <v>-176891</v>
      </c>
      <c r="D40" s="46"/>
      <c r="E40" s="7">
        <v>882385</v>
      </c>
      <c r="F40" s="7"/>
      <c r="G40" s="7">
        <v>264004</v>
      </c>
      <c r="H40" s="7"/>
      <c r="I40" s="7">
        <v>425941</v>
      </c>
    </row>
    <row r="41" spans="1:9" ht="21" customHeight="1">
      <c r="A41" s="142" t="s">
        <v>44</v>
      </c>
      <c r="B41" s="88"/>
      <c r="C41" s="7">
        <v>0</v>
      </c>
      <c r="D41" s="46"/>
      <c r="E41" s="7">
        <v>-303822</v>
      </c>
      <c r="F41" s="7"/>
      <c r="G41" s="7">
        <v>0</v>
      </c>
      <c r="H41" s="7"/>
      <c r="I41" s="7">
        <v>-313294</v>
      </c>
    </row>
    <row r="42" spans="1:9" ht="21" customHeight="1">
      <c r="A42" s="142" t="s">
        <v>45</v>
      </c>
      <c r="B42" s="88"/>
      <c r="C42" s="7">
        <v>-488410</v>
      </c>
      <c r="D42" s="46"/>
      <c r="E42" s="7">
        <v>26888</v>
      </c>
      <c r="F42" s="46"/>
      <c r="G42" s="50">
        <v>0</v>
      </c>
      <c r="H42" s="47"/>
      <c r="I42" s="50">
        <v>0</v>
      </c>
    </row>
    <row r="43" spans="1:9" ht="21" customHeight="1">
      <c r="A43" s="142" t="s">
        <v>46</v>
      </c>
      <c r="B43" s="88"/>
      <c r="C43" s="7">
        <v>-345382</v>
      </c>
      <c r="D43" s="46"/>
      <c r="E43" s="7">
        <v>-536254</v>
      </c>
      <c r="F43" s="46"/>
      <c r="G43" s="50">
        <v>0</v>
      </c>
      <c r="H43" s="47"/>
      <c r="I43" s="50">
        <v>0</v>
      </c>
    </row>
    <row r="44" spans="1:9" ht="21" customHeight="1">
      <c r="A44" s="142" t="s">
        <v>54</v>
      </c>
      <c r="B44" s="88"/>
      <c r="C44" s="7">
        <v>-40621</v>
      </c>
      <c r="D44" s="46"/>
      <c r="E44" s="7">
        <v>6099</v>
      </c>
      <c r="F44" s="46"/>
      <c r="G44" s="7">
        <v>-11047</v>
      </c>
      <c r="H44" s="7"/>
      <c r="I44" s="7">
        <v>-55</v>
      </c>
    </row>
    <row r="45" spans="1:9" ht="21" customHeight="1">
      <c r="A45" s="142" t="s">
        <v>227</v>
      </c>
      <c r="B45" s="88"/>
      <c r="C45" s="7">
        <v>-38523</v>
      </c>
      <c r="D45" s="46"/>
      <c r="E45" s="7">
        <v>-34277</v>
      </c>
      <c r="F45" s="46"/>
      <c r="G45" s="48">
        <v>0</v>
      </c>
      <c r="H45" s="50"/>
      <c r="I45" s="48">
        <v>0</v>
      </c>
    </row>
    <row r="46" spans="1:9" ht="21" customHeight="1">
      <c r="A46" s="142" t="s">
        <v>62</v>
      </c>
      <c r="B46" s="88"/>
      <c r="C46" s="8">
        <v>-18676</v>
      </c>
      <c r="D46" s="46"/>
      <c r="E46" s="8">
        <v>-21814</v>
      </c>
      <c r="F46" s="46"/>
      <c r="G46" s="51">
        <v>0</v>
      </c>
      <c r="H46" s="50"/>
      <c r="I46" s="51">
        <v>0</v>
      </c>
    </row>
    <row r="47" spans="1:9" ht="21" customHeight="1">
      <c r="A47" s="142" t="s">
        <v>228</v>
      </c>
      <c r="B47" s="88"/>
      <c r="C47" s="52">
        <f>SUM(C31:C46)</f>
        <v>63083628</v>
      </c>
      <c r="D47" s="7">
        <v>0</v>
      </c>
      <c r="E47" s="52">
        <f>SUM(E31:E46)</f>
        <v>70068535</v>
      </c>
      <c r="F47" s="46"/>
      <c r="G47" s="7">
        <f>SUM(G31:G46)</f>
        <v>880743</v>
      </c>
      <c r="H47" s="7"/>
      <c r="I47" s="7">
        <f>SUM(I31:I46)</f>
        <v>763477</v>
      </c>
    </row>
    <row r="48" spans="1:9" ht="21" customHeight="1">
      <c r="A48" s="142" t="s">
        <v>229</v>
      </c>
      <c r="B48" s="88"/>
      <c r="C48" s="7">
        <v>-107145</v>
      </c>
      <c r="D48" s="7"/>
      <c r="E48" s="7">
        <v>-93877</v>
      </c>
      <c r="F48" s="46"/>
      <c r="G48" s="7">
        <v>-31148</v>
      </c>
      <c r="H48" s="7"/>
      <c r="I48" s="7">
        <v>-24045</v>
      </c>
    </row>
    <row r="49" spans="1:14" ht="21" customHeight="1">
      <c r="A49" s="142" t="s">
        <v>230</v>
      </c>
      <c r="B49" s="88"/>
      <c r="C49" s="6">
        <v>-5835632</v>
      </c>
      <c r="D49" s="49"/>
      <c r="E49" s="6">
        <v>-5275331</v>
      </c>
      <c r="F49" s="49"/>
      <c r="G49" s="6">
        <v>-84149</v>
      </c>
      <c r="H49" s="50"/>
      <c r="I49" s="6">
        <v>-164849</v>
      </c>
    </row>
    <row r="50" spans="1:14" s="143" customFormat="1" ht="21" customHeight="1">
      <c r="A50" s="105" t="s">
        <v>231</v>
      </c>
      <c r="B50" s="95"/>
      <c r="C50" s="19">
        <f>SUM(C47:C49)</f>
        <v>57140851</v>
      </c>
      <c r="D50" s="7"/>
      <c r="E50" s="19">
        <f>SUM(E47:E49)</f>
        <v>64699327</v>
      </c>
      <c r="F50" s="7"/>
      <c r="G50" s="19">
        <f>SUM(G47:G49)</f>
        <v>765446</v>
      </c>
      <c r="H50" s="7"/>
      <c r="I50" s="19">
        <f>SUM(I47:I49)</f>
        <v>574583</v>
      </c>
      <c r="L50" s="141"/>
      <c r="M50" s="141"/>
      <c r="N50" s="141"/>
    </row>
    <row r="51" spans="1:14" s="143" customFormat="1" ht="21" customHeight="1">
      <c r="A51" s="91"/>
      <c r="B51" s="95"/>
      <c r="C51" s="4"/>
      <c r="D51" s="2"/>
      <c r="E51" s="4"/>
      <c r="F51" s="98"/>
      <c r="G51" s="4"/>
      <c r="H51" s="2"/>
      <c r="I51" s="4"/>
      <c r="L51" s="141"/>
      <c r="M51" s="141"/>
      <c r="N51" s="141"/>
    </row>
    <row r="52" spans="1:14" s="143" customFormat="1" ht="22.5" customHeight="1">
      <c r="A52" s="173" t="s">
        <v>0</v>
      </c>
      <c r="B52" s="173"/>
      <c r="C52" s="173"/>
      <c r="D52" s="173"/>
      <c r="E52" s="173"/>
      <c r="F52" s="173"/>
      <c r="G52" s="173"/>
      <c r="H52" s="173"/>
      <c r="I52" s="173"/>
      <c r="L52" s="141"/>
      <c r="M52" s="141"/>
      <c r="N52" s="141"/>
    </row>
    <row r="53" spans="1:14" s="144" customFormat="1" ht="22.5" customHeight="1">
      <c r="A53" s="173" t="s">
        <v>232</v>
      </c>
      <c r="B53" s="173"/>
      <c r="C53" s="173"/>
      <c r="D53" s="173"/>
      <c r="E53" s="173"/>
      <c r="F53" s="173"/>
      <c r="G53" s="173"/>
      <c r="H53" s="173"/>
      <c r="I53" s="173"/>
      <c r="L53" s="141"/>
      <c r="M53" s="141"/>
      <c r="N53" s="141"/>
    </row>
    <row r="54" spans="1:14" s="144" customFormat="1" ht="22.5" customHeight="1">
      <c r="A54" s="173" t="s">
        <v>269</v>
      </c>
      <c r="B54" s="173"/>
      <c r="C54" s="173"/>
      <c r="D54" s="173"/>
      <c r="E54" s="173"/>
      <c r="F54" s="173"/>
      <c r="G54" s="173"/>
      <c r="H54" s="173"/>
      <c r="I54" s="173"/>
      <c r="L54" s="141"/>
      <c r="M54" s="141"/>
      <c r="N54" s="141"/>
    </row>
    <row r="55" spans="1:14" s="78" customFormat="1" ht="22.5" customHeight="1">
      <c r="A55" s="173" t="s">
        <v>89</v>
      </c>
      <c r="B55" s="173"/>
      <c r="C55" s="173"/>
      <c r="D55" s="173"/>
      <c r="E55" s="173"/>
      <c r="F55" s="173"/>
      <c r="G55" s="173"/>
      <c r="H55" s="173"/>
      <c r="I55" s="173"/>
      <c r="L55" s="141"/>
      <c r="M55" s="141"/>
      <c r="N55" s="141"/>
    </row>
    <row r="56" spans="1:14" s="144" customFormat="1" ht="22.5" customHeight="1">
      <c r="A56" s="174" t="s">
        <v>3</v>
      </c>
      <c r="B56" s="174"/>
      <c r="C56" s="174"/>
      <c r="D56" s="174"/>
      <c r="E56" s="174"/>
      <c r="F56" s="174"/>
      <c r="G56" s="174"/>
      <c r="H56" s="174"/>
      <c r="I56" s="174"/>
      <c r="L56" s="141"/>
      <c r="M56" s="141"/>
      <c r="N56" s="141"/>
    </row>
    <row r="57" spans="1:14" s="78" customFormat="1" ht="6" customHeight="1">
      <c r="B57" s="10"/>
      <c r="E57" s="12"/>
      <c r="L57" s="141"/>
      <c r="M57" s="141"/>
      <c r="N57" s="141"/>
    </row>
    <row r="58" spans="1:14" s="84" customFormat="1" ht="22.5" customHeight="1">
      <c r="A58" s="85"/>
      <c r="B58" s="82" t="s">
        <v>4</v>
      </c>
      <c r="C58" s="173" t="s">
        <v>5</v>
      </c>
      <c r="D58" s="173"/>
      <c r="E58" s="173"/>
      <c r="F58" s="173"/>
      <c r="G58" s="173" t="s">
        <v>6</v>
      </c>
      <c r="H58" s="173"/>
      <c r="I58" s="173"/>
      <c r="J58" s="145"/>
      <c r="L58" s="141"/>
      <c r="M58" s="141"/>
      <c r="N58" s="141"/>
    </row>
    <row r="59" spans="1:14" s="84" customFormat="1" ht="22.5" customHeight="1">
      <c r="A59" s="85"/>
      <c r="B59" s="86"/>
      <c r="C59" s="173" t="s">
        <v>7</v>
      </c>
      <c r="D59" s="173"/>
      <c r="E59" s="173"/>
      <c r="F59" s="173"/>
      <c r="G59" s="83"/>
      <c r="H59" s="83" t="s">
        <v>7</v>
      </c>
      <c r="I59" s="83"/>
      <c r="J59" s="105"/>
      <c r="L59" s="141"/>
      <c r="M59" s="141"/>
      <c r="N59" s="141"/>
    </row>
    <row r="60" spans="1:14" s="78" customFormat="1" ht="22.5" customHeight="1">
      <c r="C60" s="86">
        <v>2022</v>
      </c>
      <c r="D60" s="86"/>
      <c r="E60" s="86">
        <v>2021</v>
      </c>
      <c r="F60" s="86"/>
      <c r="G60" s="86">
        <v>2022</v>
      </c>
      <c r="H60" s="86"/>
      <c r="I60" s="86">
        <v>2021</v>
      </c>
      <c r="L60" s="141"/>
      <c r="M60" s="141"/>
      <c r="N60" s="141"/>
    </row>
    <row r="61" spans="1:14" ht="22.5" customHeight="1">
      <c r="A61" s="87" t="s">
        <v>233</v>
      </c>
      <c r="B61" s="88"/>
      <c r="C61" s="2"/>
      <c r="D61" s="2"/>
      <c r="E61" s="2"/>
      <c r="G61" s="2"/>
      <c r="H61" s="2"/>
      <c r="I61" s="2"/>
    </row>
    <row r="62" spans="1:14" ht="22.5" customHeight="1">
      <c r="A62" s="142" t="s">
        <v>234</v>
      </c>
      <c r="B62" s="88"/>
      <c r="C62" s="7">
        <v>87457</v>
      </c>
      <c r="D62" s="46"/>
      <c r="E62" s="7">
        <v>121970</v>
      </c>
      <c r="F62" s="46"/>
      <c r="G62" s="7">
        <v>508958</v>
      </c>
      <c r="H62" s="7"/>
      <c r="I62" s="7">
        <v>310008</v>
      </c>
      <c r="L62" s="146"/>
    </row>
    <row r="63" spans="1:14" ht="22.5" customHeight="1">
      <c r="A63" s="142" t="s">
        <v>235</v>
      </c>
      <c r="B63" s="88"/>
      <c r="C63" s="7"/>
      <c r="D63" s="7"/>
      <c r="E63" s="7"/>
      <c r="F63" s="7"/>
      <c r="G63" s="7"/>
      <c r="H63" s="7"/>
      <c r="I63" s="7"/>
      <c r="L63" s="146"/>
    </row>
    <row r="64" spans="1:14" ht="22.5" customHeight="1">
      <c r="A64" s="78" t="s">
        <v>236</v>
      </c>
      <c r="B64" s="88"/>
      <c r="C64" s="7">
        <v>-22804085</v>
      </c>
      <c r="D64" s="7"/>
      <c r="E64" s="7">
        <v>-18050872</v>
      </c>
      <c r="F64" s="7"/>
      <c r="G64" s="7">
        <v>-45801</v>
      </c>
      <c r="H64" s="7"/>
      <c r="I64" s="7">
        <v>-21078</v>
      </c>
      <c r="L64" s="147"/>
    </row>
    <row r="65" spans="1:14" ht="22.5" customHeight="1">
      <c r="A65" s="142" t="s">
        <v>237</v>
      </c>
      <c r="B65" s="88"/>
      <c r="C65" s="7">
        <v>122744</v>
      </c>
      <c r="D65" s="7"/>
      <c r="E65" s="7">
        <v>89315</v>
      </c>
      <c r="F65" s="7"/>
      <c r="G65" s="7">
        <v>2533</v>
      </c>
      <c r="H65" s="7"/>
      <c r="I65" s="7">
        <v>6489</v>
      </c>
      <c r="L65" s="147"/>
    </row>
    <row r="66" spans="1:14" ht="22.5" customHeight="1">
      <c r="A66" s="142" t="s">
        <v>238</v>
      </c>
      <c r="B66" s="88">
        <v>12</v>
      </c>
      <c r="C66" s="7">
        <v>-11039200</v>
      </c>
      <c r="D66" s="7"/>
      <c r="E66" s="7">
        <v>-16384200</v>
      </c>
      <c r="F66" s="7"/>
      <c r="G66" s="6">
        <v>0</v>
      </c>
      <c r="H66" s="7"/>
      <c r="I66" s="6">
        <v>0</v>
      </c>
      <c r="L66" s="146"/>
    </row>
    <row r="67" spans="1:14" ht="22.5" customHeight="1">
      <c r="A67" s="148" t="s">
        <v>286</v>
      </c>
      <c r="B67" s="88">
        <v>18</v>
      </c>
      <c r="C67" s="6">
        <v>0</v>
      </c>
      <c r="D67" s="7"/>
      <c r="E67" s="6">
        <v>0</v>
      </c>
      <c r="F67" s="6"/>
      <c r="G67" s="7">
        <v>2533000</v>
      </c>
      <c r="H67" s="6"/>
      <c r="I67" s="7">
        <v>-8612000</v>
      </c>
      <c r="L67" s="147"/>
    </row>
    <row r="68" spans="1:14" ht="22.5" customHeight="1">
      <c r="A68" s="148" t="s">
        <v>270</v>
      </c>
      <c r="B68" s="88"/>
      <c r="C68" s="6">
        <v>11200</v>
      </c>
      <c r="D68" s="7"/>
      <c r="E68" s="6">
        <v>0</v>
      </c>
      <c r="F68" s="6"/>
      <c r="G68" s="7">
        <v>0</v>
      </c>
      <c r="H68" s="6"/>
      <c r="I68" s="7">
        <v>0</v>
      </c>
      <c r="L68" s="147"/>
    </row>
    <row r="69" spans="1:14" ht="22.5" customHeight="1">
      <c r="A69" s="142" t="s">
        <v>279</v>
      </c>
      <c r="B69" s="88">
        <v>8</v>
      </c>
      <c r="C69" s="6">
        <f>-137500-239000</f>
        <v>-376500</v>
      </c>
      <c r="D69" s="7"/>
      <c r="E69" s="6">
        <v>0</v>
      </c>
      <c r="F69" s="7"/>
      <c r="G69" s="6">
        <v>0</v>
      </c>
      <c r="H69" s="7"/>
      <c r="I69" s="6">
        <v>0</v>
      </c>
    </row>
    <row r="70" spans="1:14" ht="22.5" customHeight="1">
      <c r="A70" s="142" t="s">
        <v>280</v>
      </c>
      <c r="B70" s="88">
        <v>7</v>
      </c>
      <c r="C70" s="6">
        <v>0</v>
      </c>
      <c r="D70" s="7"/>
      <c r="E70" s="6">
        <v>0</v>
      </c>
      <c r="F70" s="7"/>
      <c r="G70" s="6">
        <v>-1000</v>
      </c>
      <c r="H70" s="7"/>
      <c r="I70" s="6">
        <v>0</v>
      </c>
    </row>
    <row r="71" spans="1:14" ht="22.5" customHeight="1">
      <c r="A71" s="142" t="s">
        <v>239</v>
      </c>
      <c r="B71" s="88">
        <v>18</v>
      </c>
      <c r="C71" s="7">
        <v>0</v>
      </c>
      <c r="D71" s="7"/>
      <c r="E71" s="7">
        <v>-70000</v>
      </c>
      <c r="F71" s="7"/>
      <c r="G71" s="6">
        <v>0</v>
      </c>
      <c r="H71" s="7"/>
      <c r="I71" s="6">
        <v>0</v>
      </c>
    </row>
    <row r="72" spans="1:14" ht="22.5" customHeight="1">
      <c r="A72" s="142" t="s">
        <v>240</v>
      </c>
      <c r="B72" s="88"/>
      <c r="C72" s="7">
        <v>16800</v>
      </c>
      <c r="D72" s="7"/>
      <c r="E72" s="7">
        <v>15000</v>
      </c>
      <c r="F72" s="7"/>
      <c r="G72" s="7">
        <v>20724743</v>
      </c>
      <c r="H72" s="7"/>
      <c r="I72" s="7">
        <v>23064685</v>
      </c>
    </row>
    <row r="73" spans="1:14" s="143" customFormat="1" ht="22.5" customHeight="1">
      <c r="A73" s="139" t="s">
        <v>241</v>
      </c>
      <c r="B73" s="95"/>
      <c r="C73" s="19">
        <f>SUM(C62:C72)</f>
        <v>-33981584</v>
      </c>
      <c r="D73" s="7"/>
      <c r="E73" s="19">
        <f>SUM(E62:E72)</f>
        <v>-34278787</v>
      </c>
      <c r="F73" s="7"/>
      <c r="G73" s="19">
        <f>SUM(G62:G72)</f>
        <v>23722433</v>
      </c>
      <c r="H73" s="7"/>
      <c r="I73" s="19">
        <f>SUM(I62:I72)</f>
        <v>14748104</v>
      </c>
      <c r="K73" s="141"/>
      <c r="L73" s="141"/>
      <c r="M73" s="141"/>
      <c r="N73" s="141"/>
    </row>
    <row r="74" spans="1:14" ht="10.4" customHeight="1">
      <c r="A74" s="87"/>
      <c r="B74" s="88"/>
      <c r="C74" s="6"/>
      <c r="D74" s="7"/>
      <c r="E74" s="6"/>
      <c r="F74" s="7"/>
      <c r="G74" s="6"/>
      <c r="H74" s="7"/>
      <c r="I74" s="6"/>
    </row>
    <row r="75" spans="1:14" ht="22.5" customHeight="1">
      <c r="A75" s="87" t="s">
        <v>242</v>
      </c>
      <c r="B75" s="88"/>
      <c r="C75" s="7"/>
      <c r="D75" s="7"/>
      <c r="E75" s="7"/>
      <c r="F75" s="7"/>
      <c r="G75" s="7"/>
      <c r="H75" s="7"/>
      <c r="I75" s="7"/>
    </row>
    <row r="76" spans="1:14" ht="22.5" customHeight="1">
      <c r="A76" s="142" t="s">
        <v>243</v>
      </c>
      <c r="B76" s="88"/>
      <c r="C76" s="7">
        <v>-2284085</v>
      </c>
      <c r="D76" s="7"/>
      <c r="E76" s="7">
        <v>-2498205</v>
      </c>
      <c r="F76" s="7"/>
      <c r="G76" s="7">
        <v>-98371</v>
      </c>
      <c r="H76" s="7"/>
      <c r="I76" s="7">
        <v>-46149</v>
      </c>
    </row>
    <row r="77" spans="1:14" ht="22.5" customHeight="1">
      <c r="A77" s="142" t="s">
        <v>244</v>
      </c>
      <c r="B77" s="88">
        <v>10</v>
      </c>
      <c r="C77" s="7">
        <v>-9229412</v>
      </c>
      <c r="D77" s="7"/>
      <c r="E77" s="7">
        <v>-8858090</v>
      </c>
      <c r="F77" s="7"/>
      <c r="G77" s="7">
        <v>-110292</v>
      </c>
      <c r="H77" s="7"/>
      <c r="I77" s="7">
        <v>-82691</v>
      </c>
    </row>
    <row r="78" spans="1:14" ht="22.5" customHeight="1">
      <c r="A78" s="142" t="s">
        <v>245</v>
      </c>
      <c r="B78" s="88"/>
      <c r="C78" s="7"/>
      <c r="D78" s="7"/>
      <c r="E78" s="7"/>
      <c r="F78" s="7"/>
      <c r="G78" s="7"/>
      <c r="H78" s="7"/>
      <c r="I78" s="7"/>
    </row>
    <row r="79" spans="1:14" ht="22.5" customHeight="1">
      <c r="A79" s="78" t="s">
        <v>246</v>
      </c>
      <c r="B79" s="88">
        <v>10</v>
      </c>
      <c r="C79" s="7">
        <v>11500000</v>
      </c>
      <c r="D79" s="7"/>
      <c r="E79" s="7">
        <v>-3900000</v>
      </c>
      <c r="F79" s="7"/>
      <c r="G79" s="6">
        <v>0</v>
      </c>
      <c r="H79" s="7"/>
      <c r="I79" s="6">
        <v>0</v>
      </c>
    </row>
    <row r="80" spans="1:14" ht="22.5" customHeight="1">
      <c r="A80" s="142" t="s">
        <v>247</v>
      </c>
      <c r="B80" s="88"/>
      <c r="C80" s="7"/>
      <c r="D80" s="7"/>
      <c r="E80" s="7"/>
      <c r="F80" s="7"/>
      <c r="G80" s="6"/>
      <c r="H80" s="7"/>
      <c r="I80" s="6"/>
    </row>
    <row r="81" spans="1:14" ht="22.5" customHeight="1">
      <c r="A81" s="142" t="s">
        <v>248</v>
      </c>
      <c r="B81" s="88" t="s">
        <v>49</v>
      </c>
      <c r="C81" s="7">
        <v>500000</v>
      </c>
      <c r="D81" s="7"/>
      <c r="E81" s="6">
        <v>0</v>
      </c>
      <c r="F81" s="7"/>
      <c r="G81" s="7">
        <v>-1120000</v>
      </c>
      <c r="H81" s="7"/>
      <c r="I81" s="7">
        <v>-130000</v>
      </c>
    </row>
    <row r="82" spans="1:14" ht="22.5" customHeight="1">
      <c r="A82" s="142" t="s">
        <v>249</v>
      </c>
      <c r="B82" s="88">
        <v>10</v>
      </c>
      <c r="C82" s="7">
        <v>-9105493</v>
      </c>
      <c r="D82" s="7"/>
      <c r="E82" s="7">
        <v>-9640580</v>
      </c>
      <c r="F82" s="7"/>
      <c r="G82" s="6">
        <v>0</v>
      </c>
      <c r="H82" s="7"/>
      <c r="I82" s="6">
        <v>0</v>
      </c>
    </row>
    <row r="83" spans="1:14" ht="22.5" customHeight="1">
      <c r="A83" s="142" t="s">
        <v>250</v>
      </c>
      <c r="B83" s="88">
        <v>10</v>
      </c>
      <c r="C83" s="7">
        <v>5700000</v>
      </c>
      <c r="D83" s="7"/>
      <c r="E83" s="7">
        <v>8600000</v>
      </c>
      <c r="F83" s="7"/>
      <c r="G83" s="7">
        <v>0</v>
      </c>
      <c r="H83" s="7"/>
      <c r="I83" s="7">
        <v>6500000</v>
      </c>
    </row>
    <row r="84" spans="1:14" ht="22.5" customHeight="1">
      <c r="A84" s="142" t="s">
        <v>251</v>
      </c>
      <c r="B84" s="88"/>
      <c r="C84" s="7">
        <v>-750000</v>
      </c>
      <c r="D84" s="7"/>
      <c r="E84" s="7">
        <v>0</v>
      </c>
      <c r="F84" s="7"/>
      <c r="G84" s="7">
        <v>0</v>
      </c>
      <c r="H84" s="7"/>
      <c r="I84" s="7">
        <v>0</v>
      </c>
    </row>
    <row r="85" spans="1:14" ht="22.5" customHeight="1">
      <c r="A85" s="142" t="s">
        <v>252</v>
      </c>
      <c r="B85" s="88"/>
      <c r="C85" s="6">
        <v>0</v>
      </c>
      <c r="D85" s="7"/>
      <c r="E85" s="6">
        <v>0</v>
      </c>
      <c r="F85" s="7"/>
      <c r="G85" s="7">
        <v>25846</v>
      </c>
      <c r="H85" s="7"/>
      <c r="I85" s="7">
        <v>35087</v>
      </c>
    </row>
    <row r="86" spans="1:14" ht="22.5" customHeight="1">
      <c r="A86" s="142" t="s">
        <v>253</v>
      </c>
      <c r="B86" s="88"/>
      <c r="C86" s="7">
        <f>'SCE(Conso) CY'!AB26</f>
        <v>-51</v>
      </c>
      <c r="D86" s="7"/>
      <c r="E86" s="7">
        <v>-880</v>
      </c>
      <c r="F86" s="7"/>
      <c r="G86" s="6">
        <v>0</v>
      </c>
      <c r="H86" s="7"/>
      <c r="I86" s="6">
        <v>0</v>
      </c>
    </row>
    <row r="87" spans="1:14" ht="22.5" customHeight="1">
      <c r="A87" s="142" t="s">
        <v>183</v>
      </c>
      <c r="B87" s="88">
        <v>17</v>
      </c>
      <c r="C87" s="7">
        <v>-22870904</v>
      </c>
      <c r="D87" s="7"/>
      <c r="E87" s="7">
        <v>-21203109</v>
      </c>
      <c r="F87" s="7"/>
      <c r="G87" s="7">
        <v>-22870152</v>
      </c>
      <c r="H87" s="7"/>
      <c r="I87" s="7">
        <v>-21202058</v>
      </c>
    </row>
    <row r="88" spans="1:14" s="143" customFormat="1" ht="22.5" customHeight="1">
      <c r="A88" s="139" t="s">
        <v>254</v>
      </c>
      <c r="B88" s="95"/>
      <c r="C88" s="19">
        <f>SUM(C76:C87)</f>
        <v>-26539945</v>
      </c>
      <c r="D88" s="7"/>
      <c r="E88" s="19">
        <f>SUM(E76:E87)</f>
        <v>-37500864</v>
      </c>
      <c r="F88" s="7"/>
      <c r="G88" s="19">
        <f>SUM(G76:G87)</f>
        <v>-24172969</v>
      </c>
      <c r="H88" s="7"/>
      <c r="I88" s="19">
        <f>SUM(I76:I87)</f>
        <v>-14925811</v>
      </c>
      <c r="K88" s="141"/>
      <c r="L88" s="141"/>
      <c r="M88" s="141"/>
      <c r="N88" s="141"/>
    </row>
    <row r="89" spans="1:14" ht="10.4" customHeight="1">
      <c r="A89" s="139"/>
      <c r="B89" s="95"/>
      <c r="C89" s="6"/>
      <c r="D89" s="7"/>
      <c r="E89" s="6"/>
      <c r="F89" s="7"/>
      <c r="G89" s="6"/>
      <c r="H89" s="7"/>
      <c r="I89" s="6"/>
    </row>
    <row r="90" spans="1:14" ht="22.5" customHeight="1">
      <c r="A90" s="85" t="s">
        <v>255</v>
      </c>
      <c r="B90" s="88"/>
      <c r="C90" s="7"/>
      <c r="D90" s="7"/>
      <c r="E90" s="7"/>
      <c r="F90" s="7"/>
      <c r="G90" s="7"/>
      <c r="H90" s="7"/>
      <c r="I90" s="7"/>
    </row>
    <row r="91" spans="1:14" ht="22.5" customHeight="1">
      <c r="A91" s="84" t="s">
        <v>256</v>
      </c>
      <c r="B91" s="88"/>
      <c r="C91" s="7">
        <v>-745</v>
      </c>
      <c r="D91" s="6"/>
      <c r="E91" s="7">
        <v>-4511</v>
      </c>
      <c r="F91" s="6"/>
      <c r="G91" s="8">
        <v>1</v>
      </c>
      <c r="H91" s="6"/>
      <c r="I91" s="8">
        <v>1</v>
      </c>
    </row>
    <row r="92" spans="1:14" s="143" customFormat="1" ht="22.5" customHeight="1">
      <c r="A92" s="87" t="s">
        <v>257</v>
      </c>
      <c r="B92" s="95"/>
      <c r="C92" s="52">
        <f>C50+C73+C88+C91</f>
        <v>-3381423</v>
      </c>
      <c r="D92" s="7"/>
      <c r="E92" s="52">
        <f>E50+E73+E88+E91</f>
        <v>-7084835</v>
      </c>
      <c r="F92" s="7"/>
      <c r="G92" s="52">
        <f>G50+G73+G88+G91</f>
        <v>314911</v>
      </c>
      <c r="H92" s="7"/>
      <c r="I92" s="52">
        <f>I50+I73+I88+I91</f>
        <v>396877</v>
      </c>
      <c r="K92" s="141"/>
      <c r="L92" s="141"/>
      <c r="M92" s="141"/>
      <c r="N92" s="141"/>
    </row>
    <row r="93" spans="1:14" ht="22.5" customHeight="1">
      <c r="A93" s="142" t="s">
        <v>258</v>
      </c>
      <c r="B93" s="88"/>
      <c r="C93" s="8">
        <v>12739290</v>
      </c>
      <c r="D93" s="7"/>
      <c r="E93" s="8">
        <v>18420769</v>
      </c>
      <c r="F93" s="7"/>
      <c r="G93" s="8">
        <f>SFP!I14</f>
        <v>469912</v>
      </c>
      <c r="H93" s="7"/>
      <c r="I93" s="8">
        <v>614806</v>
      </c>
    </row>
    <row r="94" spans="1:14" s="143" customFormat="1" ht="22.5" customHeight="1" thickBot="1">
      <c r="A94" s="139" t="s">
        <v>259</v>
      </c>
      <c r="B94" s="95"/>
      <c r="C94" s="9">
        <f>SUM(C92:C93)</f>
        <v>9357867</v>
      </c>
      <c r="D94" s="7"/>
      <c r="E94" s="9">
        <f>SUM(E92:E93)</f>
        <v>11335934</v>
      </c>
      <c r="F94" s="7"/>
      <c r="G94" s="9">
        <f>SUM(G92:G93)</f>
        <v>784823</v>
      </c>
      <c r="H94" s="7"/>
      <c r="I94" s="9">
        <f>SUM(I92:I93)</f>
        <v>1011683</v>
      </c>
      <c r="K94" s="141"/>
      <c r="L94" s="141"/>
      <c r="M94" s="141"/>
      <c r="N94" s="141"/>
    </row>
    <row r="95" spans="1:14" ht="10.4" customHeight="1" thickTop="1">
      <c r="A95" s="139"/>
      <c r="B95" s="95"/>
      <c r="C95" s="6"/>
      <c r="D95" s="7"/>
      <c r="E95" s="6"/>
      <c r="F95" s="7"/>
      <c r="G95" s="6"/>
      <c r="H95" s="7"/>
      <c r="I95" s="6"/>
    </row>
    <row r="96" spans="1:14" ht="22.5" customHeight="1">
      <c r="A96" s="87" t="s">
        <v>260</v>
      </c>
      <c r="B96" s="85"/>
      <c r="C96" s="7"/>
      <c r="D96" s="7"/>
      <c r="E96" s="7"/>
      <c r="F96" s="7"/>
      <c r="G96" s="7"/>
      <c r="H96" s="7"/>
      <c r="I96" s="7"/>
    </row>
    <row r="97" spans="1:9" ht="22.5" customHeight="1">
      <c r="A97" s="149" t="s">
        <v>261</v>
      </c>
      <c r="B97" s="150"/>
      <c r="C97" s="7"/>
      <c r="D97" s="7"/>
      <c r="E97" s="7"/>
      <c r="F97" s="7"/>
      <c r="G97" s="7"/>
      <c r="H97" s="7"/>
      <c r="I97" s="7"/>
    </row>
    <row r="98" spans="1:9" ht="22.5" customHeight="1">
      <c r="A98" s="85" t="s">
        <v>262</v>
      </c>
      <c r="B98" s="151"/>
      <c r="C98" s="7"/>
      <c r="D98" s="7"/>
      <c r="E98" s="7"/>
      <c r="F98" s="7"/>
      <c r="G98" s="7"/>
      <c r="H98" s="7"/>
      <c r="I98" s="7"/>
    </row>
    <row r="99" spans="1:9" ht="22.5" customHeight="1">
      <c r="A99" s="84" t="s">
        <v>263</v>
      </c>
      <c r="B99" s="151"/>
      <c r="C99" s="7">
        <v>127567560</v>
      </c>
      <c r="D99" s="7"/>
      <c r="E99" s="7">
        <v>144098215</v>
      </c>
      <c r="F99" s="7"/>
      <c r="G99" s="7">
        <v>102527</v>
      </c>
      <c r="H99" s="7"/>
      <c r="I99" s="7">
        <v>170018</v>
      </c>
    </row>
    <row r="100" spans="1:9" ht="22.5" customHeight="1">
      <c r="A100" s="85" t="s">
        <v>264</v>
      </c>
      <c r="B100" s="152"/>
      <c r="C100" s="7">
        <v>0</v>
      </c>
      <c r="D100" s="7"/>
      <c r="E100" s="7">
        <v>1583716</v>
      </c>
      <c r="F100" s="7"/>
      <c r="G100" s="7">
        <v>0</v>
      </c>
      <c r="H100" s="7"/>
      <c r="I100" s="7">
        <v>1574244</v>
      </c>
    </row>
    <row r="101" spans="1:9" ht="22.5" customHeight="1">
      <c r="A101" s="151"/>
      <c r="B101" s="151"/>
      <c r="C101" s="98"/>
      <c r="E101" s="98"/>
    </row>
    <row r="102" spans="1:9" ht="22.5" customHeight="1">
      <c r="A102" s="141"/>
    </row>
  </sheetData>
  <mergeCells count="16">
    <mergeCell ref="C59:F59"/>
    <mergeCell ref="C8:F8"/>
    <mergeCell ref="A52:I52"/>
    <mergeCell ref="A53:I53"/>
    <mergeCell ref="A54:I54"/>
    <mergeCell ref="A55:I55"/>
    <mergeCell ref="C7:F7"/>
    <mergeCell ref="G7:I7"/>
    <mergeCell ref="A56:I56"/>
    <mergeCell ref="C58:F58"/>
    <mergeCell ref="G58:I58"/>
    <mergeCell ref="A1:I1"/>
    <mergeCell ref="A2:I2"/>
    <mergeCell ref="A3:I3"/>
    <mergeCell ref="A4:I4"/>
    <mergeCell ref="A5:I5"/>
  </mergeCells>
  <pageMargins left="1" right="0.5" top="1" bottom="0.8" header="0.5" footer="0.3"/>
  <pageSetup paperSize="9" scale="60" firstPageNumber="14" fitToHeight="2" orientation="portrait" useFirstPageNumber="1" r:id="rId1"/>
  <headerFooter alignWithMargins="0">
    <oddFooter>&amp;L    The accompanying notes form an integral part of the interim financial statements. 
&amp;C&amp;P</oddFooter>
  </headerFooter>
  <rowBreaks count="1" manualBreakCount="1">
    <brk id="51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4" ma:contentTypeDescription="Create a new document." ma:contentTypeScope="" ma:versionID="39158bda67a6d071d5ade337f161c75c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c87da1667047c432accf3efcfe5073fb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11901B-2C8E-4B1F-8A69-7586509B4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813E8B-4613-49E9-965D-3B0256D045B5}">
  <ds:schemaRefs>
    <ds:schemaRef ds:uri="cae9638f-f962-42b3-a239-732d7983806d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877d32c8-ae64-4fb1-8f79-be300f566466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SFP</vt:lpstr>
      <vt:lpstr>SI (3M)</vt:lpstr>
      <vt:lpstr>SCI (3M)</vt:lpstr>
      <vt:lpstr>SI (9M)</vt:lpstr>
      <vt:lpstr>SCI (9M)</vt:lpstr>
      <vt:lpstr>SCE(Conso) PY</vt:lpstr>
      <vt:lpstr>SCE(Conso) CY</vt:lpstr>
      <vt:lpstr>SCE (Separate) PY</vt:lpstr>
      <vt:lpstr>SCE (Separate) CY</vt:lpstr>
      <vt:lpstr>SCF</vt:lpstr>
      <vt:lpstr>'SCE (Separate) CY'!Print_Area</vt:lpstr>
      <vt:lpstr>'SCE (Separate) PY'!Print_Area</vt:lpstr>
      <vt:lpstr>'SCE(Conso) PY'!Print_Area</vt:lpstr>
      <vt:lpstr>SCF!Print_Area</vt:lpstr>
      <vt:lpstr>'SCI (3M)'!Print_Area</vt:lpstr>
      <vt:lpstr>'SCI (9M)'!Print_Area</vt:lpstr>
      <vt:lpstr>'SI (3M)'!Print_Area</vt:lpstr>
      <vt:lpstr>'SI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Sueadang, Ailada</cp:lastModifiedBy>
  <cp:revision/>
  <cp:lastPrinted>2022-10-24T05:33:11Z</cp:lastPrinted>
  <dcterms:created xsi:type="dcterms:W3CDTF">2001-07-23T03:17:52Z</dcterms:created>
  <dcterms:modified xsi:type="dcterms:W3CDTF">2022-11-02T08:13:09Z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2021-07-04T13:17:23Z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36f24bc2-d7b9-4509-acee-31b98a398b57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MSIP_Label_4f4ea80f-a0ae-406d-afcf-5378e9d5ac87_Enabled">
    <vt:lpwstr>true</vt:lpwstr>
  </property>
  <property fmtid="{D5CDD505-2E9C-101B-9397-08002B2CF9AE}" pid="12" name="MSIP_Label_4f4ea80f-a0ae-406d-afcf-5378e9d5ac87_SetDate">
    <vt:lpwstr>2022-10-13T08:06:44Z</vt:lpwstr>
  </property>
  <property fmtid="{D5CDD505-2E9C-101B-9397-08002B2CF9AE}" pid="13" name="MSIP_Label_4f4ea80f-a0ae-406d-afcf-5378e9d5ac87_Method">
    <vt:lpwstr>Privileged</vt:lpwstr>
  </property>
  <property fmtid="{D5CDD505-2E9C-101B-9397-08002B2CF9AE}" pid="14" name="MSIP_Label_4f4ea80f-a0ae-406d-afcf-5378e9d5ac87_Name">
    <vt:lpwstr>General</vt:lpwstr>
  </property>
  <property fmtid="{D5CDD505-2E9C-101B-9397-08002B2CF9AE}" pid="15" name="MSIP_Label_4f4ea80f-a0ae-406d-afcf-5378e9d5ac87_SiteId">
    <vt:lpwstr>833df664-61c8-4af0-bcce-b9eed5f10e5a</vt:lpwstr>
  </property>
  <property fmtid="{D5CDD505-2E9C-101B-9397-08002B2CF9AE}" pid="16" name="MSIP_Label_4f4ea80f-a0ae-406d-afcf-5378e9d5ac87_ActionId">
    <vt:lpwstr>101f9ee6-1e33-4033-8d29-6156a1a23516</vt:lpwstr>
  </property>
  <property fmtid="{D5CDD505-2E9C-101B-9397-08002B2CF9AE}" pid="17" name="MSIP_Label_4f4ea80f-a0ae-406d-afcf-5378e9d5ac87_ContentBits">
    <vt:lpwstr>0</vt:lpwstr>
  </property>
</Properties>
</file>