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audit\1.WGE เวล เกรด เอ็นจิเนียริ่ง\WGE Q.3 65\DRAFT งบการเงิน Q.3 65\ไฟล์คอม 2.11.65 -------------------\WGE_Sep'65\"/>
    </mc:Choice>
  </mc:AlternateContent>
  <xr:revisionPtr revIDLastSave="0" documentId="13_ncr:1_{DC5FE0DF-E50A-49C9-A211-778A4B2C3D1F}" xr6:coauthVersionLast="47" xr6:coauthVersionMax="47" xr10:uidLastSave="{00000000-0000-0000-0000-000000000000}"/>
  <bookViews>
    <workbookView xWindow="-108" yWindow="-108" windowWidth="23256" windowHeight="12576" tabRatio="677" xr2:uid="{00000000-000D-0000-FFFF-FFFF00000000}"/>
  </bookViews>
  <sheets>
    <sheet name="งบแสดงฐานะการเงิน" sheetId="1" r:id="rId1"/>
    <sheet name="งบกำไรขาดทุนเบ็ดเสร็จ(3เดือน)" sheetId="8" r:id="rId2"/>
    <sheet name="งบกำไรขาดทุนเบ็ดเสร็จ(9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เปลี่ยนแปลงเฉพาะ!$A$1:$P$20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'งบกำไรขาดทุนเบ็ดเสร็จ(3เดือน)'!$A$1:$M$45</definedName>
    <definedName name="_xlnm.Print_Area" localSheetId="2">'งบกำไรขาดทุนเบ็ดเสร็จ(9เดือน)'!$A$1:$M$45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6" i="7" l="1"/>
  <c r="H36" i="8" l="1"/>
  <c r="L36" i="7" l="1"/>
  <c r="J36" i="7"/>
  <c r="H36" i="7"/>
  <c r="L36" i="8"/>
  <c r="J36" i="8"/>
  <c r="F36" i="8"/>
  <c r="G80" i="6" l="1"/>
  <c r="I80" i="6"/>
  <c r="K80" i="6"/>
  <c r="M80" i="6"/>
  <c r="R19" i="4" l="1"/>
  <c r="R22" i="4" s="1"/>
  <c r="G9" i="6" l="1"/>
  <c r="I9" i="6"/>
  <c r="T19" i="4" l="1"/>
  <c r="T17" i="4"/>
  <c r="N58" i="1" l="1"/>
  <c r="L58" i="1"/>
  <c r="J58" i="1"/>
  <c r="H58" i="1"/>
  <c r="K66" i="6" l="1"/>
  <c r="P20" i="4" l="1"/>
  <c r="T20" i="4" s="1"/>
  <c r="P16" i="5"/>
  <c r="H9" i="7" l="1"/>
  <c r="H11" i="7" s="1"/>
  <c r="H13" i="7" s="1"/>
  <c r="H16" i="7" s="1"/>
  <c r="L9" i="7"/>
  <c r="L11" i="7" s="1"/>
  <c r="L13" i="7" s="1"/>
  <c r="L16" i="7" s="1"/>
  <c r="H9" i="8"/>
  <c r="H11" i="8" s="1"/>
  <c r="H13" i="8" s="1"/>
  <c r="H16" i="8" s="1"/>
  <c r="H18" i="8" s="1"/>
  <c r="H35" i="8" s="1"/>
  <c r="L9" i="8"/>
  <c r="L11" i="8" s="1"/>
  <c r="L13" i="8" s="1"/>
  <c r="L16" i="8" s="1"/>
  <c r="L18" i="8" s="1"/>
  <c r="L35" i="8" s="1"/>
  <c r="J9" i="8"/>
  <c r="J11" i="8" s="1"/>
  <c r="J13" i="8" s="1"/>
  <c r="J16" i="8" s="1"/>
  <c r="J18" i="8" s="1"/>
  <c r="F9" i="8"/>
  <c r="F11" i="8" s="1"/>
  <c r="F13" i="8" s="1"/>
  <c r="F16" i="8" s="1"/>
  <c r="F18" i="8" s="1"/>
  <c r="F35" i="8" s="1"/>
  <c r="A1" i="8"/>
  <c r="J20" i="8" l="1"/>
  <c r="J23" i="8" s="1"/>
  <c r="J30" i="8" s="1"/>
  <c r="J32" i="8" s="1"/>
  <c r="J35" i="8"/>
  <c r="H20" i="8"/>
  <c r="H23" i="8" s="1"/>
  <c r="H32" i="8" s="1"/>
  <c r="H30" i="8" s="1"/>
  <c r="L18" i="7"/>
  <c r="L20" i="8"/>
  <c r="H18" i="7"/>
  <c r="F20" i="8"/>
  <c r="L25" i="8"/>
  <c r="L37" i="8" s="1"/>
  <c r="J25" i="8"/>
  <c r="J27" i="8" l="1"/>
  <c r="J37" i="8"/>
  <c r="L20" i="7"/>
  <c r="L23" i="7" s="1"/>
  <c r="L35" i="7"/>
  <c r="L37" i="7" s="1"/>
  <c r="H20" i="7"/>
  <c r="H27" i="7" s="1"/>
  <c r="H35" i="7"/>
  <c r="H37" i="7" s="1"/>
  <c r="I8" i="6"/>
  <c r="I10" i="6" s="1"/>
  <c r="I36" i="6" s="1"/>
  <c r="H27" i="8"/>
  <c r="H25" i="8" s="1"/>
  <c r="H37" i="8"/>
  <c r="M8" i="6"/>
  <c r="M10" i="6" s="1"/>
  <c r="M36" i="6" s="1"/>
  <c r="L27" i="7"/>
  <c r="L23" i="8"/>
  <c r="L30" i="8" s="1"/>
  <c r="L32" i="8" s="1"/>
  <c r="L27" i="8"/>
  <c r="F23" i="8"/>
  <c r="F27" i="8"/>
  <c r="F25" i="8" s="1"/>
  <c r="F37" i="8" s="1"/>
  <c r="H23" i="7" l="1"/>
  <c r="F32" i="8"/>
  <c r="F30" i="8" s="1"/>
  <c r="T11" i="4"/>
  <c r="A1" i="4" l="1"/>
  <c r="M66" i="6"/>
  <c r="G66" i="6"/>
  <c r="H17" i="1" l="1"/>
  <c r="J17" i="1"/>
  <c r="N17" i="1"/>
  <c r="L17" i="1"/>
  <c r="R14" i="4" l="1"/>
  <c r="N11" i="5" l="1"/>
  <c r="J9" i="7"/>
  <c r="J11" i="7" s="1"/>
  <c r="J13" i="7" s="1"/>
  <c r="J16" i="7" s="1"/>
  <c r="J18" i="7" s="1"/>
  <c r="F9" i="7"/>
  <c r="F11" i="7" s="1"/>
  <c r="A1" i="7"/>
  <c r="J20" i="7" l="1"/>
  <c r="J23" i="7" s="1"/>
  <c r="J30" i="7" s="1"/>
  <c r="J32" i="7" s="1"/>
  <c r="J35" i="7"/>
  <c r="J37" i="7" s="1"/>
  <c r="F13" i="7"/>
  <c r="F16" i="7" s="1"/>
  <c r="F18" i="7" s="1"/>
  <c r="F35" i="7" s="1"/>
  <c r="N17" i="5"/>
  <c r="P17" i="5" s="1"/>
  <c r="K8" i="6"/>
  <c r="K10" i="6" s="1"/>
  <c r="K36" i="6" s="1"/>
  <c r="H25" i="7"/>
  <c r="H32" i="7"/>
  <c r="H30" i="7" s="1"/>
  <c r="N14" i="4" s="1"/>
  <c r="J25" i="7"/>
  <c r="L30" i="7"/>
  <c r="L32" i="7" s="1"/>
  <c r="L25" i="7"/>
  <c r="J12" i="5"/>
  <c r="J27" i="7" l="1"/>
  <c r="F20" i="7"/>
  <c r="F27" i="7" s="1"/>
  <c r="F25" i="7" s="1"/>
  <c r="F37" i="7"/>
  <c r="G8" i="6"/>
  <c r="G10" i="6" s="1"/>
  <c r="G36" i="6" s="1"/>
  <c r="P14" i="4"/>
  <c r="G82" i="6"/>
  <c r="F23" i="7" l="1"/>
  <c r="F32" i="7" s="1"/>
  <c r="F30" i="7" s="1"/>
  <c r="N21" i="4" s="1"/>
  <c r="J22" i="4"/>
  <c r="H27" i="1" l="1"/>
  <c r="J27" i="1"/>
  <c r="N27" i="1"/>
  <c r="L27" i="1"/>
  <c r="J18" i="5"/>
  <c r="J15" i="4" l="1"/>
  <c r="P13" i="4"/>
  <c r="T13" i="4" s="1"/>
  <c r="T14" i="4" l="1"/>
  <c r="I66" i="6"/>
  <c r="M52" i="6"/>
  <c r="K52" i="6"/>
  <c r="I52" i="6"/>
  <c r="G52" i="6"/>
  <c r="A49" i="6"/>
  <c r="L18" i="5"/>
  <c r="H18" i="5"/>
  <c r="L12" i="5"/>
  <c r="H12" i="5"/>
  <c r="A3" i="5"/>
  <c r="L22" i="4"/>
  <c r="H93" i="1" s="1"/>
  <c r="H22" i="4"/>
  <c r="R15" i="4"/>
  <c r="L15" i="4"/>
  <c r="H15" i="4"/>
  <c r="A1" i="5"/>
  <c r="A78" i="1"/>
  <c r="N65" i="1"/>
  <c r="J65" i="1"/>
  <c r="N44" i="1"/>
  <c r="N81" i="1" s="1"/>
  <c r="L44" i="1"/>
  <c r="L81" i="1" s="1"/>
  <c r="J44" i="1"/>
  <c r="J81" i="1" s="1"/>
  <c r="H44" i="1"/>
  <c r="H81" i="1" s="1"/>
  <c r="H43" i="1"/>
  <c r="H80" i="1" s="1"/>
  <c r="A41" i="1"/>
  <c r="A39" i="1"/>
  <c r="A76" i="1" s="1"/>
  <c r="H96" i="1" l="1"/>
  <c r="K40" i="6"/>
  <c r="K81" i="6" s="1"/>
  <c r="K83" i="6" s="1"/>
  <c r="N95" i="1"/>
  <c r="N97" i="1" s="1"/>
  <c r="J95" i="1"/>
  <c r="J97" i="1" s="1"/>
  <c r="N66" i="1"/>
  <c r="J28" i="1"/>
  <c r="J66" i="1"/>
  <c r="H65" i="1"/>
  <c r="N28" i="1"/>
  <c r="A47" i="6"/>
  <c r="A1" i="6"/>
  <c r="L28" i="1"/>
  <c r="G40" i="6" l="1"/>
  <c r="G81" i="6" s="1"/>
  <c r="G83" i="6" s="1"/>
  <c r="N98" i="1"/>
  <c r="J98" i="1"/>
  <c r="H66" i="1"/>
  <c r="H28" i="1"/>
  <c r="N18" i="5"/>
  <c r="L94" i="1" s="1"/>
  <c r="P18" i="5"/>
  <c r="L95" i="1" l="1"/>
  <c r="P21" i="4"/>
  <c r="T21" i="4" s="1"/>
  <c r="N22" i="4"/>
  <c r="P11" i="5"/>
  <c r="H94" i="1" l="1"/>
  <c r="H95" i="1" s="1"/>
  <c r="L97" i="1"/>
  <c r="P22" i="4"/>
  <c r="I40" i="6"/>
  <c r="I81" i="6" s="1"/>
  <c r="I83" i="6" s="1"/>
  <c r="T22" i="4" l="1"/>
  <c r="H97" i="1"/>
  <c r="H98" i="1" l="1"/>
  <c r="M40" i="6"/>
  <c r="N12" i="5"/>
  <c r="P12" i="5"/>
  <c r="N15" i="4"/>
  <c r="T15" i="4" l="1"/>
  <c r="P15" i="4"/>
  <c r="M81" i="6"/>
  <c r="M83" i="6" s="1"/>
  <c r="L65" i="1" l="1"/>
  <c r="L66" i="1" s="1"/>
  <c r="L98" i="1" s="1"/>
</calcChain>
</file>

<file path=xl/sharedStrings.xml><?xml version="1.0" encoding="utf-8"?>
<sst xmlns="http://schemas.openxmlformats.org/spreadsheetml/2006/main" count="333" uniqueCount="193">
  <si>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</si>
  <si>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</si>
  <si>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</si>
  <si>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</si>
  <si>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</si>
  <si>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</si>
  <si>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</si>
  <si>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</si>
  <si>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</si>
  <si>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</si>
  <si>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</si>
  <si>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</si>
  <si>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</si>
  <si>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</si>
  <si>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</si>
  <si>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</si>
  <si>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</si>
  <si>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</si>
  <si>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</si>
  <si>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</si>
  <si>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</si>
  <si>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</si>
  <si>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งบแสดงฐานะการเงิน (ต่อ)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</si>
  <si>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</si>
  <si>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</si>
  <si>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</si>
  <si>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</si>
  <si>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</si>
  <si>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</si>
  <si>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</si>
  <si>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</si>
  <si>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</si>
  <si>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</si>
  <si>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</si>
  <si>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</si>
  <si>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</si>
  <si>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</si>
  <si>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</si>
  <si>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</si>
  <si>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</si>
  <si>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</si>
  <si>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</si>
  <si>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</si>
  <si>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</si>
  <si>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</si>
  <si>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</si>
  <si>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</si>
  <si>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</si>
  <si>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</si>
  <si>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</si>
  <si>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</si>
  <si>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</si>
  <si>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</si>
  <si>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</si>
  <si>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</si>
  <si>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</si>
  <si>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</si>
  <si>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</si>
  <si>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</si>
  <si>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</si>
  <si>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</si>
  <si>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</si>
  <si>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</si>
  <si>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</si>
  <si>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</si>
  <si>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</si>
  <si>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</si>
  <si>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</si>
  <si>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</si>
  <si>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</si>
  <si>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</si>
  <si>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</si>
  <si>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</si>
  <si>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</si>
  <si>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</si>
  <si>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</si>
  <si>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</si>
  <si>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</si>
  <si>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</si>
  <si>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กำไรสำหรับงวด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</si>
  <si>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</si>
  <si>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</si>
  <si>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</si>
  <si>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</si>
  <si>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</si>
  <si>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</si>
  <si>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</si>
  <si>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</si>
  <si>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</si>
  <si>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</si>
  <si>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</si>
  <si>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</si>
  <si>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</si>
  <si>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</si>
  <si>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</si>
  <si>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</si>
  <si>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</si>
  <si>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</si>
  <si>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</si>
  <si>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</si>
  <si>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</si>
  <si>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</si>
  <si>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</si>
  <si>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</si>
  <si>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</si>
  <si>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</si>
  <si>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</si>
  <si>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</si>
  <si>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</si>
  <si>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เงินสดจ่ายจากการคืนเงินกู้ยืมระยะสั้น </t>
  </si>
  <si>
    <t>เงินสดรับจากการเงินกู้ยืมระยะยาว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</si>
  <si>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</si>
  <si>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</si>
  <si>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</si>
  <si>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</si>
  <si>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</si>
  <si>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</si>
  <si>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</si>
  <si>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</si>
  <si>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</si>
  <si>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</si>
  <si>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</si>
  <si>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</si>
  <si>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</si>
  <si>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2564</t>
  </si>
  <si>
    <t>ยอดยกมา ณ วันที่ 1 มกราคม 2564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</si>
  <si>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</si>
  <si>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</si>
  <si>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</si>
  <si>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</si>
  <si>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</si>
  <si>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 xml:space="preserve">        เงินปันผลจ่ายระหว่างกาล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</si>
  <si>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</si>
  <si>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</si>
  <si>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</si>
  <si>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</si>
  <si>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</si>
  <si>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</si>
  <si>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</si>
  <si>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</si>
  <si>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</si>
  <si>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</si>
  <si>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</si>
  <si>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</si>
  <si>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</si>
  <si>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</si>
  <si>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31 ธันวาคม 2564</t>
  </si>
  <si>
    <t>ยอดยกมา ณ วันที่ 1 มกราคม 2565</t>
  </si>
  <si>
    <t>2565</t>
  </si>
  <si>
    <t>กำไร(ขาดทุน)เบ็ดเสร็จสำหรับงวด-สุทธิจากภาษีเงินได้</t>
  </si>
  <si>
    <t xml:space="preserve">                 (  นายเกรียงศักดิ์   บัวนุ่ม )    (  นางสาวภัคมล   จันทร์หอม )                     </t>
  </si>
  <si>
    <t>เงินสดจ่ายจากการลงทุนในการร่วมค้า</t>
  </si>
  <si>
    <t>เงินลงทุนชั่วคราว(เพิ่ม)ลด</t>
  </si>
  <si>
    <t xml:space="preserve">        เงินปันผลจ่าย</t>
  </si>
  <si>
    <t>ประมาณการหนี้สินจากโครงการก่อสร้าง</t>
  </si>
  <si>
    <t>เงินสดจ่ายจากเงินให้กู้ยืมระยะสั้น - กิจการ</t>
  </si>
  <si>
    <t xml:space="preserve">       ที่เกี่ยวข้องกัน</t>
  </si>
  <si>
    <t xml:space="preserve">       จากสถาบันการเงิน</t>
  </si>
  <si>
    <t xml:space="preserve">               (  นายเกรียงศักดิ์   บัวนุ่ม )    (  นางสาวภัคมล   จันทร์หอม )</t>
  </si>
  <si>
    <t>รายได้(ค่าใช้จ่าย)ภาษีเงินได้</t>
  </si>
  <si>
    <t>ณ วันที่ 30 กันยายน 2565</t>
  </si>
  <si>
    <t>30 กันยายน 2565</t>
  </si>
  <si>
    <t>สำหรับงวดสามเดือน สิ้นสุดวันที่ 30 กันยายน 2565 (ยังไม่ได้ตรวจสอบ / สอบทานแล้ว)</t>
  </si>
  <si>
    <t>สำหรับงวดเก้าเดือน สิ้นสุดวันที่ 30 กันยายน 2565 (ยังไม่ได้ตรวจสอบ / สอบทานแล้ว)</t>
  </si>
  <si>
    <t>ยอดคงเหลือ ณ วันที่ 30 กันยายน 2564</t>
  </si>
  <si>
    <t>ยอดคงเหลือ ณ วันที่ 30 กันยายน 2565</t>
  </si>
  <si>
    <t>การเปลี่ยนแปลงในส่วนของผู้ถือหุ้น สำหรับงวด 9 เดือน :</t>
  </si>
  <si>
    <t>เงินปันผลรับจากกิจการร่วมค้า</t>
  </si>
  <si>
    <t>เงินสดรับจากเงินปันผลของกิจการร่วมค้า</t>
  </si>
  <si>
    <t>กำไร(ขาดทุน)สำหรับงวดจากการดำเนินงานต่อเนื่อง</t>
  </si>
  <si>
    <t>ขาดทุนสำหรับงวดจากการดำเนินงานที่ยกเลิก</t>
  </si>
  <si>
    <t xml:space="preserve">กำไรต่อหุ้น : 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</si>
  <si>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</si>
  <si>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</si>
  <si>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</si>
  <si>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 xml:space="preserve">     กำไร(ขาดทุน)ต่อหุ้นขั้นพื้นฐานรวม</t>
  </si>
  <si>
    <t xml:space="preserve">     จำนวนหุ้นสามัญถัวเฉลี่ยถ่วงน้ำหนัก (หุ้น)</t>
  </si>
  <si>
    <t>การดำเนินงานต่อเนื่อง</t>
  </si>
  <si>
    <t>การดำเนินงานที่ยกเลิก</t>
  </si>
  <si>
    <t>10</t>
  </si>
  <si>
    <t>16</t>
  </si>
  <si>
    <t>25</t>
  </si>
  <si>
    <t>การเปิดเผยข้อมูลเกี่ยวกับกระแสเงินสดเพิ่มเติมดูหมายเหตุประกอบงบการเงินข้อ 28</t>
  </si>
  <si>
    <t>เงินสดรับจากเงินให้กู้ยืมระยะสั้น - กิจการ</t>
  </si>
  <si>
    <t>เงินสดรับจากการคืนทุนในการร่วมค้า</t>
  </si>
  <si>
    <t xml:space="preserve">       ไม่มีอำนาจควบคุม</t>
  </si>
  <si>
    <t>31</t>
  </si>
  <si>
    <t xml:space="preserve">                    (  นายเกรียงศักดิ์   บัวนุ่ม )    (  นางสาวภัคมล   จันทร์หอม )                     </t>
  </si>
  <si>
    <t>เงินกู้ยืมระยะสั้นจากสถาบันการเงิน</t>
  </si>
  <si>
    <t xml:space="preserve">        บริษัทย่อยเลิกกิจการ</t>
  </si>
  <si>
    <t>เงินสดจ่ายจากส่วนได้เสียที่</t>
  </si>
  <si>
    <t>กำไร(ขาดทุน)ขั้นต้น</t>
  </si>
  <si>
    <t>กำไร(ขาดทุน)ก่อนค่าใช้จ่าย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</si>
</sst>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_);[Black]\(#,##0.00\)"/>
    <numFmt numFmtId="191" formatCode="#,##0.00\ ;[Black]\(#,##0.00\)"/>
    <numFmt numFmtId="192" formatCode="#,##0.0000_);\(#,##0.0000\)"/>
    <numFmt numFmtId="193" formatCode="_-* #,##0.0000_-;\(#,##0.0000\)"/>
    <numFmt numFmtId="194" formatCode="#,##0_);[Black]\(#,##0\)"/>
    <numFmt numFmtId="195" formatCode="_-* #,##0_-;\-* #,##0_-;_-* \-??_-;_-@_-"/>
  </numFmts>
  <fonts count="16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</cellStyleXfs>
  <cellXfs count="147">
    <xf numFmtId="0" fontId="0" fillId="0" borderId="0" xfId="0"/>
    <xf numFmtId="188" fontId="15" fillId="0" borderId="0" xfId="1" applyFont="1" applyFill="1" applyBorder="1" applyAlignment="1"/>
    <xf numFmtId="187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Alignment="1">
      <alignment horizontal="right"/>
    </xf>
    <xf numFmtId="188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88" fontId="8" fillId="0" borderId="0" xfId="1" applyFill="1" applyAlignment="1">
      <alignment horizontal="right"/>
    </xf>
    <xf numFmtId="187" fontId="15" fillId="0" borderId="0" xfId="9" applyNumberFormat="1" applyFont="1" applyFill="1" applyBorder="1" applyAlignment="1"/>
    <xf numFmtId="187" fontId="15" fillId="0" borderId="2" xfId="9" applyNumberFormat="1" applyFont="1" applyFill="1" applyBorder="1" applyAlignment="1"/>
    <xf numFmtId="187" fontId="15" fillId="0" borderId="3" xfId="9" applyNumberFormat="1" applyFont="1" applyFill="1" applyBorder="1" applyAlignment="1"/>
    <xf numFmtId="39" fontId="15" fillId="0" borderId="0" xfId="7" applyNumberFormat="1" applyFont="1"/>
    <xf numFmtId="39" fontId="15" fillId="0" borderId="0" xfId="5" applyFont="1" applyAlignment="1">
      <alignment horizontal="center"/>
    </xf>
    <xf numFmtId="39" fontId="15" fillId="0" borderId="0" xfId="7" applyNumberFormat="1" applyFont="1" applyAlignment="1">
      <alignment horizontal="center"/>
    </xf>
    <xf numFmtId="40" fontId="15" fillId="0" borderId="0" xfId="3" quotePrefix="1" applyNumberFormat="1" applyFont="1" applyAlignment="1">
      <alignment horizontal="center"/>
    </xf>
    <xf numFmtId="40" fontId="15" fillId="0" borderId="0" xfId="3" applyNumberFormat="1" applyFont="1" applyAlignment="1">
      <alignment horizontal="center"/>
    </xf>
    <xf numFmtId="187" fontId="15" fillId="0" borderId="0" xfId="2" applyNumberFormat="1" applyFont="1" applyAlignment="1">
      <alignment horizontal="right"/>
    </xf>
    <xf numFmtId="187" fontId="15" fillId="0" borderId="1" xfId="2" applyNumberFormat="1" applyFont="1" applyBorder="1" applyAlignment="1">
      <alignment horizontal="right"/>
    </xf>
    <xf numFmtId="187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87" fontId="15" fillId="0" borderId="0" xfId="7" applyNumberFormat="1" applyFont="1"/>
    <xf numFmtId="187" fontId="15" fillId="0" borderId="2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2" quotePrefix="1" applyNumberFormat="1" applyFont="1" applyAlignment="1">
      <alignment horizontal="center"/>
    </xf>
    <xf numFmtId="39" fontId="15" fillId="0" borderId="0" xfId="7" quotePrefix="1" applyNumberFormat="1" applyFont="1" applyAlignment="1">
      <alignment horizontal="center"/>
    </xf>
    <xf numFmtId="39" fontId="15" fillId="0" borderId="0" xfId="7" quotePrefix="1" applyNumberFormat="1" applyFont="1"/>
    <xf numFmtId="39" fontId="15" fillId="0" borderId="0" xfId="5" applyFont="1"/>
    <xf numFmtId="39" fontId="2" fillId="0" borderId="0" xfId="2" applyNumberFormat="1" applyFont="1" applyAlignment="1">
      <alignment horizontal="center"/>
    </xf>
    <xf numFmtId="39" fontId="2" fillId="0" borderId="0" xfId="2" applyNumberFormat="1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vertical="top"/>
    </xf>
    <xf numFmtId="40" fontId="2" fillId="0" borderId="0" xfId="4" applyNumberFormat="1" applyFont="1" applyAlignment="1">
      <alignment vertical="top"/>
    </xf>
    <xf numFmtId="39" fontId="2" fillId="0" borderId="0" xfId="4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13" fillId="0" borderId="0" xfId="0" applyFont="1"/>
    <xf numFmtId="187" fontId="2" fillId="0" borderId="0" xfId="2" applyNumberFormat="1" applyFont="1" applyAlignment="1">
      <alignment horizontal="right"/>
    </xf>
    <xf numFmtId="39" fontId="2" fillId="0" borderId="0" xfId="5" applyFont="1"/>
    <xf numFmtId="39" fontId="6" fillId="0" borderId="0" xfId="2" applyNumberFormat="1" applyFont="1"/>
    <xf numFmtId="187" fontId="2" fillId="0" borderId="3" xfId="2" applyNumberFormat="1" applyFont="1" applyBorder="1" applyAlignment="1">
      <alignment horizontal="right"/>
    </xf>
    <xf numFmtId="189" fontId="2" fillId="0" borderId="0" xfId="2" applyNumberFormat="1" applyFont="1" applyAlignment="1">
      <alignment horizontal="right"/>
    </xf>
    <xf numFmtId="39" fontId="3" fillId="0" borderId="0" xfId="2" applyNumberFormat="1" applyFont="1"/>
    <xf numFmtId="0" fontId="2" fillId="0" borderId="0" xfId="2" quotePrefix="1" applyFont="1" applyAlignment="1">
      <alignment horizontal="center"/>
    </xf>
    <xf numFmtId="39" fontId="2" fillId="0" borderId="0" xfId="5" quotePrefix="1" applyFont="1" applyAlignment="1">
      <alignment horizontal="center"/>
    </xf>
    <xf numFmtId="187" fontId="2" fillId="0" borderId="0" xfId="2" applyNumberFormat="1" applyFont="1"/>
    <xf numFmtId="39" fontId="2" fillId="0" borderId="0" xfId="0" applyNumberFormat="1" applyFont="1"/>
    <xf numFmtId="0" fontId="2" fillId="0" borderId="0" xfId="0" applyFont="1"/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188" fontId="2" fillId="0" borderId="1" xfId="1" applyFont="1" applyFill="1" applyBorder="1" applyAlignment="1">
      <alignment horizontal="right"/>
    </xf>
    <xf numFmtId="189" fontId="2" fillId="0" borderId="0" xfId="2" applyNumberFormat="1" applyFont="1"/>
    <xf numFmtId="189" fontId="2" fillId="0" borderId="3" xfId="2" applyNumberFormat="1" applyFont="1" applyBorder="1" applyAlignment="1">
      <alignment horizontal="right"/>
    </xf>
    <xf numFmtId="39" fontId="6" fillId="0" borderId="0" xfId="2" applyNumberFormat="1" applyFont="1" applyAlignment="1">
      <alignment horizontal="centerContinuous"/>
    </xf>
    <xf numFmtId="39" fontId="11" fillId="0" borderId="0" xfId="2" applyNumberFormat="1" applyFont="1" applyAlignment="1">
      <alignment horizontal="center"/>
    </xf>
    <xf numFmtId="189" fontId="3" fillId="0" borderId="0" xfId="2" applyNumberFormat="1" applyFont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87" fontId="2" fillId="0" borderId="0" xfId="2" quotePrefix="1" applyNumberFormat="1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87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87" fontId="2" fillId="0" borderId="0" xfId="2" applyNumberFormat="1" applyFont="1" applyAlignment="1">
      <alignment horizontal="center"/>
    </xf>
    <xf numFmtId="187" fontId="2" fillId="0" borderId="0" xfId="3" quotePrefix="1" applyNumberFormat="1" applyFont="1" applyAlignment="1">
      <alignment horizontal="center"/>
    </xf>
    <xf numFmtId="187" fontId="2" fillId="0" borderId="0" xfId="3" applyNumberFormat="1" applyFont="1"/>
    <xf numFmtId="187" fontId="13" fillId="0" borderId="0" xfId="0" applyNumberFormat="1" applyFont="1" applyAlignment="1">
      <alignment horizontal="center" vertical="center"/>
    </xf>
    <xf numFmtId="187" fontId="13" fillId="0" borderId="1" xfId="10" applyNumberFormat="1" applyFont="1" applyBorder="1" applyAlignment="1">
      <alignment horizontal="center" vertical="center"/>
    </xf>
    <xf numFmtId="187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87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187" fontId="2" fillId="0" borderId="0" xfId="2" quotePrefix="1" applyNumberFormat="1" applyFont="1" applyAlignment="1">
      <alignment horizontal="center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0" fontId="2" fillId="0" borderId="0" xfId="2" applyFont="1" applyAlignment="1">
      <alignment horizontal="centerContinuous"/>
    </xf>
    <xf numFmtId="187" fontId="6" fillId="0" borderId="0" xfId="2" applyNumberFormat="1" applyFont="1" applyAlignment="1">
      <alignment horizontal="centerContinuous"/>
    </xf>
    <xf numFmtId="187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88" fontId="2" fillId="0" borderId="0" xfId="1" quotePrefix="1" applyFont="1" applyFill="1" applyAlignment="1"/>
    <xf numFmtId="187" fontId="2" fillId="0" borderId="1" xfId="2" applyNumberFormat="1" applyFont="1" applyBorder="1" applyAlignment="1">
      <alignment horizontal="right"/>
    </xf>
    <xf numFmtId="187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5" xfId="2" applyNumberFormat="1" applyFont="1" applyBorder="1"/>
    <xf numFmtId="187" fontId="2" fillId="0" borderId="1" xfId="1" applyNumberFormat="1" applyFont="1" applyFill="1" applyBorder="1" applyAlignment="1">
      <alignment horizontal="right"/>
    </xf>
    <xf numFmtId="187" fontId="2" fillId="0" borderId="4" xfId="2" applyNumberFormat="1" applyFont="1" applyBorder="1" applyAlignment="1">
      <alignment horizontal="right"/>
    </xf>
    <xf numFmtId="192" fontId="2" fillId="0" borderId="0" xfId="2" applyNumberFormat="1" applyFont="1"/>
    <xf numFmtId="192" fontId="2" fillId="0" borderId="3" xfId="2" applyNumberFormat="1" applyFont="1" applyBorder="1"/>
    <xf numFmtId="193" fontId="2" fillId="0" borderId="0" xfId="2" applyNumberFormat="1" applyFont="1"/>
    <xf numFmtId="194" fontId="2" fillId="0" borderId="0" xfId="2" applyNumberFormat="1" applyFont="1"/>
    <xf numFmtId="195" fontId="2" fillId="0" borderId="0" xfId="1" applyNumberFormat="1" applyFont="1"/>
    <xf numFmtId="187" fontId="2" fillId="0" borderId="0" xfId="2" applyNumberFormat="1" applyFont="1" applyAlignment="1">
      <alignment horizontal="left"/>
    </xf>
    <xf numFmtId="39" fontId="3" fillId="0" borderId="0" xfId="2" applyNumberFormat="1" applyFont="1" applyAlignment="1">
      <alignment horizontal="center"/>
    </xf>
    <xf numFmtId="187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 vertical="top" wrapText="1"/>
    </xf>
    <xf numFmtId="40" fontId="2" fillId="0" borderId="0" xfId="4" applyNumberFormat="1" applyFont="1" applyAlignment="1">
      <alignment horizontal="center" vertical="top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  <xf numFmtId="190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</cellXfs>
  <cellStyles count="11">
    <cellStyle name="Comma 6" xfId="9" xr:uid="{00000000-0005-0000-0000-000001000000}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จุลภาค" xfId="1" builtinId="3"/>
    <cellStyle name="ปกติ" xfId="0" builtinId="0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99</xdr:row>
      <xdr:rowOff>0</xdr:rowOff>
    </xdr:from>
    <xdr:to>
      <xdr:col>14</xdr:col>
      <xdr:colOff>77579</xdr:colOff>
      <xdr:row>99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31753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31753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31753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31753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5081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5081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2589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2589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2589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2589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5081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5081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74</xdr:row>
      <xdr:rowOff>0</xdr:rowOff>
    </xdr:from>
    <xdr:to>
      <xdr:col>9</xdr:col>
      <xdr:colOff>22228</xdr:colOff>
      <xdr:row>75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1437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28578</xdr:colOff>
      <xdr:row>106</xdr:row>
      <xdr:rowOff>1437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1437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1437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1437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1437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2589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2589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2589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22228</xdr:colOff>
      <xdr:row>106</xdr:row>
      <xdr:rowOff>2542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215900</xdr:colOff>
      <xdr:row>106</xdr:row>
      <xdr:rowOff>2542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74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20489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20489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20489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20489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20489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20489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38</xdr:row>
      <xdr:rowOff>20489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37</xdr:row>
      <xdr:rowOff>0</xdr:rowOff>
    </xdr:from>
    <xdr:to>
      <xdr:col>9</xdr:col>
      <xdr:colOff>277586</xdr:colOff>
      <xdr:row>38</xdr:row>
      <xdr:rowOff>20489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20489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26838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26838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26838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26838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26838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26838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26838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68023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68023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68023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68023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68023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68023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68023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68023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68023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68023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37</xdr:row>
      <xdr:rowOff>0</xdr:rowOff>
    </xdr:from>
    <xdr:to>
      <xdr:col>11</xdr:col>
      <xdr:colOff>79374</xdr:colOff>
      <xdr:row>38</xdr:row>
      <xdr:rowOff>68023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68023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68023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215900</xdr:colOff>
      <xdr:row>38</xdr:row>
      <xdr:rowOff>68023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74372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74372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74372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74372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74372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74372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74372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74</xdr:row>
      <xdr:rowOff>0</xdr:rowOff>
    </xdr:from>
    <xdr:to>
      <xdr:col>9</xdr:col>
      <xdr:colOff>266700</xdr:colOff>
      <xdr:row>75</xdr:row>
      <xdr:rowOff>42637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11</xdr:col>
      <xdr:colOff>79374</xdr:colOff>
      <xdr:row>75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11</xdr:col>
      <xdr:colOff>79374</xdr:colOff>
      <xdr:row>75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11</xdr:col>
      <xdr:colOff>79374</xdr:colOff>
      <xdr:row>75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11</xdr:col>
      <xdr:colOff>79374</xdr:colOff>
      <xdr:row>75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11</xdr:col>
      <xdr:colOff>79374</xdr:colOff>
      <xdr:row>75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11</xdr:col>
      <xdr:colOff>79374</xdr:colOff>
      <xdr:row>75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74</xdr:row>
      <xdr:rowOff>0</xdr:rowOff>
    </xdr:from>
    <xdr:to>
      <xdr:col>11</xdr:col>
      <xdr:colOff>79374</xdr:colOff>
      <xdr:row>75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74</xdr:row>
      <xdr:rowOff>0</xdr:rowOff>
    </xdr:from>
    <xdr:to>
      <xdr:col>7</xdr:col>
      <xdr:colOff>215900</xdr:colOff>
      <xdr:row>75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74</xdr:row>
      <xdr:rowOff>0</xdr:rowOff>
    </xdr:from>
    <xdr:to>
      <xdr:col>5</xdr:col>
      <xdr:colOff>215900</xdr:colOff>
      <xdr:row>75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35017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35017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41366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41366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41366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41366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41366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41366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82551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82551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82551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82551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79374</xdr:colOff>
      <xdr:row>106</xdr:row>
      <xdr:rowOff>82551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82551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82551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105</xdr:row>
      <xdr:rowOff>0</xdr:rowOff>
    </xdr:from>
    <xdr:to>
      <xdr:col>7</xdr:col>
      <xdr:colOff>35616</xdr:colOff>
      <xdr:row>106</xdr:row>
      <xdr:rowOff>82551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88900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88900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88900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88900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88900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88900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105</xdr:row>
      <xdr:rowOff>0</xdr:rowOff>
    </xdr:from>
    <xdr:to>
      <xdr:col>3</xdr:col>
      <xdr:colOff>215900</xdr:colOff>
      <xdr:row>106</xdr:row>
      <xdr:rowOff>88900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71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31100</xdr:rowOff>
    </xdr:to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B4B6BBCC-2323-4F99-8DE5-14B88A274DA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31100</xdr:rowOff>
    </xdr:to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511E6518-FD9A-42F3-A375-57B0E2EB6DF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31100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F542F2F6-D201-4246-AE16-72684875DF07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31100</xdr:rowOff>
    </xdr:to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E39EFDE9-CA95-46D2-A519-60F549F0EEB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73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4428</xdr:rowOff>
    </xdr:to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C48409C0-848F-4C70-B978-9744F3CFABE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4428</xdr:rowOff>
    </xdr:to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EFD777E0-2B05-4261-871F-DCF205E9258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13014</xdr:rowOff>
    </xdr:to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71FF93F5-AB4D-470D-A6B0-452448D0308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13014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5DC9CB14-E5C3-4AAF-B984-97AC4D88A254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52F375E6-0AFF-49E7-81A6-964520F4F9E4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BB741163-5B3B-4201-8378-E1131E7198B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2EFFBF38-66D4-4D2F-97EC-8D6339F9B07F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F96E03C-7356-4010-9897-1EC010322D8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CBFB60BA-D511-4DFB-B910-04F9E173084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3FAA8773-0310-4448-859F-E94E77AC8037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E47B0B6F-77BA-422B-B259-213791AC736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39124FC0-A572-496D-82D1-A99193B1530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4428</xdr:rowOff>
    </xdr:to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F637899E-F7DB-4A78-9193-740ACBE654D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4428</xdr:rowOff>
    </xdr:to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E52D32E6-8E99-432C-ABB5-23C41D9A94D3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7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B8DCD970-485D-4741-AFE3-6B1C16FF59B6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FA490961-EEB6-498D-9FAD-1055F41255E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2940B3F0-E473-4627-91F6-9F0566FA18F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1273</xdr:colOff>
      <xdr:row>72</xdr:row>
      <xdr:rowOff>11136</xdr:rowOff>
    </xdr:to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0F111BEE-AFE0-4AE9-AA6B-370957C8311B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1273" cy="345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B5A1FEDE-E5E0-46F7-8C7A-C9B33B3B43C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80812CDC-FE23-4B97-B139-1C2E4AB880FD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A2F1B846-ACBD-4B1F-A7E7-83D9F9A5554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784</xdr:rowOff>
    </xdr:to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EE02ECDC-0DCD-4075-815E-0AE726CDE0E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9F4F01E2-D3F0-419E-A8EF-7C570BD5AC3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798" name="Text Box 5">
          <a:extLst>
            <a:ext uri="{FF2B5EF4-FFF2-40B4-BE49-F238E27FC236}">
              <a16:creationId xmlns:a16="http://schemas.microsoft.com/office/drawing/2014/main" id="{5874732A-290D-4DFE-946E-F7247D56661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AA05FA06-D376-438B-A3B5-23C55DABE2F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E40FE2FB-0DE2-4DB4-AC51-116D0D25D71F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48BF7D2-B544-4BEC-AAB3-8A09E10E1A9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E345D172-E386-4C9C-8F77-8D098B9DE60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803" name="Text Box 5">
          <a:extLst>
            <a:ext uri="{FF2B5EF4-FFF2-40B4-BE49-F238E27FC236}">
              <a16:creationId xmlns:a16="http://schemas.microsoft.com/office/drawing/2014/main" id="{8A6E1904-8AFB-4437-B91C-FFBFB25E155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3</xdr:colOff>
      <xdr:row>104</xdr:row>
      <xdr:rowOff>784</xdr:rowOff>
    </xdr:to>
    <xdr:sp macro="" textlink="">
      <xdr:nvSpPr>
        <xdr:cNvPr id="804" name="Text Box 5">
          <a:extLst>
            <a:ext uri="{FF2B5EF4-FFF2-40B4-BE49-F238E27FC236}">
              <a16:creationId xmlns:a16="http://schemas.microsoft.com/office/drawing/2014/main" id="{D7348A0A-E0D6-4618-93DA-BCC3370CFC7F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3" cy="3436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3014F9DA-C081-4013-A4B3-91FB7C96A42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id="{DED9F22A-F21D-4D50-AC3A-16CF89A2EBC3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07" name="Text Box 5">
          <a:extLst>
            <a:ext uri="{FF2B5EF4-FFF2-40B4-BE49-F238E27FC236}">
              <a16:creationId xmlns:a16="http://schemas.microsoft.com/office/drawing/2014/main" id="{1DF082FE-9EC7-4F5D-B41D-A2095E11226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83F88E78-2DEB-4E90-B737-9E87694DDD5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C8187A2A-23BF-4FDC-900B-4158A1E6947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10" name="Text Box 5">
          <a:extLst>
            <a:ext uri="{FF2B5EF4-FFF2-40B4-BE49-F238E27FC236}">
              <a16:creationId xmlns:a16="http://schemas.microsoft.com/office/drawing/2014/main" id="{985D4BB9-197D-4785-B9CF-84E6E361110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35C9F8D-1758-4B3A-927A-499155A7FFE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1273</xdr:colOff>
      <xdr:row>104</xdr:row>
      <xdr:rowOff>1889</xdr:rowOff>
    </xdr:to>
    <xdr:sp macro="" textlink="">
      <xdr:nvSpPr>
        <xdr:cNvPr id="812" name="Text Box 5">
          <a:extLst>
            <a:ext uri="{FF2B5EF4-FFF2-40B4-BE49-F238E27FC236}">
              <a16:creationId xmlns:a16="http://schemas.microsoft.com/office/drawing/2014/main" id="{E3E728F0-EE20-4260-A734-6ECB90D8F67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273" cy="344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4B17AF78-31D2-4CE8-95AF-138B0B2EB08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79516087-5DA9-4299-BCDA-8DFE9ECA06B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15" name="Text Box 5">
          <a:extLst>
            <a:ext uri="{FF2B5EF4-FFF2-40B4-BE49-F238E27FC236}">
              <a16:creationId xmlns:a16="http://schemas.microsoft.com/office/drawing/2014/main" id="{38EE5479-7C5D-4E43-98C0-A832B8C66F7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16" name="Text Box 5">
          <a:extLst>
            <a:ext uri="{FF2B5EF4-FFF2-40B4-BE49-F238E27FC236}">
              <a16:creationId xmlns:a16="http://schemas.microsoft.com/office/drawing/2014/main" id="{153A5836-4D2B-423D-B2B4-2F949FFA28B2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A98B5126-C3ED-4D8C-A522-4E6A12A7951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18" name="Text Box 5">
          <a:extLst>
            <a:ext uri="{FF2B5EF4-FFF2-40B4-BE49-F238E27FC236}">
              <a16:creationId xmlns:a16="http://schemas.microsoft.com/office/drawing/2014/main" id="{13016C37-1732-4FC4-A021-376DB822525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C56F851A-D59E-4FFF-9C04-F5A4C8E4E45B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103</xdr:row>
      <xdr:rowOff>0</xdr:rowOff>
    </xdr:from>
    <xdr:ext cx="16329" cy="332922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DB8E854E-AA2F-489C-B150-151FFBA5022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1" name="Text Box 5">
          <a:extLst>
            <a:ext uri="{FF2B5EF4-FFF2-40B4-BE49-F238E27FC236}">
              <a16:creationId xmlns:a16="http://schemas.microsoft.com/office/drawing/2014/main" id="{8E34B7AD-B709-4FBA-A777-BBDAFB93893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2" name="Text Box 5">
          <a:extLst>
            <a:ext uri="{FF2B5EF4-FFF2-40B4-BE49-F238E27FC236}">
              <a16:creationId xmlns:a16="http://schemas.microsoft.com/office/drawing/2014/main" id="{F05B6B22-82AF-4B59-9277-124EE898200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E234816D-8A31-43AB-B0C0-CF11092605E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4" name="Text Box 5">
          <a:extLst>
            <a:ext uri="{FF2B5EF4-FFF2-40B4-BE49-F238E27FC236}">
              <a16:creationId xmlns:a16="http://schemas.microsoft.com/office/drawing/2014/main" id="{2E5B48C9-2CE6-4744-BB69-14C13F5677A7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5" name="Text Box 5">
          <a:extLst>
            <a:ext uri="{FF2B5EF4-FFF2-40B4-BE49-F238E27FC236}">
              <a16:creationId xmlns:a16="http://schemas.microsoft.com/office/drawing/2014/main" id="{7241013E-0CA3-4C99-A4BB-C0D339A10B4C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F176878E-507E-4F4C-AD0A-1FCA9B6E63C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AF01F599-48DA-4B34-84DE-2E4EB0941138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28" name="Text Box 5">
          <a:extLst>
            <a:ext uri="{FF2B5EF4-FFF2-40B4-BE49-F238E27FC236}">
              <a16:creationId xmlns:a16="http://schemas.microsoft.com/office/drawing/2014/main" id="{9F7F3561-F91F-4E2E-BC26-AB46AE5574C8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29" name="Text Box 5">
          <a:extLst>
            <a:ext uri="{FF2B5EF4-FFF2-40B4-BE49-F238E27FC236}">
              <a16:creationId xmlns:a16="http://schemas.microsoft.com/office/drawing/2014/main" id="{C5F15D6C-A79A-4ECE-B931-F3471E99DC2D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30" name="Text Box 5">
          <a:extLst>
            <a:ext uri="{FF2B5EF4-FFF2-40B4-BE49-F238E27FC236}">
              <a16:creationId xmlns:a16="http://schemas.microsoft.com/office/drawing/2014/main" id="{A2296F0F-EA31-41FE-9E22-8765B2F15B5F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A07C90F4-7799-4CA1-8DFB-09BDF666CC8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76200</xdr:colOff>
      <xdr:row>37</xdr:row>
      <xdr:rowOff>33110</xdr:rowOff>
    </xdr:to>
    <xdr:sp macro="" textlink="">
      <xdr:nvSpPr>
        <xdr:cNvPr id="832" name="Text Box 5">
          <a:extLst>
            <a:ext uri="{FF2B5EF4-FFF2-40B4-BE49-F238E27FC236}">
              <a16:creationId xmlns:a16="http://schemas.microsoft.com/office/drawing/2014/main" id="{FDECA004-F555-411D-B5DC-2D8C4D87AAAB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762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3" name="Text Box 5">
          <a:extLst>
            <a:ext uri="{FF2B5EF4-FFF2-40B4-BE49-F238E27FC236}">
              <a16:creationId xmlns:a16="http://schemas.microsoft.com/office/drawing/2014/main" id="{7AEA3EBB-9D2B-49A3-92C9-F77F35014B8E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4" name="Text Box 5">
          <a:extLst>
            <a:ext uri="{FF2B5EF4-FFF2-40B4-BE49-F238E27FC236}">
              <a16:creationId xmlns:a16="http://schemas.microsoft.com/office/drawing/2014/main" id="{AF8FC209-79B2-47B3-A608-7490D8D7C79B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FC7FCF93-E5B7-4FE6-A0C8-26CD7EFE3721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33110</xdr:rowOff>
    </xdr:to>
    <xdr:sp macro="" textlink="">
      <xdr:nvSpPr>
        <xdr:cNvPr id="836" name="Text Box 5">
          <a:extLst>
            <a:ext uri="{FF2B5EF4-FFF2-40B4-BE49-F238E27FC236}">
              <a16:creationId xmlns:a16="http://schemas.microsoft.com/office/drawing/2014/main" id="{57CBFD2E-9C1C-44EB-AF60-FD014807BFA6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35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ACDB94A8-946E-43B5-92BD-37A174FCDA58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id="{B27C51D2-5469-4ACA-B63A-0DD26CE7A9E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39" name="Text Box 5">
          <a:extLst>
            <a:ext uri="{FF2B5EF4-FFF2-40B4-BE49-F238E27FC236}">
              <a16:creationId xmlns:a16="http://schemas.microsoft.com/office/drawing/2014/main" id="{E27399B0-F30C-483A-8CD8-4CA2D291612D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C894A7D5-7A11-47B2-9A3D-6201CCA0650D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34AAF4E3-6397-4994-804F-4FCE3481AD15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id="{DB3FDA1F-F300-4F7E-8E22-B0F87F2D1DDE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3" name="Text Box 5">
          <a:extLst>
            <a:ext uri="{FF2B5EF4-FFF2-40B4-BE49-F238E27FC236}">
              <a16:creationId xmlns:a16="http://schemas.microsoft.com/office/drawing/2014/main" id="{E275DDDE-84BE-4DEC-A34E-42412A361F96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85340FB9-302A-48F4-83CD-36215C40C201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AA5B179A-71AF-4E58-8D83-F130C5DC48C7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6" name="Text Box 5">
          <a:extLst>
            <a:ext uri="{FF2B5EF4-FFF2-40B4-BE49-F238E27FC236}">
              <a16:creationId xmlns:a16="http://schemas.microsoft.com/office/drawing/2014/main" id="{34A6491B-8A55-49CE-8547-A55F539C4345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86AA88A0-6C0F-464E-B4BA-185FF1B79D3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3177</xdr:colOff>
      <xdr:row>37</xdr:row>
      <xdr:rowOff>80644</xdr:rowOff>
    </xdr:to>
    <xdr:sp macro="" textlink="">
      <xdr:nvSpPr>
        <xdr:cNvPr id="848" name="Text Box 5">
          <a:extLst>
            <a:ext uri="{FF2B5EF4-FFF2-40B4-BE49-F238E27FC236}">
              <a16:creationId xmlns:a16="http://schemas.microsoft.com/office/drawing/2014/main" id="{0D8B2463-34C2-47FE-90E3-C5C56848ED45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3177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49" name="Text Box 5">
          <a:extLst>
            <a:ext uri="{FF2B5EF4-FFF2-40B4-BE49-F238E27FC236}">
              <a16:creationId xmlns:a16="http://schemas.microsoft.com/office/drawing/2014/main" id="{568CBB84-264D-4B4F-94CC-C297F6899949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D1825E5D-FDA1-4164-BE29-39C4AFBE3CDC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25400</xdr:colOff>
      <xdr:row>37</xdr:row>
      <xdr:rowOff>80644</xdr:rowOff>
    </xdr:to>
    <xdr:sp macro="" textlink="">
      <xdr:nvSpPr>
        <xdr:cNvPr id="851" name="Text Box 5">
          <a:extLst>
            <a:ext uri="{FF2B5EF4-FFF2-40B4-BE49-F238E27FC236}">
              <a16:creationId xmlns:a16="http://schemas.microsoft.com/office/drawing/2014/main" id="{8EAA28A3-9B6C-4BA9-BE34-AC8993DED59A}"/>
            </a:ext>
          </a:extLst>
        </xdr:cNvPr>
        <xdr:cNvSpPr txBox="1">
          <a:spLocks noChangeArrowheads="1"/>
        </xdr:cNvSpPr>
      </xdr:nvSpPr>
      <xdr:spPr bwMode="auto">
        <a:xfrm>
          <a:off x="9163050" y="11658600"/>
          <a:ext cx="25400" cy="4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52" name="Text Box 5">
          <a:extLst>
            <a:ext uri="{FF2B5EF4-FFF2-40B4-BE49-F238E27FC236}">
              <a16:creationId xmlns:a16="http://schemas.microsoft.com/office/drawing/2014/main" id="{C821CFE9-A5BA-4F1C-AB28-1D39DDF74520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E7C49FFD-1B4A-45CC-B7C3-754536B7FBEC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id="{995BE6F8-8002-4941-8505-9B05A70F7DB4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55" name="Text Box 5">
          <a:extLst>
            <a:ext uri="{FF2B5EF4-FFF2-40B4-BE49-F238E27FC236}">
              <a16:creationId xmlns:a16="http://schemas.microsoft.com/office/drawing/2014/main" id="{E952A85C-A9AC-44F7-9941-92B1916B071B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BC6E4C55-DEBD-4247-8A16-482DB27ED6E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CAE80334-F8C6-445B-99D5-0E723B4BB2E9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58" name="Text Box 5">
          <a:extLst>
            <a:ext uri="{FF2B5EF4-FFF2-40B4-BE49-F238E27FC236}">
              <a16:creationId xmlns:a16="http://schemas.microsoft.com/office/drawing/2014/main" id="{052BEA5E-FB49-4EF4-AF23-C46402D43027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id="{29A1F789-5868-46D8-B833-D9ACA60EE80E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60" name="Text Box 5">
          <a:extLst>
            <a:ext uri="{FF2B5EF4-FFF2-40B4-BE49-F238E27FC236}">
              <a16:creationId xmlns:a16="http://schemas.microsoft.com/office/drawing/2014/main" id="{DE242128-7D9C-43EE-84D3-7F835C1BD3A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A0C11906-B86A-4956-A558-33DECE9F046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220CDE91-2497-4B01-9BD1-61D53A7CE2D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76200</xdr:colOff>
      <xdr:row>72</xdr:row>
      <xdr:rowOff>54378</xdr:rowOff>
    </xdr:to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CC8DC8B0-0C1E-487C-BEC7-80BF5F24F2E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762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64" name="Text Box 5">
          <a:extLst>
            <a:ext uri="{FF2B5EF4-FFF2-40B4-BE49-F238E27FC236}">
              <a16:creationId xmlns:a16="http://schemas.microsoft.com/office/drawing/2014/main" id="{097A9337-0B29-485A-851F-2F7E06FE493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65" name="Text Box 5">
          <a:extLst>
            <a:ext uri="{FF2B5EF4-FFF2-40B4-BE49-F238E27FC236}">
              <a16:creationId xmlns:a16="http://schemas.microsoft.com/office/drawing/2014/main" id="{00D49348-E7D6-48EE-B525-34279A5F2ACC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AC9BFE4A-8ADA-46A1-8331-96806EC100D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54378</xdr:rowOff>
    </xdr:to>
    <xdr:sp macro="" textlink="">
      <xdr:nvSpPr>
        <xdr:cNvPr id="867" name="Text Box 5">
          <a:extLst>
            <a:ext uri="{FF2B5EF4-FFF2-40B4-BE49-F238E27FC236}">
              <a16:creationId xmlns:a16="http://schemas.microsoft.com/office/drawing/2014/main" id="{90C9A840-D98F-4626-AFB0-95F5C495DAC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388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68" name="Text Box 5">
          <a:extLst>
            <a:ext uri="{FF2B5EF4-FFF2-40B4-BE49-F238E27FC236}">
              <a16:creationId xmlns:a16="http://schemas.microsoft.com/office/drawing/2014/main" id="{2964780C-64BF-4E3A-9279-A5FCB89C43A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69" name="Text Box 5">
          <a:extLst>
            <a:ext uri="{FF2B5EF4-FFF2-40B4-BE49-F238E27FC236}">
              <a16:creationId xmlns:a16="http://schemas.microsoft.com/office/drawing/2014/main" id="{CA84F6AE-EBAE-4CFC-8056-5D4815806CDA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5F5D87A0-DEF6-4102-915E-699326E61F09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id="{1A6A7073-BC4F-4CBE-B129-271CFC51F8D3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101912</xdr:rowOff>
    </xdr:to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DFCBF143-019E-4C79-95DE-DC1085A5605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101912</xdr:rowOff>
    </xdr:to>
    <xdr:sp macro="" textlink="">
      <xdr:nvSpPr>
        <xdr:cNvPr id="873" name="Text Box 5">
          <a:extLst>
            <a:ext uri="{FF2B5EF4-FFF2-40B4-BE49-F238E27FC236}">
              <a16:creationId xmlns:a16="http://schemas.microsoft.com/office/drawing/2014/main" id="{92A0363F-9148-42B0-8931-1CE979264B2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101912</xdr:rowOff>
    </xdr:to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3C1DCB0F-509B-4D9C-88DC-7B86AD2370FB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101912</xdr:rowOff>
    </xdr:to>
    <xdr:sp macro="" textlink="">
      <xdr:nvSpPr>
        <xdr:cNvPr id="875" name="Text Box 5">
          <a:extLst>
            <a:ext uri="{FF2B5EF4-FFF2-40B4-BE49-F238E27FC236}">
              <a16:creationId xmlns:a16="http://schemas.microsoft.com/office/drawing/2014/main" id="{38DC0E36-BA96-4E93-B91C-979493C785D0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76" name="Text Box 5">
          <a:extLst>
            <a:ext uri="{FF2B5EF4-FFF2-40B4-BE49-F238E27FC236}">
              <a16:creationId xmlns:a16="http://schemas.microsoft.com/office/drawing/2014/main" id="{3CEB7C5E-EC94-4803-A185-7EF9C3A09AB1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77" name="Text Box 5">
          <a:extLst>
            <a:ext uri="{FF2B5EF4-FFF2-40B4-BE49-F238E27FC236}">
              <a16:creationId xmlns:a16="http://schemas.microsoft.com/office/drawing/2014/main" id="{87A32605-E7E0-4D6D-B130-6E58EE133AE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78" name="Text Box 5">
          <a:extLst>
            <a:ext uri="{FF2B5EF4-FFF2-40B4-BE49-F238E27FC236}">
              <a16:creationId xmlns:a16="http://schemas.microsoft.com/office/drawing/2014/main" id="{5266CA71-86CB-4F05-9B7F-F084D342FE2D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5082</xdr:colOff>
      <xdr:row>72</xdr:row>
      <xdr:rowOff>101912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476BAE8E-B10B-4930-924E-70FEE37A7048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5082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101912</xdr:rowOff>
    </xdr:to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99FE49CD-CF22-41AD-90C5-99CA17257F35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101912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2C1B6CC9-23C1-4802-860B-674523566202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71</xdr:row>
      <xdr:rowOff>0</xdr:rowOff>
    </xdr:from>
    <xdr:to>
      <xdr:col>14</xdr:col>
      <xdr:colOff>25400</xdr:colOff>
      <xdr:row>72</xdr:row>
      <xdr:rowOff>101912</xdr:rowOff>
    </xdr:to>
    <xdr:sp macro="" textlink="">
      <xdr:nvSpPr>
        <xdr:cNvPr id="882" name="Text Box 5">
          <a:extLst>
            <a:ext uri="{FF2B5EF4-FFF2-40B4-BE49-F238E27FC236}">
              <a16:creationId xmlns:a16="http://schemas.microsoft.com/office/drawing/2014/main" id="{C1D21E35-69CE-4504-A674-71F52E23F1CC}"/>
            </a:ext>
          </a:extLst>
        </xdr:cNvPr>
        <xdr:cNvSpPr txBox="1">
          <a:spLocks noChangeArrowheads="1"/>
        </xdr:cNvSpPr>
      </xdr:nvSpPr>
      <xdr:spPr bwMode="auto">
        <a:xfrm>
          <a:off x="9163050" y="23641050"/>
          <a:ext cx="25400" cy="436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id="{70E64F27-B47B-4B60-BDF6-0338DC4B815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84" name="Text Box 5">
          <a:extLst>
            <a:ext uri="{FF2B5EF4-FFF2-40B4-BE49-F238E27FC236}">
              <a16:creationId xmlns:a16="http://schemas.microsoft.com/office/drawing/2014/main" id="{4CCAE25E-222A-43C7-B14E-01D922CA737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85" name="Text Box 5">
          <a:extLst>
            <a:ext uri="{FF2B5EF4-FFF2-40B4-BE49-F238E27FC236}">
              <a16:creationId xmlns:a16="http://schemas.microsoft.com/office/drawing/2014/main" id="{339D50A3-79D7-4B96-BAC3-C506807A02C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57AE4D0C-80FC-4BCA-8D03-6F1161C145BE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87" name="Text Box 5">
          <a:extLst>
            <a:ext uri="{FF2B5EF4-FFF2-40B4-BE49-F238E27FC236}">
              <a16:creationId xmlns:a16="http://schemas.microsoft.com/office/drawing/2014/main" id="{C7749414-9FDA-4B83-87F7-0F3490BAE62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4CC42E43-687E-42BB-A911-12F7142434AE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31659687-9016-4B78-8A51-158EB0BE7C46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76200</xdr:colOff>
      <xdr:row>104</xdr:row>
      <xdr:rowOff>34364</xdr:rowOff>
    </xdr:to>
    <xdr:sp macro="" textlink="">
      <xdr:nvSpPr>
        <xdr:cNvPr id="890" name="Text Box 5">
          <a:extLst>
            <a:ext uri="{FF2B5EF4-FFF2-40B4-BE49-F238E27FC236}">
              <a16:creationId xmlns:a16="http://schemas.microsoft.com/office/drawing/2014/main" id="{307D58D3-F2C3-49B3-A698-2415175512E2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76200" cy="37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1" name="Text Box 5">
          <a:extLst>
            <a:ext uri="{FF2B5EF4-FFF2-40B4-BE49-F238E27FC236}">
              <a16:creationId xmlns:a16="http://schemas.microsoft.com/office/drawing/2014/main" id="{C226A56E-DB20-4367-9159-F816DABC944A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2" name="Text Box 5">
          <a:extLst>
            <a:ext uri="{FF2B5EF4-FFF2-40B4-BE49-F238E27FC236}">
              <a16:creationId xmlns:a16="http://schemas.microsoft.com/office/drawing/2014/main" id="{A5939FAB-8C30-4A39-8411-3E1EB386F5F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3" name="Text Box 5">
          <a:extLst>
            <a:ext uri="{FF2B5EF4-FFF2-40B4-BE49-F238E27FC236}">
              <a16:creationId xmlns:a16="http://schemas.microsoft.com/office/drawing/2014/main" id="{AE2CBCE0-FBED-4DAB-A206-9451CF77EA34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4" name="Text Box 5">
          <a:extLst>
            <a:ext uri="{FF2B5EF4-FFF2-40B4-BE49-F238E27FC236}">
              <a16:creationId xmlns:a16="http://schemas.microsoft.com/office/drawing/2014/main" id="{8150C6CE-8E59-477B-8DE4-BCCE60B6B695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id="{EAF86B51-374C-4737-B316-25D80D61B8D8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6" name="Text Box 5">
          <a:extLst>
            <a:ext uri="{FF2B5EF4-FFF2-40B4-BE49-F238E27FC236}">
              <a16:creationId xmlns:a16="http://schemas.microsoft.com/office/drawing/2014/main" id="{7D567F40-CFA5-430E-BCE5-5AE9664901F1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7" name="Text Box 5">
          <a:extLst>
            <a:ext uri="{FF2B5EF4-FFF2-40B4-BE49-F238E27FC236}">
              <a16:creationId xmlns:a16="http://schemas.microsoft.com/office/drawing/2014/main" id="{175D71E7-8594-422D-B616-F78A226F28AD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103</xdr:row>
      <xdr:rowOff>0</xdr:rowOff>
    </xdr:from>
    <xdr:to>
      <xdr:col>14</xdr:col>
      <xdr:colOff>5082</xdr:colOff>
      <xdr:row>104</xdr:row>
      <xdr:rowOff>81898</xdr:rowOff>
    </xdr:to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6702EE6D-2205-4A33-9775-6CB5910D7C9C}"/>
            </a:ext>
          </a:extLst>
        </xdr:cNvPr>
        <xdr:cNvSpPr txBox="1">
          <a:spLocks noChangeArrowheads="1"/>
        </xdr:cNvSpPr>
      </xdr:nvSpPr>
      <xdr:spPr bwMode="auto">
        <a:xfrm>
          <a:off x="9163050" y="34556700"/>
          <a:ext cx="5082" cy="424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A74F9920-E015-4412-915B-1FCA4B609201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900" name="Text Box 5">
          <a:extLst>
            <a:ext uri="{FF2B5EF4-FFF2-40B4-BE49-F238E27FC236}">
              <a16:creationId xmlns:a16="http://schemas.microsoft.com/office/drawing/2014/main" id="{42742AFE-A7B8-4CF8-A03E-553C71A5158F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B7A86C3B-CD19-42A5-987B-A93B12345453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902" name="Text Box 5">
          <a:extLst>
            <a:ext uri="{FF2B5EF4-FFF2-40B4-BE49-F238E27FC236}">
              <a16:creationId xmlns:a16="http://schemas.microsoft.com/office/drawing/2014/main" id="{6FA4DFDC-F854-432F-962C-3CD325BFAB65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AC329421-9A77-4FED-911A-CBBC8EF0CE54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5E87E406-1774-4BB9-A5A5-582903EC5E4F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9F1877A0-622D-43EE-81C7-6254B3A2A467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368392"/>
    <xdr:sp macro="" textlink="">
      <xdr:nvSpPr>
        <xdr:cNvPr id="906" name="Text Box 5">
          <a:extLst>
            <a:ext uri="{FF2B5EF4-FFF2-40B4-BE49-F238E27FC236}">
              <a16:creationId xmlns:a16="http://schemas.microsoft.com/office/drawing/2014/main" id="{E361403A-E714-4EBD-9085-B27D2563B30F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415926"/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22D9C06-F4A8-45C6-8FC0-3475236DB4DC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415926"/>
    <xdr:sp macro="" textlink="">
      <xdr:nvSpPr>
        <xdr:cNvPr id="908" name="Text Box 5">
          <a:extLst>
            <a:ext uri="{FF2B5EF4-FFF2-40B4-BE49-F238E27FC236}">
              <a16:creationId xmlns:a16="http://schemas.microsoft.com/office/drawing/2014/main" id="{A2007C92-B300-4DA7-BB8B-08A7A74AB08B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415926"/>
    <xdr:sp macro="" textlink="">
      <xdr:nvSpPr>
        <xdr:cNvPr id="909" name="Text Box 5">
          <a:extLst>
            <a:ext uri="{FF2B5EF4-FFF2-40B4-BE49-F238E27FC236}">
              <a16:creationId xmlns:a16="http://schemas.microsoft.com/office/drawing/2014/main" id="{2A216A76-DF7A-4ECA-9640-9DCE58EE03C9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415926"/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48A02057-954C-453D-B275-A1FE9C8109DB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415926"/>
    <xdr:sp macro="" textlink="">
      <xdr:nvSpPr>
        <xdr:cNvPr id="911" name="Text Box 5">
          <a:extLst>
            <a:ext uri="{FF2B5EF4-FFF2-40B4-BE49-F238E27FC236}">
              <a16:creationId xmlns:a16="http://schemas.microsoft.com/office/drawing/2014/main" id="{9F37D0D7-24A6-4AE0-8CFF-2ECBE17671D1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415926"/>
    <xdr:sp macro="" textlink="">
      <xdr:nvSpPr>
        <xdr:cNvPr id="912" name="Text Box 5">
          <a:extLst>
            <a:ext uri="{FF2B5EF4-FFF2-40B4-BE49-F238E27FC236}">
              <a16:creationId xmlns:a16="http://schemas.microsoft.com/office/drawing/2014/main" id="{A8152C04-75AE-48A1-AD8F-8A6D50FFA03D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68</xdr:row>
      <xdr:rowOff>0</xdr:rowOff>
    </xdr:from>
    <xdr:ext cx="25400" cy="415926"/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2D56DEFE-F72B-4586-82DC-8A436FF04E1E}"/>
            </a:ext>
          </a:extLst>
        </xdr:cNvPr>
        <xdr:cNvSpPr txBox="1">
          <a:spLocks noChangeArrowheads="1"/>
        </xdr:cNvSpPr>
      </xdr:nvSpPr>
      <xdr:spPr bwMode="auto">
        <a:xfrm>
          <a:off x="3442335" y="2391156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63058"/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48F1F940-CA58-487E-9109-02C522AE8254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63058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32BE42A2-F699-4743-9CE9-E82B98F674E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63058"/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id="{F33B2A80-8129-4864-938F-BFFC586BBD3A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63058"/>
    <xdr:sp macro="" textlink="">
      <xdr:nvSpPr>
        <xdr:cNvPr id="917" name="Text Box 5">
          <a:extLst>
            <a:ext uri="{FF2B5EF4-FFF2-40B4-BE49-F238E27FC236}">
              <a16:creationId xmlns:a16="http://schemas.microsoft.com/office/drawing/2014/main" id="{047B2E0B-A4C5-4B7D-8D75-DEB4A72AB82B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6386"/>
    <xdr:sp macro="" textlink="">
      <xdr:nvSpPr>
        <xdr:cNvPr id="918" name="Text Box 5">
          <a:extLst>
            <a:ext uri="{FF2B5EF4-FFF2-40B4-BE49-F238E27FC236}">
              <a16:creationId xmlns:a16="http://schemas.microsoft.com/office/drawing/2014/main" id="{BD19E8E0-1123-428F-99B9-C0896BD09FC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6386"/>
    <xdr:sp macro="" textlink="">
      <xdr:nvSpPr>
        <xdr:cNvPr id="919" name="Text Box 5">
          <a:extLst>
            <a:ext uri="{FF2B5EF4-FFF2-40B4-BE49-F238E27FC236}">
              <a16:creationId xmlns:a16="http://schemas.microsoft.com/office/drawing/2014/main" id="{E2841941-A687-4D51-8D19-B44E22FCDE5D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0" name="Text Box 5">
          <a:extLst>
            <a:ext uri="{FF2B5EF4-FFF2-40B4-BE49-F238E27FC236}">
              <a16:creationId xmlns:a16="http://schemas.microsoft.com/office/drawing/2014/main" id="{DC483089-6ED3-4381-9B59-398781DCCEC8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62367896-9AF3-49FB-A741-A31808B52C2F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CB66C38A-C63B-47EA-9A6E-725D66A2C02A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8C3EA9AE-AEFF-492A-97A1-D2AA8CF3E91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6386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C64A4F7E-EF5C-4663-99AA-7E446D732F3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6386"/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1700EA99-54F6-4686-AB7A-BEC62A23838A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6" name="Text Box 5">
          <a:extLst>
            <a:ext uri="{FF2B5EF4-FFF2-40B4-BE49-F238E27FC236}">
              <a16:creationId xmlns:a16="http://schemas.microsoft.com/office/drawing/2014/main" id="{598CC9AC-115B-4DC6-A3DF-6FA7F1758878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7" name="Text Box 5">
          <a:extLst>
            <a:ext uri="{FF2B5EF4-FFF2-40B4-BE49-F238E27FC236}">
              <a16:creationId xmlns:a16="http://schemas.microsoft.com/office/drawing/2014/main" id="{7771E887-6DD6-4ACE-BB73-0014B26EC882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id="{2A7C4450-5B56-4A31-B5EE-72D25B5B7FE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32742"/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92DDE3A6-54EB-49D0-85DE-A6E0C6420D3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6DA8F171-DEA8-4BAE-83D9-83D6B3D087F4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E4164ABD-0BBE-4466-A871-579D68FB34B2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45B376B7-EFB9-450E-9743-D0B9C6643CB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DE8D7CFE-BB7C-4428-93D8-D7258D7D551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87EE84D8-4FE0-44AE-96D0-3941DB83917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5" name="Text Box 5">
          <a:extLst>
            <a:ext uri="{FF2B5EF4-FFF2-40B4-BE49-F238E27FC236}">
              <a16:creationId xmlns:a16="http://schemas.microsoft.com/office/drawing/2014/main" id="{4A6E0C6F-2A54-4C79-9B05-3C80248E687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id="{40025B09-C158-4974-9BEE-C73A319D012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3331" cy="332742"/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EFB66731-46F5-48F2-8AD8-CAF9C1E3E6C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38" name="Text Box 5">
          <a:extLst>
            <a:ext uri="{FF2B5EF4-FFF2-40B4-BE49-F238E27FC236}">
              <a16:creationId xmlns:a16="http://schemas.microsoft.com/office/drawing/2014/main" id="{04E5FF5B-AD0A-43E9-8B2B-4B9FE47980F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39" name="Text Box 5">
          <a:extLst>
            <a:ext uri="{FF2B5EF4-FFF2-40B4-BE49-F238E27FC236}">
              <a16:creationId xmlns:a16="http://schemas.microsoft.com/office/drawing/2014/main" id="{5DACC75B-8542-4027-82CE-648486022E35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250F6ACE-1DE4-419B-AD54-9265E59B537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2909CFF4-2CD2-4F1C-99C2-7FE607E1C1A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42" name="Text Box 5">
          <a:extLst>
            <a:ext uri="{FF2B5EF4-FFF2-40B4-BE49-F238E27FC236}">
              <a16:creationId xmlns:a16="http://schemas.microsoft.com/office/drawing/2014/main" id="{6DA63A61-4C71-4CB8-9B7F-A370AB3C0E7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1443C5BF-0E52-4811-9FE9-A744667CB115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44" name="Text Box 5">
          <a:extLst>
            <a:ext uri="{FF2B5EF4-FFF2-40B4-BE49-F238E27FC236}">
              <a16:creationId xmlns:a16="http://schemas.microsoft.com/office/drawing/2014/main" id="{F6A5C8B2-F0ED-448F-BB3F-F001D389B29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981" cy="326392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A9A42917-9856-4219-B90C-FA527FBB3CDD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C7F7DE16-1C0F-405D-8B16-7A849B9B6B9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F0BE932F-B8DC-4039-956D-B4781C696DB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id="{C5C78F20-D92D-449D-8FDB-BAB851885E62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76695E25-F076-40FF-91E8-9EF0B7083780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4A73AF88-443B-4700-A672-1A97CE31574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FDF38D59-A469-4129-B2C7-AF916A8A493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id="{B64E5A36-59DB-4936-B85B-977694E7BCE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16329" cy="332922"/>
    <xdr:sp macro="" textlink="">
      <xdr:nvSpPr>
        <xdr:cNvPr id="953" name="Text Box 5">
          <a:extLst>
            <a:ext uri="{FF2B5EF4-FFF2-40B4-BE49-F238E27FC236}">
              <a16:creationId xmlns:a16="http://schemas.microsoft.com/office/drawing/2014/main" id="{AFCA61E4-3AD6-4316-9AA1-8A921DE57AB7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54" name="Text Box 5">
          <a:extLst>
            <a:ext uri="{FF2B5EF4-FFF2-40B4-BE49-F238E27FC236}">
              <a16:creationId xmlns:a16="http://schemas.microsoft.com/office/drawing/2014/main" id="{B2B751E8-6BF0-489D-9E68-6E4CF4BF7C3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55" name="Text Box 5">
          <a:extLst>
            <a:ext uri="{FF2B5EF4-FFF2-40B4-BE49-F238E27FC236}">
              <a16:creationId xmlns:a16="http://schemas.microsoft.com/office/drawing/2014/main" id="{EBC16458-3E75-48D5-80CE-611E97358E3C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56" name="Text Box 5">
          <a:extLst>
            <a:ext uri="{FF2B5EF4-FFF2-40B4-BE49-F238E27FC236}">
              <a16:creationId xmlns:a16="http://schemas.microsoft.com/office/drawing/2014/main" id="{36930991-42D2-440E-9D88-BB1A9566C4F8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553A686-0E29-41C0-AE73-02D3B446822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D2E3AC23-D6B1-437E-95CF-F5EE25E403D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44FDC899-8736-4CEF-B099-CE06CC2C302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60" name="Text Box 5">
          <a:extLst>
            <a:ext uri="{FF2B5EF4-FFF2-40B4-BE49-F238E27FC236}">
              <a16:creationId xmlns:a16="http://schemas.microsoft.com/office/drawing/2014/main" id="{8518A23A-3CC5-47D6-84B8-53952F5BDF8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01A9F12C-DE60-4913-9C13-AFF9BB0AB3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62" name="Text Box 5">
          <a:extLst>
            <a:ext uri="{FF2B5EF4-FFF2-40B4-BE49-F238E27FC236}">
              <a16:creationId xmlns:a16="http://schemas.microsoft.com/office/drawing/2014/main" id="{8D82C506-86BD-4F27-86C0-57D69EFD8B1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DF805F62-1BE9-40E4-BD96-C5D0794F3A4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E61F91BD-9F4B-401D-A8F6-71EFC27F8BEB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6200" cy="366322"/>
    <xdr:sp macro="" textlink="">
      <xdr:nvSpPr>
        <xdr:cNvPr id="965" name="Text Box 5">
          <a:extLst>
            <a:ext uri="{FF2B5EF4-FFF2-40B4-BE49-F238E27FC236}">
              <a16:creationId xmlns:a16="http://schemas.microsoft.com/office/drawing/2014/main" id="{435AD07F-52E1-48CF-974D-8E6EA84B7E7F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2004BB2B-6276-4C2C-8E41-6862E684F2C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83C5C828-F854-47F1-A646-3B2D27F2666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id="{CF8B9A6E-047C-4010-BEB9-D4A1B407960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366322"/>
    <xdr:sp macro="" textlink="">
      <xdr:nvSpPr>
        <xdr:cNvPr id="969" name="Text Box 5">
          <a:extLst>
            <a:ext uri="{FF2B5EF4-FFF2-40B4-BE49-F238E27FC236}">
              <a16:creationId xmlns:a16="http://schemas.microsoft.com/office/drawing/2014/main" id="{CCB5C13F-14C3-41E5-8772-F1FB4EC45A8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610639DC-4AEB-4D56-87F7-D0A991A586C9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71" name="Text Box 5">
          <a:extLst>
            <a:ext uri="{FF2B5EF4-FFF2-40B4-BE49-F238E27FC236}">
              <a16:creationId xmlns:a16="http://schemas.microsoft.com/office/drawing/2014/main" id="{426D62F4-E19C-40D8-9DB9-53816361A961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C00D0621-78EB-43E2-A927-F181B1ED7F23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70C832DE-B36F-4C49-9727-C0F4144C9E5F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413856"/>
    <xdr:sp macro="" textlink="">
      <xdr:nvSpPr>
        <xdr:cNvPr id="974" name="Text Box 5">
          <a:extLst>
            <a:ext uri="{FF2B5EF4-FFF2-40B4-BE49-F238E27FC236}">
              <a16:creationId xmlns:a16="http://schemas.microsoft.com/office/drawing/2014/main" id="{3E08169B-9C22-4780-94AD-7BC0ECF8982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413856"/>
    <xdr:sp macro="" textlink="">
      <xdr:nvSpPr>
        <xdr:cNvPr id="975" name="Text Box 5">
          <a:extLst>
            <a:ext uri="{FF2B5EF4-FFF2-40B4-BE49-F238E27FC236}">
              <a16:creationId xmlns:a16="http://schemas.microsoft.com/office/drawing/2014/main" id="{E1FBCDAE-AA0D-4968-A04F-8D9AF80F4C5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413856"/>
    <xdr:sp macro="" textlink="">
      <xdr:nvSpPr>
        <xdr:cNvPr id="976" name="Text Box 5">
          <a:extLst>
            <a:ext uri="{FF2B5EF4-FFF2-40B4-BE49-F238E27FC236}">
              <a16:creationId xmlns:a16="http://schemas.microsoft.com/office/drawing/2014/main" id="{6A73B11F-857D-4E26-8F4A-944FEBF4B17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413856"/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F0783CA7-6899-4AEA-BAB6-1260688B9F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78" name="Text Box 5">
          <a:extLst>
            <a:ext uri="{FF2B5EF4-FFF2-40B4-BE49-F238E27FC236}">
              <a16:creationId xmlns:a16="http://schemas.microsoft.com/office/drawing/2014/main" id="{1B0A80B3-7607-484C-B6B9-C5062A300D3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79" name="Text Box 5">
          <a:extLst>
            <a:ext uri="{FF2B5EF4-FFF2-40B4-BE49-F238E27FC236}">
              <a16:creationId xmlns:a16="http://schemas.microsoft.com/office/drawing/2014/main" id="{F13BC4EA-792F-4975-8123-83AB1390FAA7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80" name="Text Box 5">
          <a:extLst>
            <a:ext uri="{FF2B5EF4-FFF2-40B4-BE49-F238E27FC236}">
              <a16:creationId xmlns:a16="http://schemas.microsoft.com/office/drawing/2014/main" id="{FDB98DAE-9FC1-43DF-AD02-79BD1024A52E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74130" cy="413856"/>
    <xdr:sp macro="" textlink="">
      <xdr:nvSpPr>
        <xdr:cNvPr id="981" name="Text Box 5">
          <a:extLst>
            <a:ext uri="{FF2B5EF4-FFF2-40B4-BE49-F238E27FC236}">
              <a16:creationId xmlns:a16="http://schemas.microsoft.com/office/drawing/2014/main" id="{A96F002E-BC53-4806-92E5-4B9AFDD4E6E6}"/>
            </a:ext>
          </a:extLst>
        </xdr:cNvPr>
        <xdr:cNvSpPr txBox="1">
          <a:spLocks noChangeArrowheads="1"/>
        </xdr:cNvSpPr>
      </xdr:nvSpPr>
      <xdr:spPr bwMode="auto">
        <a:xfrm>
          <a:off x="9163050" y="355854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413856"/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A15FD3D3-6138-4481-97AA-16FBACDBF80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413856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C7B2CCDC-B9B8-479B-A83D-CEA30B6DF5C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30370" cy="413856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7138AE68-73CF-4D21-9201-BF4A5AD04C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6F9E7983-87FF-47F6-8737-834EF83BD47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86" name="Text Box 5">
          <a:extLst>
            <a:ext uri="{FF2B5EF4-FFF2-40B4-BE49-F238E27FC236}">
              <a16:creationId xmlns:a16="http://schemas.microsoft.com/office/drawing/2014/main" id="{3E61C684-347F-489F-AC5F-3AA876DBE78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87" name="Text Box 5">
          <a:extLst>
            <a:ext uri="{FF2B5EF4-FFF2-40B4-BE49-F238E27FC236}">
              <a16:creationId xmlns:a16="http://schemas.microsoft.com/office/drawing/2014/main" id="{81944CF9-8309-45B7-B7DD-14D2F4C3074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B4A278DC-8E09-434E-B6FA-3D611E2FC7A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A457DF7C-30F5-4F1E-BC2F-3D21A31F904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90" name="Text Box 5">
          <a:extLst>
            <a:ext uri="{FF2B5EF4-FFF2-40B4-BE49-F238E27FC236}">
              <a16:creationId xmlns:a16="http://schemas.microsoft.com/office/drawing/2014/main" id="{FEF7189A-DA42-4175-BBF5-0A11F54E216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91" name="Text Box 5">
          <a:extLst>
            <a:ext uri="{FF2B5EF4-FFF2-40B4-BE49-F238E27FC236}">
              <a16:creationId xmlns:a16="http://schemas.microsoft.com/office/drawing/2014/main" id="{9D4D9150-3AA0-48F8-8F64-DE2BB8AAE86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EF6F4A9-9AF8-4392-A393-76498FE5948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6DAD9A7A-4C65-4669-89B0-82CC9024EE2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71F73FF4-A7C5-4ECC-A582-DFE3AB5B1BB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995" name="Text Box 5">
          <a:extLst>
            <a:ext uri="{FF2B5EF4-FFF2-40B4-BE49-F238E27FC236}">
              <a16:creationId xmlns:a16="http://schemas.microsoft.com/office/drawing/2014/main" id="{EDA1B8DC-7857-47FB-8B83-4A7011E0999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996" name="Text Box 5">
          <a:extLst>
            <a:ext uri="{FF2B5EF4-FFF2-40B4-BE49-F238E27FC236}">
              <a16:creationId xmlns:a16="http://schemas.microsoft.com/office/drawing/2014/main" id="{A3108BF1-0C98-453F-906C-DD2E73024CF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356C018E-E29A-4A5E-BE61-F19E6EC4CFB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998" name="Text Box 5">
          <a:extLst>
            <a:ext uri="{FF2B5EF4-FFF2-40B4-BE49-F238E27FC236}">
              <a16:creationId xmlns:a16="http://schemas.microsoft.com/office/drawing/2014/main" id="{611B8702-DA13-4A5C-A4AE-FA990709BDE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999" name="Text Box 5">
          <a:extLst>
            <a:ext uri="{FF2B5EF4-FFF2-40B4-BE49-F238E27FC236}">
              <a16:creationId xmlns:a16="http://schemas.microsoft.com/office/drawing/2014/main" id="{413B16C0-5BFE-4AC6-910E-830BA66D615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0" name="Text Box 5">
          <a:extLst>
            <a:ext uri="{FF2B5EF4-FFF2-40B4-BE49-F238E27FC236}">
              <a16:creationId xmlns:a16="http://schemas.microsoft.com/office/drawing/2014/main" id="{12828CBD-C180-436E-96A1-AC05286A9FC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1" name="Text Box 5">
          <a:extLst>
            <a:ext uri="{FF2B5EF4-FFF2-40B4-BE49-F238E27FC236}">
              <a16:creationId xmlns:a16="http://schemas.microsoft.com/office/drawing/2014/main" id="{CDF0DA69-CBAA-4F28-BD4C-ACEDF77308E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2" name="Text Box 5">
          <a:extLst>
            <a:ext uri="{FF2B5EF4-FFF2-40B4-BE49-F238E27FC236}">
              <a16:creationId xmlns:a16="http://schemas.microsoft.com/office/drawing/2014/main" id="{0574DC58-D3BA-49C2-A205-27F379A7AB0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3" name="Text Box 5">
          <a:extLst>
            <a:ext uri="{FF2B5EF4-FFF2-40B4-BE49-F238E27FC236}">
              <a16:creationId xmlns:a16="http://schemas.microsoft.com/office/drawing/2014/main" id="{FDCBBB82-B412-4750-B490-0C8C6DD16AD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4" name="Text Box 5">
          <a:extLst>
            <a:ext uri="{FF2B5EF4-FFF2-40B4-BE49-F238E27FC236}">
              <a16:creationId xmlns:a16="http://schemas.microsoft.com/office/drawing/2014/main" id="{75C42D48-CBA8-4B04-9E4B-AE0AFE21C74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5" name="Text Box 5">
          <a:extLst>
            <a:ext uri="{FF2B5EF4-FFF2-40B4-BE49-F238E27FC236}">
              <a16:creationId xmlns:a16="http://schemas.microsoft.com/office/drawing/2014/main" id="{2352C2A6-6CB6-4A8A-B07E-1016E6AEB7E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5E4D9F5C-07F0-4C29-8427-7AED00D3574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07" name="Text Box 5">
          <a:extLst>
            <a:ext uri="{FF2B5EF4-FFF2-40B4-BE49-F238E27FC236}">
              <a16:creationId xmlns:a16="http://schemas.microsoft.com/office/drawing/2014/main" id="{DD5D6A23-9E08-4D8F-B8AE-52F1A79CD40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08" name="Text Box 5">
          <a:extLst>
            <a:ext uri="{FF2B5EF4-FFF2-40B4-BE49-F238E27FC236}">
              <a16:creationId xmlns:a16="http://schemas.microsoft.com/office/drawing/2014/main" id="{6814DF20-F2EF-4132-AB84-2AF200D98DC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56084177-1780-4B28-B751-8E0E34B02A1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id="{694FE44B-E9B3-4C8D-9DD2-ABC5AEAA81D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9D692FE3-F514-49D5-AD43-E72544F89F7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AE48E1B1-3B30-43F0-B893-DEC32A94DF0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13" name="Text Box 5">
          <a:extLst>
            <a:ext uri="{FF2B5EF4-FFF2-40B4-BE49-F238E27FC236}">
              <a16:creationId xmlns:a16="http://schemas.microsoft.com/office/drawing/2014/main" id="{C1FB40CE-5B55-4993-800E-33CDA358035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14" name="Text Box 5">
          <a:extLst>
            <a:ext uri="{FF2B5EF4-FFF2-40B4-BE49-F238E27FC236}">
              <a16:creationId xmlns:a16="http://schemas.microsoft.com/office/drawing/2014/main" id="{E375D31E-D4C6-41C6-91D8-70A435897B8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15" name="Text Box 5">
          <a:extLst>
            <a:ext uri="{FF2B5EF4-FFF2-40B4-BE49-F238E27FC236}">
              <a16:creationId xmlns:a16="http://schemas.microsoft.com/office/drawing/2014/main" id="{67E9CBBE-E9D6-42E9-AC8C-20D0FD9202E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16" name="Text Box 5">
          <a:extLst>
            <a:ext uri="{FF2B5EF4-FFF2-40B4-BE49-F238E27FC236}">
              <a16:creationId xmlns:a16="http://schemas.microsoft.com/office/drawing/2014/main" id="{947B3F07-1EEB-4C70-BC78-7EA7FFAD948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13BF8303-AEC5-4770-8D3B-109BBE0FAFF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093F53CD-9967-4008-81E5-5D0B321E7C7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19" name="Text Box 5">
          <a:extLst>
            <a:ext uri="{FF2B5EF4-FFF2-40B4-BE49-F238E27FC236}">
              <a16:creationId xmlns:a16="http://schemas.microsoft.com/office/drawing/2014/main" id="{2C133F46-2F29-4796-BD97-D9C40AB0539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F48F981-3A37-4BD2-96B0-933B7103B53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878C3737-829A-4FF1-9E16-86DCCBAE360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22" name="Text Box 5">
          <a:extLst>
            <a:ext uri="{FF2B5EF4-FFF2-40B4-BE49-F238E27FC236}">
              <a16:creationId xmlns:a16="http://schemas.microsoft.com/office/drawing/2014/main" id="{872C4B1E-F0AD-45A0-8E98-5DD4133D972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23" name="Text Box 5">
          <a:extLst>
            <a:ext uri="{FF2B5EF4-FFF2-40B4-BE49-F238E27FC236}">
              <a16:creationId xmlns:a16="http://schemas.microsoft.com/office/drawing/2014/main" id="{F3A9E5B2-FDEE-45BB-A48B-A3E3E34679C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24" name="Text Box 5">
          <a:extLst>
            <a:ext uri="{FF2B5EF4-FFF2-40B4-BE49-F238E27FC236}">
              <a16:creationId xmlns:a16="http://schemas.microsoft.com/office/drawing/2014/main" id="{6F340F70-7E0F-43FA-AEA4-72E2A8F04B3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25" name="Text Box 5">
          <a:extLst>
            <a:ext uri="{FF2B5EF4-FFF2-40B4-BE49-F238E27FC236}">
              <a16:creationId xmlns:a16="http://schemas.microsoft.com/office/drawing/2014/main" id="{ACAD7E79-8D9A-461D-939E-6271A257DDB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26" name="Text Box 5">
          <a:extLst>
            <a:ext uri="{FF2B5EF4-FFF2-40B4-BE49-F238E27FC236}">
              <a16:creationId xmlns:a16="http://schemas.microsoft.com/office/drawing/2014/main" id="{0D8A0512-C447-48F6-B7C8-495F99C534A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1FCB6C07-1570-40ED-B950-8B0BDBE8FA5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28" name="Text Box 5">
          <a:extLst>
            <a:ext uri="{FF2B5EF4-FFF2-40B4-BE49-F238E27FC236}">
              <a16:creationId xmlns:a16="http://schemas.microsoft.com/office/drawing/2014/main" id="{47C7BE25-176D-4F64-A085-D94CD5F520D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B0F37F1E-D1A1-4C94-89B5-51B717DF92A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FFAF6834-9A93-48D1-89A3-F0EFA213D25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CA5E1089-8954-4956-A070-25E2F4E8FF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2" name="Text Box 5">
          <a:extLst>
            <a:ext uri="{FF2B5EF4-FFF2-40B4-BE49-F238E27FC236}">
              <a16:creationId xmlns:a16="http://schemas.microsoft.com/office/drawing/2014/main" id="{49CC06F6-FE68-4210-A27E-9EE055F60AA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23A65BB7-6098-4B69-9726-BF5737BD17B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4" name="Text Box 5">
          <a:extLst>
            <a:ext uri="{FF2B5EF4-FFF2-40B4-BE49-F238E27FC236}">
              <a16:creationId xmlns:a16="http://schemas.microsoft.com/office/drawing/2014/main" id="{D673B053-076E-46EE-A942-12C891E2C7C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CA1617F7-C760-4427-8BF0-9707313EB89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47ED2968-EE49-4DC1-890F-788B00EA5A8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CFFB7424-000B-4FBF-ACD9-0F60882671F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38" name="Text Box 5">
          <a:extLst>
            <a:ext uri="{FF2B5EF4-FFF2-40B4-BE49-F238E27FC236}">
              <a16:creationId xmlns:a16="http://schemas.microsoft.com/office/drawing/2014/main" id="{B2034C24-24B9-4919-967E-C93ABDE386A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1326CF9E-B48C-4266-8857-0728D0E7795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40" name="Text Box 5">
          <a:extLst>
            <a:ext uri="{FF2B5EF4-FFF2-40B4-BE49-F238E27FC236}">
              <a16:creationId xmlns:a16="http://schemas.microsoft.com/office/drawing/2014/main" id="{71C5E2D0-8CCC-4870-87D4-705316CA627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41" name="Text Box 5">
          <a:extLst>
            <a:ext uri="{FF2B5EF4-FFF2-40B4-BE49-F238E27FC236}">
              <a16:creationId xmlns:a16="http://schemas.microsoft.com/office/drawing/2014/main" id="{9D896214-6F7E-4FE4-B465-687CE2BCE04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42" name="Text Box 5">
          <a:extLst>
            <a:ext uri="{FF2B5EF4-FFF2-40B4-BE49-F238E27FC236}">
              <a16:creationId xmlns:a16="http://schemas.microsoft.com/office/drawing/2014/main" id="{01FB5587-92E6-44A2-995A-3D158553FA5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43" name="Text Box 5">
          <a:extLst>
            <a:ext uri="{FF2B5EF4-FFF2-40B4-BE49-F238E27FC236}">
              <a16:creationId xmlns:a16="http://schemas.microsoft.com/office/drawing/2014/main" id="{D32ACFA3-0611-41FE-8694-F0175710853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85DEB7E5-CF89-4C89-8FE6-BE4BB4C72C3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id="{9578570D-D466-4B29-BEA7-509CF68E106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4AB582B1-69D7-42A6-B58F-C3A02EB3AB4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47" name="Text Box 5">
          <a:extLst>
            <a:ext uri="{FF2B5EF4-FFF2-40B4-BE49-F238E27FC236}">
              <a16:creationId xmlns:a16="http://schemas.microsoft.com/office/drawing/2014/main" id="{6979AABC-06AA-4D00-9154-0FF850099CB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48" name="Text Box 5">
          <a:extLst>
            <a:ext uri="{FF2B5EF4-FFF2-40B4-BE49-F238E27FC236}">
              <a16:creationId xmlns:a16="http://schemas.microsoft.com/office/drawing/2014/main" id="{04455201-17C5-49FF-87EB-27E5B93EA44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49" name="Text Box 5">
          <a:extLst>
            <a:ext uri="{FF2B5EF4-FFF2-40B4-BE49-F238E27FC236}">
              <a16:creationId xmlns:a16="http://schemas.microsoft.com/office/drawing/2014/main" id="{F6B752E4-77DC-4221-BEB9-138E5965BDF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50" name="Text Box 5">
          <a:extLst>
            <a:ext uri="{FF2B5EF4-FFF2-40B4-BE49-F238E27FC236}">
              <a16:creationId xmlns:a16="http://schemas.microsoft.com/office/drawing/2014/main" id="{235BC262-44AB-42DE-80AF-DE862EB8D50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51" name="Text Box 5">
          <a:extLst>
            <a:ext uri="{FF2B5EF4-FFF2-40B4-BE49-F238E27FC236}">
              <a16:creationId xmlns:a16="http://schemas.microsoft.com/office/drawing/2014/main" id="{6D2BA0DA-A8CB-4226-91BE-8FFC1157146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52" name="Text Box 5">
          <a:extLst>
            <a:ext uri="{FF2B5EF4-FFF2-40B4-BE49-F238E27FC236}">
              <a16:creationId xmlns:a16="http://schemas.microsoft.com/office/drawing/2014/main" id="{EBE40347-055C-4FEA-85E5-F5708657BFF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53" name="Text Box 5">
          <a:extLst>
            <a:ext uri="{FF2B5EF4-FFF2-40B4-BE49-F238E27FC236}">
              <a16:creationId xmlns:a16="http://schemas.microsoft.com/office/drawing/2014/main" id="{9BB1C4D4-C8E8-4032-AA7A-13881F591E6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54" name="Text Box 5">
          <a:extLst>
            <a:ext uri="{FF2B5EF4-FFF2-40B4-BE49-F238E27FC236}">
              <a16:creationId xmlns:a16="http://schemas.microsoft.com/office/drawing/2014/main" id="{E351CB0C-52B7-4738-A72A-45EEF3A16DC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DD1F2698-C56D-469D-BED2-2C74023846F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56" name="Text Box 5">
          <a:extLst>
            <a:ext uri="{FF2B5EF4-FFF2-40B4-BE49-F238E27FC236}">
              <a16:creationId xmlns:a16="http://schemas.microsoft.com/office/drawing/2014/main" id="{CF8882F6-905C-4AC4-8D54-C8D680B465A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id="{A5DD306D-435F-4D41-9D04-230261EEFFC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58" name="Text Box 5">
          <a:extLst>
            <a:ext uri="{FF2B5EF4-FFF2-40B4-BE49-F238E27FC236}">
              <a16:creationId xmlns:a16="http://schemas.microsoft.com/office/drawing/2014/main" id="{3205D6D6-9095-4DF3-B5E4-BDE55E75F79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59" name="Text Box 5">
          <a:extLst>
            <a:ext uri="{FF2B5EF4-FFF2-40B4-BE49-F238E27FC236}">
              <a16:creationId xmlns:a16="http://schemas.microsoft.com/office/drawing/2014/main" id="{31884E48-8275-408B-8C91-CA1B2ECBE2F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0" name="Text Box 5">
          <a:extLst>
            <a:ext uri="{FF2B5EF4-FFF2-40B4-BE49-F238E27FC236}">
              <a16:creationId xmlns:a16="http://schemas.microsoft.com/office/drawing/2014/main" id="{721477C2-0299-40B5-BFF1-3596E36D3C1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B569697E-E683-4110-8B42-D90072D667D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2" name="Text Box 5">
          <a:extLst>
            <a:ext uri="{FF2B5EF4-FFF2-40B4-BE49-F238E27FC236}">
              <a16:creationId xmlns:a16="http://schemas.microsoft.com/office/drawing/2014/main" id="{F826438D-4EB0-432F-A970-D8008FEB313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3" name="Text Box 5">
          <a:extLst>
            <a:ext uri="{FF2B5EF4-FFF2-40B4-BE49-F238E27FC236}">
              <a16:creationId xmlns:a16="http://schemas.microsoft.com/office/drawing/2014/main" id="{09BA35A8-2462-4128-9C1F-15A6C2DADA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75B442BC-2315-46EB-A5F4-DF53A7B7E60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5" name="Text Box 5">
          <a:extLst>
            <a:ext uri="{FF2B5EF4-FFF2-40B4-BE49-F238E27FC236}">
              <a16:creationId xmlns:a16="http://schemas.microsoft.com/office/drawing/2014/main" id="{D8D0A09D-0E5D-4879-9DA7-943541F18D5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E1DE7008-44D3-4422-81C2-F8A39890B1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67" name="Text Box 5">
          <a:extLst>
            <a:ext uri="{FF2B5EF4-FFF2-40B4-BE49-F238E27FC236}">
              <a16:creationId xmlns:a16="http://schemas.microsoft.com/office/drawing/2014/main" id="{051E6B11-35AA-4D16-986C-0CB6F67306C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68" name="Text Box 5">
          <a:extLst>
            <a:ext uri="{FF2B5EF4-FFF2-40B4-BE49-F238E27FC236}">
              <a16:creationId xmlns:a16="http://schemas.microsoft.com/office/drawing/2014/main" id="{A416DAD1-963B-4F8A-9C05-14C48499E3B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id="{9FF85573-048E-4AE3-9CD1-2DE1F390281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CF23649-9964-4DD3-98C3-B91C3FFA312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71" name="Text Box 5">
          <a:extLst>
            <a:ext uri="{FF2B5EF4-FFF2-40B4-BE49-F238E27FC236}">
              <a16:creationId xmlns:a16="http://schemas.microsoft.com/office/drawing/2014/main" id="{36A0CE73-4960-4F6F-A95D-525343E4F59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72" name="Text Box 5">
          <a:extLst>
            <a:ext uri="{FF2B5EF4-FFF2-40B4-BE49-F238E27FC236}">
              <a16:creationId xmlns:a16="http://schemas.microsoft.com/office/drawing/2014/main" id="{E94A4662-093E-42E8-BD66-4013AF9C59B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id="{7DFC704E-A3C5-4DA7-B9B2-C1169E45AEF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74" name="Text Box 5">
          <a:extLst>
            <a:ext uri="{FF2B5EF4-FFF2-40B4-BE49-F238E27FC236}">
              <a16:creationId xmlns:a16="http://schemas.microsoft.com/office/drawing/2014/main" id="{475477F8-CCC4-4962-AEDE-93FBC27488E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8ACDBF85-A767-48F8-915D-B081E98DB46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76" name="Text Box 5">
          <a:extLst>
            <a:ext uri="{FF2B5EF4-FFF2-40B4-BE49-F238E27FC236}">
              <a16:creationId xmlns:a16="http://schemas.microsoft.com/office/drawing/2014/main" id="{22BD0A5C-2DC9-442D-8396-B58DCD92417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711B9C65-125F-427C-9649-9EC22247728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78" name="Text Box 5">
          <a:extLst>
            <a:ext uri="{FF2B5EF4-FFF2-40B4-BE49-F238E27FC236}">
              <a16:creationId xmlns:a16="http://schemas.microsoft.com/office/drawing/2014/main" id="{70FE3037-5434-45FD-909E-AA85894C0D4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79" name="Text Box 5">
          <a:extLst>
            <a:ext uri="{FF2B5EF4-FFF2-40B4-BE49-F238E27FC236}">
              <a16:creationId xmlns:a16="http://schemas.microsoft.com/office/drawing/2014/main" id="{28DF2C7C-9801-40F6-94D4-25FF761F497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80" name="Text Box 5">
          <a:extLst>
            <a:ext uri="{FF2B5EF4-FFF2-40B4-BE49-F238E27FC236}">
              <a16:creationId xmlns:a16="http://schemas.microsoft.com/office/drawing/2014/main" id="{9E7DD65E-EC4C-4207-97B7-D4B88BCE59E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A85F7A15-E936-44FE-ABD7-BEBF4E859AC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82" name="Text Box 5">
          <a:extLst>
            <a:ext uri="{FF2B5EF4-FFF2-40B4-BE49-F238E27FC236}">
              <a16:creationId xmlns:a16="http://schemas.microsoft.com/office/drawing/2014/main" id="{30D9F32D-9605-4902-AF7A-635DC8A519B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0D376515-D0D0-4803-8248-BBE1566B843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5FC0EB76-5609-40C0-A6EC-CD95A203722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85" name="Text Box 5">
          <a:extLst>
            <a:ext uri="{FF2B5EF4-FFF2-40B4-BE49-F238E27FC236}">
              <a16:creationId xmlns:a16="http://schemas.microsoft.com/office/drawing/2014/main" id="{7BF6ED4B-B137-417C-838A-EC740AE20A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86" name="Text Box 5">
          <a:extLst>
            <a:ext uri="{FF2B5EF4-FFF2-40B4-BE49-F238E27FC236}">
              <a16:creationId xmlns:a16="http://schemas.microsoft.com/office/drawing/2014/main" id="{BD69D807-F9FE-4D22-B10C-6B7A5C6FFE2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87" name="Text Box 5">
          <a:extLst>
            <a:ext uri="{FF2B5EF4-FFF2-40B4-BE49-F238E27FC236}">
              <a16:creationId xmlns:a16="http://schemas.microsoft.com/office/drawing/2014/main" id="{CC20E3C8-5AFB-4FBC-9C6B-B443DE845E7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88" name="Text Box 5">
          <a:extLst>
            <a:ext uri="{FF2B5EF4-FFF2-40B4-BE49-F238E27FC236}">
              <a16:creationId xmlns:a16="http://schemas.microsoft.com/office/drawing/2014/main" id="{6E2C5F8B-43C3-4AD6-B301-3BC0DDEC1E1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3BCCA2F3-A26C-4FD6-AFC7-14F9A57E3E7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0" name="Text Box 5">
          <a:extLst>
            <a:ext uri="{FF2B5EF4-FFF2-40B4-BE49-F238E27FC236}">
              <a16:creationId xmlns:a16="http://schemas.microsoft.com/office/drawing/2014/main" id="{F413B7B0-9118-4E65-9774-C2D50DF0CD7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1" name="Text Box 5">
          <a:extLst>
            <a:ext uri="{FF2B5EF4-FFF2-40B4-BE49-F238E27FC236}">
              <a16:creationId xmlns:a16="http://schemas.microsoft.com/office/drawing/2014/main" id="{65B472C5-84DC-44B5-A256-67006757836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2" name="Text Box 5">
          <a:extLst>
            <a:ext uri="{FF2B5EF4-FFF2-40B4-BE49-F238E27FC236}">
              <a16:creationId xmlns:a16="http://schemas.microsoft.com/office/drawing/2014/main" id="{0CBFBD54-D7D6-4B1C-95D7-F0029B43B46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id="{6E66D390-6BC0-46D4-8F8D-BB8A24EF9E7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4" name="Text Box 5">
          <a:extLst>
            <a:ext uri="{FF2B5EF4-FFF2-40B4-BE49-F238E27FC236}">
              <a16:creationId xmlns:a16="http://schemas.microsoft.com/office/drawing/2014/main" id="{FD72AABC-A7AF-4824-AB51-D9BE5812970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5" name="Text Box 5">
          <a:extLst>
            <a:ext uri="{FF2B5EF4-FFF2-40B4-BE49-F238E27FC236}">
              <a16:creationId xmlns:a16="http://schemas.microsoft.com/office/drawing/2014/main" id="{58F33169-DB7E-4C00-A519-883046FA5AE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6" name="Text Box 5">
          <a:extLst>
            <a:ext uri="{FF2B5EF4-FFF2-40B4-BE49-F238E27FC236}">
              <a16:creationId xmlns:a16="http://schemas.microsoft.com/office/drawing/2014/main" id="{F5303C32-8EF0-4BB7-ADD5-3DF4D8DD391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097" name="Text Box 5">
          <a:extLst>
            <a:ext uri="{FF2B5EF4-FFF2-40B4-BE49-F238E27FC236}">
              <a16:creationId xmlns:a16="http://schemas.microsoft.com/office/drawing/2014/main" id="{2867A7B6-9838-41E0-83F8-1139DF3A9B5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98" name="Text Box 5">
          <a:extLst>
            <a:ext uri="{FF2B5EF4-FFF2-40B4-BE49-F238E27FC236}">
              <a16:creationId xmlns:a16="http://schemas.microsoft.com/office/drawing/2014/main" id="{DDED9744-A12F-472E-AC32-BE7825088EF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8D9F76BE-BDFC-4488-BD4B-78CE56C0EB0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00" name="Text Box 5">
          <a:extLst>
            <a:ext uri="{FF2B5EF4-FFF2-40B4-BE49-F238E27FC236}">
              <a16:creationId xmlns:a16="http://schemas.microsoft.com/office/drawing/2014/main" id="{EEE7131A-CF85-403C-A9D0-CD63B1FA9E5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id="{2AC5007B-ABEE-415A-98A7-898E0906540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02" name="Text Box 5">
          <a:extLst>
            <a:ext uri="{FF2B5EF4-FFF2-40B4-BE49-F238E27FC236}">
              <a16:creationId xmlns:a16="http://schemas.microsoft.com/office/drawing/2014/main" id="{DBFA4643-508C-46F0-B693-0F0CE670C1D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03" name="Text Box 5">
          <a:extLst>
            <a:ext uri="{FF2B5EF4-FFF2-40B4-BE49-F238E27FC236}">
              <a16:creationId xmlns:a16="http://schemas.microsoft.com/office/drawing/2014/main" id="{E6970BFD-AA48-4E0C-BBE5-E9B31064308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04" name="Text Box 5">
          <a:extLst>
            <a:ext uri="{FF2B5EF4-FFF2-40B4-BE49-F238E27FC236}">
              <a16:creationId xmlns:a16="http://schemas.microsoft.com/office/drawing/2014/main" id="{BC597348-192D-4F45-9812-32F2EC826E1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5C81F217-9F65-4787-87A6-0D95C944E9D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06" name="Text Box 5">
          <a:extLst>
            <a:ext uri="{FF2B5EF4-FFF2-40B4-BE49-F238E27FC236}">
              <a16:creationId xmlns:a16="http://schemas.microsoft.com/office/drawing/2014/main" id="{F8C62C8E-8D50-4FB7-B52E-5460626177A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07" name="Text Box 5">
          <a:extLst>
            <a:ext uri="{FF2B5EF4-FFF2-40B4-BE49-F238E27FC236}">
              <a16:creationId xmlns:a16="http://schemas.microsoft.com/office/drawing/2014/main" id="{9F92B5D9-74DB-42B9-BDFB-BA6CF44F881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05C03BB-3C4C-43BC-9612-399335996E2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09" name="Text Box 5">
          <a:extLst>
            <a:ext uri="{FF2B5EF4-FFF2-40B4-BE49-F238E27FC236}">
              <a16:creationId xmlns:a16="http://schemas.microsoft.com/office/drawing/2014/main" id="{B5FB8790-BE4D-43CB-B06F-5C262C9A47B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10" name="Text Box 5">
          <a:extLst>
            <a:ext uri="{FF2B5EF4-FFF2-40B4-BE49-F238E27FC236}">
              <a16:creationId xmlns:a16="http://schemas.microsoft.com/office/drawing/2014/main" id="{A3156C43-CA46-474A-B36F-0712B4B3693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11" name="Text Box 5">
          <a:extLst>
            <a:ext uri="{FF2B5EF4-FFF2-40B4-BE49-F238E27FC236}">
              <a16:creationId xmlns:a16="http://schemas.microsoft.com/office/drawing/2014/main" id="{C5352ABD-C569-4506-8A65-7EDDC59E554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12" name="Text Box 5">
          <a:extLst>
            <a:ext uri="{FF2B5EF4-FFF2-40B4-BE49-F238E27FC236}">
              <a16:creationId xmlns:a16="http://schemas.microsoft.com/office/drawing/2014/main" id="{484F2F2C-FD1C-4722-BAEF-F6887511A20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13" name="Text Box 5">
          <a:extLst>
            <a:ext uri="{FF2B5EF4-FFF2-40B4-BE49-F238E27FC236}">
              <a16:creationId xmlns:a16="http://schemas.microsoft.com/office/drawing/2014/main" id="{FBAF6D4E-0F10-4DFB-8CB7-DA08D118D0C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0A37BE9E-E0C1-4BCC-85E2-F5020524941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15" name="Text Box 5">
          <a:extLst>
            <a:ext uri="{FF2B5EF4-FFF2-40B4-BE49-F238E27FC236}">
              <a16:creationId xmlns:a16="http://schemas.microsoft.com/office/drawing/2014/main" id="{354EA238-39DB-4D4C-8B55-FCF9F9A84B2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16" name="Text Box 5">
          <a:extLst>
            <a:ext uri="{FF2B5EF4-FFF2-40B4-BE49-F238E27FC236}">
              <a16:creationId xmlns:a16="http://schemas.microsoft.com/office/drawing/2014/main" id="{CA56674A-3672-46E6-AB51-16BBC97F25D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494E40B9-F493-4D57-9A5F-A6C76039E33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18" name="Text Box 5">
          <a:extLst>
            <a:ext uri="{FF2B5EF4-FFF2-40B4-BE49-F238E27FC236}">
              <a16:creationId xmlns:a16="http://schemas.microsoft.com/office/drawing/2014/main" id="{5E7590C6-3A1C-47BA-BE6E-4B271590B84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19" name="Text Box 5">
          <a:extLst>
            <a:ext uri="{FF2B5EF4-FFF2-40B4-BE49-F238E27FC236}">
              <a16:creationId xmlns:a16="http://schemas.microsoft.com/office/drawing/2014/main" id="{351C899E-2B6F-4382-AEEA-18A26183FB4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0" name="Text Box 5">
          <a:extLst>
            <a:ext uri="{FF2B5EF4-FFF2-40B4-BE49-F238E27FC236}">
              <a16:creationId xmlns:a16="http://schemas.microsoft.com/office/drawing/2014/main" id="{DD80EB05-3F54-444C-A13D-CCC633319A6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95D1D6BD-3462-415E-8E8C-545664622FF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2" name="Text Box 5">
          <a:extLst>
            <a:ext uri="{FF2B5EF4-FFF2-40B4-BE49-F238E27FC236}">
              <a16:creationId xmlns:a16="http://schemas.microsoft.com/office/drawing/2014/main" id="{D1C953E8-7667-4F8B-BD1C-3545893C40B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3" name="Text Box 5">
          <a:extLst>
            <a:ext uri="{FF2B5EF4-FFF2-40B4-BE49-F238E27FC236}">
              <a16:creationId xmlns:a16="http://schemas.microsoft.com/office/drawing/2014/main" id="{80653F1F-0915-4B59-8D9F-0815A8A34CD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4" name="Text Box 5">
          <a:extLst>
            <a:ext uri="{FF2B5EF4-FFF2-40B4-BE49-F238E27FC236}">
              <a16:creationId xmlns:a16="http://schemas.microsoft.com/office/drawing/2014/main" id="{96479DDA-EB78-4E74-9238-CFAFD0A84FF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7F6951D2-456E-4B55-AEF7-C2AB2629754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9347B5C6-AA50-4C63-B1ED-006D56EF7B2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27" name="Text Box 5">
          <a:extLst>
            <a:ext uri="{FF2B5EF4-FFF2-40B4-BE49-F238E27FC236}">
              <a16:creationId xmlns:a16="http://schemas.microsoft.com/office/drawing/2014/main" id="{EE74B31C-623A-48FA-9CA3-CEC599759E3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28" name="Text Box 5">
          <a:extLst>
            <a:ext uri="{FF2B5EF4-FFF2-40B4-BE49-F238E27FC236}">
              <a16:creationId xmlns:a16="http://schemas.microsoft.com/office/drawing/2014/main" id="{96EEF8A5-9EEC-486E-9061-DA91812CA6B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id="{D53523A1-80C7-44BE-A7B1-B9EFCB63DD6C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30" name="Text Box 5">
          <a:extLst>
            <a:ext uri="{FF2B5EF4-FFF2-40B4-BE49-F238E27FC236}">
              <a16:creationId xmlns:a16="http://schemas.microsoft.com/office/drawing/2014/main" id="{50CF8E2B-41FA-4378-A692-B3915092F1B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31" name="Text Box 5">
          <a:extLst>
            <a:ext uri="{FF2B5EF4-FFF2-40B4-BE49-F238E27FC236}">
              <a16:creationId xmlns:a16="http://schemas.microsoft.com/office/drawing/2014/main" id="{E1C1FC24-1C6D-4339-BF8A-DFDF18D3119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32" name="Text Box 5">
          <a:extLst>
            <a:ext uri="{FF2B5EF4-FFF2-40B4-BE49-F238E27FC236}">
              <a16:creationId xmlns:a16="http://schemas.microsoft.com/office/drawing/2014/main" id="{EEACD5A3-DF1A-417B-B15A-F1A53490CE4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4DD44EBF-D2BF-4ACE-AC39-6C81B225183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9844873B-29DB-4A60-9D7E-097C51F7E98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5A35C3BB-9D95-4C58-ACBC-B24C67675DE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36" name="Text Box 5">
          <a:extLst>
            <a:ext uri="{FF2B5EF4-FFF2-40B4-BE49-F238E27FC236}">
              <a16:creationId xmlns:a16="http://schemas.microsoft.com/office/drawing/2014/main" id="{B4A36415-B834-4BE8-88F7-F5C7FB500D2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37" name="Text Box 5">
          <a:extLst>
            <a:ext uri="{FF2B5EF4-FFF2-40B4-BE49-F238E27FC236}">
              <a16:creationId xmlns:a16="http://schemas.microsoft.com/office/drawing/2014/main" id="{4D058AE1-2C01-4735-86A8-1426DBC3290A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38" name="Text Box 5">
          <a:extLst>
            <a:ext uri="{FF2B5EF4-FFF2-40B4-BE49-F238E27FC236}">
              <a16:creationId xmlns:a16="http://schemas.microsoft.com/office/drawing/2014/main" id="{9997E80F-C0A1-4BFC-8C12-00D3C41D1ED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39" name="Text Box 5">
          <a:extLst>
            <a:ext uri="{FF2B5EF4-FFF2-40B4-BE49-F238E27FC236}">
              <a16:creationId xmlns:a16="http://schemas.microsoft.com/office/drawing/2014/main" id="{2A9A39D1-035D-4B9E-A5C2-EB4C714095D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40" name="Text Box 5">
          <a:extLst>
            <a:ext uri="{FF2B5EF4-FFF2-40B4-BE49-F238E27FC236}">
              <a16:creationId xmlns:a16="http://schemas.microsoft.com/office/drawing/2014/main" id="{2E3757F4-F2A2-4D94-B744-6BD3D82498C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id="{06A39323-C149-4980-8D39-E6BABFDA4DF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42" name="Text Box 5">
          <a:extLst>
            <a:ext uri="{FF2B5EF4-FFF2-40B4-BE49-F238E27FC236}">
              <a16:creationId xmlns:a16="http://schemas.microsoft.com/office/drawing/2014/main" id="{CD0C7667-9B9E-4195-B831-C69700DC9B9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43" name="Text Box 5">
          <a:extLst>
            <a:ext uri="{FF2B5EF4-FFF2-40B4-BE49-F238E27FC236}">
              <a16:creationId xmlns:a16="http://schemas.microsoft.com/office/drawing/2014/main" id="{E60BCF9C-1BD0-4C8E-8A63-AE9FDE99114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44" name="Text Box 5">
          <a:extLst>
            <a:ext uri="{FF2B5EF4-FFF2-40B4-BE49-F238E27FC236}">
              <a16:creationId xmlns:a16="http://schemas.microsoft.com/office/drawing/2014/main" id="{325EE6C2-6A6C-4133-8F80-73A1818E71D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45" name="Text Box 5">
          <a:extLst>
            <a:ext uri="{FF2B5EF4-FFF2-40B4-BE49-F238E27FC236}">
              <a16:creationId xmlns:a16="http://schemas.microsoft.com/office/drawing/2014/main" id="{B9197AB5-7C41-4B46-BECD-7664D2898D7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46" name="Text Box 5">
          <a:extLst>
            <a:ext uri="{FF2B5EF4-FFF2-40B4-BE49-F238E27FC236}">
              <a16:creationId xmlns:a16="http://schemas.microsoft.com/office/drawing/2014/main" id="{4D1451A9-2CED-4A52-8633-254582EEC54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4AC22ADD-791C-4AED-9D81-16381CCA0A01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48" name="Text Box 5">
          <a:extLst>
            <a:ext uri="{FF2B5EF4-FFF2-40B4-BE49-F238E27FC236}">
              <a16:creationId xmlns:a16="http://schemas.microsoft.com/office/drawing/2014/main" id="{33D8C5E2-BB0B-401E-99A9-DD6848E4C00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DBB3C7-C756-4155-B184-43004D06AE3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0" name="Text Box 5">
          <a:extLst>
            <a:ext uri="{FF2B5EF4-FFF2-40B4-BE49-F238E27FC236}">
              <a16:creationId xmlns:a16="http://schemas.microsoft.com/office/drawing/2014/main" id="{EAB0BA4E-F553-4907-BC1D-D9F624F9909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F49FD8D4-D395-4E85-AC36-14076C0AC40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2BE0EE5E-9151-4128-AD9A-903856E61652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id="{07FFF289-2BE8-4E96-A713-6407ECFB806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4" name="Text Box 5">
          <a:extLst>
            <a:ext uri="{FF2B5EF4-FFF2-40B4-BE49-F238E27FC236}">
              <a16:creationId xmlns:a16="http://schemas.microsoft.com/office/drawing/2014/main" id="{C64C00C4-1935-4FF9-94BB-37EABF3AF19F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5" name="Text Box 5">
          <a:extLst>
            <a:ext uri="{FF2B5EF4-FFF2-40B4-BE49-F238E27FC236}">
              <a16:creationId xmlns:a16="http://schemas.microsoft.com/office/drawing/2014/main" id="{EA263296-C638-490A-BDB9-A2547DC608D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6" name="Text Box 5">
          <a:extLst>
            <a:ext uri="{FF2B5EF4-FFF2-40B4-BE49-F238E27FC236}">
              <a16:creationId xmlns:a16="http://schemas.microsoft.com/office/drawing/2014/main" id="{1E27D8A4-0B9B-4CEB-8BCC-916113AAF07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57" name="Text Box 5">
          <a:extLst>
            <a:ext uri="{FF2B5EF4-FFF2-40B4-BE49-F238E27FC236}">
              <a16:creationId xmlns:a16="http://schemas.microsoft.com/office/drawing/2014/main" id="{810EEEE6-9E71-4491-8A34-504B32317C4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E7FC325D-7D44-4B82-9622-6BE0D5463DD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59" name="Text Box 5">
          <a:extLst>
            <a:ext uri="{FF2B5EF4-FFF2-40B4-BE49-F238E27FC236}">
              <a16:creationId xmlns:a16="http://schemas.microsoft.com/office/drawing/2014/main" id="{C18CC8E6-C688-4B34-9421-DC558F2E8B2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2BA19777-0979-4132-9C3A-CC8DD0A166DD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2BA80E55-0127-4C6C-B770-F67130677AD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62" name="Text Box 5">
          <a:extLst>
            <a:ext uri="{FF2B5EF4-FFF2-40B4-BE49-F238E27FC236}">
              <a16:creationId xmlns:a16="http://schemas.microsoft.com/office/drawing/2014/main" id="{6D6224C8-5CB8-4F4A-8FC2-1E132B357289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63" name="Text Box 5">
          <a:extLst>
            <a:ext uri="{FF2B5EF4-FFF2-40B4-BE49-F238E27FC236}">
              <a16:creationId xmlns:a16="http://schemas.microsoft.com/office/drawing/2014/main" id="{A780C039-751B-47C5-8C13-5B9D70B9663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64" name="Text Box 5">
          <a:extLst>
            <a:ext uri="{FF2B5EF4-FFF2-40B4-BE49-F238E27FC236}">
              <a16:creationId xmlns:a16="http://schemas.microsoft.com/office/drawing/2014/main" id="{5AAF7516-1508-4A6F-810B-D9E74CC763A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3FF70C0E-B33A-484B-B352-3DF16CFA9CB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66" name="Text Box 5">
          <a:extLst>
            <a:ext uri="{FF2B5EF4-FFF2-40B4-BE49-F238E27FC236}">
              <a16:creationId xmlns:a16="http://schemas.microsoft.com/office/drawing/2014/main" id="{3BC83B53-7A60-4B81-AAC7-97222F68F47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67" name="Text Box 5">
          <a:extLst>
            <a:ext uri="{FF2B5EF4-FFF2-40B4-BE49-F238E27FC236}">
              <a16:creationId xmlns:a16="http://schemas.microsoft.com/office/drawing/2014/main" id="{4EBC37CF-6D53-4A6A-A51E-65536373C92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68" name="Text Box 5">
          <a:extLst>
            <a:ext uri="{FF2B5EF4-FFF2-40B4-BE49-F238E27FC236}">
              <a16:creationId xmlns:a16="http://schemas.microsoft.com/office/drawing/2014/main" id="{DB586DCB-98F2-404B-8384-29E37915AC2E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843F0787-4537-45B7-8CB4-C791223E2345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70" name="Text Box 5">
          <a:extLst>
            <a:ext uri="{FF2B5EF4-FFF2-40B4-BE49-F238E27FC236}">
              <a16:creationId xmlns:a16="http://schemas.microsoft.com/office/drawing/2014/main" id="{069C1F15-305E-4171-9143-BAA99107B10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71" name="Text Box 5">
          <a:extLst>
            <a:ext uri="{FF2B5EF4-FFF2-40B4-BE49-F238E27FC236}">
              <a16:creationId xmlns:a16="http://schemas.microsoft.com/office/drawing/2014/main" id="{AECFB4A2-D432-47FC-A7DB-10D55B546837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368392"/>
    <xdr:sp macro="" textlink="">
      <xdr:nvSpPr>
        <xdr:cNvPr id="1172" name="Text Box 5">
          <a:extLst>
            <a:ext uri="{FF2B5EF4-FFF2-40B4-BE49-F238E27FC236}">
              <a16:creationId xmlns:a16="http://schemas.microsoft.com/office/drawing/2014/main" id="{C9776684-389D-4419-95EC-F27E32E4668B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73" name="Text Box 5">
          <a:extLst>
            <a:ext uri="{FF2B5EF4-FFF2-40B4-BE49-F238E27FC236}">
              <a16:creationId xmlns:a16="http://schemas.microsoft.com/office/drawing/2014/main" id="{5C754AE6-08D3-438E-A3C6-04CFA9D09B63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74" name="Text Box 5">
          <a:extLst>
            <a:ext uri="{FF2B5EF4-FFF2-40B4-BE49-F238E27FC236}">
              <a16:creationId xmlns:a16="http://schemas.microsoft.com/office/drawing/2014/main" id="{DEEB0AFE-AF21-4321-87FF-3D836EE58FC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75" name="Text Box 5">
          <a:extLst>
            <a:ext uri="{FF2B5EF4-FFF2-40B4-BE49-F238E27FC236}">
              <a16:creationId xmlns:a16="http://schemas.microsoft.com/office/drawing/2014/main" id="{F8BAB7FC-863D-4E40-8A21-0BA575811658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76" name="Text Box 5">
          <a:extLst>
            <a:ext uri="{FF2B5EF4-FFF2-40B4-BE49-F238E27FC236}">
              <a16:creationId xmlns:a16="http://schemas.microsoft.com/office/drawing/2014/main" id="{3EC857A0-6758-4AFA-ADBC-57830D59A56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D002A325-5B7E-49A9-9A60-9D6A41780F94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0D9070A3-5A4E-4E56-A22B-72D8F9E4F2E6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105</xdr:row>
      <xdr:rowOff>0</xdr:rowOff>
    </xdr:from>
    <xdr:ext cx="25400" cy="415926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5E29745A-D62F-4166-9374-03C62EA61860}"/>
            </a:ext>
          </a:extLst>
        </xdr:cNvPr>
        <xdr:cNvSpPr txBox="1">
          <a:spLocks noChangeArrowheads="1"/>
        </xdr:cNvSpPr>
      </xdr:nvSpPr>
      <xdr:spPr bwMode="auto">
        <a:xfrm>
          <a:off x="3442335" y="3731514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7574D64A-AE51-4FA3-A760-2801F0512B8D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F7E93986-1134-4DB5-9665-D4E245DBB66D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7424525-7550-431C-9519-99B035E0266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E914C1A-683B-4D73-A7AC-F0A8BC93771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A82ED8E-1177-4870-8A9A-14DCAA6C324C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48E578C4-0F4F-4EA7-A464-DD680C831CA0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C4CEDCDE-A3CA-4A09-9987-AEA7CBA1BC87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72CE69A-248A-4EE1-BBBD-770A9077AB1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590C6B26-8A4F-4693-8D6E-2984231F552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BE48E9CF-2C4B-4C57-90B7-F64199ECF511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EF3FA64-CEAB-4A88-B81B-5C5B78F575ED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39728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7F066351-4E51-47AE-B2AE-E70DD78B9785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272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9BB92EC-F044-4CAA-8312-056FFC77FB89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66B43198-82FA-4E73-B864-B9F49BECCC0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B07BEC9E-3E35-4F47-9B5E-19CB3D2C532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1A70C7B-0F4E-42FC-BF67-FA5F9188BFAB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13E34F6-AB61-4D67-91E4-7AF08226F27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1224BDF8-AF65-4674-AD1F-B352F523175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A69B908-9858-431F-9BC8-281C4092667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39728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3DEF2BD-E33B-43D9-BC8F-956124CE00BA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272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F8FC50A-F328-4244-AF37-441CC397741B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27E188EA-5C76-46AD-8BA7-0A5B8912B0F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4DBC55F-C2E5-4D9E-B8F6-82E9ED89E16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B3FF40FE-D607-44CC-A449-C7AC0AE277C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23009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935F4A93-5760-4F4A-AB58-E132F8A98F5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4D883912-5858-4D2F-8131-8798D26128FE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6DAB15F1-8C0D-4682-816E-3BCE3F1D4A2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AB9598E6-51EF-4880-8BD9-48F51E2BA7A3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F5358234-B2F8-42D7-A629-15B394F1B2E3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544DA292-4557-4144-AAE9-83A7A1984E7B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C3985FA2-E0C9-44DC-BD85-9A7D54F354BE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6648D9B7-0A92-4110-BFD4-A597F36D587A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FB38B7-4E5F-43BB-8187-F4913564C51F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CC61A0E4-EFF6-45A2-A2F8-CC96D53E1EBE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67E27737-F093-424A-BF29-599DAA61EEF2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D7738D4-E686-47B0-8D56-615883E0F6CF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B331430A-4080-4E12-B7A7-B9ADC13B2293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0623CE9-111B-410D-92A0-2FD6D015E95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3E3264B4-73F8-4C32-A587-A3E18C5347CB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FFE90BA1-17A7-4BD8-90E5-5BDEA77BC456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8434F64D-4CCC-459E-9883-93827ED686E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E2735812-FB20-4B95-A840-563B47A2EEF6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6AEEE1F5-3AAF-48C0-AA95-EED1A4833FC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5F3C6FCC-AF0D-47FA-A84F-967042511FD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76DF9E98-5253-4216-819C-308695AC4069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72B14D93-B9F2-4D26-934F-EDD0CC026E74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39728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8514BC15-E80F-4B74-BE28-A396ED671D4C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272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1842236-6CB4-4CAB-855D-CF4B05DBBE6F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FE2D2305-E74C-4F00-8658-7048A246F3FE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76795F8-637D-4F7D-B214-0DE84DEED0B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D119986D-96CB-4AC0-8A3C-B1B8C0B3590F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95997A2A-273C-4B68-87C8-03029D2AB05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65DA24DF-CF21-430D-BC08-E8D9F096880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A312C22-5001-4A3C-8C3B-32CAA8728D7C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939ABE6B-3519-41EE-A55D-8BB1BBCF69B6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39728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3CBA3D74-A2EE-46DB-BC0D-5C5BE2CF3F07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272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5D499D1E-53E2-4D98-9694-2E386788B4BD}"/>
            </a:ext>
          </a:extLst>
        </xdr:cNvPr>
        <xdr:cNvSpPr txBox="1">
          <a:spLocks noChangeArrowheads="1"/>
        </xdr:cNvSpPr>
      </xdr:nvSpPr>
      <xdr:spPr bwMode="auto">
        <a:xfrm>
          <a:off x="6751769" y="1139952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BF9AF320-45CD-4D37-B492-BB5F4D49B4C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BCA752E-A0C7-447C-9468-3A59C93ECEA8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5032B64-EF3A-40AF-AB40-6141C097B47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C20A1208-F98B-4FC7-93EB-FBF050D2140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B27E5EA8-7A32-48E4-B3DD-24467CAE5F1B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23009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6FEA8FD-40FA-4654-8D2C-93D7379514D5}"/>
            </a:ext>
          </a:extLst>
        </xdr:cNvPr>
        <xdr:cNvSpPr txBox="1">
          <a:spLocks noChangeArrowheads="1"/>
        </xdr:cNvSpPr>
      </xdr:nvSpPr>
      <xdr:spPr bwMode="auto">
        <a:xfrm>
          <a:off x="576834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4CA72D8B-CCFA-4DEE-A8AC-56851C75289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2F184CB-A219-4D91-8EA6-8177A6656989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90F2D1E-6ADE-4048-8455-B7C627B38986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DD9C45F-320E-46E1-9D61-75B0DB684EB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39728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F2621283-A829-4A7D-9846-FB49C9AC792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23009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9AD2F617-390E-4866-9CDD-50F12D94D9DF}"/>
            </a:ext>
          </a:extLst>
        </xdr:cNvPr>
        <xdr:cNvSpPr txBox="1">
          <a:spLocks noChangeArrowheads="1"/>
        </xdr:cNvSpPr>
      </xdr:nvSpPr>
      <xdr:spPr bwMode="auto">
        <a:xfrm>
          <a:off x="6941820" y="113995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21548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A563E780-088E-46E7-872E-3C76ADE5580A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21548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C50362DB-496B-465B-838E-3C1BA7533442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21548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10F814D-E9FA-4638-9D46-DCC67A0365D5}"/>
            </a:ext>
          </a:extLst>
        </xdr:cNvPr>
        <xdr:cNvSpPr txBox="1">
          <a:spLocks noChangeArrowheads="1"/>
        </xdr:cNvSpPr>
      </xdr:nvSpPr>
      <xdr:spPr bwMode="auto">
        <a:xfrm>
          <a:off x="45948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21548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C2A6C7D-39CB-471E-A174-FB76863B1910}"/>
            </a:ext>
          </a:extLst>
        </xdr:cNvPr>
        <xdr:cNvSpPr txBox="1">
          <a:spLocks noChangeArrowheads="1"/>
        </xdr:cNvSpPr>
      </xdr:nvSpPr>
      <xdr:spPr bwMode="auto">
        <a:xfrm>
          <a:off x="69418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21548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DBD21FB-6174-4B86-AAB1-9128979B2B1B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21548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EF33C319-A47F-4CDB-AC28-198F1A3652C9}"/>
            </a:ext>
          </a:extLst>
        </xdr:cNvPr>
        <xdr:cNvSpPr txBox="1">
          <a:spLocks noChangeArrowheads="1"/>
        </xdr:cNvSpPr>
      </xdr:nvSpPr>
      <xdr:spPr bwMode="auto">
        <a:xfrm>
          <a:off x="57683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21548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98403C7-966E-4467-82DB-AB77300DFA07}"/>
            </a:ext>
          </a:extLst>
        </xdr:cNvPr>
        <xdr:cNvSpPr txBox="1">
          <a:spLocks noChangeArrowheads="1"/>
        </xdr:cNvSpPr>
      </xdr:nvSpPr>
      <xdr:spPr bwMode="auto">
        <a:xfrm>
          <a:off x="459486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21548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5D292EE-0790-408C-9BBD-321BE22A31E0}"/>
            </a:ext>
          </a:extLst>
        </xdr:cNvPr>
        <xdr:cNvSpPr txBox="1">
          <a:spLocks noChangeArrowheads="1"/>
        </xdr:cNvSpPr>
      </xdr:nvSpPr>
      <xdr:spPr bwMode="auto">
        <a:xfrm>
          <a:off x="69418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34338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81E0AAA3-834A-4E9A-9E6E-0A2D003F5247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45349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643C21E6-CE29-4C50-88DE-EC72127C0F2F}"/>
            </a:ext>
          </a:extLst>
        </xdr:cNvPr>
        <xdr:cNvSpPr txBox="1">
          <a:spLocks noChangeArrowheads="1"/>
        </xdr:cNvSpPr>
      </xdr:nvSpPr>
      <xdr:spPr bwMode="auto">
        <a:xfrm>
          <a:off x="6751769" y="10439400"/>
          <a:ext cx="5900" cy="331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23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709E35E-288E-42C4-8A76-C7B3B6545CD7}"/>
            </a:ext>
          </a:extLst>
        </xdr:cNvPr>
        <xdr:cNvSpPr txBox="1">
          <a:spLocks noChangeArrowheads="1"/>
        </xdr:cNvSpPr>
      </xdr:nvSpPr>
      <xdr:spPr bwMode="auto">
        <a:xfrm>
          <a:off x="6751769" y="1043940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461F1618-6F75-4154-B029-6BA95127625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EEFE015D-5B44-476E-A3D8-35C4B0616000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34338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8BC1938-96CB-4395-97A0-047AAC14261B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299325B-D64F-4D21-97F6-622F24975E0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4A69A54-9497-4F24-843E-D6177DE2701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34194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B5F24EC3-B6C5-42A5-BE5E-B7652E136EAC}"/>
            </a:ext>
          </a:extLst>
        </xdr:cNvPr>
        <xdr:cNvSpPr txBox="1">
          <a:spLocks noChangeArrowheads="1"/>
        </xdr:cNvSpPr>
      </xdr:nvSpPr>
      <xdr:spPr bwMode="auto">
        <a:xfrm>
          <a:off x="5768340" y="8199120"/>
          <a:ext cx="76200" cy="32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36153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36A7E69F-85EB-47B8-A293-15FA3C158AF7}"/>
            </a:ext>
          </a:extLst>
        </xdr:cNvPr>
        <xdr:cNvSpPr txBox="1">
          <a:spLocks noChangeArrowheads="1"/>
        </xdr:cNvSpPr>
      </xdr:nvSpPr>
      <xdr:spPr bwMode="auto">
        <a:xfrm>
          <a:off x="6751769" y="6835140"/>
          <a:ext cx="59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8457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3140746A-3FF1-4139-9D05-87CA1500E5AB}"/>
            </a:ext>
          </a:extLst>
        </xdr:cNvPr>
        <xdr:cNvSpPr txBox="1">
          <a:spLocks noChangeArrowheads="1"/>
        </xdr:cNvSpPr>
      </xdr:nvSpPr>
      <xdr:spPr bwMode="auto">
        <a:xfrm>
          <a:off x="6751769" y="6835140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24E3CCB2-B89E-4FC0-A129-0792E07930D5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0EF4E09-EAB0-4C35-9238-46E072A10B8B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43746409-C0CC-4FC1-A306-CC4715931DC3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75DB70E4-6938-46E2-BDA6-7AEC91FA8430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34339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78A7BD0C-4B82-4F3F-8AC6-1D88EDC90323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34339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A89F56E2-1BF7-4869-88A0-6ACA0674A97B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40689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FC8BFD01-97BB-4484-B670-E67D03F6AB22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40689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A2C69F5-E1C9-42A3-AC96-4EEF37E6C55F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34339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51CEAA69-9F91-4C38-830B-F370BDD66799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34339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4F6AE91C-3F13-4689-93AD-BE44A116EC71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40689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1DB5ED-01C0-4D43-8EA0-4AB3507E5C89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34339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B0409BBC-9312-457C-B2EA-98F1B201F36B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98919F-72B3-4A1A-91E1-16A614B343C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3C4A9FF2-276A-4440-A15C-39CEDB9A14EE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AF264CD8-CB2B-4157-803A-B19CC2D88D91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70984B39-B084-4130-AF18-42E984EB91D0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D3A3B8F-628F-4591-98BE-A1DC921B3B5B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1155A1EA-4A74-45E1-96B1-75263652BF8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8CA8F32C-3EC4-4311-91DE-2E2584EE4FAB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34196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E22EED71-718F-4E63-A0F7-E2E30FFF7E7F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34196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89A9F87-EC9C-40C5-986B-0F365C0A534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34196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CF060B1B-CBBE-48C7-B9CF-2AE326D41DF1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34196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9F5F4E29-D4A6-4A11-86D4-9C72E51E5793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34196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81E747D6-C923-42A3-AF90-0077346CDC04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0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25267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51EBDBC2-8547-4B4D-B223-2B82CACE8988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25267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337A1F67-E021-4452-A78E-2BE91230355D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25267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F29E791-0163-4E3D-81AF-2A334DA38AB9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25267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2520BF54-388D-43A5-AB9A-0CAB8432311E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25267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16C954B-D0AC-4395-941F-4E36194F8C73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25267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E82A51C5-2727-40E6-B92D-63898CA94027}"/>
            </a:ext>
          </a:extLst>
        </xdr:cNvPr>
        <xdr:cNvSpPr txBox="1">
          <a:spLocks noChangeArrowheads="1"/>
        </xdr:cNvSpPr>
      </xdr:nvSpPr>
      <xdr:spPr bwMode="auto">
        <a:xfrm>
          <a:off x="576834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25267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DD6AB8B0-7FFD-4FD1-8AAA-4FFB619E7574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25267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96847E97-903F-4EBF-BF14-300578A65A3B}"/>
            </a:ext>
          </a:extLst>
        </xdr:cNvPr>
        <xdr:cNvSpPr txBox="1">
          <a:spLocks noChangeArrowheads="1"/>
        </xdr:cNvSpPr>
      </xdr:nvSpPr>
      <xdr:spPr bwMode="auto">
        <a:xfrm>
          <a:off x="6941820" y="683514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A2DCE372-6B9D-4035-9B34-3A0C5263C3E9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284B78CE-0625-4220-9A59-67D6525F358B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F11DF2B-E45A-4F5B-A565-15DAC52B9FA4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36153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82309C90-1292-421F-A0B6-76766CD520A3}"/>
            </a:ext>
          </a:extLst>
        </xdr:cNvPr>
        <xdr:cNvSpPr txBox="1">
          <a:spLocks noChangeArrowheads="1"/>
        </xdr:cNvSpPr>
      </xdr:nvSpPr>
      <xdr:spPr bwMode="auto">
        <a:xfrm>
          <a:off x="4594860" y="683514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808E38B4-2D0E-4993-8F40-21188DAD7529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7632E8AC-1843-4F66-9E33-903EBDACFBC4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3F9D0E84-FB01-4323-8534-EE90785AE743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36153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6BD24C78-B910-4224-BFA5-2681FC481EC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AEFCD23C-3B91-4F94-9374-94D294DD66E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5C86241-5DF1-4984-A963-357C9A13839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DB5BF5DE-81EC-4632-8080-4B63A6730FA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688B6950-23FE-4980-A584-8D5DF5AB828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6CE7A5A-D2A3-42AE-8D37-113EA4A116C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2A181293-223B-4194-9934-17A8DE0090BE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C070ED8-8A6C-4B70-84FE-8BBA7CDAF75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F0CD542-9F67-4CCC-8FF3-B6AE08978CE4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D5CE3CA7-7B97-4A77-9A3A-629223377316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00028998-22FE-4688-BAF8-505725266B33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AC30E3A6-2887-45EF-AE6F-4939137C8D5A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39635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3ADA8F-50F0-47C2-AF19-C935BB120C49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3E873CE3-D808-4E16-B1DD-F5A490F4DE55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9845269F-9D2B-4743-BDC0-B3E50E39CE19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6E8D406-0F03-4BCB-8F79-20C9BB73853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39635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3589DF0F-B0B3-4FD2-93BB-E1E9444C47F3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6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8875754-F3E0-4B38-8584-40227B5AAAA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70D1F8F-85CB-4E49-864A-CA1AA60A92B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32572702-665F-44B6-8DAA-B341C48D100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74E409F3-3C84-47FB-9638-41BD178677D0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17395B44-F758-4047-B29F-31A594446921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6D48BBA-D81E-4943-A25E-A22B3FCAC6B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0180066-F10B-4940-B282-8C77D45E5E4E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D137F882-8B12-466F-85A1-88895564D35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0619E0A2-E3BF-41C2-B337-A3EF2D7008D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A20F7C6-77F2-4928-B0B1-073784164571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D0127E9B-E868-46D6-946D-60C92594292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169D77E-3E55-479A-BBD0-9924EB8C60A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0D60EAE2-D2AE-4146-9F33-84297608D9A8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F2644EE7-D673-4CB0-89D8-37F9040F1C6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819EC26C-E7F4-4112-B57E-1ECC68108A60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E05DD7-A51B-4883-BECF-3B9B7D1384FC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39345E5-43AE-4938-8419-4464BA8FA159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2B60A32-CC02-4D21-912B-F9337C59B6D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F5FDBC24-FEA8-437E-A578-C67675B850B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E34A856E-8B22-45CD-A1A7-39DF09788427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3BC361CD-8046-4459-A764-0DC47C8B7737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BAF3A32-8558-4820-A527-55984C96BA50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7D9C5DC2-32F4-43A3-9260-F2A9E7A0CB37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030114E-9BD7-4AE5-BC44-2F0292881AA2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C0FC593-B531-4A4A-B62A-061207668627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E31A2DEF-9380-4EAE-9286-4B1BBE0533B1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ACF9AE1E-2B33-4F7E-AE5B-729CD6C835D5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109E808B-6DDF-424F-9BD7-DDA6ABC65F33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2E793F73-1074-4F92-BB5C-0045321C40C9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0952FA58-965A-4564-9B42-94D71931F875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014B56A-882C-49AA-BB87-F539696C745F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C52847FB-108C-4797-914B-EF22CE8EAA57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90499DB7-B30B-4CE4-A1E1-2D8A59618BF0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B066114E-4C0A-44A7-9CC1-45F8922CED29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84776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B62A1FA4-794B-4649-9260-4D1ABA457442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84776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B7751D9C-B474-4052-89C8-96C3AA73E7E8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84776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11B08CF4-48EF-46FA-9B7E-2D6DB01989D5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84776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7C91CCE-01E0-4AFE-95A3-8FEDCA93761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2D143815-9982-4CF5-B7D8-577696EECC60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AB22B8E7-E377-49C6-8D5C-4E92A55421BB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36092DF-8A9F-4266-8D2C-440D7C508C7F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84776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DB113BD4-4C02-4EB5-B7CF-0354D2C02DE3}"/>
            </a:ext>
          </a:extLst>
        </xdr:cNvPr>
        <xdr:cNvSpPr txBox="1">
          <a:spLocks noChangeArrowheads="1"/>
        </xdr:cNvSpPr>
      </xdr:nvSpPr>
      <xdr:spPr bwMode="auto">
        <a:xfrm>
          <a:off x="5578289" y="683514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84776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3A59C740-7F43-46F3-AE40-13B0ED3CED7A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84776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CEB23078-7107-4611-9A34-F741C5737ED2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84776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E3917947-19DA-4B60-819F-86E0B71F2E7C}"/>
            </a:ext>
          </a:extLst>
        </xdr:cNvPr>
        <xdr:cNvSpPr txBox="1">
          <a:spLocks noChangeArrowheads="1"/>
        </xdr:cNvSpPr>
      </xdr:nvSpPr>
      <xdr:spPr bwMode="auto">
        <a:xfrm>
          <a:off x="3421380" y="683514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D2991853-8533-4756-A21C-7F5336AECB9D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6265EF4F-2B01-41E8-89F7-E5AE593E4A6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6796805-CF96-4E5E-98CA-66537850E08C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32E53E57-E525-4192-B61B-67CBB52745D4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A7F1C435-D909-4C1A-8953-5FA3B67E930A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321FFF86-D24F-4B77-85F2-44FB830A278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9E82C984-B8C4-42E2-BEB8-FD7D69110BD4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918B3B8D-005D-4197-95E3-1774D8E60A55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50373551-F02A-4DE8-BAA8-30A20833918D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BB3F6B37-4B1E-4D2A-B8D7-E93B404D1412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D835D44D-9D55-4310-A93F-0C8AAEA24E7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9C426D86-4AB4-4EF1-9389-93A0D8C1FA6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D14FF37D-996D-4A55-AD81-6071E9AC0F30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0C4172-DC8A-4ED0-9ABD-EA468F47E6D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FE81269-508E-46E0-BFF5-F1756F373F45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017F41D2-2423-43D6-9132-CA743D58CB54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8C2145A-86CB-4852-A562-E4E65ED87EF7}"/>
            </a:ext>
          </a:extLst>
        </xdr:cNvPr>
        <xdr:cNvSpPr txBox="1">
          <a:spLocks noChangeArrowheads="1"/>
        </xdr:cNvSpPr>
      </xdr:nvSpPr>
      <xdr:spPr bwMode="auto">
        <a:xfrm>
          <a:off x="4594860" y="113995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23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0BAD01F2-9C6C-4D35-925D-FDE1B9895C89}"/>
            </a:ext>
          </a:extLst>
        </xdr:cNvPr>
        <xdr:cNvSpPr txBox="1">
          <a:spLocks noChangeArrowheads="1"/>
        </xdr:cNvSpPr>
      </xdr:nvSpPr>
      <xdr:spPr bwMode="auto">
        <a:xfrm>
          <a:off x="4583974" y="1173044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1629C95C-FFD1-411A-AC73-9E885A4AFAEF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8D333DF-175C-47E4-8E27-B3081B435BB6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DBB94EA4-4016-4BD8-820A-926D82FA31D1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DC6CC88-35DD-4E40-B4FA-E7C2D91ACF6E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C33F4E2-7749-431D-9D3B-F0598DA559E4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874A58E-6A7E-4044-8B06-799BEE49EC5D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51D89C22-5EF2-43C0-A834-FFDE687D8C57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87768395-4FEE-446B-ADC5-7553B19ABB67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C62855EA-33BD-449B-BE06-AFA81862F4FB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A844711D-E220-4FF8-BC08-ABA887DAB64A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B64C7065-F6D9-4FF7-AB82-397FD54CD1A3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BB3BC134-B926-40E8-9F25-322739AB160C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4A55039F-91B3-4D34-A0AF-D13D2DA0864A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4C7E5A3-5710-4431-8D9C-4B5F0CFABD70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CAA4AFD8-AE02-4178-B0FD-213E40296BA5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4E1DB9E-43C0-424A-BF39-27407B0CEEAD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71E467D5-FFCB-4D11-B9C4-507E239412D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BDF6163B-71DB-4882-86CD-D1FEA634E90B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82902133-B76A-4353-855A-E89DF08840C2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9EBB300A-7AC7-4EFA-8CE5-5C5EF7504451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0C39D55-B741-4E22-9849-4A0B82D57750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711CF1CB-AA71-4F22-80B3-BD7A37BB4C63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3E891777-953E-467E-80F8-AB5C5B116CA2}"/>
            </a:ext>
          </a:extLst>
        </xdr:cNvPr>
        <xdr:cNvSpPr txBox="1">
          <a:spLocks noChangeArrowheads="1"/>
        </xdr:cNvSpPr>
      </xdr:nvSpPr>
      <xdr:spPr bwMode="auto">
        <a:xfrm>
          <a:off x="5578289" y="113995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78265B04-6964-496C-AE44-27E39658087C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6E93EA88-6DB2-4F4D-A596-F8564F369235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7C940443-7BA2-4EEE-974C-7D3D472F294A}"/>
            </a:ext>
          </a:extLst>
        </xdr:cNvPr>
        <xdr:cNvSpPr txBox="1">
          <a:spLocks noChangeArrowheads="1"/>
        </xdr:cNvSpPr>
      </xdr:nvSpPr>
      <xdr:spPr bwMode="auto">
        <a:xfrm>
          <a:off x="3421380" y="113995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4BA597D3-AB00-40E6-87AA-1241BEECB8DC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A0559FA8-8123-4BDB-86A4-B7746347ADA4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D7CD8C61-C72F-4E1E-9A3A-41F1D768392F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8203BE7D-8BC6-4440-B4FA-9205E5BFE221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8C6DD152-12A3-4A0D-A1B8-3A95ABE7FFE8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94B9333E-39B2-4431-AB51-D5D5F346F1E9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289CFCB-155B-4900-8E1C-94A6AA840F29}"/>
            </a:ext>
          </a:extLst>
        </xdr:cNvPr>
        <xdr:cNvSpPr txBox="1">
          <a:spLocks noChangeArrowheads="1"/>
        </xdr:cNvSpPr>
      </xdr:nvSpPr>
      <xdr:spPr bwMode="auto">
        <a:xfrm>
          <a:off x="2834640" y="113995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D1B46A4A-0A81-4BE4-B415-913D922D6605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81494AC8-9C5E-43CD-B34D-69FD0E4C4FD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6B740459-B147-49F7-AF60-C5D52C12A51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28F6086-7B24-423C-B9BE-E10BD77EBFD4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35A7ED6D-4FEB-420B-BF47-EE5E776239D2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1B632A6-569E-4CD0-A1FD-4C43FC16E1D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42502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47D0B8AF-AFEB-4FD8-8B5C-5B9AEE2E467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35F55D22-15FA-409E-BC09-30BDC9F1E91B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D0661333-AC29-4ED1-818F-BD6E7E02639A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97FF298E-7EFE-4D09-B40A-11BACFE985C9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2131F0C3-D79E-4088-8BBE-D3702CF5534E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8176E0FE-4430-4172-9652-B90679A545F8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BFE7DB5C-EAC3-4C57-89F3-DAD3C0579446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91125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333EE33F-699B-4BB2-92EA-24BEBE373837}"/>
            </a:ext>
          </a:extLst>
        </xdr:cNvPr>
        <xdr:cNvSpPr txBox="1">
          <a:spLocks noChangeArrowheads="1"/>
        </xdr:cNvSpPr>
      </xdr:nvSpPr>
      <xdr:spPr bwMode="auto">
        <a:xfrm>
          <a:off x="2834640" y="683514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3ABCD606-C441-4D0B-A0F6-7EBDC94AF42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5C1D9E8-4092-4BA0-8AFB-7A32D598D48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7235F2-7926-4C21-B975-E77D7524836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88488822-AB29-43D3-AF2D-2F2CDA6204D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68ACD289-2304-4ACE-B1FD-EB1807BCF63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C9DBDD04-CE26-43D5-8412-F441BD1E7E1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ADEB8A9E-2749-443D-9306-0FCF772D229E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CAF6E403-7A59-4656-99C9-F1D6DAB7FB2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127F881C-7408-4E29-AB08-41EA7AB1BDB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2A6EFCB8-94D1-4B07-BF91-3CB1B2B1533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9DD03279-F8DE-4BB9-A5E9-64659724D82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43313</xdr:rowOff>
    </xdr:to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0B53C87E-D1C2-4C79-B830-45969B9EDAF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3A50D5A7-21A1-40A5-8BC4-16FEA3F5770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4E338E8C-C055-495D-ADB9-C5A5EA17528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1E0FD493-3ECE-4737-B130-3E3AF9804F2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E3C22A45-D17E-4C55-B456-5209EECF25E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ACC6749D-CB73-4747-8ECC-2C44457FAF1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9F49993C-E7B3-4066-A111-F0882D887E6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5B83103D-4AC0-4838-875B-DED95D8AA58E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43313</xdr:rowOff>
    </xdr:to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9A4E6815-9960-4E40-9AF8-7B0C73A8A31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5C17EAB-4F65-48B0-88C8-7AEC24A3C3E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B1B058F-F5B8-40A0-BD07-F6A9193A039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F59711F8-215A-4B72-A10E-0DF7772575D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74F51BC-84D3-404E-80EA-82223BDDA02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6517D9D6-9B5F-47EA-803D-402D4148D52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86BD8645-CB40-4E9A-A8D4-3C3B9BC9AB8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D3C5CC10-0304-49B4-A963-A6F35B8D387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950DE5A0-F3C7-46A7-B5A1-C95E2451029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4493FC45-24C9-4C24-942A-6CA830055E3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9CFCCBB4-D851-4F43-B013-37F877F17A5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46C236DD-E377-46D8-8C36-83E59884640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FA40B591-B169-4C87-916B-842D235BB4F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4B33CC7E-8668-4CF6-8A4D-2A93624C5F3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5F0ED45F-CABB-410F-A924-629CA8C3D7D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B7C64900-1AA9-4062-88F0-BF28CDDF160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D20186BA-2B7A-4879-9F01-2398E692FAD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C4CA2FAD-BF2B-47AE-B120-8272966512F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24E1BFEE-C31A-4FE6-B3A0-52D3CE28A6C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7248FDEB-FA2B-4513-8B1B-4328F5DCFF5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F75874A-B708-4E6C-A644-76AAE287723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75506857-22A7-49EA-B48A-3022AB697ED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826023B9-BC7D-4960-AE77-E37454B3FBC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BFEC63ED-15E1-4737-895A-040AE8DA0E2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BFB60CE5-732D-4701-8530-F0C632E977A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DDA86F6-F12A-4E97-B6E7-CDAFE38789E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146D7570-3C62-45C9-AC07-F8E21352941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43313</xdr:rowOff>
    </xdr:to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082AAD5B-6224-4DE9-9CBC-D59E41C89D4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BA72A6A9-0512-49B7-80C3-67BF3112431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D1CA63F-A7E3-4432-990C-44B8D8FFD3D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1BADBAA-FAEA-467B-B67D-F193DDA18AE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DD41A9BC-FDA4-419E-92E5-36195286201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9546D162-56FD-4721-AA29-0DB216534BC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147E1E6-186C-4D7F-B66B-1524762F516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A89D157E-DA84-43BA-87D0-B823A225EF4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82560A8-DB8F-4C42-8D7B-EBE0088FE23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43313</xdr:rowOff>
    </xdr:to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1A183669-370D-4396-916F-6675B0837F3E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53449D46-DB72-40BE-B802-C8D18E68F5F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251F6E14-37CF-4733-92A3-D240232E5A8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3355D2E1-6CFD-4772-94D6-FA004F1122E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DD4626C-3410-4CF8-AD1A-8B7B8F117E4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1DB2AA4-C8F6-4F11-979F-381A07DBF70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E6413F13-7CC1-4FAB-9A50-485946AB9BD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BA2CF286-CFDE-4FAE-BED7-F72120FFCB4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E8DBF52B-FE8C-42E6-8532-B82B17A5533A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DE7C5A9A-6ACE-4B48-B3D0-162588FC221A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F3F9A2B4-B18F-4DF6-B48C-C7A48732145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30222F64-03D5-4C96-A07B-7ECF324942F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D33E17CA-1B53-4ACB-92BC-47A4CA1205A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43313</xdr:rowOff>
    </xdr:to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29CFD143-989A-4599-82A8-216BA8E0347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AAA29CDF-F9CF-41DF-BEBD-BA83A49E555D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4A75D85-9E6E-4B67-B7E2-350F8EA1014B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FE12BF2-E7BA-4A95-A508-AB844F19FBF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2E2A5BC3-9485-46AB-A0E4-075D163C8FD3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737A0E0E-41E3-4A98-B08B-545904B4AFA7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181E9254-615F-4E6C-8B2E-9DDD0BC1AFF6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845A07CB-7DEA-4790-87DB-709C5D64137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3B428A65-7D9E-46DF-8635-1E424CFB41C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35189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938C868D-666B-4374-81C8-811729381B40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48938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F32C52EF-1EEC-4AA7-B5B1-800A16DB801F}"/>
            </a:ext>
          </a:extLst>
        </xdr:cNvPr>
        <xdr:cNvSpPr txBox="1">
          <a:spLocks noChangeArrowheads="1"/>
        </xdr:cNvSpPr>
      </xdr:nvSpPr>
      <xdr:spPr bwMode="auto">
        <a:xfrm>
          <a:off x="7924800" y="10839450"/>
          <a:ext cx="6349" cy="33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287655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91D83757-9BC3-44E7-854B-ECEA1CA07B83}"/>
            </a:ext>
          </a:extLst>
        </xdr:cNvPr>
        <xdr:cNvSpPr txBox="1">
          <a:spLocks noChangeArrowheads="1"/>
        </xdr:cNvSpPr>
      </xdr:nvSpPr>
      <xdr:spPr bwMode="auto">
        <a:xfrm>
          <a:off x="7924800" y="1083945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573C59A4-11FF-4D7B-977E-E7D1CA808E3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CD223522-91D6-4408-A98E-65386215D8A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35189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C578EF-4906-4E91-A728-1922FC1D2E6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E9CE2E16-EF90-415D-A921-CC97BDDD0D3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6AB92F63-E8BA-4332-96E0-9662BCE21BC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76200</xdr:colOff>
      <xdr:row>30</xdr:row>
      <xdr:rowOff>36871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D45F2C1-B695-4524-8B74-EC7D408881A7}"/>
            </a:ext>
          </a:extLst>
        </xdr:cNvPr>
        <xdr:cNvSpPr txBox="1">
          <a:spLocks noChangeArrowheads="1"/>
        </xdr:cNvSpPr>
      </xdr:nvSpPr>
      <xdr:spPr bwMode="auto">
        <a:xfrm>
          <a:off x="7924800" y="8572500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6349</xdr:colOff>
      <xdr:row>25</xdr:row>
      <xdr:rowOff>37004</xdr:rowOff>
    </xdr:to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F8248E60-689D-4629-8DE4-B967A233001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6349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6349</xdr:colOff>
      <xdr:row>25</xdr:row>
      <xdr:rowOff>9345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82AB6D1E-7B71-4246-900D-CA2B560AEC5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19EF7432-A306-48A0-8CCE-EFFD9EFB45AA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170F7393-4A31-4FD9-816B-5F384C2CE43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E6CADC2F-0FD8-4E53-B885-39C4D0EA318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83C9F36F-F725-49B3-8AEC-F805BDFD2CA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35190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F6FC0A47-F9BE-40FF-9108-5111A443D16D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35190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624DED57-D813-4479-AEAA-E6708284295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41540</xdr:rowOff>
    </xdr:to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DFC8E719-B623-494C-8BC4-CF8824B7089D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41540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B808FC2-85B3-47F8-8604-35DA852DAB3A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35190</xdr:rowOff>
    </xdr:to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62185BC-88BF-4434-9C9A-8D2618359E6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35190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6AD4520E-BDC9-4B30-AD9B-720A5C00E2B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41540</xdr:rowOff>
    </xdr:to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BAE0D0DD-4998-40BC-AFBE-659CFF5B226D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35190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F74CEAE6-0984-47ED-963F-1065B9A04E9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3983C0DE-50D7-4C88-897A-C9742FC76FC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6AAC5D1A-C69D-460D-9F28-D91F72DCDA62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77D1EA44-174B-4387-801B-C1F28A11E2D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70D251C3-4A8F-4AB7-82CB-603C96B5EB2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C17E817-EBA2-424A-BDFD-75E9BBC0031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10504A1-84F9-4187-B410-D9290752750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75F6C0DB-287D-4728-9D52-CE52A59EF3E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36870</xdr:rowOff>
    </xdr:to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63F39426-4466-47AE-AD8B-B72F3C34704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36870</xdr:rowOff>
    </xdr:to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B1B29CAD-4638-483C-AF9D-FB2227F23A1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36870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4074BE33-B879-4A78-9D45-CB2AE875415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36870</xdr:rowOff>
    </xdr:to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B634A41-6C72-4B08-A9F3-36A5F114E2C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36870</xdr:rowOff>
    </xdr:to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8CE718A-3C89-43CB-B40D-EE0FCF12270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182F9EDD-782A-4C47-993D-E3F1944CAA33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18522CAF-B60B-4E58-8F73-6B7CCC58AB8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4863D088-784C-4662-AE3A-48A7EB2B3A6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4FBA425A-6CE8-485B-963E-237EC5B2892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D79DC36A-FF47-4D8E-899D-8E7293E2BE3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45FB2A06-DBF0-4236-A6B3-FD308EA708D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4F3A0D3B-B221-496D-84EF-FABB607019AC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26118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F861C39D-C562-41A2-B6A7-B8862A06F76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01CE94EE-3797-4271-838B-02EA2477182A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B374F833-7BA9-4856-8323-0E5F5D694676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0DD02FB2-1413-4943-A7A0-7D1A8B0E16E7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37004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5644B81-019B-479F-B6F5-5BDD045AC33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1A42E0CE-737D-418E-8677-47F79A093AC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EC2D608-8262-49D6-BF94-24FBD96EDF0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593D635-BC8A-4F8F-9D2C-847B3F2FA076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37004</xdr:rowOff>
    </xdr:to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8DCA213D-B71D-4E57-8862-598B17393313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0B3DEC49-D0E3-4226-9328-158C3279B3C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B06AD64-5CF9-417C-B0B9-FDCCFB0C569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63340E4C-B58F-4594-A58C-9F912E00D46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883C27B5-3DA5-481B-A9F5-76FC921FF7D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45F6F01B-B698-4E5F-815C-330C6EC27CD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ACFFE47D-3A57-4CA3-A0D6-DDBE64FAF71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813C3D51-D667-415E-95B9-3764F95AE5F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1B0190CD-F2EB-4E7F-A043-2BF48503D15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79CCE040-ED99-4288-B924-DB7CF7CCB48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4CFC7461-0D87-422B-87CE-57C228C869B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EAC270A7-3B59-4626-A640-F38F38EF241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43220</xdr:rowOff>
    </xdr:to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139F188E-5508-47D9-874F-593A578A2F2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77E89FF3-34C1-4BAB-B334-E49F9A4F2CB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C46682CE-B2D9-47A5-964A-C2569A0071E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3203A6BD-4C48-4933-8997-6E2E21204E1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43220</xdr:rowOff>
    </xdr:to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F928380B-7DB7-4EE2-8360-0A9789B5F497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AF886C44-CC42-4DDE-88EE-6D86F48D707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0459F54A-08EE-4E95-BAE7-99BBA482637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4A1C0D51-E52F-489A-97E3-E2745560D56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4C08E17A-8844-4840-BAD6-74D014CBC41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34CD3CE8-3262-454A-8C26-9BD8167AF85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4C46060-DB95-4EA9-A58A-16CC5FB5747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4059DD0B-5A35-455C-817C-14ABAD5D2C1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16C8223D-7C33-401D-BEE6-09026A4B5F4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EF52B1FA-EFD4-407F-B324-FA04ACE680FA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75690002-AA32-417C-B02C-DBD504AE158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3A0174DF-9185-4FA1-AA2A-E412D629731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8851B748-4A60-47C9-8F05-EF59153B529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2F2920D2-1432-4D43-A5BB-9E220D58FBF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73E697FB-119B-478C-9E12-EA25A0754D7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ADE77085-B902-4EAF-AFB6-CA61AE6DF61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30A293B1-598E-4A8C-842B-BB5E041167CD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41FDF12-D379-4947-8BBB-22A3CA307C4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202CEC28-4EB3-4156-92C7-7DA898BE223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9AA86312-39CB-43BD-B14D-E8C65BC8AA71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343773F9-2D4C-4AD5-B3C6-EA5804814909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85627</xdr:rowOff>
    </xdr:to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EB1282DF-C668-460C-98A9-19983D38AE86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85627</xdr:rowOff>
    </xdr:to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061E21A8-4653-4F0B-AEC4-ABF5BF4FC8EE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85627</xdr:rowOff>
    </xdr:to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65842546-EFF0-4E92-95F4-395C0EC6556F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85627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7B5D2F1E-2489-4C73-AA86-9F65942CB11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1F477CC8-201D-4305-85DA-E80D8C4CC335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E9937540-16C2-40B6-BD7F-DBBD1C77731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810A8485-6453-4064-ACA3-CC7CA4C96F4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76200</xdr:colOff>
      <xdr:row>25</xdr:row>
      <xdr:rowOff>85627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F342932D-8DAC-4042-AFA2-402689DF8A12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85627</xdr:rowOff>
    </xdr:to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23F2FE4-8D09-4715-A419-2C05C4D3B6C8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85627</xdr:rowOff>
    </xdr:to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E7C531D2-05BB-4624-A2D7-A18C4DC7AF3C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25400</xdr:colOff>
      <xdr:row>25</xdr:row>
      <xdr:rowOff>85627</xdr:rowOff>
    </xdr:to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F8234CB6-CE6D-49C1-8135-46EA63FF4674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96F222F0-EE36-44EC-98DF-81D1395272D4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C8D3C957-835E-4DAF-8C75-83D4262941C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56ADC22F-517D-4AF9-8581-24AB02022332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017E3173-C582-4AB3-AF38-FC021A9DBA6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A93DEF9-7136-4444-A665-8DEB21290EB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F075FBB-C99E-46FE-88DB-A41AA9C83B1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71E03DC6-43A4-49EE-89D6-BEE1562915AC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DDD4B57-C50F-4946-98C3-544CDCDA4D7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8D710D45-3007-45C5-AFC7-F04FDFC4449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68E9C1E-5BEE-47DA-A58C-0230B04F127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807E50DE-7F9A-49A4-A159-544490CBD7D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E9DF41C-AF99-48D1-B181-5B814724140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126DA5BE-3B07-4F7E-9E87-6675BBD7AAF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167D9C17-7CB4-47C0-A59F-605B244069F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D304ACC0-FA1E-4870-A8ED-D7A06E630CE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3318BF5B-AAAB-4C5B-B507-56CEC9A6C10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71996869-32C2-48E4-9AB2-9FA17D07D93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F08FD1E6-F1A0-4B5B-8EF4-806870E2D0A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CE0F6CB3-09DB-4437-887C-D8F53107F448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7607D5B9-74A9-408E-AD62-41E528FBBF0B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BA15C77C-8C0E-4E89-9278-3697C499BF7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8C570405-7F6A-425F-9EB5-EC68D4AA132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F6560C5C-1184-471D-A633-AB8E4E93417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5F12C66B-18A7-4693-BF0D-8D3608210A89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44216151-C713-4929-BD7E-1F89523DC990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52A74EAD-9694-466A-8544-08D18E851426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757C486-6AF7-4763-ACE9-EA062BD4BAF5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C9C8D471-3D18-4361-96FA-2094CA98A811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1E03E12-072B-48E0-950C-521979AF4733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E670538B-BD62-488F-8E8B-AF998A1C7E4F}"/>
            </a:ext>
          </a:extLst>
        </xdr:cNvPr>
        <xdr:cNvSpPr txBox="1">
          <a:spLocks noChangeArrowheads="1"/>
        </xdr:cNvSpPr>
      </xdr:nvSpPr>
      <xdr:spPr bwMode="auto">
        <a:xfrm>
          <a:off x="7924800" y="118110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12857376-029D-4B5E-AEEF-6FE726FC5FD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AEA482D0-6AF7-4182-B5A5-F7D5F2E3A73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72F4357A-BDAF-4AFA-979C-AC54427BD58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7D0CEDC9-E31B-4D9B-B090-001FC8E9879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E6482A23-27A7-4C91-AD29-AB8108FFB77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5DE855B8-6B75-470E-90D3-738D4B09645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9752342-78C1-4AA3-9186-C2FA5A736DA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9A5151EC-5BBA-487B-8131-D3DBF82A0ED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CD6C05EA-3686-4A7B-AA3E-BD23DA9EE62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7F57A01A-62E8-4A4F-A7FC-6BC93B16C46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69021943-AFF4-41E1-B982-D74A1A7003E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43312</xdr:rowOff>
    </xdr:to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3AED2ADF-DB7A-46F1-AD95-DEDA2AA2015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0F02AAA-5208-415E-A75F-C7F71694EF4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6398097C-A8D0-4C4E-91BF-13CFCA749F6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3EDFCAAA-26B9-4B7F-9216-3C78B34CA8A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FBB33450-E6D8-4E2B-84C5-C17D6542A66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72A0445-A792-4123-BA1A-9FE66AF089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FAD5C181-5642-4D1C-8139-FC3057ED36C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81799BD6-F2B1-4596-BC84-B96C4D20B73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43312</xdr:rowOff>
    </xdr:to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118E8F5A-DA16-4199-8434-C2CB68BBB35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D7673D8C-E4F0-4AC5-8390-4B64FB43C74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D7DBDF73-8ABA-469D-9A29-3D504F4028A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3AC94087-FD0C-4F00-843B-7DFF8F01124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21692AC0-BBCF-4190-B371-C6060852C22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CD59050-1D3F-4914-A09E-05259B518D4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D6D86866-5080-40F9-90C6-E5FB489D21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5CFBF3B-3A4F-4D45-B488-2025DF1D772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8F8AF14-C76A-4C44-B9E0-2BDCB88F6DA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56E1A20B-D528-41C0-851D-AFA502199A9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33738C7A-D438-4391-B005-0FE21B07D22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2D29AE0A-A521-40F7-A1BC-9FDEF2D0D17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C2E8DA4E-B600-4AE4-8FA3-6CF01FB42EB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27BF8AB8-3F5B-4F8D-9940-EE634E711B2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98F349EC-45E6-48B2-9BBF-F1B16C05031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85A33CCD-9971-4303-AB5D-86E9A2848D9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97B82FDE-35E4-40F7-A89F-D7476AAEA02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0EE10E6F-D997-4DD6-8C17-6770AA55632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38689469-EA83-444B-A4AB-A1F421B4D46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42B1E411-0228-4B52-9031-F220DA8634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676EA602-C270-43C3-B3B7-BEF692C34DD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202744F0-1A29-4E5E-B948-761EC77F530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6C4BD074-69D4-45AD-9D81-A15C4C3F8DD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27C87B2D-0997-4209-A5E6-8E902E39703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67806F5-DBB8-4DDC-B364-796D8CF7FE3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AC581510-8B99-4E60-8B15-77F897B723B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C93A6E47-3DE7-4E01-A247-1EA1D679FEE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43312</xdr:rowOff>
    </xdr:to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795FE5E8-BE72-41C2-9486-2E10CE69859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22DAE565-6399-4267-B7CB-94955EE06E5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779E15B8-24A9-4ACC-9D89-D3EBFB1729A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BDC74E84-8A56-40AE-A61E-3517E09FE12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460A157-E073-444D-AFE9-AA1C9C07ED3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E459E34B-2F28-4B93-BC12-3A0A395B034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F92CF390-6520-4A5F-88F9-8D1A37E458C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0F0D13A1-66FA-4FFF-BC7E-9D89B5762D8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6A2AE16C-4FBD-40E6-A225-2823EC37712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43312</xdr:rowOff>
    </xdr:to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A5274E42-5388-4934-84D8-73467DF53F1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272</xdr:rowOff>
    </xdr:to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08A345D0-8490-4FBB-BD16-D0C644B88E0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1C0DDC5E-CB85-4B31-959F-8ABCE87CDF2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E6C48F34-D483-4FAE-9DE9-77CF238F935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A1646574-6D6D-4A68-922B-09CE46BC3FA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6C46D75-DA93-4C31-8927-049CBC35BD2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7DBA3A9F-5244-4D6E-905C-E4EB36E6860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0EE651EC-E75A-488F-BBA3-4489460B925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AD87EF7F-39E5-4058-ACB0-F5E64ECA88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9A71D7BC-DA04-4024-8606-EBCA726C668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4EB394AD-72A4-4F87-8C32-B456613E3B6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34967</xdr:rowOff>
    </xdr:to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C19F79EB-FB9D-4EF3-B9B9-7FD711A81A1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0EB4DA9D-2C95-417C-9E52-6A30D6EBCE7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43312</xdr:rowOff>
    </xdr:to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DEB8DA2D-D1DF-4F43-80E8-846BE2DA821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79F4D62C-9C51-40EC-8892-9FE8EDEFA6C0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6B75B1F9-CCA0-461B-AFDA-9EDFD3C3CA03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6881826D-230F-46BF-8C1D-5A4049AFE491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33237ADF-2A03-4815-ACA3-367F2BDF7AD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EBACEA10-B456-4D5A-9CDE-593EB9290814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7174C1FA-CD86-41A9-A5AE-D7FFA308C5D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935E3FAE-D6C4-4535-B9A7-EB2B3DA08E2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22091</xdr:rowOff>
    </xdr:to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7F2B8305-0B75-4A5C-AF0A-2AE1AD6DCFC1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35190</xdr:rowOff>
    </xdr:to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207F8105-F152-4788-A118-A6B3318DFE6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48938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B3313AE8-B47E-4989-A81C-32DBC1B33EA3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33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287655</xdr:rowOff>
    </xdr:to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83B202DB-F602-4F51-862E-8DCADE8C22FD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1E6380B0-29E5-45C3-A3BE-364901A2EF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DFBF8667-972D-4BA1-B05B-DF39DAECEC9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35190</xdr:rowOff>
    </xdr:to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D77FE87B-580B-4A11-A853-3AB93BD614D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4DA457FE-F428-4CB4-A778-957A91EE70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D68AC784-6A83-475E-BE94-F5CCFEDDAB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12</xdr:col>
      <xdr:colOff>76200</xdr:colOff>
      <xdr:row>29</xdr:row>
      <xdr:rowOff>36870</xdr:rowOff>
    </xdr:to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93A77709-0F85-4DA5-9A65-F7E4C153CF6E}"/>
            </a:ext>
          </a:extLst>
        </xdr:cNvPr>
        <xdr:cNvSpPr txBox="1">
          <a:spLocks noChangeArrowheads="1"/>
        </xdr:cNvSpPr>
      </xdr:nvSpPr>
      <xdr:spPr bwMode="auto">
        <a:xfrm>
          <a:off x="7924800" y="8248650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37005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8E1FC9D-7A98-477F-9C23-59F1DBDA5C0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6349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6349</xdr:colOff>
      <xdr:row>25</xdr:row>
      <xdr:rowOff>9345</xdr:rowOff>
    </xdr:to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F5308490-91DE-4D05-AE20-A4D539782962}"/>
            </a:ext>
          </a:extLst>
        </xdr:cNvPr>
        <xdr:cNvSpPr txBox="1">
          <a:spLocks noChangeArrowheads="1"/>
        </xdr:cNvSpPr>
      </xdr:nvSpPr>
      <xdr:spPr bwMode="auto">
        <a:xfrm>
          <a:off x="7924800" y="721995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A65D9F46-DE0F-4BB2-934B-B46EFE664EC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0E556D2D-8B90-4EA5-BE16-B772634A837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137AE73B-90B6-4EC2-BDC3-C70DB639A5F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349B89F-07D2-4DD3-852F-9A368CF4CFF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35191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E8871BD6-2557-43A6-9902-9006CF3F79B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35191</xdr:rowOff>
    </xdr:to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AFB8A116-2DCC-4EEA-B3C8-08EB6557573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41541</xdr:rowOff>
    </xdr:to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A14EBE64-554A-418D-BF43-5F488E5F66F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41541</xdr:rowOff>
    </xdr:to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9D94143-CBFE-48F5-935E-1610800750D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35191</xdr:rowOff>
    </xdr:to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D921FF57-40FD-4169-93CE-07BBFF9F15E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35191</xdr:rowOff>
    </xdr:to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3ABAA629-3E21-4708-95DF-A8FBF1A57C8B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41541</xdr:rowOff>
    </xdr:to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BE4483A3-93F5-46F5-8DA2-C306C813CA9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35191</xdr:rowOff>
    </xdr:to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42B8EA1A-50EE-4727-879E-C4738BF7F24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6AAD3D28-C174-4891-9856-CCA2E7BA455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5BC15CBF-80EE-44BE-94F9-75D29E1C1AF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04FBBECE-9DE5-4B23-93C4-F973440FAC7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6800820E-6493-47D3-9BBC-FA74987CFA2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14FD3E8-0ED9-44A4-8BC1-8A7407DA70E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44751708-DAFB-40AC-97BB-26A3B24632E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FE54EC6A-C5C4-4793-8BB7-6F1D0E8C36E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36869</xdr:rowOff>
    </xdr:to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78739E07-EE21-4611-AA21-6E69EF06090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36869</xdr:rowOff>
    </xdr:to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C92FD28-D144-4950-8763-5A9911D247F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36869</xdr:rowOff>
    </xdr:to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E9D6E8AC-4B64-4A98-BF1B-6B4669C5058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36869</xdr:rowOff>
    </xdr:to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9B29698C-9A57-43CA-9634-8402F7EB02C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36869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2B94B2EA-D82D-48D5-B9F5-ED2B3A0ED8A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26119</xdr:rowOff>
    </xdr:to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F9962B3C-F51F-4583-BA3D-EFE60A04F4D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26119</xdr:rowOff>
    </xdr:to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409526AA-E444-4475-80CC-004CE1DD038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26119</xdr:rowOff>
    </xdr:to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3CBDE5CD-ADA2-4C88-9761-943309FD78E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26119</xdr:rowOff>
    </xdr:to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4A564216-7BA6-43B2-8547-965B473026D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26119</xdr:rowOff>
    </xdr:to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7AF95989-39D6-4519-8500-A6CE9155DB2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26119</xdr:rowOff>
    </xdr:to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6FCB304B-C4F7-42CA-A61E-C621EC74EEA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26119</xdr:rowOff>
    </xdr:to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F4AA3AA2-9927-4603-A68B-1573132A48C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228600</xdr:rowOff>
    </xdr:from>
    <xdr:to>
      <xdr:col>12</xdr:col>
      <xdr:colOff>76200</xdr:colOff>
      <xdr:row>24</xdr:row>
      <xdr:rowOff>254719</xdr:rowOff>
    </xdr:to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4E0BBCE-DBAC-4F44-A250-307F8E34A27B}"/>
            </a:ext>
          </a:extLst>
        </xdr:cNvPr>
        <xdr:cNvSpPr txBox="1">
          <a:spLocks noChangeArrowheads="1"/>
        </xdr:cNvSpPr>
      </xdr:nvSpPr>
      <xdr:spPr bwMode="auto">
        <a:xfrm>
          <a:off x="7924800" y="71437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9AA4E692-CAE7-44DE-A894-D1E7AB3CBF2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35F43AF1-496C-412B-8496-8257F622AA2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DB8E52A0-31AF-4948-84DE-7E10FB6798E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37005</xdr:rowOff>
    </xdr:to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47879E81-2DE9-4D46-B79C-9AC2D533E1C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BF7065A8-BBF8-44DD-92B2-D83050C6624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CF2B6E7-15D3-4BEA-A34C-EE18FAC5C16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7068CD9C-683D-42F7-A6E3-80EC613C81D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37005</xdr:rowOff>
    </xdr:to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34FA75F7-2C04-44FF-AB60-24A76C28FE5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ED65DE44-8032-4BF6-8C80-9C6D668E383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563FCAE2-DA9F-4C99-A426-6C0041000AE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F512F826-58AD-40CB-8A38-72E6AA9112E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F22E672C-1F0D-4237-9CDD-B48E22D92BA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D3A010F7-AF06-4883-942E-F8858E8C8C5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DFC483DF-1606-4185-A077-89A181F124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2A4E10BF-2E8B-4148-B8A6-9B0EDAD3216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E6C08A85-4B9D-4972-836F-84284D87B1A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A745B88E-5524-4527-8D2C-05273048424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4705284A-D88F-40B7-8428-507B5054A9F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F0666DAC-77D5-4C7C-9CE1-D7F7CBC4B14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43219</xdr:rowOff>
    </xdr:to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E33A64A5-EED0-43E1-8F64-7D9BCF6EC29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C58FD12C-3F78-49B4-8088-D00B747490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97E70FCC-E7BB-4723-9CBF-36BCE04C27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498B1D62-1FA4-4DB4-B40F-66EB0B0CDB8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43219</xdr:rowOff>
    </xdr:to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EC9FF29C-D9D5-4F16-873C-37F031F2327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F28E5076-D874-4C04-98D7-D3D80753840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46C49529-FDAE-4AE4-8BE1-6A5C230D852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5E8FBA9-A6C7-4A87-830B-39B635DAE9B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A55B585A-351B-453A-9ED0-A949B638A54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F1DE7AF3-A2F0-4DCB-AD6F-B58410C940B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3EC25E24-C3D0-4EFE-827B-2BF9CE0A38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2AD06CB3-A760-4E0F-943F-EADAAA8EB71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08235997-F110-4EDB-B878-571F86B9329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A5B5D0BF-F0D8-4674-923D-1E4EF07AD71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F451E62C-B47C-4F2F-8D75-F535A1A45F8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9B9FC774-81FD-4D72-A10D-4FFE483B4AA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70B01DC1-ABDB-4511-ACB0-4D94E217A8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9804AA66-18DD-429F-9FA6-2AA38E0EC5F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6124B4F9-A650-42F2-A069-3DC786F1794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D1B32B2-0417-495F-BCFE-FEA3832EA68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816F73B7-A493-49F7-A6E4-8EBB0B6D9EC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2DC7179D-A0C8-436B-B609-04A04BD36EF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33CC44C4-B52B-4F20-8206-0D74D5563A1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833AB892-89BA-4BCA-9FDC-88BBF6F4DF9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3FA3D93-9947-42CC-BAD1-375CD9F67CE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85628</xdr:rowOff>
    </xdr:to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98D88C8B-363A-4B2F-9637-E1D1D1E83E7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85628</xdr:rowOff>
    </xdr:to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63D91BFC-3D0C-48CB-B7B3-DA2C42ABB0B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85628</xdr:rowOff>
    </xdr:to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1021CDDA-6084-4606-AB4C-8F98629E449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85628</xdr:rowOff>
    </xdr:to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DCDC0875-A7D4-4DCE-8DF2-81FAD0939E6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F55FAB3-CBA7-405A-B8E4-6FA7BA58A8E3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54DD40C-2BB9-42E6-850D-08D536BC10F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EF42351D-8088-4253-AF34-064D2CD2232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85628</xdr:rowOff>
    </xdr:to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CB2F7B8A-787B-4B18-A450-AF7927CE3A7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85628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DEF08B79-7A57-4499-AD2D-6D2638D285D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85628</xdr:rowOff>
    </xdr:to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C82F73C6-6B30-4E53-BDF8-26D0B89DCCE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85628</xdr:rowOff>
    </xdr:to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7FB456DC-8759-4446-B167-80F1CF0C243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84228EAD-FD86-4FC3-8B1D-A646D46B1D1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70C8FF80-BD3A-4D37-82AB-E3D051AD059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0D027256-4604-41C4-A752-61DBCEB40D3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D271309C-6939-4E1B-8D8E-895AA051474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5D8DB227-9C38-459E-AE46-DA40F370A43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857953DE-A756-48BE-8597-0386ABF40BA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0B40553B-8114-47FC-BE04-75131B945A2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25067827-A834-4C7A-AC73-806229BA1F7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011E04B5-C799-44DF-9423-96005FB95B3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FC22D9A0-ACA6-4AB7-933D-9BF32D95DF5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C39B60F-C05E-4D61-8D7F-26B5DF87407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D48A13D9-BD5E-40E2-B880-F517F5A40E5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6E059A84-44F8-4609-AF3F-55D753327CF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E1737583-A4CC-4449-A9B6-50B852B0089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F2FFC0B2-EC01-4561-9671-F6A799E27BC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1983D512-EF9C-42FE-95DB-088BF604620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F79A2BE8-A47F-48F2-8285-B86836D0429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DDF00E26-8E5A-410A-90FA-A14AEC1B48A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C690F0CE-3E2F-446C-BCE0-A75C0383EB3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EA642BAF-FDD5-4AF8-AC07-3756CB4FA9D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483E1B93-3EE5-4E8B-8C2C-5A4C98AC8D7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352FD614-68A8-466B-88B1-86E7FA310EE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21A37C0A-86D2-4273-AF57-A794469FCAC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7C1B219B-1CC7-4A5E-8B09-E5A13BFAF0E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08BB3DAD-D7D3-458C-BBD7-B71E7A6592E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E51C162-C060-431A-8F20-D4EBE285464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875A2498-CDD8-40C6-BCBF-F17F50FA52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C2E5AB49-42C2-48B9-A7F2-187D8CD6BC4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F72E1220-DEBE-4EBD-9EF4-3D6D22D350E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281DA1DB-F044-4923-9373-CDA9C6D7C62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704A7069-4D15-4842-BED8-590C9AF6260D}"/>
            </a:ext>
          </a:extLst>
        </xdr:cNvPr>
        <xdr:cNvSpPr txBox="1">
          <a:spLocks noChangeArrowheads="1"/>
        </xdr:cNvSpPr>
      </xdr:nvSpPr>
      <xdr:spPr bwMode="auto">
        <a:xfrm>
          <a:off x="5774871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AB79FEFD-411E-4F9F-AB7A-1E361B93E1A9}"/>
            </a:ext>
          </a:extLst>
        </xdr:cNvPr>
        <xdr:cNvSpPr txBox="1">
          <a:spLocks noChangeArrowheads="1"/>
        </xdr:cNvSpPr>
      </xdr:nvSpPr>
      <xdr:spPr bwMode="auto">
        <a:xfrm>
          <a:off x="5774871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1290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944E600E-DBAD-44C9-B8EE-902E93980835}"/>
            </a:ext>
          </a:extLst>
        </xdr:cNvPr>
        <xdr:cNvSpPr txBox="1">
          <a:spLocks noChangeArrowheads="1"/>
        </xdr:cNvSpPr>
      </xdr:nvSpPr>
      <xdr:spPr bwMode="auto">
        <a:xfrm>
          <a:off x="4599214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290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820C64FB-1011-4658-8A40-F061F4E293D5}"/>
            </a:ext>
          </a:extLst>
        </xdr:cNvPr>
        <xdr:cNvSpPr txBox="1">
          <a:spLocks noChangeArrowheads="1"/>
        </xdr:cNvSpPr>
      </xdr:nvSpPr>
      <xdr:spPr bwMode="auto">
        <a:xfrm>
          <a:off x="6950529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34B9A468-2095-407A-9C4D-6C36A6D3C901}"/>
            </a:ext>
          </a:extLst>
        </xdr:cNvPr>
        <xdr:cNvSpPr txBox="1">
          <a:spLocks noChangeArrowheads="1"/>
        </xdr:cNvSpPr>
      </xdr:nvSpPr>
      <xdr:spPr bwMode="auto">
        <a:xfrm>
          <a:off x="5774871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A7FDEA1-14A3-4866-98BF-6F9374488743}"/>
            </a:ext>
          </a:extLst>
        </xdr:cNvPr>
        <xdr:cNvSpPr txBox="1">
          <a:spLocks noChangeArrowheads="1"/>
        </xdr:cNvSpPr>
      </xdr:nvSpPr>
      <xdr:spPr bwMode="auto">
        <a:xfrm>
          <a:off x="5774871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12901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7F110478-FBDE-4FC1-8766-A93155F08693}"/>
            </a:ext>
          </a:extLst>
        </xdr:cNvPr>
        <xdr:cNvSpPr txBox="1">
          <a:spLocks noChangeArrowheads="1"/>
        </xdr:cNvSpPr>
      </xdr:nvSpPr>
      <xdr:spPr bwMode="auto">
        <a:xfrm>
          <a:off x="4599214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2901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225EE4F-8CE1-4129-B636-6CB94E16D840}"/>
            </a:ext>
          </a:extLst>
        </xdr:cNvPr>
        <xdr:cNvSpPr txBox="1">
          <a:spLocks noChangeArrowheads="1"/>
        </xdr:cNvSpPr>
      </xdr:nvSpPr>
      <xdr:spPr bwMode="auto">
        <a:xfrm>
          <a:off x="6950529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B8B0D4C-E196-42ED-8500-8F243953959D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B84AF285-A760-48D8-B0E8-41EF1745C287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7198AEF-4BA1-4203-A147-1347FC2B7F59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B43BBDB7-E921-4317-943F-76A731DF1D83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B4527278-3B86-4CB5-9604-FBF27709C178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C97CED5-02A1-42A3-8D90-2671BD553BDF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E5248611-B1A6-4E42-A828-32E6B1082014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AD0FC5B8-1334-459F-A9B7-0B21D48E0F9F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DBA32473-D67F-40D3-AC05-E83AD83CA94B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6865BADC-C038-40FE-8D7C-377DF17F1DA2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F990BBB4-C3B9-433C-A948-3D54E4D4A340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321797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9239E524-7CE6-4BCB-9987-8AFCE053663E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28983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66DC0492-EE39-4651-A9A2-49B3E2DD8277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70A8D93-B298-4B20-8D6B-5495C36ADC28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EFA6AB95-663B-4EB4-A160-A1C428560A01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8A10AAA2-5477-43EC-AEA5-91D55D414EF9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BCCB6B49-3E92-420E-90DC-69BC56A29C19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EB53E4CD-BA80-4792-96AE-DFB6353C79DE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0E193A39-F11B-44B0-ABA0-71BD224FD8DE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321797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4559F32-CADB-40D4-BC4E-1B412772AF48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289832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45BFBCA1-11CA-4ECA-932A-F529EB530004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486AA2A6-97D4-4056-9904-A22337DB2062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BA8685A4-B4FF-484D-A824-02701264DDD0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68D5F22-0A33-4ABD-ABB3-0085BECE4452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14362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7832ACFA-A681-4F89-9BF9-E0FCF8DCF483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27BC6A1-26CD-4453-89EA-48B6282E72E5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90780E5-A467-4057-9F9B-6DF59082F39E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A4E2815B-5AEC-43CB-9563-E9CD030151CD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294FDB52-212C-4269-9773-C68E4DF3EAAA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6B64496C-E2A7-409A-9D9D-3B950CEA10C6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FCCC848-9FFD-4B14-8953-39A6CBED22C4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FA222A95-35BB-45BB-8428-D6D6EF01CD6D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53360182-C380-4287-A69F-FB23772A7839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BF47ED92-5B99-44FA-910E-50F5768EEF9C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ACA866-B76B-4809-8381-43A6DA1F9315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1CB88385-E7EC-4B36-A744-C7AC12A3DF9A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68035EA-8258-4079-8680-A013219FBA07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84128C52-4459-4A51-88F7-9816AA74AC6E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645A832-AE93-4CDB-9297-B8746C3014C6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0D9DD262-3D2D-4677-8FF2-7C6F8461FC78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9F0230A-F6A5-465D-805B-6CF50F3A6BDF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ED9CF5CC-30A3-448C-8F5F-76793A0C7EB1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1E52A9C6-EC75-474C-8D7F-029628B7873D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5C01F60C-D6BB-482F-8696-519206E5A4AF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18A0683A-3FB7-4C45-9E94-B3D5663CE219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2B07FDFE-4934-4AD9-948E-0D7787D2EFAC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321797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2C05DF73-C305-4EBA-92E0-C32E1B6BD6CD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28983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4B27AB10-C917-41EB-B06A-3929C2C40404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9E194F58-CCFC-44FF-B4F8-0EC4B9621281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6E464492-6E97-47B3-97DF-5144CB23A1E1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6E80494E-757C-454B-94CC-80832829F717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B6E16E2F-4210-45DC-AFB0-A6A56363424F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697233D9-CF8C-467B-A9CE-82CEEFB21E22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E74B9142-7E10-4010-A307-F89F67D4FC2A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6F2C5824-415C-43BD-9869-0B8C12048644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321797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6E1B2937-C200-4A9A-B2DF-20F716BF24AB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41</xdr:row>
      <xdr:rowOff>0</xdr:rowOff>
    </xdr:from>
    <xdr:ext cx="5900" cy="289832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3023DFD1-7ACD-42F3-9F26-68613902C811}"/>
            </a:ext>
          </a:extLst>
        </xdr:cNvPr>
        <xdr:cNvSpPr txBox="1">
          <a:spLocks noChangeArrowheads="1"/>
        </xdr:cNvSpPr>
      </xdr:nvSpPr>
      <xdr:spPr bwMode="auto">
        <a:xfrm>
          <a:off x="6751769" y="17708880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A777069-A5EC-4781-99F3-505704F72276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1CD1A975-E8A9-46BB-BED7-36CD3B6AFD0E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7EABF9E1-69A0-41FA-9D6B-1BDCA8E6B90D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C0EA817-C6C1-4FB5-A7F2-3B692D77C2AC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A10C99A7-DBCA-4F8C-B8D7-CCFDB071BC69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41</xdr:row>
      <xdr:rowOff>0</xdr:rowOff>
    </xdr:from>
    <xdr:ext cx="76200" cy="314362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EED9A569-8727-4F61-BEDA-48C4A4676B5A}"/>
            </a:ext>
          </a:extLst>
        </xdr:cNvPr>
        <xdr:cNvSpPr txBox="1">
          <a:spLocks noChangeArrowheads="1"/>
        </xdr:cNvSpPr>
      </xdr:nvSpPr>
      <xdr:spPr bwMode="auto">
        <a:xfrm>
          <a:off x="576834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D2F0A921-2831-441B-BAFF-A80D3C7EBEB6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74147372-E655-46CB-9043-838C12E9530D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CA079E06-9244-4D4F-93B2-CADBD0BCBD46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6D1BD919-3048-47CD-A71A-B65E18891A55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97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4BEF3BCC-C179-433A-B3B6-23C0B8E8BB25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41</xdr:row>
      <xdr:rowOff>0</xdr:rowOff>
    </xdr:from>
    <xdr:ext cx="76200" cy="314362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1E1C5B30-4BB1-4342-AEFB-360FA6BDB53F}"/>
            </a:ext>
          </a:extLst>
        </xdr:cNvPr>
        <xdr:cNvSpPr txBox="1">
          <a:spLocks noChangeArrowheads="1"/>
        </xdr:cNvSpPr>
      </xdr:nvSpPr>
      <xdr:spPr bwMode="auto">
        <a:xfrm>
          <a:off x="6941820" y="1770888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40</xdr:row>
      <xdr:rowOff>0</xdr:rowOff>
    </xdr:from>
    <xdr:ext cx="5900" cy="327418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4B9CB471-4037-4801-BEFA-2A9F9DECEC5D}"/>
            </a:ext>
          </a:extLst>
        </xdr:cNvPr>
        <xdr:cNvSpPr txBox="1">
          <a:spLocks noChangeArrowheads="1"/>
        </xdr:cNvSpPr>
      </xdr:nvSpPr>
      <xdr:spPr bwMode="auto">
        <a:xfrm>
          <a:off x="6751769" y="16748760"/>
          <a:ext cx="5900" cy="32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40</xdr:row>
      <xdr:rowOff>0</xdr:rowOff>
    </xdr:from>
    <xdr:ext cx="5900" cy="287655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BDE04002-DF32-40F6-9F5B-621B82B5138E}"/>
            </a:ext>
          </a:extLst>
        </xdr:cNvPr>
        <xdr:cNvSpPr txBox="1">
          <a:spLocks noChangeArrowheads="1"/>
        </xdr:cNvSpPr>
      </xdr:nvSpPr>
      <xdr:spPr bwMode="auto">
        <a:xfrm>
          <a:off x="6751769" y="16748760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CEB3B02A-A183-4D1A-95AB-C83A303D8B62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3C65F5BB-ABE5-498D-A5F8-A675896AA8CA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F5403422-A0E1-47E4-BF49-B6134A75BEA5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95F6C9FD-3116-489C-AD59-AC171A95FABF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026F1273-ED07-41F4-A2FF-1FD66A3AF64F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827EB032-8FDB-4B98-B7AA-A1E3CDAB0133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8D8CF565-54E3-434F-AD02-BDB665881229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0620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B4D43823-42B4-4038-9A33-ACFFF1B05FD2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0620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1A1BEA76-580A-4451-9238-871F0A2046C7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0620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EDEB614C-5CA5-4E74-B39E-5B96901F954B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0620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AB64F556-105C-4C28-979A-9C0D3A91C63D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0620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38F2C44F-E905-496E-9585-D23471827784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8E06B4B1-A140-4F87-8F44-3BB9E187F7DD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AEC2D585-3E5E-4DEC-80AD-4BED4DE1D1AF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52CE70CD-6B68-43C8-A4E3-64851BCAC773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BD6E6486-17D5-45F7-B7A3-0DFAB9F8C84B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EEDE08D1-DFB0-4173-8637-85A7EBFDE3AE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29FC8C8C-D947-4456-A0EE-4E84DF166F41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054AAA99-DB31-411C-A925-801F86E98381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33975F9F-FAD8-4B9E-AF92-B4BB9BB2A926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64A0766-9618-4D6E-AB0D-2E6F968B0165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194EABB-450C-4FBA-99A9-048D66A3EFF4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B4ED6AD9-88D0-44B8-B6E5-854F4D6C1DBE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1704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076AC9F5-D89A-46E8-81EC-CE1A0D0CB255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016EBBC5-1C1E-4647-A1CC-464E2838D502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0B903362-2C6C-40C5-B443-B46C9A5FE49F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8AAFC57B-F3BC-4606-A684-C46014F8FE59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1704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E7F1DBCB-F272-4258-B77A-D0C3A7BCE485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99CCDC10-B0EE-47DE-8A93-0F2F140D4F6C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9938314A-EB10-44F7-9FD4-86BE3B7545CD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F258BE0B-36A2-4C36-B410-B147108C35B4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D1A7E9CD-0AED-4062-BBBE-743FBDEDFDCA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021DE0AE-78D6-43D7-9AEB-D8B7B1F17FA7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9D7AB6F6-3ECC-45AD-BF10-F6FEE2FE5E64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52333668-E991-4949-B5B2-DCBCB46D59D8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5E3BF5F3-DE3D-4411-A065-0CC93D728351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DED2F409-EE6C-45DB-81CA-B808B44D1840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BBAFCFCF-E25B-4CB6-9182-DF69F51D4664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FBA4FFE5-2FCA-4525-919F-F89292A788E4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30200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51C4DFFB-CD21-4112-B1B7-D4CEDD5C275E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3CA6772E-F7BA-4326-8A07-251C471E4A95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55E84C11-68F7-49A5-8455-007702E48AF5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1F9A0080-A5C1-47FC-82F0-BD4BD1ABCDFC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30200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43279616-CA71-494D-9A01-6AD33D0AB8F0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1970D901-5416-4DE7-B24C-E00E0B2F37D1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0CFC708D-6C06-4EC6-81F0-CC7CA7B3EC84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281ECE63-446A-4EE5-ACA7-208EB0F21719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AB096013-D0D6-4A4D-8B4F-AC4994F5CFC5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FE5724C4-569F-4C36-8ADE-7A1361D80F68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35C6896C-4378-4103-B069-667B955AA62D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6549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2E07BCD7-9682-4F8E-8AAB-277D6A9D331A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0EC51D20-24A7-40DF-912D-328C99925C74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id="{A2F39F7B-760D-429F-8237-2D4E966D47A0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798" name="Text Box 5">
          <a:extLst>
            <a:ext uri="{FF2B5EF4-FFF2-40B4-BE49-F238E27FC236}">
              <a16:creationId xmlns:a16="http://schemas.microsoft.com/office/drawing/2014/main" id="{F96578B5-CE75-45AF-AE95-0BF27815DFFC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4336E9AF-75C3-4D9E-AB6D-F6EDBB76D6A4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AAB4804A-8DF8-4720-9D9B-E654F940CDAB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7930DAE7-0B52-4A8B-9454-EFAFB3FF78BD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909B65AC-56FF-480F-B121-53FDC9CAFDED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03" name="Text Box 5">
          <a:extLst>
            <a:ext uri="{FF2B5EF4-FFF2-40B4-BE49-F238E27FC236}">
              <a16:creationId xmlns:a16="http://schemas.microsoft.com/office/drawing/2014/main" id="{636DBD00-72CE-4C7B-B96C-04A67F13B6DD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804" name="Text Box 5">
          <a:extLst>
            <a:ext uri="{FF2B5EF4-FFF2-40B4-BE49-F238E27FC236}">
              <a16:creationId xmlns:a16="http://schemas.microsoft.com/office/drawing/2014/main" id="{52AD48B9-760E-4164-B1F8-D00D061142B4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41</xdr:row>
      <xdr:rowOff>0</xdr:rowOff>
    </xdr:from>
    <xdr:ext cx="76200" cy="328386"/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A9B7B345-6BA3-4F03-B9A7-88E7BDC97C19}"/>
            </a:ext>
          </a:extLst>
        </xdr:cNvPr>
        <xdr:cNvSpPr txBox="1">
          <a:spLocks noChangeArrowheads="1"/>
        </xdr:cNvSpPr>
      </xdr:nvSpPr>
      <xdr:spPr bwMode="auto">
        <a:xfrm>
          <a:off x="459486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0</xdr:rowOff>
    </xdr:from>
    <xdr:ext cx="76200" cy="328386"/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id="{23035292-E3AC-4CC0-8730-6BA92804CB93}"/>
            </a:ext>
          </a:extLst>
        </xdr:cNvPr>
        <xdr:cNvSpPr txBox="1">
          <a:spLocks noChangeArrowheads="1"/>
        </xdr:cNvSpPr>
      </xdr:nvSpPr>
      <xdr:spPr bwMode="auto">
        <a:xfrm>
          <a:off x="4583974" y="1803980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07" name="Text Box 5">
          <a:extLst>
            <a:ext uri="{FF2B5EF4-FFF2-40B4-BE49-F238E27FC236}">
              <a16:creationId xmlns:a16="http://schemas.microsoft.com/office/drawing/2014/main" id="{7620F1EA-6182-4FFD-A52B-3C6D569015FC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7010127C-BE00-4469-98AF-32B4AA294EA2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09" name="Text Box 5">
          <a:extLst>
            <a:ext uri="{FF2B5EF4-FFF2-40B4-BE49-F238E27FC236}">
              <a16:creationId xmlns:a16="http://schemas.microsoft.com/office/drawing/2014/main" id="{69B893CF-C353-490B-8DE1-9D5CD28FEAD5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28386"/>
    <xdr:sp macro="" textlink="">
      <xdr:nvSpPr>
        <xdr:cNvPr id="810" name="Text Box 5">
          <a:extLst>
            <a:ext uri="{FF2B5EF4-FFF2-40B4-BE49-F238E27FC236}">
              <a16:creationId xmlns:a16="http://schemas.microsoft.com/office/drawing/2014/main" id="{00780072-DE35-415A-BBA1-C43B03C77F13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1986E7F-5CE1-46FA-B3D8-83694CD843D3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812" name="Text Box 5">
          <a:extLst>
            <a:ext uri="{FF2B5EF4-FFF2-40B4-BE49-F238E27FC236}">
              <a16:creationId xmlns:a16="http://schemas.microsoft.com/office/drawing/2014/main" id="{2D085CC4-C5DD-45A7-BCED-A112D7FF3BB4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2058B541-8E7E-46A8-8B3F-FA90E38C5D9C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4C28E86F-30AA-4171-BB49-3B5C957DB07F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815" name="Text Box 5">
          <a:extLst>
            <a:ext uri="{FF2B5EF4-FFF2-40B4-BE49-F238E27FC236}">
              <a16:creationId xmlns:a16="http://schemas.microsoft.com/office/drawing/2014/main" id="{CBFCB91B-88E1-4688-8136-7BB342984C3E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816" name="Text Box 5">
          <a:extLst>
            <a:ext uri="{FF2B5EF4-FFF2-40B4-BE49-F238E27FC236}">
              <a16:creationId xmlns:a16="http://schemas.microsoft.com/office/drawing/2014/main" id="{4567E042-6D80-4E4B-94BC-BB6CF1ECFF90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4735"/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0A41F9FD-6910-4965-A4A2-6A7A8CD6762B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18" name="Text Box 5">
          <a:extLst>
            <a:ext uri="{FF2B5EF4-FFF2-40B4-BE49-F238E27FC236}">
              <a16:creationId xmlns:a16="http://schemas.microsoft.com/office/drawing/2014/main" id="{EBE8F8AF-B053-45AF-B215-086F25072DE0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D7CDAD73-FAEF-47CC-80E5-7F045BE795E1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68B7543E-5045-4AFB-907B-65C347AA2ACA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21" name="Text Box 5">
          <a:extLst>
            <a:ext uri="{FF2B5EF4-FFF2-40B4-BE49-F238E27FC236}">
              <a16:creationId xmlns:a16="http://schemas.microsoft.com/office/drawing/2014/main" id="{D9D76E7E-53A3-4AB8-AF85-C8319D873031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822" name="Text Box 5">
          <a:extLst>
            <a:ext uri="{FF2B5EF4-FFF2-40B4-BE49-F238E27FC236}">
              <a16:creationId xmlns:a16="http://schemas.microsoft.com/office/drawing/2014/main" id="{77E90C91-4527-4797-91B2-D17BE669FB17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6F3649C7-97C6-44FE-9A07-B24CD073D211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824" name="Text Box 5">
          <a:extLst>
            <a:ext uri="{FF2B5EF4-FFF2-40B4-BE49-F238E27FC236}">
              <a16:creationId xmlns:a16="http://schemas.microsoft.com/office/drawing/2014/main" id="{DFAD9696-1D40-49CB-B821-19B001E7BBD4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825" name="Text Box 5">
          <a:extLst>
            <a:ext uri="{FF2B5EF4-FFF2-40B4-BE49-F238E27FC236}">
              <a16:creationId xmlns:a16="http://schemas.microsoft.com/office/drawing/2014/main" id="{3E1F150A-067D-4676-96B9-5A30B9F4DA9B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2FF37213-B534-47DC-BDCF-DD5AB7F75F44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A597155B-6A60-46C1-8148-23E3341B79D9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28" name="Text Box 5">
          <a:extLst>
            <a:ext uri="{FF2B5EF4-FFF2-40B4-BE49-F238E27FC236}">
              <a16:creationId xmlns:a16="http://schemas.microsoft.com/office/drawing/2014/main" id="{4A5D6B62-0C16-441E-8C84-02138B122D36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41</xdr:row>
      <xdr:rowOff>0</xdr:rowOff>
    </xdr:from>
    <xdr:ext cx="75112" cy="377009"/>
    <xdr:sp macro="" textlink="">
      <xdr:nvSpPr>
        <xdr:cNvPr id="829" name="Text Box 5">
          <a:extLst>
            <a:ext uri="{FF2B5EF4-FFF2-40B4-BE49-F238E27FC236}">
              <a16:creationId xmlns:a16="http://schemas.microsoft.com/office/drawing/2014/main" id="{939C98D3-2A2A-420B-8CA3-73D6C4BA875F}"/>
            </a:ext>
          </a:extLst>
        </xdr:cNvPr>
        <xdr:cNvSpPr txBox="1">
          <a:spLocks noChangeArrowheads="1"/>
        </xdr:cNvSpPr>
      </xdr:nvSpPr>
      <xdr:spPr bwMode="auto">
        <a:xfrm>
          <a:off x="5578289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830" name="Text Box 5">
          <a:extLst>
            <a:ext uri="{FF2B5EF4-FFF2-40B4-BE49-F238E27FC236}">
              <a16:creationId xmlns:a16="http://schemas.microsoft.com/office/drawing/2014/main" id="{1C60FA24-7C6E-4408-A294-AACD17E96413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9A29678C-A002-45D6-9AC7-2C556937C0D4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41</xdr:row>
      <xdr:rowOff>0</xdr:rowOff>
    </xdr:from>
    <xdr:ext cx="25400" cy="377009"/>
    <xdr:sp macro="" textlink="">
      <xdr:nvSpPr>
        <xdr:cNvPr id="832" name="Text Box 5">
          <a:extLst>
            <a:ext uri="{FF2B5EF4-FFF2-40B4-BE49-F238E27FC236}">
              <a16:creationId xmlns:a16="http://schemas.microsoft.com/office/drawing/2014/main" id="{73FF2793-B698-47D5-A33C-0E5CCB8A1643}"/>
            </a:ext>
          </a:extLst>
        </xdr:cNvPr>
        <xdr:cNvSpPr txBox="1">
          <a:spLocks noChangeArrowheads="1"/>
        </xdr:cNvSpPr>
      </xdr:nvSpPr>
      <xdr:spPr bwMode="auto">
        <a:xfrm>
          <a:off x="34213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833" name="Text Box 5">
          <a:extLst>
            <a:ext uri="{FF2B5EF4-FFF2-40B4-BE49-F238E27FC236}">
              <a16:creationId xmlns:a16="http://schemas.microsoft.com/office/drawing/2014/main" id="{047B9364-05B9-4986-A663-34BCA503CE5A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834" name="Text Box 5">
          <a:extLst>
            <a:ext uri="{FF2B5EF4-FFF2-40B4-BE49-F238E27FC236}">
              <a16:creationId xmlns:a16="http://schemas.microsoft.com/office/drawing/2014/main" id="{4F37455E-6D42-45A1-947C-207D3D9AF702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0B79182F-0208-45E4-BF1A-9A639719F029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836" name="Text Box 5">
          <a:extLst>
            <a:ext uri="{FF2B5EF4-FFF2-40B4-BE49-F238E27FC236}">
              <a16:creationId xmlns:a16="http://schemas.microsoft.com/office/drawing/2014/main" id="{18518341-4B35-497A-98B0-87BA6B067DFA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C814B0C8-7A0C-41AF-A94A-72F253049B2F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id="{4A5C0EC8-55FB-44A1-A39B-D6F11F1543AC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83358"/>
    <xdr:sp macro="" textlink="">
      <xdr:nvSpPr>
        <xdr:cNvPr id="839" name="Text Box 5">
          <a:extLst>
            <a:ext uri="{FF2B5EF4-FFF2-40B4-BE49-F238E27FC236}">
              <a16:creationId xmlns:a16="http://schemas.microsoft.com/office/drawing/2014/main" id="{293724DE-7D9D-4872-BFF6-590539A0D1FE}"/>
            </a:ext>
          </a:extLst>
        </xdr:cNvPr>
        <xdr:cNvSpPr txBox="1">
          <a:spLocks noChangeArrowheads="1"/>
        </xdr:cNvSpPr>
      </xdr:nvSpPr>
      <xdr:spPr bwMode="auto">
        <a:xfrm>
          <a:off x="2834640" y="177088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5F7098C7-B2DA-43D7-A465-A3212C898EF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B30D0A3B-ED74-4D13-B61B-CD91B0109D0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id="{5C8E57F3-AA64-491E-9F4B-7F817FCD17B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43" name="Text Box 5">
          <a:extLst>
            <a:ext uri="{FF2B5EF4-FFF2-40B4-BE49-F238E27FC236}">
              <a16:creationId xmlns:a16="http://schemas.microsoft.com/office/drawing/2014/main" id="{1A9B726B-2714-4541-8C4D-9249D63FEF98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57498C72-1B4E-4BA0-AA22-2D1154B3B5F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FCF35EB2-093E-4DB2-BA66-A3C80E94D79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46" name="Text Box 5">
          <a:extLst>
            <a:ext uri="{FF2B5EF4-FFF2-40B4-BE49-F238E27FC236}">
              <a16:creationId xmlns:a16="http://schemas.microsoft.com/office/drawing/2014/main" id="{D9C5DCAF-88AF-41AF-BB94-0A163AD27F9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A820FA41-CA9A-43F0-B088-6AE1283D204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48" name="Text Box 5">
          <a:extLst>
            <a:ext uri="{FF2B5EF4-FFF2-40B4-BE49-F238E27FC236}">
              <a16:creationId xmlns:a16="http://schemas.microsoft.com/office/drawing/2014/main" id="{CDA7188F-6B22-4E70-8DF4-939A488F4A7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49" name="Text Box 5">
          <a:extLst>
            <a:ext uri="{FF2B5EF4-FFF2-40B4-BE49-F238E27FC236}">
              <a16:creationId xmlns:a16="http://schemas.microsoft.com/office/drawing/2014/main" id="{AF7CCB41-679D-4D68-B4A7-8DB2E07C031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089479A4-B6CB-4EF3-BB5B-CFB68C16B543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325381"/>
    <xdr:sp macro="" textlink="">
      <xdr:nvSpPr>
        <xdr:cNvPr id="851" name="Text Box 5">
          <a:extLst>
            <a:ext uri="{FF2B5EF4-FFF2-40B4-BE49-F238E27FC236}">
              <a16:creationId xmlns:a16="http://schemas.microsoft.com/office/drawing/2014/main" id="{7C08D2FF-8BC3-4F6D-B6AF-E3F76157C81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289832"/>
    <xdr:sp macro="" textlink="">
      <xdr:nvSpPr>
        <xdr:cNvPr id="852" name="Text Box 5">
          <a:extLst>
            <a:ext uri="{FF2B5EF4-FFF2-40B4-BE49-F238E27FC236}">
              <a16:creationId xmlns:a16="http://schemas.microsoft.com/office/drawing/2014/main" id="{478DA807-3472-43AC-AB4E-3382C5CC4843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BE75B94D-5334-49DC-A87E-761E52512AF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id="{2CA46911-53F7-470D-A8ED-279249A0E1D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55" name="Text Box 5">
          <a:extLst>
            <a:ext uri="{FF2B5EF4-FFF2-40B4-BE49-F238E27FC236}">
              <a16:creationId xmlns:a16="http://schemas.microsoft.com/office/drawing/2014/main" id="{7D898781-004D-4744-AEBB-C8EF28FDF76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3A043A9C-349C-439A-847B-3DA3BB68D56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2BA74E95-C2D0-4FCE-869E-333CA105EE9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58" name="Text Box 5">
          <a:extLst>
            <a:ext uri="{FF2B5EF4-FFF2-40B4-BE49-F238E27FC236}">
              <a16:creationId xmlns:a16="http://schemas.microsoft.com/office/drawing/2014/main" id="{8ADFAD8E-0CEC-4957-B9E3-4B95FC52B07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325381"/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id="{7B12722B-1C91-4075-AB9E-B0587A2D30B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289832"/>
    <xdr:sp macro="" textlink="">
      <xdr:nvSpPr>
        <xdr:cNvPr id="860" name="Text Box 5">
          <a:extLst>
            <a:ext uri="{FF2B5EF4-FFF2-40B4-BE49-F238E27FC236}">
              <a16:creationId xmlns:a16="http://schemas.microsoft.com/office/drawing/2014/main" id="{6D8EDAA0-0244-46FE-8C3F-3869AAB3A803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B41323C8-13FD-4B3D-8772-71D3F13CC4D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020FA513-18AF-4D8E-B938-19E97D8C005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70ACB3A1-EEBA-46B8-B3D9-DFE14EA8ED89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64" name="Text Box 5">
          <a:extLst>
            <a:ext uri="{FF2B5EF4-FFF2-40B4-BE49-F238E27FC236}">
              <a16:creationId xmlns:a16="http://schemas.microsoft.com/office/drawing/2014/main" id="{12558D3B-2570-4C85-965F-56D87208931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65" name="Text Box 5">
          <a:extLst>
            <a:ext uri="{FF2B5EF4-FFF2-40B4-BE49-F238E27FC236}">
              <a16:creationId xmlns:a16="http://schemas.microsoft.com/office/drawing/2014/main" id="{81AC6398-BDBF-462D-9E07-579009A2FD9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F621DDF2-BAEA-4981-8525-8B16A2E4B149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67" name="Text Box 5">
          <a:extLst>
            <a:ext uri="{FF2B5EF4-FFF2-40B4-BE49-F238E27FC236}">
              <a16:creationId xmlns:a16="http://schemas.microsoft.com/office/drawing/2014/main" id="{E54C670D-1E3A-4E37-BCB5-2AF415D0EA73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68" name="Text Box 5">
          <a:extLst>
            <a:ext uri="{FF2B5EF4-FFF2-40B4-BE49-F238E27FC236}">
              <a16:creationId xmlns:a16="http://schemas.microsoft.com/office/drawing/2014/main" id="{B5BD040E-0FDE-47C6-BC55-5EBB7E5E212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69" name="Text Box 5">
          <a:extLst>
            <a:ext uri="{FF2B5EF4-FFF2-40B4-BE49-F238E27FC236}">
              <a16:creationId xmlns:a16="http://schemas.microsoft.com/office/drawing/2014/main" id="{47A8C411-53C3-475B-9EE0-8C27A8D3F06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B786DC50-0EDA-43FC-901C-CF09F8BA4A2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id="{82011D22-0132-4433-88CF-8F3080FC947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B2DFA491-3FBD-4D0B-8B76-6D77223C424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73" name="Text Box 5">
          <a:extLst>
            <a:ext uri="{FF2B5EF4-FFF2-40B4-BE49-F238E27FC236}">
              <a16:creationId xmlns:a16="http://schemas.microsoft.com/office/drawing/2014/main" id="{3A4726E1-4D41-46EB-9A05-9B60C721C818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7FE919E7-E6DD-4ACB-9F41-01C80FC3C95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75" name="Text Box 5">
          <a:extLst>
            <a:ext uri="{FF2B5EF4-FFF2-40B4-BE49-F238E27FC236}">
              <a16:creationId xmlns:a16="http://schemas.microsoft.com/office/drawing/2014/main" id="{895B986C-CA8C-483B-B474-4D9A916A29B8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76" name="Text Box 5">
          <a:extLst>
            <a:ext uri="{FF2B5EF4-FFF2-40B4-BE49-F238E27FC236}">
              <a16:creationId xmlns:a16="http://schemas.microsoft.com/office/drawing/2014/main" id="{3B8C6F11-A86F-43C6-8E74-43DF1E8ECA2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77" name="Text Box 5">
          <a:extLst>
            <a:ext uri="{FF2B5EF4-FFF2-40B4-BE49-F238E27FC236}">
              <a16:creationId xmlns:a16="http://schemas.microsoft.com/office/drawing/2014/main" id="{36FCE233-513A-41DD-8FC8-A3B0F09207D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78" name="Text Box 5">
          <a:extLst>
            <a:ext uri="{FF2B5EF4-FFF2-40B4-BE49-F238E27FC236}">
              <a16:creationId xmlns:a16="http://schemas.microsoft.com/office/drawing/2014/main" id="{A0E89394-B0B3-4964-BB8C-DEEB1934EA4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311FAF37-4ED0-4322-A470-1D5115AA0BD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12C484C4-FFD8-4730-A5A6-5E02445A981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5C9DC53B-9306-4CCF-B6A8-D9AFCB802E9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82" name="Text Box 5">
          <a:extLst>
            <a:ext uri="{FF2B5EF4-FFF2-40B4-BE49-F238E27FC236}">
              <a16:creationId xmlns:a16="http://schemas.microsoft.com/office/drawing/2014/main" id="{AEF308B7-4678-41C1-9DBA-9859EDACA2F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id="{0CF8FFD8-CA9D-4EDB-965D-3F2701461FF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84" name="Text Box 5">
          <a:extLst>
            <a:ext uri="{FF2B5EF4-FFF2-40B4-BE49-F238E27FC236}">
              <a16:creationId xmlns:a16="http://schemas.microsoft.com/office/drawing/2014/main" id="{18A5748E-EB2D-4E92-9491-DD94C22B4AF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85" name="Text Box 5">
          <a:extLst>
            <a:ext uri="{FF2B5EF4-FFF2-40B4-BE49-F238E27FC236}">
              <a16:creationId xmlns:a16="http://schemas.microsoft.com/office/drawing/2014/main" id="{E24B224A-B133-46A9-9D17-9A85AA73BFD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325381"/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3730467E-85F6-4644-ACA3-8F288AFECAC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289832"/>
    <xdr:sp macro="" textlink="">
      <xdr:nvSpPr>
        <xdr:cNvPr id="887" name="Text Box 5">
          <a:extLst>
            <a:ext uri="{FF2B5EF4-FFF2-40B4-BE49-F238E27FC236}">
              <a16:creationId xmlns:a16="http://schemas.microsoft.com/office/drawing/2014/main" id="{F4F1DC60-0CDD-4333-9833-33C4488E5358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BF0F12-0901-4E46-9A93-D1F3181E4A2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FC8662C3-7063-4A67-8A88-5262C260621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90" name="Text Box 5">
          <a:extLst>
            <a:ext uri="{FF2B5EF4-FFF2-40B4-BE49-F238E27FC236}">
              <a16:creationId xmlns:a16="http://schemas.microsoft.com/office/drawing/2014/main" id="{B56B32E1-630F-4A96-9CB9-ACD57B118B2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91" name="Text Box 5">
          <a:extLst>
            <a:ext uri="{FF2B5EF4-FFF2-40B4-BE49-F238E27FC236}">
              <a16:creationId xmlns:a16="http://schemas.microsoft.com/office/drawing/2014/main" id="{3EDDB662-9356-4C03-A17D-3E50611A02F9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92" name="Text Box 5">
          <a:extLst>
            <a:ext uri="{FF2B5EF4-FFF2-40B4-BE49-F238E27FC236}">
              <a16:creationId xmlns:a16="http://schemas.microsoft.com/office/drawing/2014/main" id="{75FF9E52-9740-4DB7-ABB5-8B6BABB5807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93" name="Text Box 5">
          <a:extLst>
            <a:ext uri="{FF2B5EF4-FFF2-40B4-BE49-F238E27FC236}">
              <a16:creationId xmlns:a16="http://schemas.microsoft.com/office/drawing/2014/main" id="{6E134805-ADE8-4287-9CE3-E41C56AC15A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894" name="Text Box 5">
          <a:extLst>
            <a:ext uri="{FF2B5EF4-FFF2-40B4-BE49-F238E27FC236}">
              <a16:creationId xmlns:a16="http://schemas.microsoft.com/office/drawing/2014/main" id="{0E818A97-B00F-4984-BC73-778827AC1FA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325381"/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id="{2A0B96E2-226A-4674-B959-6F172775176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6349" cy="289832"/>
    <xdr:sp macro="" textlink="">
      <xdr:nvSpPr>
        <xdr:cNvPr id="896" name="Text Box 5">
          <a:extLst>
            <a:ext uri="{FF2B5EF4-FFF2-40B4-BE49-F238E27FC236}">
              <a16:creationId xmlns:a16="http://schemas.microsoft.com/office/drawing/2014/main" id="{DE87B94B-3031-4DF3-B6FC-D6339A552EC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97" name="Text Box 5">
          <a:extLst>
            <a:ext uri="{FF2B5EF4-FFF2-40B4-BE49-F238E27FC236}">
              <a16:creationId xmlns:a16="http://schemas.microsoft.com/office/drawing/2014/main" id="{193E9CFB-162C-4F1E-8E3B-5B17882FDDC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D3E139DA-4B82-445D-8E9D-4B48A78D0B5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4BA8230B-0C22-4626-B839-F29B42ADC13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900" name="Text Box 5">
          <a:extLst>
            <a:ext uri="{FF2B5EF4-FFF2-40B4-BE49-F238E27FC236}">
              <a16:creationId xmlns:a16="http://schemas.microsoft.com/office/drawing/2014/main" id="{D0C99937-9B65-407B-927C-82A5786A4B9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8990ECAF-D6D6-4745-BD41-B3E77D47D1A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902" name="Text Box 5">
          <a:extLst>
            <a:ext uri="{FF2B5EF4-FFF2-40B4-BE49-F238E27FC236}">
              <a16:creationId xmlns:a16="http://schemas.microsoft.com/office/drawing/2014/main" id="{3FA1CF3A-11A6-483C-9DBB-61E50379826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7068D86E-E73A-49F8-8563-88831A93AAA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CF0315D7-E56F-4C49-A783-3E97E1329D2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AF6EA368-62D1-40DF-9164-DC0FF9F5AFB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7035"/>
    <xdr:sp macro="" textlink="">
      <xdr:nvSpPr>
        <xdr:cNvPr id="906" name="Text Box 5">
          <a:extLst>
            <a:ext uri="{FF2B5EF4-FFF2-40B4-BE49-F238E27FC236}">
              <a16:creationId xmlns:a16="http://schemas.microsoft.com/office/drawing/2014/main" id="{5BF1AF84-DD90-465A-92F0-D4C78695AD9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56E93A9B-24BD-4717-88CC-2F1941B0351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381"/>
    <xdr:sp macro="" textlink="">
      <xdr:nvSpPr>
        <xdr:cNvPr id="908" name="Text Box 5">
          <a:extLst>
            <a:ext uri="{FF2B5EF4-FFF2-40B4-BE49-F238E27FC236}">
              <a16:creationId xmlns:a16="http://schemas.microsoft.com/office/drawing/2014/main" id="{C934CD4F-2B44-47E8-BE3C-4012E0F65A0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40</xdr:row>
      <xdr:rowOff>0</xdr:rowOff>
    </xdr:from>
    <xdr:ext cx="6349" cy="331007"/>
    <xdr:sp macro="" textlink="">
      <xdr:nvSpPr>
        <xdr:cNvPr id="909" name="Text Box 5">
          <a:extLst>
            <a:ext uri="{FF2B5EF4-FFF2-40B4-BE49-F238E27FC236}">
              <a16:creationId xmlns:a16="http://schemas.microsoft.com/office/drawing/2014/main" id="{13A3DFA5-8C04-4C7C-8097-EAF52CF41914}"/>
            </a:ext>
          </a:extLst>
        </xdr:cNvPr>
        <xdr:cNvSpPr txBox="1">
          <a:spLocks noChangeArrowheads="1"/>
        </xdr:cNvSpPr>
      </xdr:nvSpPr>
      <xdr:spPr bwMode="auto">
        <a:xfrm>
          <a:off x="7955280" y="16748760"/>
          <a:ext cx="6349" cy="331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40</xdr:row>
      <xdr:rowOff>0</xdr:rowOff>
    </xdr:from>
    <xdr:ext cx="6349" cy="287655"/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59FCD53B-EE90-4ADC-9678-EDB9F23B7CBB}"/>
            </a:ext>
          </a:extLst>
        </xdr:cNvPr>
        <xdr:cNvSpPr txBox="1">
          <a:spLocks noChangeArrowheads="1"/>
        </xdr:cNvSpPr>
      </xdr:nvSpPr>
      <xdr:spPr bwMode="auto">
        <a:xfrm>
          <a:off x="7955280" y="1674876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1" name="Text Box 5">
          <a:extLst>
            <a:ext uri="{FF2B5EF4-FFF2-40B4-BE49-F238E27FC236}">
              <a16:creationId xmlns:a16="http://schemas.microsoft.com/office/drawing/2014/main" id="{8A5FB321-4268-4CB0-B150-796DA69D0E8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2" name="Text Box 5">
          <a:extLst>
            <a:ext uri="{FF2B5EF4-FFF2-40B4-BE49-F238E27FC236}">
              <a16:creationId xmlns:a16="http://schemas.microsoft.com/office/drawing/2014/main" id="{AA2A266F-A2D7-4F35-836A-347967D7328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D73F93E6-34E5-4EC7-AF99-C91644146F8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25E4E8F2-820F-49CC-AE7A-5654DE8B39F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29B86B09-2CE0-4864-9D6A-52EA31B95F3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id="{45EDA707-E23A-4EFE-9E94-2D620ECE2CE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7" name="Text Box 5">
          <a:extLst>
            <a:ext uri="{FF2B5EF4-FFF2-40B4-BE49-F238E27FC236}">
              <a16:creationId xmlns:a16="http://schemas.microsoft.com/office/drawing/2014/main" id="{7A605888-53E3-49BA-B631-75522AC9476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18938"/>
    <xdr:sp macro="" textlink="">
      <xdr:nvSpPr>
        <xdr:cNvPr id="918" name="Text Box 5">
          <a:extLst>
            <a:ext uri="{FF2B5EF4-FFF2-40B4-BE49-F238E27FC236}">
              <a16:creationId xmlns:a16="http://schemas.microsoft.com/office/drawing/2014/main" id="{3E552513-068A-440C-803A-A7E5A73CA6A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18938"/>
    <xdr:sp macro="" textlink="">
      <xdr:nvSpPr>
        <xdr:cNvPr id="919" name="Text Box 5">
          <a:extLst>
            <a:ext uri="{FF2B5EF4-FFF2-40B4-BE49-F238E27FC236}">
              <a16:creationId xmlns:a16="http://schemas.microsoft.com/office/drawing/2014/main" id="{AA2C5C1A-111F-4E7D-B7AE-56AAE4067D09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18938"/>
    <xdr:sp macro="" textlink="">
      <xdr:nvSpPr>
        <xdr:cNvPr id="920" name="Text Box 5">
          <a:extLst>
            <a:ext uri="{FF2B5EF4-FFF2-40B4-BE49-F238E27FC236}">
              <a16:creationId xmlns:a16="http://schemas.microsoft.com/office/drawing/2014/main" id="{323D68CC-BD89-4431-AEE0-1B3B8617B9E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18938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4CA26313-162D-4F72-9C25-7C3E67F9653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18938"/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206D23B9-9A70-4E8B-AF3D-F831EBA9C1C3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0FB6E35D-7808-4E1D-A46C-FDED1D27EB1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2641669B-5AD1-4E35-A1E2-8EFE6302CFB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A6F0961C-3273-4B7F-B2AC-C33E5EE8844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26" name="Text Box 5">
          <a:extLst>
            <a:ext uri="{FF2B5EF4-FFF2-40B4-BE49-F238E27FC236}">
              <a16:creationId xmlns:a16="http://schemas.microsoft.com/office/drawing/2014/main" id="{0A94353B-C44C-4A3F-B303-FADC274AF04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27" name="Text Box 5">
          <a:extLst>
            <a:ext uri="{FF2B5EF4-FFF2-40B4-BE49-F238E27FC236}">
              <a16:creationId xmlns:a16="http://schemas.microsoft.com/office/drawing/2014/main" id="{186BCC9C-5C8E-489B-BCA2-11DF3BDC57C8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id="{9E2702F8-42BE-4A77-925C-48BE892AACF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29" name="Text Box 5">
          <a:extLst>
            <a:ext uri="{FF2B5EF4-FFF2-40B4-BE49-F238E27FC236}">
              <a16:creationId xmlns:a16="http://schemas.microsoft.com/office/drawing/2014/main" id="{B3648159-E231-49DB-B028-3ECF8B4923B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FBC78CA9-2F4E-46CE-85E1-9B315313197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B5DAE031-902F-4672-8056-CA5EA67E0A3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6DCB9200-8499-407F-BB30-61714D6ED6A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7B8A244D-0822-40D8-A55D-18D89A917AC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5288"/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8B4DBE3B-E6A6-4C02-81ED-648D1EF2F94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35" name="Text Box 5">
          <a:extLst>
            <a:ext uri="{FF2B5EF4-FFF2-40B4-BE49-F238E27FC236}">
              <a16:creationId xmlns:a16="http://schemas.microsoft.com/office/drawing/2014/main" id="{C4BC431E-22B5-4A4A-A5C2-4E53D60FB4D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id="{0025A103-8566-4277-89FD-D5EC29C18D1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973E5316-3C8D-43D0-81C5-2380D70E2EC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5288"/>
    <xdr:sp macro="" textlink="">
      <xdr:nvSpPr>
        <xdr:cNvPr id="938" name="Text Box 5">
          <a:extLst>
            <a:ext uri="{FF2B5EF4-FFF2-40B4-BE49-F238E27FC236}">
              <a16:creationId xmlns:a16="http://schemas.microsoft.com/office/drawing/2014/main" id="{35C312CE-CD5B-4372-8E78-BA36E4266F2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39" name="Text Box 5">
          <a:extLst>
            <a:ext uri="{FF2B5EF4-FFF2-40B4-BE49-F238E27FC236}">
              <a16:creationId xmlns:a16="http://schemas.microsoft.com/office/drawing/2014/main" id="{93E1A21E-2897-4F08-982E-DB619481541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B9531CED-F181-4617-ABC4-6B40310C4EF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41" name="Text Box 5">
          <a:extLst>
            <a:ext uri="{FF2B5EF4-FFF2-40B4-BE49-F238E27FC236}">
              <a16:creationId xmlns:a16="http://schemas.microsoft.com/office/drawing/2014/main" id="{10F35769-3DAA-4095-B7C5-8226AAA1FE3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42" name="Text Box 5">
          <a:extLst>
            <a:ext uri="{FF2B5EF4-FFF2-40B4-BE49-F238E27FC236}">
              <a16:creationId xmlns:a16="http://schemas.microsoft.com/office/drawing/2014/main" id="{BBA10BB6-D641-4596-919A-72E580E9D69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E8C510FA-A256-4DAC-816E-BA327171E19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44" name="Text Box 5">
          <a:extLst>
            <a:ext uri="{FF2B5EF4-FFF2-40B4-BE49-F238E27FC236}">
              <a16:creationId xmlns:a16="http://schemas.microsoft.com/office/drawing/2014/main" id="{60905C23-924A-40A4-B987-B9F65D102E9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7EA0A80F-5A32-478F-B496-4A93186B898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7C9E1DF3-E2EF-46E1-BCB5-701DFEA9B22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47B65E1D-7DEA-46A4-99E9-380AD190E42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id="{84FEB387-544A-415F-BAB0-6318B5B17F3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15C9803D-ABF4-4674-B230-0B49EE11C6D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30200"/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7265AE21-D398-45A5-8E5A-539D569C0783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5948AB11-5926-4E5F-ADBE-C57C888D42D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id="{F87563CD-D1D0-4B33-9AC2-425EF77F52B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53" name="Text Box 5">
          <a:extLst>
            <a:ext uri="{FF2B5EF4-FFF2-40B4-BE49-F238E27FC236}">
              <a16:creationId xmlns:a16="http://schemas.microsoft.com/office/drawing/2014/main" id="{B2C4A8FA-5C05-4432-93CF-052E14267C78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30200"/>
    <xdr:sp macro="" textlink="">
      <xdr:nvSpPr>
        <xdr:cNvPr id="954" name="Text Box 5">
          <a:extLst>
            <a:ext uri="{FF2B5EF4-FFF2-40B4-BE49-F238E27FC236}">
              <a16:creationId xmlns:a16="http://schemas.microsoft.com/office/drawing/2014/main" id="{514C7E1E-DD45-4ECF-B875-FB22CA9BBD4A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8386"/>
    <xdr:sp macro="" textlink="">
      <xdr:nvSpPr>
        <xdr:cNvPr id="955" name="Text Box 5">
          <a:extLst>
            <a:ext uri="{FF2B5EF4-FFF2-40B4-BE49-F238E27FC236}">
              <a16:creationId xmlns:a16="http://schemas.microsoft.com/office/drawing/2014/main" id="{BF128671-9731-43D0-BF59-6DB8ADCD7B1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8386"/>
    <xdr:sp macro="" textlink="">
      <xdr:nvSpPr>
        <xdr:cNvPr id="956" name="Text Box 5">
          <a:extLst>
            <a:ext uri="{FF2B5EF4-FFF2-40B4-BE49-F238E27FC236}">
              <a16:creationId xmlns:a16="http://schemas.microsoft.com/office/drawing/2014/main" id="{010D0697-1B60-455A-A514-D76615CBE7D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8386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7FC82711-BF9B-40AE-8E7D-8677D9E7633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8386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59CECB75-39BE-4C92-B433-9A0D4B6AEE6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40BE1587-B62A-41F7-847F-D52C4519555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60" name="Text Box 5">
          <a:extLst>
            <a:ext uri="{FF2B5EF4-FFF2-40B4-BE49-F238E27FC236}">
              <a16:creationId xmlns:a16="http://schemas.microsoft.com/office/drawing/2014/main" id="{659DA35E-143A-45D0-93EA-54875E5D81AF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F58EE299-EA81-4F7E-A269-E1FDDB04D1D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62" name="Text Box 5">
          <a:extLst>
            <a:ext uri="{FF2B5EF4-FFF2-40B4-BE49-F238E27FC236}">
              <a16:creationId xmlns:a16="http://schemas.microsoft.com/office/drawing/2014/main" id="{C7E181FC-566F-4F5E-8711-BD1AB6C114B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8386"/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91DB36B0-8C69-422B-A8A9-CA9071E229C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8386"/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15DBEEC8-CDAA-4733-8638-D28C8EF7FF82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6200" cy="328386"/>
    <xdr:sp macro="" textlink="">
      <xdr:nvSpPr>
        <xdr:cNvPr id="965" name="Text Box 5">
          <a:extLst>
            <a:ext uri="{FF2B5EF4-FFF2-40B4-BE49-F238E27FC236}">
              <a16:creationId xmlns:a16="http://schemas.microsoft.com/office/drawing/2014/main" id="{CD2298E6-C213-4812-A2C3-D863CD0E29D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D1C9B4B0-0F41-44CB-B832-BFE7200B4F9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4239D6FE-729B-4558-B7EA-B3FE436B839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id="{4411CC11-882B-477B-97A4-4D86A54521CE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28386"/>
    <xdr:sp macro="" textlink="">
      <xdr:nvSpPr>
        <xdr:cNvPr id="969" name="Text Box 5">
          <a:extLst>
            <a:ext uri="{FF2B5EF4-FFF2-40B4-BE49-F238E27FC236}">
              <a16:creationId xmlns:a16="http://schemas.microsoft.com/office/drawing/2014/main" id="{352F546D-9056-49D0-9CD3-0559D0D4008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3007DAB2-5601-40BB-933F-7B172B53080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71" name="Text Box 5">
          <a:extLst>
            <a:ext uri="{FF2B5EF4-FFF2-40B4-BE49-F238E27FC236}">
              <a16:creationId xmlns:a16="http://schemas.microsoft.com/office/drawing/2014/main" id="{2449A9BE-2DDD-4AD6-8D79-5850F057A15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1D551FC3-0E54-46DE-AF6E-23844BC9A4C4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44D9F05D-1FF7-4BF1-A61A-54EF521AAEC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77009"/>
    <xdr:sp macro="" textlink="">
      <xdr:nvSpPr>
        <xdr:cNvPr id="974" name="Text Box 5">
          <a:extLst>
            <a:ext uri="{FF2B5EF4-FFF2-40B4-BE49-F238E27FC236}">
              <a16:creationId xmlns:a16="http://schemas.microsoft.com/office/drawing/2014/main" id="{23D65A52-09D4-43E9-BAC5-A67C0F50FD2C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77009"/>
    <xdr:sp macro="" textlink="">
      <xdr:nvSpPr>
        <xdr:cNvPr id="975" name="Text Box 5">
          <a:extLst>
            <a:ext uri="{FF2B5EF4-FFF2-40B4-BE49-F238E27FC236}">
              <a16:creationId xmlns:a16="http://schemas.microsoft.com/office/drawing/2014/main" id="{3FCDC3EA-32A0-4AED-BC48-268AC3C8D9B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77009"/>
    <xdr:sp macro="" textlink="">
      <xdr:nvSpPr>
        <xdr:cNvPr id="976" name="Text Box 5">
          <a:extLst>
            <a:ext uri="{FF2B5EF4-FFF2-40B4-BE49-F238E27FC236}">
              <a16:creationId xmlns:a16="http://schemas.microsoft.com/office/drawing/2014/main" id="{96434BC4-22D4-43C1-BF75-97D444B43D53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77009"/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id="{AB06D250-9A1D-4547-A82B-7A6BB39D5217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78" name="Text Box 5">
          <a:extLst>
            <a:ext uri="{FF2B5EF4-FFF2-40B4-BE49-F238E27FC236}">
              <a16:creationId xmlns:a16="http://schemas.microsoft.com/office/drawing/2014/main" id="{374A8325-3F5D-41AF-AD3D-BAB4757E00F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79" name="Text Box 5">
          <a:extLst>
            <a:ext uri="{FF2B5EF4-FFF2-40B4-BE49-F238E27FC236}">
              <a16:creationId xmlns:a16="http://schemas.microsoft.com/office/drawing/2014/main" id="{78E9C001-21EB-4CA7-907A-9EF783D90B7D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80" name="Text Box 5">
          <a:extLst>
            <a:ext uri="{FF2B5EF4-FFF2-40B4-BE49-F238E27FC236}">
              <a16:creationId xmlns:a16="http://schemas.microsoft.com/office/drawing/2014/main" id="{7EA908A5-68CA-4063-8A52-48F9A0387235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75112" cy="377009"/>
    <xdr:sp macro="" textlink="">
      <xdr:nvSpPr>
        <xdr:cNvPr id="981" name="Text Box 5">
          <a:extLst>
            <a:ext uri="{FF2B5EF4-FFF2-40B4-BE49-F238E27FC236}">
              <a16:creationId xmlns:a16="http://schemas.microsoft.com/office/drawing/2014/main" id="{23BB1794-B2C0-40C6-B698-E5D5BEC3D94B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77009"/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CD7D7D58-7BA9-4E2C-8BE9-2C8397B0F0A0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77009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A69486B4-29E5-401F-9CBB-DD24A3249D11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41</xdr:row>
      <xdr:rowOff>0</xdr:rowOff>
    </xdr:from>
    <xdr:ext cx="25400" cy="377009"/>
    <xdr:sp macro="" textlink="">
      <xdr:nvSpPr>
        <xdr:cNvPr id="984" name="Text Box 5">
          <a:extLst>
            <a:ext uri="{FF2B5EF4-FFF2-40B4-BE49-F238E27FC236}">
              <a16:creationId xmlns:a16="http://schemas.microsoft.com/office/drawing/2014/main" id="{11746D49-6A7A-48CE-9C9E-9D3EB2291346}"/>
            </a:ext>
          </a:extLst>
        </xdr:cNvPr>
        <xdr:cNvSpPr txBox="1">
          <a:spLocks noChangeArrowheads="1"/>
        </xdr:cNvSpPr>
      </xdr:nvSpPr>
      <xdr:spPr bwMode="auto">
        <a:xfrm>
          <a:off x="7955280" y="177088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A5C91514-B51F-47BE-9852-6A70F921BBF2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986" name="Text Box 5">
          <a:extLst>
            <a:ext uri="{FF2B5EF4-FFF2-40B4-BE49-F238E27FC236}">
              <a16:creationId xmlns:a16="http://schemas.microsoft.com/office/drawing/2014/main" id="{4490B861-CB8D-4C9C-BEC4-F25184949F69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987" name="Text Box 5">
          <a:extLst>
            <a:ext uri="{FF2B5EF4-FFF2-40B4-BE49-F238E27FC236}">
              <a16:creationId xmlns:a16="http://schemas.microsoft.com/office/drawing/2014/main" id="{0FA6ADB9-B263-41BC-A75F-8451942B87E0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03026183-F090-4055-BD9E-9BAAA044EFC9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DD190EA7-B9ED-4070-8C0B-165EDE7EC90A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90" name="Text Box 5">
          <a:extLst>
            <a:ext uri="{FF2B5EF4-FFF2-40B4-BE49-F238E27FC236}">
              <a16:creationId xmlns:a16="http://schemas.microsoft.com/office/drawing/2014/main" id="{8ACBF78C-84BD-4BB6-B10D-DF108327417B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91" name="Text Box 5">
          <a:extLst>
            <a:ext uri="{FF2B5EF4-FFF2-40B4-BE49-F238E27FC236}">
              <a16:creationId xmlns:a16="http://schemas.microsoft.com/office/drawing/2014/main" id="{697007CD-EBAF-4C40-AC1D-C28F2BDBAC3D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FBEA46AC-B7D0-40DF-99BA-3F6CF569BD41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id="{B93DC338-AF7F-48C4-9894-CD170B8A2A4F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CBAA4F92-C8EE-403B-9182-16ED91E21F5A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95" name="Text Box 5">
          <a:extLst>
            <a:ext uri="{FF2B5EF4-FFF2-40B4-BE49-F238E27FC236}">
              <a16:creationId xmlns:a16="http://schemas.microsoft.com/office/drawing/2014/main" id="{6B39BA97-EE4D-4B12-A915-0B6EC42FE7E5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996" name="Text Box 5">
          <a:extLst>
            <a:ext uri="{FF2B5EF4-FFF2-40B4-BE49-F238E27FC236}">
              <a16:creationId xmlns:a16="http://schemas.microsoft.com/office/drawing/2014/main" id="{5CD8AF98-A2FA-49E0-9304-039048DE13AC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41128519-35E2-4295-B1B9-7D3B833ADF52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998" name="Text Box 5">
          <a:extLst>
            <a:ext uri="{FF2B5EF4-FFF2-40B4-BE49-F238E27FC236}">
              <a16:creationId xmlns:a16="http://schemas.microsoft.com/office/drawing/2014/main" id="{D174FB76-06E9-4DD9-9DC8-5E481F5B502B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999" name="Text Box 5">
          <a:extLst>
            <a:ext uri="{FF2B5EF4-FFF2-40B4-BE49-F238E27FC236}">
              <a16:creationId xmlns:a16="http://schemas.microsoft.com/office/drawing/2014/main" id="{352F744F-7478-41AF-B695-E0B54F58966B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1000" name="Text Box 5">
          <a:extLst>
            <a:ext uri="{FF2B5EF4-FFF2-40B4-BE49-F238E27FC236}">
              <a16:creationId xmlns:a16="http://schemas.microsoft.com/office/drawing/2014/main" id="{324C516F-7CF6-4065-8980-A74DC575D1BE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1001" name="Text Box 5">
          <a:extLst>
            <a:ext uri="{FF2B5EF4-FFF2-40B4-BE49-F238E27FC236}">
              <a16:creationId xmlns:a16="http://schemas.microsoft.com/office/drawing/2014/main" id="{1024A49E-5FE7-421B-9124-7DFBB2908C5D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1002" name="Text Box 5">
          <a:extLst>
            <a:ext uri="{FF2B5EF4-FFF2-40B4-BE49-F238E27FC236}">
              <a16:creationId xmlns:a16="http://schemas.microsoft.com/office/drawing/2014/main" id="{7FBB126E-82F3-4979-B67E-93C6C7321C35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1003" name="Text Box 5">
          <a:extLst>
            <a:ext uri="{FF2B5EF4-FFF2-40B4-BE49-F238E27FC236}">
              <a16:creationId xmlns:a16="http://schemas.microsoft.com/office/drawing/2014/main" id="{02742D7E-560A-48A4-9146-5B4402C54A43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1004" name="Text Box 5">
          <a:extLst>
            <a:ext uri="{FF2B5EF4-FFF2-40B4-BE49-F238E27FC236}">
              <a16:creationId xmlns:a16="http://schemas.microsoft.com/office/drawing/2014/main" id="{99D9EEAE-05C4-4F7B-8299-BCE8692C3758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1005" name="Text Box 5">
          <a:extLst>
            <a:ext uri="{FF2B5EF4-FFF2-40B4-BE49-F238E27FC236}">
              <a16:creationId xmlns:a16="http://schemas.microsoft.com/office/drawing/2014/main" id="{A80001E8-BAD5-4635-A1DB-71A4197410A2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8C0BF5FE-6455-4F72-97AB-E1387975C9F4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1007" name="Text Box 5">
          <a:extLst>
            <a:ext uri="{FF2B5EF4-FFF2-40B4-BE49-F238E27FC236}">
              <a16:creationId xmlns:a16="http://schemas.microsoft.com/office/drawing/2014/main" id="{16384B68-B5CF-497E-8F45-99F01E6BECD4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1008" name="Text Box 5">
          <a:extLst>
            <a:ext uri="{FF2B5EF4-FFF2-40B4-BE49-F238E27FC236}">
              <a16:creationId xmlns:a16="http://schemas.microsoft.com/office/drawing/2014/main" id="{8F388827-540B-4149-A5A1-ECA8053057A3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2464762E-369A-4C58-A66D-BF3BBB5839DD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id="{EF36A2E9-9F3B-4C0F-94F9-344277FD2B6D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E950E14C-20CF-4749-89E0-B4F3DB003869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0CD518A0-CB8B-48FB-9C98-CB50468F1B84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3" name="Text Box 5">
          <a:extLst>
            <a:ext uri="{FF2B5EF4-FFF2-40B4-BE49-F238E27FC236}">
              <a16:creationId xmlns:a16="http://schemas.microsoft.com/office/drawing/2014/main" id="{7D5A3BD5-A2BF-414B-8C42-9C03458F0A83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4" name="Text Box 5">
          <a:extLst>
            <a:ext uri="{FF2B5EF4-FFF2-40B4-BE49-F238E27FC236}">
              <a16:creationId xmlns:a16="http://schemas.microsoft.com/office/drawing/2014/main" id="{E664A0DD-2EBD-4A99-BBE5-194B02D54740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5" name="Text Box 5">
          <a:extLst>
            <a:ext uri="{FF2B5EF4-FFF2-40B4-BE49-F238E27FC236}">
              <a16:creationId xmlns:a16="http://schemas.microsoft.com/office/drawing/2014/main" id="{E72E6CF9-0072-41F4-9CD4-EEC05CB3A0FB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6" name="Text Box 5">
          <a:extLst>
            <a:ext uri="{FF2B5EF4-FFF2-40B4-BE49-F238E27FC236}">
              <a16:creationId xmlns:a16="http://schemas.microsoft.com/office/drawing/2014/main" id="{02728499-EF71-4B87-B4E5-6D9E7BCD6877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id="{692E8A11-827A-4437-A833-FA3BAFD119AA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C90B769B-E127-489E-80E7-2BA22F6933CE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1019" name="Text Box 5">
          <a:extLst>
            <a:ext uri="{FF2B5EF4-FFF2-40B4-BE49-F238E27FC236}">
              <a16:creationId xmlns:a16="http://schemas.microsoft.com/office/drawing/2014/main" id="{768F2520-89F9-472F-8F19-CF77E1EE50C5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69F7EFA6-5803-4823-BB0A-9852DC04C746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49DA8D4A-10F3-4729-B258-76247501BD21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1022" name="Text Box 5">
          <a:extLst>
            <a:ext uri="{FF2B5EF4-FFF2-40B4-BE49-F238E27FC236}">
              <a16:creationId xmlns:a16="http://schemas.microsoft.com/office/drawing/2014/main" id="{04CEE7AE-0B7E-41AA-9794-80D343F914FB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1023" name="Text Box 5">
          <a:extLst>
            <a:ext uri="{FF2B5EF4-FFF2-40B4-BE49-F238E27FC236}">
              <a16:creationId xmlns:a16="http://schemas.microsoft.com/office/drawing/2014/main" id="{7BCFE9BD-D3B4-4F72-AF33-77694F7F0999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1024" name="Text Box 5">
          <a:extLst>
            <a:ext uri="{FF2B5EF4-FFF2-40B4-BE49-F238E27FC236}">
              <a16:creationId xmlns:a16="http://schemas.microsoft.com/office/drawing/2014/main" id="{E4708F1D-DD59-4F6E-BAF1-C83F63A28A80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1025" name="Text Box 5">
          <a:extLst>
            <a:ext uri="{FF2B5EF4-FFF2-40B4-BE49-F238E27FC236}">
              <a16:creationId xmlns:a16="http://schemas.microsoft.com/office/drawing/2014/main" id="{01D38092-DD0B-4E7F-9C36-99DD171667D0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1026" name="Text Box 5">
          <a:extLst>
            <a:ext uri="{FF2B5EF4-FFF2-40B4-BE49-F238E27FC236}">
              <a16:creationId xmlns:a16="http://schemas.microsoft.com/office/drawing/2014/main" id="{72C7E232-CCF6-4B95-947E-F51A7F4A913B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91A171E4-F435-4FCA-BD05-DB3994CA9E98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1028" name="Text Box 5">
          <a:extLst>
            <a:ext uri="{FF2B5EF4-FFF2-40B4-BE49-F238E27FC236}">
              <a16:creationId xmlns:a16="http://schemas.microsoft.com/office/drawing/2014/main" id="{CC53647C-708B-49B0-9358-EBA2B49CB110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5061E1B4-EE57-482A-9142-25F4A315BBE4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485EE7C2-E426-4485-9AF2-4F57B6CD5BA6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7AF28AF7-B79E-4256-910A-4EFD60DFFBBB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1032" name="Text Box 5">
          <a:extLst>
            <a:ext uri="{FF2B5EF4-FFF2-40B4-BE49-F238E27FC236}">
              <a16:creationId xmlns:a16="http://schemas.microsoft.com/office/drawing/2014/main" id="{44236156-B25A-4E28-9165-33223821D482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E4694E22-671F-4304-BA23-C24D3F313400}"/>
            </a:ext>
          </a:extLst>
        </xdr:cNvPr>
        <xdr:cNvSpPr txBox="1">
          <a:spLocks noChangeArrowheads="1"/>
        </xdr:cNvSpPr>
      </xdr:nvSpPr>
      <xdr:spPr bwMode="auto">
        <a:xfrm>
          <a:off x="3248025" y="1214437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1034" name="Text Box 5">
          <a:extLst>
            <a:ext uri="{FF2B5EF4-FFF2-40B4-BE49-F238E27FC236}">
              <a16:creationId xmlns:a16="http://schemas.microsoft.com/office/drawing/2014/main" id="{E76DD2EB-F4A9-412C-A1FC-9753AA8368FE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9429A209-E37C-46B4-B730-D3418C488912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9503A2F1-C875-4C52-AD92-EBFB81C2B6FA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id="{FCB42393-AAD6-4382-ADBE-4D701AD1EE7C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1038" name="Text Box 5">
          <a:extLst>
            <a:ext uri="{FF2B5EF4-FFF2-40B4-BE49-F238E27FC236}">
              <a16:creationId xmlns:a16="http://schemas.microsoft.com/office/drawing/2014/main" id="{1298F992-56A4-46DE-9D9A-299FCE4ACEB7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0701D159-D397-4905-9026-5255D99E02D4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1040" name="Text Box 5">
          <a:extLst>
            <a:ext uri="{FF2B5EF4-FFF2-40B4-BE49-F238E27FC236}">
              <a16:creationId xmlns:a16="http://schemas.microsoft.com/office/drawing/2014/main" id="{1A4EBDD7-A3E8-4DAE-ABD0-C3F1FC03FED5}"/>
            </a:ext>
          </a:extLst>
        </xdr:cNvPr>
        <xdr:cNvSpPr txBox="1">
          <a:spLocks noChangeArrowheads="1"/>
        </xdr:cNvSpPr>
      </xdr:nvSpPr>
      <xdr:spPr bwMode="auto">
        <a:xfrm>
          <a:off x="2695575" y="1214437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29062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23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29062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23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15988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29062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23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29062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23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15988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29062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15988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7CDFBB2-B8C9-4265-9092-8B74EC83D72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14528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14528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14528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14528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14528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14528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14528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14528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23404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34683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23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23404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28</xdr:row>
      <xdr:rowOff>0</xdr:rowOff>
    </xdr:from>
    <xdr:to>
      <xdr:col>9</xdr:col>
      <xdr:colOff>266700</xdr:colOff>
      <xdr:row>29</xdr:row>
      <xdr:rowOff>27883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25219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23</xdr:row>
      <xdr:rowOff>0</xdr:rowOff>
    </xdr:from>
    <xdr:to>
      <xdr:col>11</xdr:col>
      <xdr:colOff>6349</xdr:colOff>
      <xdr:row>24</xdr:row>
      <xdr:rowOff>1436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23405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23405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29755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29755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23405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23405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29755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23405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27885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27885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27885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27885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27885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14333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14333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14333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14333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14333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3DFC1E20-BA30-4EE9-BA70-4B2A18F9127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23</xdr:row>
      <xdr:rowOff>0</xdr:rowOff>
    </xdr:from>
    <xdr:to>
      <xdr:col>9</xdr:col>
      <xdr:colOff>266700</xdr:colOff>
      <xdr:row>24</xdr:row>
      <xdr:rowOff>14333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4D123C34-DE3C-4353-898B-1B5ED461171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14333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23</xdr:row>
      <xdr:rowOff>0</xdr:rowOff>
    </xdr:from>
    <xdr:to>
      <xdr:col>11</xdr:col>
      <xdr:colOff>266700</xdr:colOff>
      <xdr:row>24</xdr:row>
      <xdr:rowOff>14333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7E5821A1-94C1-48AA-8F6C-DA53667C0C3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25219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DC0BD967-5295-4D2C-9695-B3EA94B2A43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25219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23</xdr:row>
      <xdr:rowOff>0</xdr:rowOff>
    </xdr:from>
    <xdr:to>
      <xdr:col>7</xdr:col>
      <xdr:colOff>266700</xdr:colOff>
      <xdr:row>24</xdr:row>
      <xdr:rowOff>28969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28969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73842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73842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73842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73842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6371589E-7F49-4ECC-8B49-2A412AA20437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23</xdr:row>
      <xdr:rowOff>0</xdr:rowOff>
    </xdr:from>
    <xdr:to>
      <xdr:col>9</xdr:col>
      <xdr:colOff>76200</xdr:colOff>
      <xdr:row>24</xdr:row>
      <xdr:rowOff>73842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8341F00-3052-41E2-A196-D68429869F9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73842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73842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23</xdr:row>
      <xdr:rowOff>0</xdr:rowOff>
    </xdr:from>
    <xdr:to>
      <xdr:col>5</xdr:col>
      <xdr:colOff>215900</xdr:colOff>
      <xdr:row>24</xdr:row>
      <xdr:rowOff>73842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23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CA9E4C13-4579-4692-8B8E-806A7E9FC54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23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B566634-7DF3-414A-97FE-07F99523FEA9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23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23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31568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80191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2A0C444A-E4FA-421E-9B1B-5356FF05A3C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4678EFCF-94BB-4A1C-A41B-36008D047AF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6EB9DE8-6975-4ED6-8545-48E2F76990C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12EDB466-301A-410C-8B71-91099FDAFB0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4E8B988B-5C45-497E-B9DF-C77E763196D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9DA3FB1D-270D-4147-8908-043B8E5C653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347FF75-3A36-48D9-A2D6-572313EDE40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16D8F18F-BA72-48D2-8542-7E51949AAE6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946C5292-8DCA-434B-BDAA-0E6041DE717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EE18CE4-8D8C-442F-BDE8-6670DEA33BA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416F8BC6-C197-4A4D-98B5-5F0CEE3FCC9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32646</xdr:rowOff>
    </xdr:to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97982B74-52AD-4E97-96D5-C0B52C2B54A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289832</xdr:rowOff>
    </xdr:to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FC3D06F4-B750-49B3-A5D0-B1B766C8353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AF2A7CF3-106D-4572-A8DA-C07F78D367C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C2B4FCE-C2CC-4995-A457-637B4BC25E3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2658512F-BE52-4B49-A908-65EE01E1EE8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054822EA-078F-45CA-AA94-C350431F008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99B74DFB-4462-43AE-BA06-0C065BCE77B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B69A1288-CC00-4BCD-995D-76629E94EE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32646</xdr:rowOff>
    </xdr:to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534480AF-C9EF-484F-8438-BA65F397948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289832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0C84D9A0-5CC3-445D-BB9E-2D014CD6637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BB92FCA-ED4B-4F0A-A0B6-6C8A3DDB419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4D61F9B-4240-4BD4-9D23-B095513FAB8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D825F8C9-5AD7-4529-A8B4-21EA34220C8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E38D9018-3058-4995-A80A-9A04188B9B5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0E84D945-C788-4805-BEFC-D59FB0C1986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4DB7B9B4-4B83-406C-A662-CAB0F414AE7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BCEAB93A-64E9-4598-A8E3-4D01409229C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48F6B8A0-C896-4015-B195-BA8E05C63B5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CA43EB31-F041-49CD-BE1D-AB7A55E1913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5C9083B5-BE17-4A68-B83D-7FDB52D6F0F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50BEB574-D3C6-407D-A26D-B4F1739D1B8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265DCA65-9ACF-4C1E-8B36-B2313DA79E0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43623B-42AF-4EBA-B97C-53A28A6EB42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0752BF13-40BA-4F23-890C-9B410790CDF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740FBBEF-13C8-4AAC-8347-325A5F7E33C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E9A2CF5B-09D5-42A3-AABF-A82D9A84E21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9E1DEB23-9555-43B3-8446-7CFE23A29F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225ED839-BBBD-4B36-9100-B2F7D10BAB4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C4956D1D-FAA7-4EBC-B427-2EDAED7D823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1D994D79-3040-4A9E-8748-CFEA4CAB680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A73AAAC9-D213-454C-8168-547D3EF9A4F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3D0AC0F9-A919-49F4-80BD-48BBBEB8A2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57E3B933-798E-4DE0-A21D-01F70568443D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D6E78B34-B639-4ECD-90B1-5567FD64A24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949C77DC-9BE0-4D76-B005-234C6D14138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32646</xdr:rowOff>
    </xdr:to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6BD7B70C-94C1-45CF-A336-9B970CF2617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289832</xdr:rowOff>
    </xdr:to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268EDC27-6AD6-4378-98F5-F1CC969BA95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29588701-D006-41AE-8742-6236D8AF460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335F235A-5BF1-4EC6-9F3E-7DA005753A3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00F42195-EDBE-49AA-AFD4-5E9A71193DB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408CC19-ECB6-44A4-8700-B5AAD2BEEC1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1EE55650-2AFF-42CE-A7AF-A8D0287C30C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FBC07829-CFB9-4F70-9759-7E9AA0C3DEC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392867B9-6A75-4534-8A3D-459A2FBDCA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32646</xdr:rowOff>
    </xdr:to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9DFADBA1-7385-469F-9C61-8A8F5731849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289832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E5160CEC-33E6-49AD-939E-F1F4AAC91C7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DEBAB77C-BE55-4A56-8946-0C169161B88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2E38813B-EC5E-4248-A11E-7C794A0E1CD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4DC92E0F-D6CD-4A71-BCDD-97BCE226926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C098D9AC-CCF4-4F5E-9863-AEA43C1A8B8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E41F572F-F696-4E68-B53F-B21FF4300C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0CB27E23-0A89-473F-87DA-9CD151BE30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2A155DFE-7F78-4958-9BFD-64ECED362CB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FBFAD1F1-3FA6-4548-820A-EC4586A6EF6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B2F49BB0-AE33-4D40-950C-E2A4EDBF6BA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24300</xdr:rowOff>
    </xdr:to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4AD9CBDA-E92A-4127-AA0E-77DDE0902E6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DE772CA5-4C4B-443C-9D91-E38EDE46C8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32646</xdr:rowOff>
    </xdr:to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F4813579-E27C-4A84-AD11-D75C4FCD948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82C518D1-72AB-4D8B-914D-28AC9632E8EB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1243A679-0AF1-4DDB-8DED-1DF336C51662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A7A8E011-3ED4-4129-AFE7-F01DC1B0D26E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03E6B43E-49FF-4036-B661-967546ED0CF8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A9D9C470-533B-4D52-8E04-C629E9554425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196146F7-9218-4869-B417-EB77EA336607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0D6674C3-D1AA-4178-A41F-2F8F2DC2FC61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76200</xdr:colOff>
      <xdr:row>1</xdr:row>
      <xdr:rowOff>15071</xdr:rowOff>
    </xdr:to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5ABC4E0E-D5B2-42DF-BE69-8C4ECC7D00CE}"/>
            </a:ext>
          </a:extLst>
        </xdr:cNvPr>
        <xdr:cNvSpPr txBox="1">
          <a:spLocks noChangeArrowheads="1"/>
        </xdr:cNvSpPr>
      </xdr:nvSpPr>
      <xdr:spPr bwMode="auto">
        <a:xfrm>
          <a:off x="7924800" y="0"/>
          <a:ext cx="76200" cy="313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24256</xdr:rowOff>
    </xdr:to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D4D37BFD-C86A-4B01-BF95-4AA015C6982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38272</xdr:rowOff>
    </xdr:to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1F3B4EB-113D-4E24-BB62-5E0360B7A57F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339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23</xdr:row>
      <xdr:rowOff>287655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CFEA18C9-4D32-4181-A784-43E41A08BA61}"/>
            </a:ext>
          </a:extLst>
        </xdr:cNvPr>
        <xdr:cNvSpPr txBox="1">
          <a:spLocks noChangeArrowheads="1"/>
        </xdr:cNvSpPr>
      </xdr:nvSpPr>
      <xdr:spPr bwMode="auto">
        <a:xfrm>
          <a:off x="792480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D2E2E712-084E-4ABC-AFB2-E79B1557DEA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6A7F9FFB-2969-4B84-A851-955D2AF8254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24256</xdr:rowOff>
    </xdr:to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2B2DF53-FE05-4BF0-A1ED-911608873BC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92B860B8-9EAC-46EA-BA68-FEC327CF74E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4015829D-16B1-4593-BAF2-F529FD6AE7D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12</xdr:col>
      <xdr:colOff>76200</xdr:colOff>
      <xdr:row>29</xdr:row>
      <xdr:rowOff>26204</xdr:rowOff>
    </xdr:to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2DAF4151-A06A-466F-9E05-205BBCF4E1F9}"/>
            </a:ext>
          </a:extLst>
        </xdr:cNvPr>
        <xdr:cNvSpPr txBox="1">
          <a:spLocks noChangeArrowheads="1"/>
        </xdr:cNvSpPr>
      </xdr:nvSpPr>
      <xdr:spPr bwMode="auto">
        <a:xfrm>
          <a:off x="7924800" y="8248650"/>
          <a:ext cx="76200" cy="3271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26071</xdr:rowOff>
    </xdr:to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DF151C69-9A29-414A-A1AC-6A6D3DF63EA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6349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6349</xdr:colOff>
      <xdr:row>24</xdr:row>
      <xdr:rowOff>2324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05B1E8EA-7F75-4B5A-B43C-0C2129925E6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6349" cy="300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44E35007-6D56-4CE4-A466-24D5E78D4BD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4656364-9EFD-45C0-B7F4-B74754B12DA3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FAD0DDB7-AB6B-49D7-B135-C49EA944258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2D503206-808F-4032-8A24-79A79A8AAE8B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24257</xdr:rowOff>
    </xdr:to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DE749861-6671-498B-9ABB-841F438E0D0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24257</xdr:rowOff>
    </xdr:to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1C005B94-2D4D-4DFB-B891-9D33D3D6AE3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30607</xdr:rowOff>
    </xdr:to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47A76B04-439D-481B-B74C-205EE8F3F43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30607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B0760665-E423-4987-B01E-4104D4D45817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24257</xdr:rowOff>
    </xdr:to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9B0D8DD0-31E1-4DFD-8AE5-63FE4362073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24257</xdr:rowOff>
    </xdr:to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F550CA8-053F-4F9E-BD34-28CE3380AF8E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30607</xdr:rowOff>
    </xdr:to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9400236A-7AF1-45D9-8C16-A864B935BCD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23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24257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F375AB91-54F6-4176-AB5E-EC5A744694C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7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D0FA2EB7-4EE8-449F-9BF1-4DF04EE728D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28A7BD54-F158-4F9E-94EE-19507A74CEB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83CF66FD-52BB-423D-98F5-366EC8A6FC7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9EC7DEB4-1894-403F-9C03-18E536D4A61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8F7D6FCD-461A-46DE-ABBC-9F781C5F59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7D2CA092-46BF-4FD1-94FC-1C04E784237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17489FD1-BD88-4156-B869-97FE5226E30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26203</xdr:rowOff>
    </xdr:to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523E70B8-BE89-4E9D-944B-1AB1A3BD29F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26203</xdr:rowOff>
    </xdr:to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53DAD56F-7BAD-4219-9D99-1D657099688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26203</xdr:rowOff>
    </xdr:to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1F66EAA3-380C-4A99-909A-402B62A83F7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26203</xdr:rowOff>
    </xdr:to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C731448F-173F-44BA-A3BA-CCD77CDC46C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26203</xdr:rowOff>
    </xdr:to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203E0516-3A5E-4859-8E08-B51856A3C5F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7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628F0A0E-DB80-4521-A3CB-6207F54A9EC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CC566D-EC19-4668-9288-C51A36E3F01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5DC0BFBC-3750-4791-95C8-11BEDA3E4B4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1BBEBC11-736C-4472-A3CD-F4026A72D462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1D80133E-E2F7-4399-97C1-E2714EE7505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725D125-A715-40AA-AAEF-6FE6A19744CB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B1284134-A03E-4459-876E-C291D80ACF8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15185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0AE0871E-AEA7-4B28-85D6-DA5D0272EA9A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085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348B1E70-A309-41B2-882A-5A6A0A9E6D6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9CADADEA-2ABF-4523-B750-34822E366685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1C570DD4-52A2-4DBC-B58A-35791E1B1A2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26071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B93929A0-98C3-46E7-9F26-733F6D302FE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A86F61BE-7492-4263-B930-2ABF5B5447B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8DC96A0-58C5-4158-B8D0-008F5459ED0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137107B4-A2AE-46DF-A9EC-ECB1D18CD649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26071</xdr:rowOff>
    </xdr:to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C53EE18-46CB-4059-A06D-1587E2CB54E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19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D69ED8E2-0CB5-49AF-B71B-F2CFCAC04A4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40628C38-7BB5-4C48-B382-93FC464E26C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59C05100-BE1A-4637-A029-58081C1370F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B51ECBCD-FB45-43C2-B9CA-C5138F99A19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62B22B26-2E3A-4AD3-AD8E-6926AA62854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FDF02C5-F9D5-43CD-80CF-B4A5AB56FAE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FE8F0D79-8584-4B80-A75F-28BB2D72E9F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8DD607AF-C85F-407D-AB16-B78CBD57297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D66C73FC-3BB1-4C21-BEA7-BD96F0406C4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63C1545D-3542-4454-B01A-5AE79B6DC6C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E2A18BE-11EE-4FF9-8121-A63B0E84B66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32553</xdr:rowOff>
    </xdr:to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CDAA2CFD-5F5F-4613-B234-945CC0178B3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6E224CC9-8F44-446D-A22D-346EAFFA31F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D6A5EE89-5E67-47BB-96AB-14ED2AB3967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942777A9-7211-4E53-A760-E7FE3CAB994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32553</xdr:rowOff>
    </xdr:to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930D608A-71DD-40C4-99A0-32FDF84B343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3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4BD36C38-72D9-4001-922A-D7E38C78B42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B550884C-4DB3-4080-A914-A21DEEAAC7A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C58CA70C-5C7C-498C-9C7A-6BD220E538A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F0F00C75-4952-49D5-87BC-5EC91308C1F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9DAE3C6E-EB50-4010-BFEE-06820005B9CE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F240CDC0-FDBD-45CA-86AE-81C7242021D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553A84DA-1F86-4917-BDD5-7A897C76B6A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9C7831ED-864E-4003-9E12-AAD159502C2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C55500F7-D9BA-4B16-8737-4C887179B28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FB33CD02-3D0F-4384-B870-255E118B3D6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5F77A190-38FA-4400-A4B0-9E704CEAAC9A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30200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F3FE8919-450E-4510-A391-52330672C58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2E9D894-44C2-4250-A586-E7CA09837A6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6A7E8E96-C314-47A7-BD9C-CB184D45146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5AA42F2F-4AC8-43E7-9641-D83E67CAB14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30200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5FA00EA6-B348-4D7B-97C3-4A7C694F67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E8FD49A8-C9FE-48C7-8F2A-432AE058199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76CD901F-F16F-48FE-BF55-3B0130052C20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6A14351-F895-48B7-B1BF-E8E7DE5B756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0EA57ACD-6966-41CD-94E2-DEDFADE6CAE6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74694</xdr:rowOff>
    </xdr:to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76C93A2D-2ACD-412E-ACA3-A4959A03E5FC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74694</xdr:rowOff>
    </xdr:to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1ED41DB-C744-4D71-8492-67E6FAE98A41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74694</xdr:rowOff>
    </xdr:to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9117B066-8CE6-4146-ADEC-B22C45CAE11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74694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AD35150D-BFC2-4E33-8AB7-EB02604D9E3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77A868BC-F5EA-4752-B5D8-B9837053DDD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82A5EF4A-B1FE-4C55-9FD9-21FCAAEB46AF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87C4C94E-EE3F-4E16-9F58-A0392BB3873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76200</xdr:colOff>
      <xdr:row>24</xdr:row>
      <xdr:rowOff>74694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7AFF8A3D-08C8-463A-B320-955BBF401988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762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74694</xdr:rowOff>
    </xdr:to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7D4A4F4C-E077-431B-B812-C874E8CF364D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74694</xdr:rowOff>
    </xdr:to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B8A391D5-BDC2-4EED-81D2-E89CAF014014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25400</xdr:colOff>
      <xdr:row>24</xdr:row>
      <xdr:rowOff>74694</xdr:rowOff>
    </xdr:to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538B1D18-58FA-4DF0-88C5-792CBB819CF3}"/>
            </a:ext>
          </a:extLst>
        </xdr:cNvPr>
        <xdr:cNvSpPr txBox="1">
          <a:spLocks noChangeArrowheads="1"/>
        </xdr:cNvSpPr>
      </xdr:nvSpPr>
      <xdr:spPr bwMode="auto">
        <a:xfrm>
          <a:off x="7924800" y="6915150"/>
          <a:ext cx="25400" cy="368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D7CFB2F4-F0F0-47D6-A694-3E85E8DA12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DBCCBE65-083E-4060-A6F6-97EA17F88B9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4878F545-DB15-4DB8-A160-D5DAAFFA9B7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6C2B4E1F-A5AA-413B-9208-E1DA003FCEB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48A7A377-0300-4FC2-90B7-AA161BC1B29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EE2472C3-D449-46CB-A80B-3B16F603F88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04C11300-8A84-4F17-9FFE-898F8E8789A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62C30E4E-03F0-419E-B0B2-181BFAD4D28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FD02D5AA-6A12-498D-9D81-4F0573EF103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EBF5B8B9-88CF-4498-93CD-85AB78CBF0D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6200" cy="32838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7F6CE573-294A-4027-A051-1E0C9532649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945AA418-5ACA-4C13-94E4-95A36640117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ECAAA3C-0E34-461D-BCF5-3EEF6803422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97E97941-A856-4B45-BCA6-1CD75F6E79B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2838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C045A09D-08BC-4E86-8E61-1DFD3BF0D5B6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8D3C01EE-F288-4C10-B891-7188561ACC3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D25A1355-7D67-436B-AC3A-A2AA2AE03CB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B49CDBD2-59C8-4A19-B01A-046D46AC1DA5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BDC6C90-9CEC-4E35-BD4A-C0CE7728EB62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EF490D2A-280B-47BC-A9AD-B5B3833140E4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A2A7CD1A-5CB5-414F-9790-5F3841C17FCB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65464FEC-0088-4B1F-BE83-E6552E8C6EE9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1FA4860B-B1C7-40D3-8780-03D1834086A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470B247-9C0C-4B60-B5BC-8F92125E49E7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ED3BE3E4-FF15-423B-8071-7B3618E834BF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CE89EB7F-1FC6-4E69-968B-FD3A1779B2E3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112" cy="377009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8610628F-D066-4195-9C09-E5BD7A1A6A80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FBC8E104-C27F-46AC-B2B1-5D26DC9C789C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40AB3332-C6D5-4201-9A2C-0D43A45A7F11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25400" cy="377009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05A6B17F-CF87-4DC7-9463-64A0CCAA2828}"/>
            </a:ext>
          </a:extLst>
        </xdr:cNvPr>
        <xdr:cNvSpPr txBox="1">
          <a:spLocks noChangeArrowheads="1"/>
        </xdr:cNvSpPr>
      </xdr:nvSpPr>
      <xdr:spPr bwMode="auto">
        <a:xfrm>
          <a:off x="7924800" y="1148715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874D810-C29F-47AE-ACBA-8FC80F453D23}"/>
            </a:ext>
          </a:extLst>
        </xdr:cNvPr>
        <xdr:cNvSpPr txBox="1">
          <a:spLocks noChangeArrowheads="1"/>
        </xdr:cNvSpPr>
      </xdr:nvSpPr>
      <xdr:spPr bwMode="auto">
        <a:xfrm>
          <a:off x="576834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AA5D7570-5EF4-4E14-A1D9-CB82EFB2D831}"/>
            </a:ext>
          </a:extLst>
        </xdr:cNvPr>
        <xdr:cNvSpPr txBox="1">
          <a:spLocks noChangeArrowheads="1"/>
        </xdr:cNvSpPr>
      </xdr:nvSpPr>
      <xdr:spPr bwMode="auto">
        <a:xfrm>
          <a:off x="576834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1290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A50551D-7241-4893-AD29-2C5447FB9AAA}"/>
            </a:ext>
          </a:extLst>
        </xdr:cNvPr>
        <xdr:cNvSpPr txBox="1">
          <a:spLocks noChangeArrowheads="1"/>
        </xdr:cNvSpPr>
      </xdr:nvSpPr>
      <xdr:spPr bwMode="auto">
        <a:xfrm>
          <a:off x="459486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290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370B921A-4E47-4AB7-8A93-529A29DF09D2}"/>
            </a:ext>
          </a:extLst>
        </xdr:cNvPr>
        <xdr:cNvSpPr txBox="1">
          <a:spLocks noChangeArrowheads="1"/>
        </xdr:cNvSpPr>
      </xdr:nvSpPr>
      <xdr:spPr bwMode="auto">
        <a:xfrm>
          <a:off x="694182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2B41F8F5-0F0E-419D-8EFB-AA1A5BB14F65}"/>
            </a:ext>
          </a:extLst>
        </xdr:cNvPr>
        <xdr:cNvSpPr txBox="1">
          <a:spLocks noChangeArrowheads="1"/>
        </xdr:cNvSpPr>
      </xdr:nvSpPr>
      <xdr:spPr bwMode="auto">
        <a:xfrm>
          <a:off x="576834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23</xdr:row>
      <xdr:rowOff>0</xdr:rowOff>
    </xdr:from>
    <xdr:ext cx="76200" cy="31290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09A72CCD-BA80-4E1E-97F3-935FA12CB85D}"/>
            </a:ext>
          </a:extLst>
        </xdr:cNvPr>
        <xdr:cNvSpPr txBox="1">
          <a:spLocks noChangeArrowheads="1"/>
        </xdr:cNvSpPr>
      </xdr:nvSpPr>
      <xdr:spPr bwMode="auto">
        <a:xfrm>
          <a:off x="576834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23</xdr:row>
      <xdr:rowOff>0</xdr:rowOff>
    </xdr:from>
    <xdr:ext cx="76200" cy="31290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590D2ADF-B88D-432E-9F99-E73EA9BC2531}"/>
            </a:ext>
          </a:extLst>
        </xdr:cNvPr>
        <xdr:cNvSpPr txBox="1">
          <a:spLocks noChangeArrowheads="1"/>
        </xdr:cNvSpPr>
      </xdr:nvSpPr>
      <xdr:spPr bwMode="auto">
        <a:xfrm>
          <a:off x="459486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23</xdr:row>
      <xdr:rowOff>0</xdr:rowOff>
    </xdr:from>
    <xdr:ext cx="76200" cy="312901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3700B8E-EFE0-409F-870D-78F39788DCCF}"/>
            </a:ext>
          </a:extLst>
        </xdr:cNvPr>
        <xdr:cNvSpPr txBox="1">
          <a:spLocks noChangeArrowheads="1"/>
        </xdr:cNvSpPr>
      </xdr:nvSpPr>
      <xdr:spPr bwMode="auto">
        <a:xfrm>
          <a:off x="6941820" y="1299210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C97DEB4B-ED5C-4975-BA4D-0389FB742D18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705975A7-BDBD-4860-8C1C-89065BB09538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C73B33FE-DFDA-49B1-96C5-C29FEBD1B182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8ECF8E13-2818-4F94-8040-A7C5305D938E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A795DD49-9E09-4C39-A21F-C8E1AA3510ED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8B6DF0C8-EDF5-4D59-ABE7-E7CD3EBAB6B7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71EA601E-806D-4730-990C-3C172F4DE898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9B887F3-E218-435D-8A7C-C3B1F38A6A9F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9446FEB-4B6A-48FD-A6FD-1BE162ADF440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A01635AF-CA4E-422E-B8A4-1A7223CB3C1E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D525C47C-0ED0-4FB2-9139-0DE1E96BC63A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321797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7E4FD7B8-9E90-418B-A2D7-540BB0E35149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289832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F7FB3E21-8FA5-4B77-BB7C-23E204D6F70C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704B771F-F173-4100-9651-6BA735EF0E91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61004D6C-B4C1-4D96-AB2D-53EF0F1873D1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92CD536F-6650-43BF-B11F-9516317A3BD1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7A907D55-55BA-4728-9D1B-DD5143B964AB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6DAC8C11-DF2A-4FFA-A06A-1B637A503432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A7A56DFC-3742-4649-9719-AFA94617D277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321797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D3A8EDB1-15BC-4299-8A07-F9CD3C7BED6E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28983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F60DABD1-E9AC-4968-A222-44F18BE98035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013C103C-13D0-4BCD-B1A9-BAA3D96F14B0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99080A05-3EAA-4C55-8641-CBCC35D77B31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BCBFECCA-221D-49B5-8E75-20E272E4E6B9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14362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C66EC16C-3FD5-41B3-8A8C-B02F4C39E82A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F63C22E5-38A0-4EAF-8D17-C004BFB2BB27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BD6505A-39DF-4351-8177-F86B943BF68D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3DB7473E-7A62-483D-B8B0-08D9D5DFFF8E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3F93775B-C08C-4AF8-8F5F-AD4528EB90B2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2790E3D4-F5C6-42E7-83D7-B07A10DC2359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9A473F5D-EDD2-4950-83EE-D3E14E38EBA7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87D9275D-57A5-465B-AFC8-F6D4B9564EFB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130FFD93-DA56-4DDC-9896-230683ADCDB5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DBB0D047-7F34-42C2-96FD-C149512D3443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9CD0388-0F96-48E9-BFDB-B38F99D25A9F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6C01CEF8-8A77-418E-B616-4C41B42661B8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510123FE-8F3F-4AD1-A657-35D4EA5E4B6A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8D6EA204-B203-4DD1-8E14-FAB9C617C040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507AE8B9-2E84-4950-AB87-379F23EEAA06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29FD1E78-842F-4175-AF7D-7010C2C4F641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62049B32-0740-4DFF-BFB6-A1B014D390BB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364FEB38-218C-4F11-BC82-D40DF7C520A5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34472023-EF99-460F-947B-3B9E22149E88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FF2F272B-F4AA-43CC-B444-05BA7B698410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83656262-F14C-4563-93CB-B89871D99E14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274768E5-467B-41C7-AD49-813E4CDDBD5B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321797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E7B8D687-2356-425A-8313-5CA58C112A7F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28983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9B664C16-80CD-4F06-894B-C4AAED33A994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6016B492-5262-4CC3-B043-B17BD6A14ABB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AF600DC3-A784-40D5-AF04-D9B60B6DA8C0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9D4CDB08-14F6-4D7F-B827-218D8CAACA1E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47025A4B-1B65-478B-AF05-465F11037B6D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6EE92732-AE95-4999-A1DB-E548077B0972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FF134878-FC47-43B8-91C6-3863F2B6C032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A44256DF-82A1-4BF1-A581-0278BC0227FD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321797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C23CBA49-B4C0-46AD-9371-D456F3911383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43</xdr:row>
      <xdr:rowOff>0</xdr:rowOff>
    </xdr:from>
    <xdr:ext cx="5900" cy="289832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B2B173CB-CD13-43C5-A059-1A2532E4E8A7}"/>
            </a:ext>
          </a:extLst>
        </xdr:cNvPr>
        <xdr:cNvSpPr txBox="1">
          <a:spLocks noChangeArrowheads="1"/>
        </xdr:cNvSpPr>
      </xdr:nvSpPr>
      <xdr:spPr bwMode="auto">
        <a:xfrm>
          <a:off x="6760478" y="9285514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CABCD541-35CB-40C3-A031-3EB18CC95E6E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7B04C71E-A938-447F-A407-9AC4C0790135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62E62C97-B57C-438C-942D-BB7C8C017ED1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52AC969D-2759-4677-B137-0EE368E1D473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5F76164-BDDA-4312-A711-A842CB5E8F0D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43</xdr:row>
      <xdr:rowOff>0</xdr:rowOff>
    </xdr:from>
    <xdr:ext cx="76200" cy="314362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E91A38C8-9041-4D61-B766-E98B42184241}"/>
            </a:ext>
          </a:extLst>
        </xdr:cNvPr>
        <xdr:cNvSpPr txBox="1">
          <a:spLocks noChangeArrowheads="1"/>
        </xdr:cNvSpPr>
      </xdr:nvSpPr>
      <xdr:spPr bwMode="auto">
        <a:xfrm>
          <a:off x="5774871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F54807B5-4109-4600-8B1E-C9CA05C3EB28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939BCD69-30A7-4BD4-B757-94BF6F1616F2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ED5E0E17-08AF-4788-A66F-8A2E4C19C22A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6E69F6FF-D46A-43D9-8893-A4D47425C42E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97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55C0C0F7-AEE9-480C-968A-1A528A862B7B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43</xdr:row>
      <xdr:rowOff>0</xdr:rowOff>
    </xdr:from>
    <xdr:ext cx="76200" cy="314362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6CDBE2B6-C5A4-40CC-9F4C-D6195294A983}"/>
            </a:ext>
          </a:extLst>
        </xdr:cNvPr>
        <xdr:cNvSpPr txBox="1">
          <a:spLocks noChangeArrowheads="1"/>
        </xdr:cNvSpPr>
      </xdr:nvSpPr>
      <xdr:spPr bwMode="auto">
        <a:xfrm>
          <a:off x="6950529" y="9285514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40</xdr:row>
      <xdr:rowOff>0</xdr:rowOff>
    </xdr:from>
    <xdr:ext cx="5900" cy="327418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8FE6BA8-D159-42DC-AFFE-44AEDF248BE8}"/>
            </a:ext>
          </a:extLst>
        </xdr:cNvPr>
        <xdr:cNvSpPr txBox="1">
          <a:spLocks noChangeArrowheads="1"/>
        </xdr:cNvSpPr>
      </xdr:nvSpPr>
      <xdr:spPr bwMode="auto">
        <a:xfrm>
          <a:off x="6760478" y="8338457"/>
          <a:ext cx="5900" cy="32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40</xdr:row>
      <xdr:rowOff>0</xdr:rowOff>
    </xdr:from>
    <xdr:ext cx="5900" cy="28765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08D0C375-CB87-40A4-B98E-2818BB65B297}"/>
            </a:ext>
          </a:extLst>
        </xdr:cNvPr>
        <xdr:cNvSpPr txBox="1">
          <a:spLocks noChangeArrowheads="1"/>
        </xdr:cNvSpPr>
      </xdr:nvSpPr>
      <xdr:spPr bwMode="auto">
        <a:xfrm>
          <a:off x="6760478" y="8338457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69E835A7-5DC8-42F7-AACB-9024F2DB153A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5D3E3A-98D1-4FD9-9363-8169A551C637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0FFAFC8-303E-4E99-9924-60A6F40A93A6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C19749B2-607E-4AAA-940E-9EA04E571C74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07700692-95B3-4ADD-A968-D89D00A16758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38930946-155E-49D6-9E87-D9E6A2F9FB47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A72B97DE-C6E3-48FB-9E42-6EF5159ED67F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0620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6DC11FE0-CBEF-4B95-8130-E11076836600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C47DFAED-7BF6-4ABF-9777-4E6FB39EBDEA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5D56C9DA-4625-4258-B9F2-CF8A994ACF82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85B7EE57-D6B7-4C4D-8EEB-CE3A80E963AC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0620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D1194F1F-B927-44FD-9E4A-3130F63BA49A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24AC58B3-EA66-4BCB-A907-DBA6BFA8A083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0EB6B6EB-D21C-4CF2-8D7F-EE163FA7A9D3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B8563E41-71BB-45F4-AE2B-BDA725CCBE97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5F0CAC2-87FD-40E2-AE0C-9185E16AEEBA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320E80B7-AD73-456E-949A-A5059A737FE8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A44475DB-5A5D-4129-851B-F89ADB8390D6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793E3549-956C-4A03-823F-55606E80AA77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71E0FE63-A331-454E-AE24-D89FB163646E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2F45CCC4-8C49-4F72-9DD9-D0A1710FFDB3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6E823CB4-4A02-445A-B3C9-AFB7904B87C2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CF92751E-3F53-4498-B998-24F0EC231453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1704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A15EE96B-3D92-4EA6-BA2B-A69F2FB26EBD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014BEEFF-3A3C-442D-882E-5BFA1F7DEDA6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F626FC6B-E07C-4910-981A-363D66790CBD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5BCC929-E82F-49CB-8F44-500124EBB83F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1704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0B4D32F1-2A14-410D-8A87-3CE82608D329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1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B159BD57-0E43-42C5-8DA7-2D7EBF8BD647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A94E8D8-ACA3-483F-B124-8ACDD262DCB7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8A6FD5E-71F5-4F59-A9AF-529AE2D73AC7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B36CCFA3-E887-4894-AD91-4764FBDB4B64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4B596D0C-0AA2-4304-A844-325CB2105191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A6728544-2533-49CB-8DC5-24A6FCE27A2B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9EE6D447-0926-45D1-8258-2BDF13023D07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047902D8-D618-4A98-8FF2-6AE02D84CBC5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28DFD540-9715-476C-A973-75E6454CB195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3134D270-A764-4906-8E11-037C8C4C283D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CE3592A-D028-48D8-A30D-8D0E4F7FAF3B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30200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4E2B24F1-41D4-4E9A-BD20-45FF4F48412B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876B4657-2EEA-4623-9011-2E45E26F31F0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04EA69D6-6FBE-4ABB-983D-646A1783A0F5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525C4B7C-21ED-46DB-868B-180BEBCBDAEE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30200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716BBE7E-5CA8-41D8-98A9-00FA4D15A17A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29830A8D-2678-4A6B-B5FB-931E95721C40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ED008ADA-2CBD-4F8C-B4C9-1C2553782FDB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826A3FB3-E27B-4439-926D-50FFD06FD5C8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16EFC159-719C-4CB7-9404-12D85E0A96BF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E997A1FE-1EB8-45B6-AD65-0EB32713EAC4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E7F76977-8F39-42B7-8CFF-668265D42397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6549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7A7C84DC-974B-437E-AE5A-4C210A1F6F56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8386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A8FAB86A-9E8A-4CC0-9B2D-330F2CA7AF2A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8386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32C42E61-534E-4BCA-8A87-DEAD3887D8E3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8386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D8A923D0-3474-4188-840F-577339B9ACAA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8386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8AC15C7B-E121-47B5-8410-3105ACE5AB6A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4559077-D8B3-49F4-B326-64601A03676C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1FEB364C-2BDB-4D7C-862F-BA769FA73579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611DC8C-EA5D-4EEC-B7CC-452585D9EF47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B6D58B7A-13DE-461F-9030-3E134C6BEBBC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8386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1D11C1B-D54D-4F1B-BF42-075B1B1CB1EE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43</xdr:row>
      <xdr:rowOff>0</xdr:rowOff>
    </xdr:from>
    <xdr:ext cx="76200" cy="328386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FFC7DFC-5401-4B8F-855C-317497934CDB}"/>
            </a:ext>
          </a:extLst>
        </xdr:cNvPr>
        <xdr:cNvSpPr txBox="1">
          <a:spLocks noChangeArrowheads="1"/>
        </xdr:cNvSpPr>
      </xdr:nvSpPr>
      <xdr:spPr bwMode="auto">
        <a:xfrm>
          <a:off x="4599214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44</xdr:row>
      <xdr:rowOff>10885</xdr:rowOff>
    </xdr:from>
    <xdr:ext cx="76200" cy="328386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E7EFD073-43DA-482F-8CAA-16315316ABD4}"/>
            </a:ext>
          </a:extLst>
        </xdr:cNvPr>
        <xdr:cNvSpPr txBox="1">
          <a:spLocks noChangeArrowheads="1"/>
        </xdr:cNvSpPr>
      </xdr:nvSpPr>
      <xdr:spPr bwMode="auto">
        <a:xfrm>
          <a:off x="4588328" y="961208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8ABB182A-9563-47B5-89A4-8543C5C35DAF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C80ECC34-D93E-4749-BDB5-0746DE904E60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313B04C0-FF53-46CA-A1BA-1AFA01D2D8F8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28386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99A1979E-A233-4D8D-93BA-DC6EAF66FBDC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3A85E271-A561-4585-85A2-801D94E90B77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498EF2F6-AC92-4652-9081-78B10C789859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821A8E78-E5B6-4BE4-83FA-770C5DC5B44B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A025A9C2-FC9E-420C-BC8C-F8D5BE87E3F1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FE84EC6A-69A1-41E5-86C2-48D5EE63AA9C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3E21F740-EB93-40E6-81B1-2C7F23391912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4735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2BF2E976-83E1-432E-84B6-EB28CAB8E956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A27D7A4C-0D14-4FE5-BA0C-724ADCD87962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10A46EB7-6B0E-4396-811A-CE8A4097FBF2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1201E00C-0DA6-4E2D-BBE7-9FA7B9C3E1DA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FD81FCC6-824B-4598-ADA4-FC1B9C997733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44ACD744-4BF1-4C75-A17D-935670C8A525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3EC4B17-9055-4E15-B899-92361C162273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B208A3AD-9E14-4EB5-B531-930F54DB1568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6372ACB-9CF1-416B-9141-A43749D00910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0CDCF28F-9BD8-4DE9-BB57-2FD81796E68E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FEE65948-84A0-4ED5-B12B-9DD8276D781D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EB6DC27A-23C9-4508-8EFD-424143B241FD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43</xdr:row>
      <xdr:rowOff>0</xdr:rowOff>
    </xdr:from>
    <xdr:ext cx="75112" cy="377009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D190F66B-BD2E-498C-BD05-4A70FA908C42}"/>
            </a:ext>
          </a:extLst>
        </xdr:cNvPr>
        <xdr:cNvSpPr txBox="1">
          <a:spLocks noChangeArrowheads="1"/>
        </xdr:cNvSpPr>
      </xdr:nvSpPr>
      <xdr:spPr bwMode="auto">
        <a:xfrm>
          <a:off x="5584820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A6DA82C6-1128-49DD-ABE0-316A81EF8863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1E9D5ECE-5CD8-4BFF-8504-5CA26D82D564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43</xdr:row>
      <xdr:rowOff>0</xdr:rowOff>
    </xdr:from>
    <xdr:ext cx="25400" cy="377009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736CBD99-69A1-46B3-B218-EE96F88389FF}"/>
            </a:ext>
          </a:extLst>
        </xdr:cNvPr>
        <xdr:cNvSpPr txBox="1">
          <a:spLocks noChangeArrowheads="1"/>
        </xdr:cNvSpPr>
      </xdr:nvSpPr>
      <xdr:spPr bwMode="auto">
        <a:xfrm>
          <a:off x="3423557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1DB9A38B-5180-488C-83F0-8F27B50807F7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6CE1A97-4C61-4661-A8EE-A68ED25626E6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FF26BE88-E276-45B3-898F-BBF8263A0BB8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F7F4449D-9C8B-4497-AE14-C3A3EE7EAA16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BDCA4D77-6312-4155-87B5-90B806C0E557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2DE24E4-ACE9-4CEA-B123-00177F697B06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83358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96C916CC-E737-423D-A60D-F074E77F047E}"/>
            </a:ext>
          </a:extLst>
        </xdr:cNvPr>
        <xdr:cNvSpPr txBox="1">
          <a:spLocks noChangeArrowheads="1"/>
        </xdr:cNvSpPr>
      </xdr:nvSpPr>
      <xdr:spPr bwMode="auto">
        <a:xfrm>
          <a:off x="2835729" y="9285514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A5330021-95EE-49ED-A082-3CAB4A3DA5B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8B91DC63-19F9-49D2-AB90-EBBB59FAF2D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8EE8A6E-2D9B-47C7-A1DE-D8FA8828394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5E8645EC-251B-401A-8FE5-10455FC9DFB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05DDF170-207D-4B62-B689-B968DC54ED4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405E60EE-5197-4C77-9AE6-D444546CCAC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77F2B0AE-F2A4-4BA6-8C93-0F8A237D05A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C71CA982-3A6F-4AAD-BEE1-23F6D33A3537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0AFC2DB-0E16-4D44-9A23-F1EFDCAB8F8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356E235C-2066-49D2-AE24-ED88FBA9E2A1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6A1E0B6A-C53E-4877-AEFF-29D4B8BBFE4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325381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8C267F76-E25C-4E72-8A9E-A9C98F07C6A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289832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DD41824F-BF21-4D85-9A3E-FBB4C2AD85A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00360821-E9B3-44E8-8637-C50712B90E4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6E80CFE5-C424-460A-843D-90BEA65AD378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1162EEE5-0DC4-450E-867B-E6EC62436C2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83D9F5A5-DE7B-4219-A8A9-120D84E6162F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F46C887-4940-4A43-93C5-15638BCBEAF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E75A6086-0DAF-413B-ADC6-748A3589F0D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325381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D45850FA-0748-46A8-9D40-7142B8D3785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289832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35BB0516-2805-4AB2-AA21-5D844F42207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C61F423C-7AC0-45C7-8FBC-87B8AE54DE5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6915B558-133E-416B-8ADE-2BAEBBB9809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816BD38-D9DC-427B-9523-CB2408F7B303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72FFB3ED-1588-44B6-AE53-E0F2DD92D91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0D033D8F-848B-434A-9DC9-B8134B7F516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E1C47507-636F-4EC7-A549-EB50DA1A3A9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CC8B09B0-752E-448A-83ED-AC2AD716260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DC1A1A74-BAD5-4121-9071-303D2F50EAC3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F4F07D7-DF70-416A-A9F2-B0C25A3DF78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E88DB2A7-7CAD-4734-A571-F70DDE045A12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6E48AD49-8925-4F06-966F-7C9FDAA5165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4EFC7100-621E-494C-AC83-3CA093C2E62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DD8FBF1-4B28-4C9B-A681-ACF8DF0F0477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EE3B369E-201B-4645-B8E6-2B49DAD220B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CCDB297-A9F2-4405-ACDD-6DB913FE7FF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F9699491-9618-4676-A340-A9C27D19161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2BAEFB39-EB18-4A39-AABF-A39919D10323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38DA51ED-9CA0-47AF-A0C9-CBB9211ED07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A91F7395-F095-4845-9E40-87CC4370B8E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1B40AEA-745C-4B77-B3E7-93A1A90A5D7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8B3EE75C-916B-45F4-A720-AF2A3FBF022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35C1A971-3FDD-481A-82DC-2E22B8E7ED5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22F19423-92F8-4C9C-AD05-DBEE37DAD5F7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BBB5ADE1-A4ED-412D-B60D-6B7C98922707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A7A9762C-07D8-492E-A658-8D45B75EC1A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32538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DFF9CF11-D474-4144-9912-17D7258A07E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289832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14B2F21E-08EA-4D4E-9C87-7A03B915B95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392CEBC3-0EBF-4E74-AE47-8E3E7619CC4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38EAF3D2-92F0-4A7D-A1BA-419A0A65718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B61ECC76-889F-4337-9262-F04B302E597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9D581845-8FB3-41D0-9235-BFBAACEDE1E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27806EAB-B50D-456A-AF2C-3320C61C62B7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1FE297EC-0CAC-49A4-BE94-905B7E6F40B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E845FC4A-3C8A-44FD-8158-05A5E3360E43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325381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A7E11753-6247-4B0C-8665-B9FE4D82FE48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6349" cy="28983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32C319FD-FB5A-483F-9F59-DB0109A53968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3B1189BE-0CC5-49F6-9B62-069D6C310B3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10B129DF-FC14-403C-85C5-230CD920A91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F09FEDE9-826A-4C07-9A8B-5AA5A8D2E03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10043855-3368-4890-9E5D-93BEC3CD824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FA0F2FAC-8299-4B90-8884-5C38550499F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D0141861-02D9-4647-A4BD-93777934D74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36065411-71F6-44F4-B74F-0D064272095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31286803-EDF1-4DE7-AE8D-E9ED0EC070F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92918AD9-5B4A-4BDF-A5A3-9EEF4635EBDF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7035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06DB2E71-BB0F-4984-8C9B-DEBA750CE2B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E0F3219A-E2F7-4CF2-B6A1-15F81AF6DFE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381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2FFCC7B9-2C74-44C5-98D3-2C2E20DC81D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40</xdr:row>
      <xdr:rowOff>0</xdr:rowOff>
    </xdr:from>
    <xdr:ext cx="6349" cy="331007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CCBA7F98-A09E-4ED9-8721-0DA52C012AA2}"/>
            </a:ext>
          </a:extLst>
        </xdr:cNvPr>
        <xdr:cNvSpPr txBox="1">
          <a:spLocks noChangeArrowheads="1"/>
        </xdr:cNvSpPr>
      </xdr:nvSpPr>
      <xdr:spPr bwMode="auto">
        <a:xfrm>
          <a:off x="7968343" y="8338457"/>
          <a:ext cx="6349" cy="3310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40</xdr:row>
      <xdr:rowOff>0</xdr:rowOff>
    </xdr:from>
    <xdr:ext cx="6349" cy="287655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15111BE0-DE1D-48F8-8442-11C41FE945D5}"/>
            </a:ext>
          </a:extLst>
        </xdr:cNvPr>
        <xdr:cNvSpPr txBox="1">
          <a:spLocks noChangeArrowheads="1"/>
        </xdr:cNvSpPr>
      </xdr:nvSpPr>
      <xdr:spPr bwMode="auto">
        <a:xfrm>
          <a:off x="7968343" y="8338457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311E94FC-4113-4604-8F41-0DEF88EB563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0D57E803-D05B-4154-AA6B-81B927B7EA92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E0DADA2C-2FDD-4BFD-A343-04130EEA0BD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8DCDB280-EFBE-40E6-ACD5-4D8787205D08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6B2A5006-10F0-4BFD-AAEA-F4D847EFBDC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147576E-0E2A-4A27-A700-5D1B8FC657F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2B47D96-D9FB-4B21-A669-9A706685792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18938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04004F40-72FF-4C19-A2DC-7F868A9D8D5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18938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2F4F3BCD-3726-4F96-8773-5C2AA7CD6D3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18938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7AC020CF-3FA7-4385-B5DB-0DDA94871373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18938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11D92B05-BA3F-4C1C-BBEC-A2C3967FECD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18938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7E76E29E-780E-4020-A93C-14457CA23B9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18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C3D74C3-381A-4B51-920C-633E62D06A8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5ED950EE-E157-4664-96B8-224582E8359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DE4FD8-F50C-4790-B1B4-76361FF7CD12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1C354E9E-C781-48A7-A1CF-B5E7C08886A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6B6A37F8-306D-40C5-ACA1-B8D86B5948A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0241AADC-F5EB-425B-B683-9101086A9FE1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41EA2D7E-6AEB-45FE-A322-D323F33C507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FCD5FBF7-3858-4722-B8D6-D73A928063C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0E394814-672E-4681-B0D5-1CDE4F60EAF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88770AD3-3903-40A4-A22F-79AA4A25911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D022EE2E-4761-4633-9004-344BA342A6F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5288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843C6A6F-A0FB-40E1-B77E-55775BCA88A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41FD752B-C10E-4524-B2E8-3D1B90E3D79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A5B76DF-7FF4-4CCB-A706-0D8805DC352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55A7F82B-D9C5-4C4E-8408-A35A89176588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5288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6383DC8-5E4F-44A1-A5F2-00A43149C21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3994FC63-1555-4AC5-8ECA-29D07643EF6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2667D0A5-AA96-4109-B86F-BAC4CD503CC2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06CB2DF0-6EC4-4278-8166-3B8804BC1602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CB41B77C-615F-4F1A-8390-5548CA0A5A2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5140317D-003F-479D-BF5A-6718DC3CD6A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12CABD5E-5C2E-42A4-AFF8-81C99FBBDF8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3BE2072C-1A8B-4C1B-9058-F7FB228C7D8F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C97C8426-6877-48BF-A8A7-F86E25C18887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A5ED7F9B-5A21-4A24-88B2-4A940941B86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D7D2C8BC-14B0-4E26-803B-42D6FA788CE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81FDDF73-3EF7-4C41-9595-E74406AEE8A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30200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60983186-CBEE-4A05-B29C-B28A1FCB84A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A4399200-6523-4A9B-BFB3-41F86799E562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2FAA83B8-196D-4C81-8C63-A4D8C7F3C4C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B143A556-CF68-4CE8-A880-E015144500C8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30200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6E577241-3360-416C-9803-C83F07A5913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8386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07C011B1-7026-49CF-9387-FF2FB66D4BE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8386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45CE9313-C13B-409B-AF37-172D04FD923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8386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E6F85A17-3B0E-4597-A833-546B849EBD1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8386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3E931103-6E5D-418E-8C92-2638815AE2C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BD71FF00-0BB8-429B-A258-4B69D49D479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9BDC3C0F-7C82-4625-97F5-FE7D9EB2F2E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325B295A-8E6A-4772-991A-EB72E425099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AFE6EF7C-D973-421F-B44E-8554BBD1DB4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838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40CA81C2-7FD9-478C-81A6-5ED00823A2C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838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88CA27AB-FC3A-47A7-8D07-D6D74979C6D6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6200" cy="32838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DAEF1402-FB9E-470E-A840-3717C68718CD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F41078CD-988D-4120-967B-10086F059E8C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4066F17-EBD0-4ED7-AECC-D0FF9EB93AF5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E2DACA4-C2CD-40E9-802D-5EFC72C6B4FE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2838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451FEB1-6A40-46D2-9B8A-F8C1D6142C4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078E3C-4E83-47A2-A4CA-89A630979A1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EC8729D2-AC7F-4703-8E29-202E4C6D34D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F4D437E0-792D-4604-AF0D-92E290103A78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771B0C2F-7BD3-40BD-9320-213BE8A8160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77009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F1E2D97B-DA28-4322-BB15-0A5200706B4F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77009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3A49BFE8-2A28-4F5C-B973-2DDC8C02F57B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77009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17AFDAA9-0D40-42CA-BCAD-B963CABBFF63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77009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A1D0DE35-C45B-4B68-8005-DA4C12EF4399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AB845BD0-4542-49CE-8B9F-AA3C7F008562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5416BEDE-E7C3-466A-80E4-5CE886AED20F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F3EDE034-C3E5-40B7-98C8-EC0DBEEFA9F4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75112" cy="377009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FCA1B46-33F7-4300-9099-A605F8ABCFD3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77009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81459BA4-FDF4-46E2-8D06-EFFE2762A080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77009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4C764440-5D54-473A-ABE1-BA8A6B030E77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43</xdr:row>
      <xdr:rowOff>0</xdr:rowOff>
    </xdr:from>
    <xdr:ext cx="25400" cy="377009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016E07BB-8C7A-493D-B477-E602D495DE0A}"/>
            </a:ext>
          </a:extLst>
        </xdr:cNvPr>
        <xdr:cNvSpPr txBox="1">
          <a:spLocks noChangeArrowheads="1"/>
        </xdr:cNvSpPr>
      </xdr:nvSpPr>
      <xdr:spPr bwMode="auto">
        <a:xfrm>
          <a:off x="7968343" y="9285514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27493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27493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27493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27493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329055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27493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27493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113809" y="7329055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564573</xdr:colOff>
      <xdr:row>25</xdr:row>
      <xdr:rowOff>290945</xdr:rowOff>
    </xdr:from>
    <xdr:to>
      <xdr:col>1</xdr:col>
      <xdr:colOff>326737</xdr:colOff>
      <xdr:row>26</xdr:row>
      <xdr:rowOff>6713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716973" y="778625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33842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329055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9807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9807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9807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85465" y="13411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37982" y="13411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4241" y="13411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88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85465" y="2814917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88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37982" y="2814917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88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4241" y="2814917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view="pageBreakPreview" zoomScale="98" zoomScaleNormal="91" zoomScaleSheetLayoutView="98" workbookViewId="0">
      <selection activeCell="U5" sqref="U5"/>
    </sheetView>
  </sheetViews>
  <sheetFormatPr defaultColWidth="12.5" defaultRowHeight="27" customHeight="1"/>
  <cols>
    <col min="1" max="4" width="10.125" style="36" customWidth="1"/>
    <col min="5" max="5" width="6.375" style="36" customWidth="1"/>
    <col min="6" max="6" width="9.625" style="111" bestFit="1" customWidth="1"/>
    <col min="7" max="7" width="1.125" style="111" customWidth="1"/>
    <col min="8" max="8" width="19.125" style="112" customWidth="1"/>
    <col min="9" max="9" width="1.125" style="112" customWidth="1"/>
    <col min="10" max="10" width="18.875" style="54" bestFit="1" customWidth="1"/>
    <col min="11" max="11" width="1.125" style="54" customWidth="1"/>
    <col min="12" max="12" width="18.875" style="54" customWidth="1"/>
    <col min="13" max="13" width="1.125" style="54" customWidth="1"/>
    <col min="14" max="14" width="19.125" style="54" customWidth="1"/>
    <col min="15" max="15" width="2.125" style="36" customWidth="1"/>
    <col min="16" max="16384" width="12.5" style="36"/>
  </cols>
  <sheetData>
    <row r="1" spans="1:14" ht="26.25" customHeight="1">
      <c r="A1" s="86" t="s">
        <v>0</v>
      </c>
      <c r="B1" s="86"/>
      <c r="C1" s="86"/>
      <c r="D1" s="86"/>
      <c r="E1" s="86"/>
      <c r="F1" s="87"/>
      <c r="G1" s="87"/>
      <c r="H1" s="88"/>
      <c r="I1" s="88"/>
      <c r="J1" s="88"/>
      <c r="K1" s="88"/>
      <c r="L1" s="88"/>
      <c r="M1" s="88"/>
      <c r="N1" s="88"/>
    </row>
    <row r="2" spans="1:14" ht="26.25" customHeight="1">
      <c r="A2" s="86" t="s">
        <v>1</v>
      </c>
      <c r="B2" s="86"/>
      <c r="C2" s="86"/>
      <c r="D2" s="86"/>
      <c r="E2" s="86"/>
      <c r="F2" s="87"/>
      <c r="G2" s="87"/>
      <c r="H2" s="88"/>
      <c r="I2" s="88"/>
      <c r="J2" s="88"/>
      <c r="K2" s="88"/>
      <c r="L2" s="88"/>
      <c r="M2" s="88"/>
      <c r="N2" s="88"/>
    </row>
    <row r="3" spans="1:14" ht="26.25" customHeight="1">
      <c r="A3" s="89" t="s">
        <v>160</v>
      </c>
      <c r="B3" s="89"/>
      <c r="C3" s="89"/>
      <c r="D3" s="89"/>
      <c r="E3" s="89"/>
      <c r="F3" s="87"/>
      <c r="G3" s="87"/>
      <c r="H3" s="88"/>
      <c r="I3" s="88"/>
      <c r="J3" s="88"/>
      <c r="K3" s="88"/>
      <c r="L3" s="88"/>
      <c r="M3" s="88"/>
      <c r="N3" s="88"/>
    </row>
    <row r="4" spans="1:14" ht="26.25" customHeight="1">
      <c r="A4" s="90"/>
      <c r="B4" s="90"/>
      <c r="C4" s="90"/>
      <c r="D4" s="90"/>
      <c r="E4" s="90"/>
      <c r="F4" s="91"/>
      <c r="G4" s="91"/>
      <c r="H4" s="92"/>
      <c r="I4" s="92"/>
      <c r="J4" s="92"/>
      <c r="K4" s="92"/>
      <c r="L4" s="92"/>
      <c r="M4" s="92"/>
      <c r="N4" s="92"/>
    </row>
    <row r="5" spans="1:14" s="51" customFormat="1" ht="26.25" customHeight="1">
      <c r="A5" s="36"/>
      <c r="B5" s="36"/>
      <c r="C5" s="36"/>
      <c r="D5" s="36"/>
      <c r="E5" s="36"/>
      <c r="F5" s="93"/>
      <c r="G5" s="93"/>
      <c r="H5" s="132" t="s">
        <v>2</v>
      </c>
      <c r="I5" s="132"/>
      <c r="J5" s="132"/>
      <c r="K5" s="94"/>
      <c r="L5" s="132" t="s">
        <v>3</v>
      </c>
      <c r="M5" s="132"/>
      <c r="N5" s="132"/>
    </row>
    <row r="6" spans="1:14" ht="26.25" customHeight="1">
      <c r="F6" s="36"/>
      <c r="G6" s="36"/>
      <c r="H6" s="95" t="s">
        <v>161</v>
      </c>
      <c r="I6" s="95"/>
      <c r="J6" s="95" t="s">
        <v>146</v>
      </c>
      <c r="K6" s="96"/>
      <c r="L6" s="95" t="s">
        <v>161</v>
      </c>
      <c r="M6" s="95"/>
      <c r="N6" s="95" t="s">
        <v>146</v>
      </c>
    </row>
    <row r="7" spans="1:14" ht="26.25" customHeight="1">
      <c r="F7" s="36"/>
      <c r="G7" s="36"/>
      <c r="H7" s="97" t="s">
        <v>118</v>
      </c>
      <c r="I7" s="95"/>
      <c r="J7" s="97" t="s">
        <v>120</v>
      </c>
      <c r="K7" s="96"/>
      <c r="L7" s="97" t="s">
        <v>118</v>
      </c>
      <c r="M7" s="95"/>
      <c r="N7" s="97" t="s">
        <v>120</v>
      </c>
    </row>
    <row r="8" spans="1:14" ht="26.25" customHeight="1">
      <c r="F8" s="73" t="s">
        <v>5</v>
      </c>
      <c r="G8" s="36"/>
      <c r="H8" s="98" t="s">
        <v>119</v>
      </c>
      <c r="I8" s="95"/>
      <c r="J8" s="99"/>
      <c r="K8" s="96"/>
      <c r="L8" s="98" t="s">
        <v>119</v>
      </c>
      <c r="M8" s="95"/>
      <c r="N8" s="99"/>
    </row>
    <row r="9" spans="1:14" ht="26.25" customHeight="1">
      <c r="A9" s="131" t="s">
        <v>4</v>
      </c>
      <c r="B9" s="131"/>
      <c r="C9" s="131"/>
      <c r="D9" s="131"/>
      <c r="E9" s="100"/>
      <c r="F9" s="36"/>
      <c r="G9" s="73"/>
      <c r="H9" s="95"/>
      <c r="I9" s="95"/>
      <c r="J9" s="95"/>
      <c r="K9" s="96"/>
      <c r="L9" s="95"/>
      <c r="M9" s="95"/>
      <c r="N9" s="95"/>
    </row>
    <row r="10" spans="1:14" ht="26.25" customHeight="1">
      <c r="A10" s="51" t="s">
        <v>6</v>
      </c>
      <c r="B10" s="51"/>
      <c r="C10" s="51"/>
      <c r="D10" s="51"/>
      <c r="E10" s="51"/>
      <c r="F10" s="101"/>
      <c r="G10" s="101"/>
      <c r="H10" s="102"/>
      <c r="I10" s="102"/>
    </row>
    <row r="11" spans="1:14" ht="26.25" customHeight="1">
      <c r="A11" s="103" t="s">
        <v>136</v>
      </c>
      <c r="B11" s="103"/>
      <c r="C11" s="103"/>
      <c r="D11" s="103"/>
      <c r="E11" s="103"/>
      <c r="F11" s="52">
        <v>4</v>
      </c>
      <c r="G11" s="52"/>
      <c r="H11" s="54">
        <v>194886058.11000001</v>
      </c>
      <c r="I11" s="104"/>
      <c r="J11" s="54">
        <v>349379082.21999997</v>
      </c>
      <c r="K11" s="46"/>
      <c r="L11" s="54">
        <v>139275267.55000001</v>
      </c>
      <c r="M11" s="46"/>
      <c r="N11" s="54">
        <v>268643968.14999998</v>
      </c>
    </row>
    <row r="12" spans="1:14" ht="26.25" customHeight="1">
      <c r="A12" s="103" t="s">
        <v>126</v>
      </c>
      <c r="B12" s="103"/>
      <c r="C12" s="103"/>
      <c r="D12" s="103"/>
      <c r="E12" s="103"/>
      <c r="F12" s="52">
        <v>5</v>
      </c>
      <c r="G12" s="52"/>
      <c r="H12" s="46">
        <v>4163059.31</v>
      </c>
      <c r="I12" s="104"/>
      <c r="J12" s="46">
        <v>4156886.33</v>
      </c>
      <c r="K12" s="46"/>
      <c r="L12" s="46">
        <v>4163059.31</v>
      </c>
      <c r="M12" s="46"/>
      <c r="N12" s="46">
        <v>4156886.33</v>
      </c>
    </row>
    <row r="13" spans="1:14" ht="26.25" customHeight="1">
      <c r="A13" s="103" t="s">
        <v>7</v>
      </c>
      <c r="B13" s="103"/>
      <c r="C13" s="103"/>
      <c r="D13" s="103"/>
      <c r="E13" s="103"/>
      <c r="F13" s="52">
        <v>6</v>
      </c>
      <c r="G13" s="52"/>
      <c r="H13" s="46">
        <v>348803851.92000002</v>
      </c>
      <c r="I13" s="104"/>
      <c r="J13" s="46">
        <v>347665388.90999997</v>
      </c>
      <c r="K13" s="46"/>
      <c r="L13" s="46">
        <v>311700682.90999997</v>
      </c>
      <c r="M13" s="46"/>
      <c r="N13" s="46">
        <v>324704508.14999998</v>
      </c>
    </row>
    <row r="14" spans="1:14" ht="26.25" customHeight="1">
      <c r="A14" s="103" t="s">
        <v>127</v>
      </c>
      <c r="B14" s="103"/>
      <c r="C14" s="103"/>
      <c r="D14" s="103"/>
      <c r="E14" s="103"/>
      <c r="F14" s="52">
        <v>7</v>
      </c>
      <c r="G14" s="52"/>
      <c r="H14" s="54">
        <v>316930990.50999999</v>
      </c>
      <c r="I14" s="54"/>
      <c r="J14" s="54">
        <v>343074935.75</v>
      </c>
      <c r="L14" s="54">
        <v>257467112.30000001</v>
      </c>
      <c r="N14" s="54">
        <v>265993460.14000002</v>
      </c>
    </row>
    <row r="15" spans="1:14" ht="26.25" customHeight="1">
      <c r="A15" s="105" t="s">
        <v>141</v>
      </c>
      <c r="B15" s="105"/>
      <c r="C15" s="105"/>
      <c r="D15" s="105"/>
      <c r="E15" s="105"/>
      <c r="F15" s="52">
        <v>8</v>
      </c>
      <c r="G15" s="52"/>
      <c r="H15" s="54">
        <v>0</v>
      </c>
      <c r="I15" s="104"/>
      <c r="J15" s="54">
        <v>0</v>
      </c>
      <c r="L15" s="54">
        <v>21000000</v>
      </c>
      <c r="N15" s="54">
        <v>3500000</v>
      </c>
    </row>
    <row r="16" spans="1:14" ht="26.25" customHeight="1">
      <c r="A16" s="105" t="s">
        <v>8</v>
      </c>
      <c r="B16" s="105"/>
      <c r="C16" s="105"/>
      <c r="D16" s="105"/>
      <c r="E16" s="105"/>
      <c r="F16" s="52">
        <v>9</v>
      </c>
      <c r="G16" s="52"/>
      <c r="H16" s="54">
        <v>40453962.759999998</v>
      </c>
      <c r="I16" s="104"/>
      <c r="J16" s="54">
        <v>11894779.130000001</v>
      </c>
      <c r="L16" s="54">
        <v>39904237.810000002</v>
      </c>
      <c r="N16" s="54">
        <v>11713716.470000001</v>
      </c>
    </row>
    <row r="17" spans="1:14" ht="26.25" customHeight="1">
      <c r="A17" s="106" t="s">
        <v>9</v>
      </c>
      <c r="B17" s="106"/>
      <c r="C17" s="106"/>
      <c r="D17" s="106"/>
      <c r="E17" s="106"/>
      <c r="F17" s="101"/>
      <c r="G17" s="101"/>
      <c r="H17" s="107">
        <f>SUM(H11:H16)</f>
        <v>905237922.61000001</v>
      </c>
      <c r="I17" s="94"/>
      <c r="J17" s="107">
        <f>SUM(J11:J16)</f>
        <v>1056171072.3399999</v>
      </c>
      <c r="K17" s="46"/>
      <c r="L17" s="107">
        <f>SUM(L11:L16)</f>
        <v>773510359.87999988</v>
      </c>
      <c r="M17" s="46"/>
      <c r="N17" s="107">
        <f>SUM(N11:N16)</f>
        <v>878712539.23999989</v>
      </c>
    </row>
    <row r="18" spans="1:14" ht="26.25" customHeight="1">
      <c r="A18" s="51" t="s">
        <v>10</v>
      </c>
      <c r="B18" s="51"/>
      <c r="C18" s="51"/>
      <c r="D18" s="51"/>
      <c r="E18" s="51"/>
      <c r="F18" s="101"/>
      <c r="G18" s="101"/>
      <c r="H18" s="102"/>
      <c r="I18" s="102"/>
      <c r="K18" s="46"/>
      <c r="L18" s="46"/>
      <c r="M18" s="46"/>
      <c r="N18" s="46"/>
    </row>
    <row r="19" spans="1:14" ht="26.25" customHeight="1">
      <c r="A19" s="105" t="s">
        <v>128</v>
      </c>
      <c r="B19" s="51"/>
      <c r="C19" s="51"/>
      <c r="D19" s="51"/>
      <c r="E19" s="51"/>
      <c r="F19" s="101">
        <v>7</v>
      </c>
      <c r="G19" s="101"/>
      <c r="H19" s="130">
        <v>88885315.489999995</v>
      </c>
      <c r="I19" s="102"/>
      <c r="J19" s="54">
        <v>40750142.609999999</v>
      </c>
      <c r="K19" s="46"/>
      <c r="L19" s="46">
        <v>66985549.869999997</v>
      </c>
      <c r="M19" s="46"/>
      <c r="N19" s="46">
        <v>40490354.979999997</v>
      </c>
    </row>
    <row r="20" spans="1:14" ht="26.25" customHeight="1">
      <c r="A20" s="105" t="s">
        <v>11</v>
      </c>
      <c r="B20" s="105"/>
      <c r="C20" s="105"/>
      <c r="D20" s="105"/>
      <c r="E20" s="105"/>
      <c r="F20" s="52">
        <v>11</v>
      </c>
      <c r="G20" s="52"/>
      <c r="H20" s="54">
        <v>36053644.789999999</v>
      </c>
      <c r="I20" s="108"/>
      <c r="J20" s="54">
        <v>37476395.669999994</v>
      </c>
      <c r="K20" s="46"/>
      <c r="L20" s="46">
        <v>33442525.300000001</v>
      </c>
      <c r="M20" s="46"/>
      <c r="N20" s="46">
        <v>34866877.539999999</v>
      </c>
    </row>
    <row r="21" spans="1:14" ht="26.25" customHeight="1">
      <c r="A21" s="105" t="s">
        <v>12</v>
      </c>
      <c r="B21" s="105"/>
      <c r="C21" s="105"/>
      <c r="D21" s="105"/>
      <c r="E21" s="105"/>
      <c r="F21" s="52">
        <v>12</v>
      </c>
      <c r="G21" s="52"/>
      <c r="H21" s="54">
        <v>0</v>
      </c>
      <c r="I21" s="108"/>
      <c r="J21" s="54">
        <v>0</v>
      </c>
      <c r="K21" s="46"/>
      <c r="L21" s="54">
        <v>12719987.5</v>
      </c>
      <c r="M21" s="46"/>
      <c r="N21" s="54">
        <v>32519987.5</v>
      </c>
    </row>
    <row r="22" spans="1:14" ht="26.25" customHeight="1">
      <c r="A22" s="105" t="s">
        <v>13</v>
      </c>
      <c r="B22" s="105"/>
      <c r="C22" s="105"/>
      <c r="D22" s="105"/>
      <c r="E22" s="105"/>
      <c r="F22" s="52">
        <v>13</v>
      </c>
      <c r="G22" s="52"/>
      <c r="H22" s="54">
        <v>400967104.88</v>
      </c>
      <c r="I22" s="108"/>
      <c r="J22" s="54">
        <v>346390434.69</v>
      </c>
      <c r="K22" s="46"/>
      <c r="L22" s="46">
        <v>400205791.31</v>
      </c>
      <c r="M22" s="46"/>
      <c r="N22" s="46">
        <v>345645759.94000012</v>
      </c>
    </row>
    <row r="23" spans="1:14" ht="26.25" customHeight="1">
      <c r="A23" s="105" t="s">
        <v>14</v>
      </c>
      <c r="B23" s="105"/>
      <c r="C23" s="105"/>
      <c r="D23" s="105"/>
      <c r="E23" s="105"/>
      <c r="F23" s="52">
        <v>14</v>
      </c>
      <c r="G23" s="52"/>
      <c r="H23" s="54">
        <v>68247096.800000012</v>
      </c>
      <c r="I23" s="108"/>
      <c r="J23" s="54">
        <v>69671071.859999985</v>
      </c>
      <c r="K23" s="46"/>
      <c r="L23" s="46">
        <v>67874369.400000006</v>
      </c>
      <c r="M23" s="46"/>
      <c r="N23" s="46">
        <v>68978997.00999999</v>
      </c>
    </row>
    <row r="24" spans="1:14" ht="26.25" customHeight="1">
      <c r="A24" s="105" t="s">
        <v>143</v>
      </c>
      <c r="B24" s="105"/>
      <c r="C24" s="105"/>
      <c r="D24" s="105"/>
      <c r="E24" s="105"/>
      <c r="F24" s="52">
        <v>15</v>
      </c>
      <c r="G24" s="52"/>
      <c r="H24" s="54">
        <v>3039704.3499999996</v>
      </c>
      <c r="I24" s="108"/>
      <c r="J24" s="54">
        <v>4280524.1300000008</v>
      </c>
      <c r="K24" s="46"/>
      <c r="L24" s="46">
        <v>3039704.3499999996</v>
      </c>
      <c r="M24" s="46"/>
      <c r="N24" s="46">
        <v>4280524.1300000008</v>
      </c>
    </row>
    <row r="25" spans="1:14" ht="26.25" customHeight="1">
      <c r="A25" s="105" t="s">
        <v>15</v>
      </c>
      <c r="B25" s="105"/>
      <c r="C25" s="105"/>
      <c r="D25" s="105"/>
      <c r="E25" s="105"/>
      <c r="F25" s="52">
        <v>16</v>
      </c>
      <c r="G25" s="52"/>
      <c r="H25" s="54">
        <v>18880927.539999999</v>
      </c>
      <c r="I25" s="108"/>
      <c r="J25" s="54">
        <v>3654043.2900000005</v>
      </c>
      <c r="K25" s="46"/>
      <c r="L25" s="54">
        <v>18880927.539999999</v>
      </c>
      <c r="M25" s="46"/>
      <c r="N25" s="54">
        <v>3584880.9000000004</v>
      </c>
    </row>
    <row r="26" spans="1:14" ht="26.25" customHeight="1">
      <c r="A26" s="105" t="s">
        <v>16</v>
      </c>
      <c r="B26" s="105"/>
      <c r="C26" s="105"/>
      <c r="D26" s="105"/>
      <c r="E26" s="105"/>
      <c r="F26" s="52">
        <v>17</v>
      </c>
      <c r="G26" s="52"/>
      <c r="H26" s="54">
        <v>64705801.980000004</v>
      </c>
      <c r="I26" s="102"/>
      <c r="J26" s="54">
        <v>34833958.870000005</v>
      </c>
      <c r="K26" s="46"/>
      <c r="L26" s="109">
        <v>63367559.230000004</v>
      </c>
      <c r="M26" s="46"/>
      <c r="N26" s="109">
        <v>33608817.969999999</v>
      </c>
    </row>
    <row r="27" spans="1:14" ht="26.25" customHeight="1">
      <c r="A27" s="106" t="s">
        <v>17</v>
      </c>
      <c r="B27" s="106"/>
      <c r="C27" s="106"/>
      <c r="D27" s="106"/>
      <c r="E27" s="106"/>
      <c r="F27" s="101"/>
      <c r="G27" s="101"/>
      <c r="H27" s="107">
        <f>SUM(H19:H26)</f>
        <v>680779595.83000004</v>
      </c>
      <c r="I27" s="102"/>
      <c r="J27" s="107">
        <f>SUM(J19:J26)</f>
        <v>537056571.12000012</v>
      </c>
      <c r="K27" s="46"/>
      <c r="L27" s="107">
        <f>SUM(L19:L26)</f>
        <v>666516414.5</v>
      </c>
      <c r="M27" s="46"/>
      <c r="N27" s="107">
        <f>SUM(N19:N26)</f>
        <v>563976199.97000003</v>
      </c>
    </row>
    <row r="28" spans="1:14" ht="26.25" customHeight="1" thickBot="1">
      <c r="A28" s="51" t="s">
        <v>18</v>
      </c>
      <c r="B28" s="51"/>
      <c r="C28" s="51"/>
      <c r="D28" s="51"/>
      <c r="E28" s="51"/>
      <c r="F28" s="101"/>
      <c r="G28" s="101"/>
      <c r="H28" s="110">
        <f>H17+H27</f>
        <v>1586017518.4400001</v>
      </c>
      <c r="I28" s="102"/>
      <c r="J28" s="110">
        <f>J17+J27</f>
        <v>1593227643.46</v>
      </c>
      <c r="K28" s="46"/>
      <c r="L28" s="49">
        <f>L17+L27</f>
        <v>1440026774.3799999</v>
      </c>
      <c r="M28" s="46"/>
      <c r="N28" s="49">
        <f>N17+N27</f>
        <v>1442688739.21</v>
      </c>
    </row>
    <row r="29" spans="1:14" ht="26.25" customHeight="1" thickTop="1">
      <c r="A29" s="51"/>
      <c r="B29" s="51"/>
      <c r="C29" s="51"/>
      <c r="D29" s="51"/>
      <c r="E29" s="51"/>
      <c r="H29" s="54"/>
      <c r="K29" s="46"/>
      <c r="M29" s="46"/>
    </row>
    <row r="30" spans="1:14" ht="26.25" customHeight="1">
      <c r="B30" s="51"/>
      <c r="C30" s="51"/>
      <c r="D30" s="51"/>
      <c r="E30" s="51"/>
      <c r="H30" s="54"/>
      <c r="K30" s="46"/>
      <c r="M30" s="46"/>
    </row>
    <row r="31" spans="1:14" ht="26.25" customHeight="1">
      <c r="A31" s="36" t="s">
        <v>19</v>
      </c>
      <c r="B31" s="51"/>
      <c r="C31" s="51"/>
      <c r="D31" s="51"/>
      <c r="E31" s="51"/>
      <c r="H31" s="54"/>
      <c r="K31" s="46"/>
      <c r="M31" s="46"/>
    </row>
    <row r="32" spans="1:14" ht="26.25" customHeight="1">
      <c r="B32" s="51"/>
      <c r="C32" s="51"/>
      <c r="D32" s="51"/>
      <c r="E32" s="51"/>
      <c r="H32" s="54"/>
      <c r="K32" s="46"/>
      <c r="M32" s="46"/>
    </row>
    <row r="33" spans="1:14" ht="26.25" customHeight="1">
      <c r="K33" s="46"/>
      <c r="L33" s="46"/>
      <c r="M33" s="46"/>
      <c r="N33" s="46"/>
    </row>
    <row r="34" spans="1:14" ht="26.25" customHeight="1">
      <c r="K34" s="46"/>
      <c r="L34" s="46"/>
      <c r="M34" s="46"/>
      <c r="N34" s="46"/>
    </row>
    <row r="35" spans="1:14" ht="26.25" customHeight="1">
      <c r="C35" s="55" t="s">
        <v>20</v>
      </c>
      <c r="D35" s="55"/>
      <c r="E35" s="55"/>
      <c r="F35" s="36"/>
      <c r="G35" s="56"/>
      <c r="K35" s="46"/>
      <c r="L35" s="46"/>
      <c r="M35" s="46"/>
      <c r="N35" s="46"/>
    </row>
    <row r="36" spans="1:14" ht="26.25" customHeight="1">
      <c r="C36" s="55" t="s">
        <v>158</v>
      </c>
      <c r="D36" s="55"/>
      <c r="E36" s="55"/>
      <c r="F36" s="36"/>
      <c r="G36" s="56"/>
      <c r="K36" s="46"/>
      <c r="L36" s="46"/>
      <c r="M36" s="46"/>
      <c r="N36" s="46"/>
    </row>
    <row r="37" spans="1:14" ht="26.25" customHeight="1">
      <c r="C37" s="55"/>
      <c r="D37" s="55"/>
      <c r="E37" s="55"/>
      <c r="F37" s="36"/>
      <c r="G37" s="56"/>
      <c r="K37" s="46"/>
      <c r="L37" s="46"/>
      <c r="M37" s="46"/>
      <c r="N37" s="46"/>
    </row>
    <row r="38" spans="1:14" ht="26.25" customHeight="1">
      <c r="A38" s="133" t="s">
        <v>21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14" ht="26.25" customHeight="1">
      <c r="A39" s="86" t="str">
        <f>A1</f>
        <v>บริษัท เวล เกรด เอ็นจิเนียริ่ง จำกัด (มหาชน) และบริษัทย่อย</v>
      </c>
      <c r="B39" s="86"/>
      <c r="C39" s="86"/>
      <c r="D39" s="86"/>
      <c r="E39" s="86"/>
      <c r="F39" s="87"/>
      <c r="G39" s="87"/>
      <c r="H39" s="88"/>
      <c r="I39" s="88"/>
      <c r="J39" s="88"/>
      <c r="K39" s="88"/>
      <c r="L39" s="88"/>
      <c r="M39" s="88"/>
      <c r="N39" s="88"/>
    </row>
    <row r="40" spans="1:14" ht="26.25" customHeight="1">
      <c r="A40" s="86" t="s">
        <v>22</v>
      </c>
      <c r="B40" s="86"/>
      <c r="C40" s="86"/>
      <c r="D40" s="86"/>
      <c r="E40" s="86"/>
      <c r="F40" s="87"/>
      <c r="G40" s="87"/>
      <c r="H40" s="88"/>
      <c r="I40" s="88"/>
      <c r="J40" s="88"/>
      <c r="K40" s="88"/>
      <c r="L40" s="88"/>
      <c r="M40" s="88"/>
      <c r="N40" s="88"/>
    </row>
    <row r="41" spans="1:14" ht="26.25" customHeight="1">
      <c r="A41" s="89" t="str">
        <f>A3</f>
        <v>ณ วันที่ 30 กันยายน 2565</v>
      </c>
      <c r="B41" s="89"/>
      <c r="C41" s="89"/>
      <c r="D41" s="89"/>
      <c r="E41" s="89"/>
      <c r="F41" s="87"/>
      <c r="G41" s="87"/>
      <c r="H41" s="88"/>
      <c r="I41" s="88"/>
      <c r="J41" s="88"/>
      <c r="K41" s="88"/>
      <c r="L41" s="88"/>
      <c r="M41" s="88"/>
      <c r="N41" s="88"/>
    </row>
    <row r="42" spans="1:14" ht="26.25" customHeight="1">
      <c r="A42" s="89"/>
      <c r="B42" s="89"/>
      <c r="C42" s="89"/>
      <c r="D42" s="89"/>
      <c r="E42" s="89"/>
      <c r="F42" s="87"/>
      <c r="G42" s="87"/>
      <c r="H42" s="88"/>
      <c r="I42" s="88"/>
      <c r="J42" s="88"/>
      <c r="K42" s="88"/>
      <c r="L42" s="88"/>
      <c r="M42" s="88"/>
      <c r="N42" s="88"/>
    </row>
    <row r="43" spans="1:14" s="51" customFormat="1" ht="26.25" customHeight="1">
      <c r="A43" s="36"/>
      <c r="B43" s="36"/>
      <c r="C43" s="36"/>
      <c r="D43" s="36"/>
      <c r="E43" s="36"/>
      <c r="F43" s="93"/>
      <c r="G43" s="93"/>
      <c r="H43" s="132" t="str">
        <f>H5</f>
        <v>งบการเงินรวม (บาท)</v>
      </c>
      <c r="I43" s="132"/>
      <c r="J43" s="132"/>
      <c r="K43" s="94"/>
      <c r="L43" s="132" t="s">
        <v>3</v>
      </c>
      <c r="M43" s="132"/>
      <c r="N43" s="132"/>
    </row>
    <row r="44" spans="1:14" ht="26.25" customHeight="1">
      <c r="F44" s="36"/>
      <c r="G44" s="36"/>
      <c r="H44" s="95" t="str">
        <f>H6</f>
        <v>30 กันยายน 2565</v>
      </c>
      <c r="I44" s="113"/>
      <c r="J44" s="95" t="str">
        <f>J6</f>
        <v>31 ธันวาคม 2564</v>
      </c>
      <c r="K44" s="96"/>
      <c r="L44" s="95" t="str">
        <f>L6</f>
        <v>30 กันยายน 2565</v>
      </c>
      <c r="M44" s="113"/>
      <c r="N44" s="95" t="str">
        <f>N6</f>
        <v>31 ธันวาคม 2564</v>
      </c>
    </row>
    <row r="45" spans="1:14" ht="26.25" customHeight="1">
      <c r="F45" s="36"/>
      <c r="G45" s="36"/>
      <c r="H45" s="97" t="s">
        <v>118</v>
      </c>
      <c r="I45" s="95"/>
      <c r="J45" s="97" t="s">
        <v>120</v>
      </c>
      <c r="K45" s="96"/>
      <c r="L45" s="97" t="s">
        <v>118</v>
      </c>
      <c r="M45" s="95"/>
      <c r="N45" s="97" t="s">
        <v>120</v>
      </c>
    </row>
    <row r="46" spans="1:14" ht="26.25" customHeight="1">
      <c r="F46" s="73" t="s">
        <v>5</v>
      </c>
      <c r="G46" s="36"/>
      <c r="H46" s="98" t="s">
        <v>119</v>
      </c>
      <c r="I46" s="95"/>
      <c r="J46" s="99"/>
      <c r="K46" s="96"/>
      <c r="L46" s="98" t="s">
        <v>119</v>
      </c>
      <c r="M46" s="95"/>
      <c r="N46" s="99"/>
    </row>
    <row r="47" spans="1:14" ht="26.25" customHeight="1">
      <c r="A47" s="131" t="s">
        <v>121</v>
      </c>
      <c r="B47" s="131"/>
      <c r="C47" s="131"/>
      <c r="D47" s="131"/>
      <c r="E47" s="100"/>
      <c r="F47" s="73"/>
      <c r="G47" s="73"/>
      <c r="H47" s="95"/>
      <c r="I47" s="95"/>
      <c r="J47" s="95"/>
      <c r="K47" s="96"/>
      <c r="L47" s="95"/>
      <c r="M47" s="95"/>
      <c r="N47" s="95"/>
    </row>
    <row r="48" spans="1:14" ht="26.25" customHeight="1">
      <c r="A48" s="51" t="s">
        <v>23</v>
      </c>
      <c r="B48" s="51"/>
      <c r="C48" s="51"/>
      <c r="D48" s="51"/>
      <c r="E48" s="51"/>
      <c r="F48" s="101"/>
      <c r="G48" s="101"/>
      <c r="H48" s="102"/>
      <c r="I48" s="102"/>
    </row>
    <row r="49" spans="1:14" ht="26.25" customHeight="1">
      <c r="A49" s="114" t="s">
        <v>188</v>
      </c>
      <c r="B49" s="115"/>
      <c r="C49" s="115"/>
      <c r="D49" s="115"/>
      <c r="E49" s="115"/>
      <c r="F49" s="52">
        <v>18</v>
      </c>
      <c r="G49" s="52"/>
      <c r="H49" s="54">
        <v>180828906.97000003</v>
      </c>
      <c r="I49" s="102"/>
      <c r="J49" s="54">
        <v>146558107.69</v>
      </c>
      <c r="L49" s="54">
        <v>160781597.98000002</v>
      </c>
      <c r="N49" s="54">
        <v>124387281.44</v>
      </c>
    </row>
    <row r="50" spans="1:14" ht="26.25" customHeight="1">
      <c r="A50" s="105" t="s">
        <v>24</v>
      </c>
      <c r="B50" s="105"/>
      <c r="C50" s="105"/>
      <c r="D50" s="105"/>
      <c r="E50" s="105"/>
      <c r="F50" s="52">
        <v>19</v>
      </c>
      <c r="G50" s="52"/>
      <c r="H50" s="54">
        <v>335869533.50999993</v>
      </c>
      <c r="I50" s="94"/>
      <c r="J50" s="54">
        <v>349848471.36000001</v>
      </c>
      <c r="L50" s="54">
        <v>298344790.26999998</v>
      </c>
      <c r="M50" s="46"/>
      <c r="N50" s="54">
        <v>328169344.88</v>
      </c>
    </row>
    <row r="51" spans="1:14" ht="26.25" customHeight="1">
      <c r="A51" s="105" t="s">
        <v>129</v>
      </c>
      <c r="B51" s="105"/>
      <c r="C51" s="105"/>
      <c r="D51" s="105"/>
      <c r="E51" s="105"/>
      <c r="F51" s="52">
        <v>7</v>
      </c>
      <c r="G51" s="52"/>
      <c r="H51" s="54">
        <v>302663603.94</v>
      </c>
      <c r="I51" s="94"/>
      <c r="J51" s="54">
        <v>333610592.31000006</v>
      </c>
      <c r="L51" s="54">
        <v>228028530.09</v>
      </c>
      <c r="M51" s="46"/>
      <c r="N51" s="54">
        <v>235041996.80000001</v>
      </c>
    </row>
    <row r="52" spans="1:14" ht="26.25" customHeight="1">
      <c r="A52" s="105" t="s">
        <v>25</v>
      </c>
      <c r="B52" s="105"/>
      <c r="C52" s="105"/>
      <c r="D52" s="105"/>
      <c r="E52" s="105"/>
      <c r="F52" s="52"/>
      <c r="G52" s="52"/>
      <c r="H52" s="54"/>
      <c r="I52" s="94"/>
      <c r="M52" s="46"/>
    </row>
    <row r="53" spans="1:14" ht="26.25" customHeight="1">
      <c r="A53" s="115" t="s">
        <v>26</v>
      </c>
      <c r="B53" s="105"/>
      <c r="C53" s="105"/>
      <c r="D53" s="105"/>
      <c r="E53" s="105"/>
      <c r="F53" s="52">
        <v>22</v>
      </c>
      <c r="G53" s="52"/>
      <c r="H53" s="54">
        <v>15726200</v>
      </c>
      <c r="I53" s="94"/>
      <c r="J53" s="54">
        <v>10341600</v>
      </c>
      <c r="L53" s="54">
        <v>15726200</v>
      </c>
      <c r="M53" s="46"/>
      <c r="N53" s="54">
        <v>10341600</v>
      </c>
    </row>
    <row r="54" spans="1:14" ht="26.25" customHeight="1">
      <c r="A54" s="105" t="s">
        <v>27</v>
      </c>
      <c r="B54" s="105"/>
      <c r="C54" s="105"/>
      <c r="D54" s="105"/>
      <c r="E54" s="105"/>
      <c r="F54" s="52"/>
      <c r="G54" s="52"/>
      <c r="H54" s="54"/>
      <c r="I54" s="102"/>
      <c r="M54" s="46"/>
    </row>
    <row r="55" spans="1:14" ht="26.25" customHeight="1">
      <c r="A55" s="115" t="s">
        <v>26</v>
      </c>
      <c r="B55" s="115"/>
      <c r="C55" s="115"/>
      <c r="D55" s="115"/>
      <c r="E55" s="115"/>
      <c r="F55" s="52">
        <v>21</v>
      </c>
      <c r="G55" s="52"/>
      <c r="H55" s="54">
        <v>18212144.18</v>
      </c>
      <c r="I55" s="108"/>
      <c r="J55" s="54">
        <v>18071662.419999998</v>
      </c>
      <c r="L55" s="54">
        <v>17826399.390000001</v>
      </c>
      <c r="M55" s="46"/>
      <c r="N55" s="116">
        <v>17647593.620000001</v>
      </c>
    </row>
    <row r="56" spans="1:14" ht="26.25" customHeight="1">
      <c r="A56" s="105" t="s">
        <v>28</v>
      </c>
      <c r="B56" s="105"/>
      <c r="C56" s="105"/>
      <c r="D56" s="105"/>
      <c r="E56" s="105"/>
      <c r="F56" s="52"/>
      <c r="G56" s="101"/>
      <c r="H56" s="54">
        <v>1099669.92</v>
      </c>
      <c r="I56" s="102"/>
      <c r="J56" s="54">
        <v>1480889.32</v>
      </c>
      <c r="L56" s="54">
        <v>0</v>
      </c>
      <c r="M56" s="46"/>
      <c r="N56" s="54">
        <v>0</v>
      </c>
    </row>
    <row r="57" spans="1:14" ht="26.25" customHeight="1">
      <c r="A57" s="105" t="s">
        <v>154</v>
      </c>
      <c r="B57" s="105"/>
      <c r="C57" s="105"/>
      <c r="D57" s="105"/>
      <c r="E57" s="105"/>
      <c r="F57" s="52">
        <v>20</v>
      </c>
      <c r="G57" s="101"/>
      <c r="H57" s="54">
        <v>72250466.75</v>
      </c>
      <c r="I57" s="102"/>
      <c r="J57" s="54">
        <v>0</v>
      </c>
      <c r="L57" s="54">
        <v>72250466.75</v>
      </c>
      <c r="M57" s="46"/>
      <c r="N57" s="54">
        <v>0</v>
      </c>
    </row>
    <row r="58" spans="1:14" ht="26.25" customHeight="1">
      <c r="A58" s="106" t="s">
        <v>29</v>
      </c>
      <c r="B58" s="106"/>
      <c r="C58" s="106"/>
      <c r="D58" s="106"/>
      <c r="E58" s="106"/>
      <c r="F58" s="101"/>
      <c r="G58" s="101"/>
      <c r="H58" s="107">
        <f>SUM(H49:H57)</f>
        <v>926650525.26999986</v>
      </c>
      <c r="I58" s="102"/>
      <c r="J58" s="107">
        <f>SUM(J49:J57)</f>
        <v>859911323.10000014</v>
      </c>
      <c r="L58" s="107">
        <f>SUM(L49:L57)</f>
        <v>792957984.48000002</v>
      </c>
      <c r="M58" s="46"/>
      <c r="N58" s="107">
        <f>SUM(N49:N57)</f>
        <v>715587816.74000001</v>
      </c>
    </row>
    <row r="59" spans="1:14" ht="26.25" customHeight="1">
      <c r="A59" s="51" t="s">
        <v>30</v>
      </c>
      <c r="B59" s="51"/>
      <c r="C59" s="51"/>
      <c r="D59" s="51"/>
      <c r="E59" s="51"/>
      <c r="F59" s="101"/>
      <c r="G59" s="101"/>
      <c r="H59" s="54"/>
      <c r="I59" s="102"/>
      <c r="K59" s="46"/>
      <c r="L59" s="46"/>
      <c r="M59" s="46"/>
      <c r="N59" s="46"/>
    </row>
    <row r="60" spans="1:14" ht="26.25" customHeight="1">
      <c r="A60" s="105" t="s">
        <v>31</v>
      </c>
      <c r="B60" s="105"/>
      <c r="C60" s="105"/>
      <c r="D60" s="105"/>
      <c r="E60" s="105"/>
      <c r="F60" s="101">
        <v>22</v>
      </c>
      <c r="G60" s="101"/>
      <c r="H60" s="54">
        <v>53746750</v>
      </c>
      <c r="I60" s="102"/>
      <c r="J60" s="54">
        <v>16764328.050000001</v>
      </c>
      <c r="K60" s="46"/>
      <c r="L60" s="46">
        <v>53746750</v>
      </c>
      <c r="M60" s="46"/>
      <c r="N60" s="46">
        <v>16764328.050000001</v>
      </c>
    </row>
    <row r="61" spans="1:14" ht="26.25" customHeight="1">
      <c r="A61" s="105" t="s">
        <v>32</v>
      </c>
      <c r="B61" s="105"/>
      <c r="C61" s="105"/>
      <c r="D61" s="105"/>
      <c r="E61" s="105"/>
      <c r="F61" s="52">
        <v>21</v>
      </c>
      <c r="G61" s="52"/>
      <c r="H61" s="54">
        <v>29422972.760000002</v>
      </c>
      <c r="I61" s="108"/>
      <c r="J61" s="54">
        <v>33503182.600000001</v>
      </c>
      <c r="L61" s="54">
        <v>29422972.760000002</v>
      </c>
      <c r="M61" s="46"/>
      <c r="N61" s="54">
        <v>33225692.670000002</v>
      </c>
    </row>
    <row r="62" spans="1:14" ht="26.25" customHeight="1">
      <c r="A62" s="105" t="s">
        <v>91</v>
      </c>
      <c r="B62" s="105"/>
      <c r="C62" s="105"/>
      <c r="D62" s="105"/>
      <c r="E62" s="105"/>
      <c r="F62" s="52"/>
      <c r="G62" s="52"/>
      <c r="H62" s="54"/>
      <c r="I62" s="108"/>
      <c r="M62" s="46"/>
    </row>
    <row r="63" spans="1:14" ht="26.25" customHeight="1">
      <c r="A63" s="115" t="s">
        <v>33</v>
      </c>
      <c r="B63" s="105"/>
      <c r="C63" s="105"/>
      <c r="D63" s="105"/>
      <c r="E63" s="105"/>
      <c r="F63" s="52">
        <v>23</v>
      </c>
      <c r="G63" s="52"/>
      <c r="H63" s="54">
        <v>6331897</v>
      </c>
      <c r="I63" s="108"/>
      <c r="J63" s="54">
        <v>4779151</v>
      </c>
      <c r="K63" s="46"/>
      <c r="L63" s="54">
        <v>6331897</v>
      </c>
      <c r="M63" s="46"/>
      <c r="N63" s="54">
        <v>4779151</v>
      </c>
    </row>
    <row r="64" spans="1:14" ht="26.25" customHeight="1">
      <c r="A64" s="105" t="s">
        <v>34</v>
      </c>
      <c r="B64" s="105"/>
      <c r="C64" s="105"/>
      <c r="D64" s="105"/>
      <c r="E64" s="105"/>
      <c r="F64" s="52"/>
      <c r="G64" s="52"/>
      <c r="H64" s="109">
        <v>10021018.630000001</v>
      </c>
      <c r="I64" s="108"/>
      <c r="J64" s="109">
        <v>8627064.1799999997</v>
      </c>
      <c r="K64" s="46"/>
      <c r="L64" s="117">
        <v>10021018.630000001</v>
      </c>
      <c r="M64" s="46"/>
      <c r="N64" s="117">
        <v>8627064.1799999997</v>
      </c>
    </row>
    <row r="65" spans="1:14" ht="26.25" customHeight="1">
      <c r="A65" s="106" t="s">
        <v>35</v>
      </c>
      <c r="B65" s="106"/>
      <c r="C65" s="106"/>
      <c r="D65" s="106"/>
      <c r="E65" s="106"/>
      <c r="F65" s="101"/>
      <c r="G65" s="101"/>
      <c r="H65" s="117">
        <f>SUM(H60:H64)</f>
        <v>99522638.390000001</v>
      </c>
      <c r="I65" s="102"/>
      <c r="J65" s="117">
        <f>SUM(J60:J64)</f>
        <v>63673725.830000006</v>
      </c>
      <c r="K65" s="46"/>
      <c r="L65" s="117">
        <f>SUM(L60:L64)</f>
        <v>99522638.390000001</v>
      </c>
      <c r="M65" s="46"/>
      <c r="N65" s="117">
        <f>SUM(N60:N64)</f>
        <v>63396235.899999999</v>
      </c>
    </row>
    <row r="66" spans="1:14" ht="26.25" customHeight="1">
      <c r="A66" s="51" t="s">
        <v>142</v>
      </c>
      <c r="B66" s="51"/>
      <c r="C66" s="51"/>
      <c r="D66" s="51"/>
      <c r="E66" s="51"/>
      <c r="F66" s="101"/>
      <c r="G66" s="101"/>
      <c r="H66" s="107">
        <f>H58+H65</f>
        <v>1026173163.6599998</v>
      </c>
      <c r="I66" s="102"/>
      <c r="J66" s="107">
        <f>J58+J65</f>
        <v>923585048.93000019</v>
      </c>
      <c r="K66" s="46"/>
      <c r="L66" s="117">
        <f>L58+L65</f>
        <v>892480622.87</v>
      </c>
      <c r="M66" s="46"/>
      <c r="N66" s="117">
        <f>N58+N65</f>
        <v>778984052.63999999</v>
      </c>
    </row>
    <row r="67" spans="1:14" ht="26.25" customHeight="1">
      <c r="B67" s="51"/>
      <c r="C67" s="51"/>
      <c r="D67" s="51"/>
      <c r="E67" s="51"/>
      <c r="H67" s="54"/>
      <c r="K67" s="46"/>
      <c r="L67" s="46"/>
      <c r="M67" s="46"/>
      <c r="N67" s="46"/>
    </row>
    <row r="68" spans="1:14" ht="26.25" customHeight="1">
      <c r="B68" s="51"/>
      <c r="C68" s="51"/>
      <c r="D68" s="51"/>
      <c r="E68" s="51"/>
      <c r="H68" s="54"/>
      <c r="K68" s="46"/>
      <c r="L68" s="46"/>
      <c r="M68" s="46"/>
      <c r="N68" s="46"/>
    </row>
    <row r="69" spans="1:14" ht="26.25" customHeight="1">
      <c r="A69" s="36" t="s">
        <v>19</v>
      </c>
      <c r="B69" s="51"/>
      <c r="C69" s="51"/>
      <c r="D69" s="51"/>
      <c r="E69" s="51"/>
      <c r="H69" s="54"/>
      <c r="K69" s="46"/>
      <c r="L69" s="46"/>
      <c r="M69" s="46"/>
      <c r="N69" s="46"/>
    </row>
    <row r="70" spans="1:14" ht="26.25" customHeight="1">
      <c r="K70" s="46"/>
      <c r="L70" s="46"/>
      <c r="M70" s="46"/>
      <c r="N70" s="46"/>
    </row>
    <row r="71" spans="1:14" ht="26.25" customHeight="1">
      <c r="K71" s="46"/>
      <c r="L71" s="46"/>
      <c r="M71" s="46"/>
      <c r="N71" s="46"/>
    </row>
    <row r="72" spans="1:14" ht="26.25" customHeight="1">
      <c r="C72" s="55" t="s">
        <v>20</v>
      </c>
      <c r="D72" s="55"/>
      <c r="E72" s="55"/>
      <c r="F72" s="36"/>
      <c r="G72" s="56"/>
      <c r="K72" s="46"/>
      <c r="L72" s="46"/>
      <c r="M72" s="46"/>
      <c r="N72" s="46"/>
    </row>
    <row r="73" spans="1:14" ht="26.25" customHeight="1">
      <c r="C73" s="55" t="s">
        <v>158</v>
      </c>
      <c r="D73" s="55"/>
      <c r="E73" s="55"/>
      <c r="F73" s="36"/>
      <c r="G73" s="56"/>
      <c r="K73" s="46"/>
      <c r="L73" s="46"/>
      <c r="M73" s="46"/>
      <c r="N73" s="46"/>
    </row>
    <row r="74" spans="1:14" ht="26.25" customHeight="1">
      <c r="C74" s="55"/>
      <c r="D74" s="55"/>
      <c r="E74" s="55"/>
      <c r="F74" s="36"/>
      <c r="G74" s="56"/>
      <c r="K74" s="46"/>
      <c r="L74" s="46"/>
      <c r="M74" s="46"/>
      <c r="N74" s="46"/>
    </row>
    <row r="75" spans="1:14" ht="27" customHeight="1">
      <c r="A75" s="133" t="s">
        <v>36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</row>
    <row r="76" spans="1:14" ht="27" customHeight="1">
      <c r="A76" s="86" t="str">
        <f>A39</f>
        <v>บริษัท เวล เกรด เอ็นจิเนียริ่ง จำกัด (มหาชน) และบริษัทย่อย</v>
      </c>
      <c r="B76" s="86"/>
      <c r="C76" s="86"/>
      <c r="D76" s="86"/>
      <c r="E76" s="86"/>
      <c r="F76" s="87"/>
      <c r="G76" s="87"/>
      <c r="H76" s="88"/>
      <c r="I76" s="88"/>
      <c r="J76" s="88"/>
      <c r="K76" s="88"/>
      <c r="L76" s="88"/>
      <c r="M76" s="88"/>
      <c r="N76" s="88"/>
    </row>
    <row r="77" spans="1:14" ht="27" customHeight="1">
      <c r="A77" s="86" t="s">
        <v>22</v>
      </c>
      <c r="B77" s="86"/>
      <c r="C77" s="86"/>
      <c r="D77" s="86"/>
      <c r="E77" s="86"/>
      <c r="F77" s="87"/>
      <c r="G77" s="87"/>
      <c r="H77" s="88"/>
      <c r="I77" s="88"/>
      <c r="J77" s="88"/>
      <c r="K77" s="88"/>
      <c r="L77" s="88"/>
      <c r="M77" s="88"/>
      <c r="N77" s="88"/>
    </row>
    <row r="78" spans="1:14" ht="27" customHeight="1">
      <c r="A78" s="89" t="str">
        <f>A3</f>
        <v>ณ วันที่ 30 กันยายน 2565</v>
      </c>
      <c r="B78" s="89"/>
      <c r="C78" s="89"/>
      <c r="D78" s="89"/>
      <c r="E78" s="89"/>
      <c r="F78" s="87"/>
      <c r="G78" s="87"/>
      <c r="H78" s="88"/>
      <c r="I78" s="88"/>
      <c r="J78" s="88"/>
      <c r="K78" s="88"/>
      <c r="L78" s="88"/>
      <c r="M78" s="88"/>
      <c r="N78" s="88"/>
    </row>
    <row r="79" spans="1:14" ht="27" customHeight="1">
      <c r="J79" s="118"/>
      <c r="K79" s="118"/>
      <c r="L79" s="118"/>
      <c r="M79" s="118"/>
      <c r="N79" s="46"/>
    </row>
    <row r="80" spans="1:14" s="51" customFormat="1" ht="27" customHeight="1">
      <c r="A80" s="36"/>
      <c r="B80" s="36"/>
      <c r="C80" s="36"/>
      <c r="D80" s="36"/>
      <c r="E80" s="36"/>
      <c r="F80" s="93"/>
      <c r="G80" s="93"/>
      <c r="H80" s="132" t="str">
        <f>H43</f>
        <v>งบการเงินรวม (บาท)</v>
      </c>
      <c r="I80" s="132"/>
      <c r="J80" s="132"/>
      <c r="K80" s="94"/>
      <c r="L80" s="132" t="s">
        <v>3</v>
      </c>
      <c r="M80" s="132"/>
      <c r="N80" s="132"/>
    </row>
    <row r="81" spans="1:14" ht="27" customHeight="1">
      <c r="F81" s="36"/>
      <c r="G81" s="36"/>
      <c r="H81" s="95" t="str">
        <f>H44</f>
        <v>30 กันยายน 2565</v>
      </c>
      <c r="I81" s="113"/>
      <c r="J81" s="95" t="str">
        <f>J44</f>
        <v>31 ธันวาคม 2564</v>
      </c>
      <c r="K81" s="96"/>
      <c r="L81" s="95" t="str">
        <f>L44</f>
        <v>30 กันยายน 2565</v>
      </c>
      <c r="M81" s="113"/>
      <c r="N81" s="95" t="str">
        <f>N44</f>
        <v>31 ธันวาคม 2564</v>
      </c>
    </row>
    <row r="82" spans="1:14" ht="27" customHeight="1">
      <c r="F82" s="36"/>
      <c r="G82" s="36"/>
      <c r="H82" s="97" t="s">
        <v>118</v>
      </c>
      <c r="I82" s="95"/>
      <c r="J82" s="97" t="s">
        <v>120</v>
      </c>
      <c r="K82" s="96"/>
      <c r="L82" s="97" t="s">
        <v>118</v>
      </c>
      <c r="M82" s="95"/>
      <c r="N82" s="97" t="s">
        <v>120</v>
      </c>
    </row>
    <row r="83" spans="1:14" ht="27" customHeight="1">
      <c r="F83" s="73" t="s">
        <v>5</v>
      </c>
      <c r="G83" s="36"/>
      <c r="H83" s="98" t="s">
        <v>119</v>
      </c>
      <c r="I83" s="95"/>
      <c r="J83" s="99"/>
      <c r="K83" s="96"/>
      <c r="L83" s="98" t="s">
        <v>119</v>
      </c>
      <c r="M83" s="95"/>
      <c r="N83" s="99"/>
    </row>
    <row r="84" spans="1:14" ht="27" customHeight="1">
      <c r="A84" s="131" t="s">
        <v>122</v>
      </c>
      <c r="B84" s="131"/>
      <c r="C84" s="131"/>
      <c r="D84" s="131"/>
      <c r="E84" s="100"/>
      <c r="F84" s="73"/>
      <c r="G84" s="73"/>
      <c r="H84" s="95"/>
      <c r="I84" s="95"/>
      <c r="J84" s="95"/>
      <c r="K84" s="96"/>
      <c r="L84" s="95"/>
      <c r="M84" s="95"/>
      <c r="N84" s="95"/>
    </row>
    <row r="85" spans="1:14" ht="27" customHeight="1">
      <c r="A85" s="51" t="s">
        <v>37</v>
      </c>
      <c r="B85" s="51"/>
      <c r="C85" s="51"/>
      <c r="D85" s="51"/>
      <c r="E85" s="51"/>
      <c r="F85" s="101"/>
      <c r="G85" s="101"/>
      <c r="H85" s="95"/>
      <c r="I85" s="113"/>
      <c r="J85" s="95"/>
      <c r="K85" s="96"/>
      <c r="L85" s="95"/>
      <c r="N85" s="95"/>
    </row>
    <row r="86" spans="1:14" ht="27" customHeight="1">
      <c r="A86" s="119" t="s">
        <v>38</v>
      </c>
      <c r="B86" s="119"/>
      <c r="C86" s="119"/>
      <c r="D86" s="119"/>
      <c r="E86" s="119"/>
      <c r="F86" s="101"/>
      <c r="G86" s="101"/>
      <c r="H86" s="102"/>
      <c r="I86" s="102"/>
      <c r="K86" s="46"/>
      <c r="L86" s="46"/>
      <c r="M86" s="46"/>
      <c r="N86" s="46"/>
    </row>
    <row r="87" spans="1:14" ht="27" customHeight="1">
      <c r="A87" s="105" t="s">
        <v>39</v>
      </c>
      <c r="B87" s="105"/>
      <c r="C87" s="105"/>
      <c r="D87" s="105"/>
      <c r="E87" s="105"/>
      <c r="F87" s="52"/>
      <c r="G87" s="52"/>
      <c r="H87" s="54"/>
      <c r="I87" s="102"/>
      <c r="K87" s="46"/>
      <c r="L87" s="46"/>
      <c r="M87" s="46"/>
      <c r="N87" s="46"/>
    </row>
    <row r="88" spans="1:14" ht="27" customHeight="1" thickBot="1">
      <c r="A88" s="115" t="s">
        <v>40</v>
      </c>
      <c r="B88" s="105"/>
      <c r="C88" s="105"/>
      <c r="D88" s="105"/>
      <c r="E88" s="105"/>
      <c r="F88" s="52"/>
      <c r="G88" s="52"/>
      <c r="H88" s="120">
        <v>300000000</v>
      </c>
      <c r="I88" s="102"/>
      <c r="J88" s="120">
        <v>300000000</v>
      </c>
      <c r="K88" s="46"/>
      <c r="L88" s="120">
        <v>300000000</v>
      </c>
      <c r="M88" s="46"/>
      <c r="N88" s="120">
        <v>300000000</v>
      </c>
    </row>
    <row r="89" spans="1:14" ht="27" customHeight="1" thickTop="1">
      <c r="A89" s="105" t="s">
        <v>41</v>
      </c>
      <c r="B89" s="105"/>
      <c r="C89" s="105"/>
      <c r="D89" s="105"/>
      <c r="E89" s="105"/>
      <c r="F89" s="52"/>
      <c r="G89" s="52"/>
      <c r="H89" s="46"/>
      <c r="I89" s="102"/>
      <c r="J89" s="46"/>
      <c r="K89" s="46"/>
      <c r="L89" s="46"/>
      <c r="M89" s="46"/>
      <c r="N89" s="46"/>
    </row>
    <row r="90" spans="1:14" ht="27" customHeight="1">
      <c r="A90" s="121" t="s">
        <v>40</v>
      </c>
      <c r="B90" s="105"/>
      <c r="C90" s="105"/>
      <c r="D90" s="105"/>
      <c r="E90" s="105"/>
      <c r="F90" s="52"/>
      <c r="G90" s="52"/>
      <c r="H90" s="54">
        <v>300000000</v>
      </c>
      <c r="I90" s="102"/>
      <c r="J90" s="46">
        <v>300000000</v>
      </c>
      <c r="K90" s="46"/>
      <c r="L90" s="54">
        <v>300000000</v>
      </c>
      <c r="M90" s="46"/>
      <c r="N90" s="46">
        <v>300000000</v>
      </c>
    </row>
    <row r="91" spans="1:14" ht="27" customHeight="1">
      <c r="A91" s="105" t="s">
        <v>130</v>
      </c>
      <c r="B91" s="105"/>
      <c r="C91" s="105"/>
      <c r="D91" s="105"/>
      <c r="E91" s="105"/>
      <c r="F91" s="52"/>
      <c r="G91" s="52"/>
      <c r="H91" s="54">
        <v>276960000</v>
      </c>
      <c r="I91" s="102"/>
      <c r="J91" s="46">
        <v>276960000</v>
      </c>
      <c r="K91" s="46"/>
      <c r="L91" s="54">
        <v>276960000</v>
      </c>
      <c r="M91" s="46"/>
      <c r="N91" s="46">
        <v>276960000</v>
      </c>
    </row>
    <row r="92" spans="1:14" ht="27" customHeight="1">
      <c r="A92" s="105" t="s">
        <v>81</v>
      </c>
      <c r="B92" s="105"/>
      <c r="C92" s="105"/>
      <c r="D92" s="105"/>
      <c r="E92" s="105"/>
      <c r="F92" s="101"/>
      <c r="G92" s="101"/>
      <c r="H92" s="54"/>
      <c r="I92" s="102"/>
      <c r="J92" s="46"/>
      <c r="K92" s="46"/>
      <c r="L92" s="46"/>
      <c r="N92" s="46"/>
    </row>
    <row r="93" spans="1:14" ht="27" customHeight="1">
      <c r="A93" s="121" t="s">
        <v>42</v>
      </c>
      <c r="B93" s="121"/>
      <c r="C93" s="121"/>
      <c r="D93" s="121"/>
      <c r="E93" s="121"/>
      <c r="F93" s="52">
        <v>24</v>
      </c>
      <c r="G93" s="52"/>
      <c r="H93" s="54">
        <f>เปลี่ยนแปลงรวม!L22</f>
        <v>19025000</v>
      </c>
      <c r="I93" s="108"/>
      <c r="J93" s="46">
        <v>19025000</v>
      </c>
      <c r="K93" s="46"/>
      <c r="L93" s="46">
        <v>19025000</v>
      </c>
      <c r="M93" s="46"/>
      <c r="N93" s="46">
        <v>19025000</v>
      </c>
    </row>
    <row r="94" spans="1:14" ht="27" customHeight="1">
      <c r="A94" s="121" t="s">
        <v>43</v>
      </c>
      <c r="B94" s="121"/>
      <c r="C94" s="121"/>
      <c r="D94" s="121"/>
      <c r="E94" s="121"/>
      <c r="F94" s="101"/>
      <c r="G94" s="101"/>
      <c r="H94" s="54">
        <f>เปลี่ยนแปลงรวม!N22</f>
        <v>-36140645.220000207</v>
      </c>
      <c r="I94" s="102"/>
      <c r="J94" s="54">
        <v>73439431.100000188</v>
      </c>
      <c r="K94" s="46"/>
      <c r="L94" s="46">
        <f>เปลี่ยนแปลงเฉพาะ!N18</f>
        <v>-48438848.490000144</v>
      </c>
      <c r="M94" s="46"/>
      <c r="N94" s="46">
        <v>67719686.570000082</v>
      </c>
    </row>
    <row r="95" spans="1:14" ht="27" customHeight="1">
      <c r="A95" s="103" t="s">
        <v>44</v>
      </c>
      <c r="B95" s="103"/>
      <c r="C95" s="103"/>
      <c r="D95" s="103"/>
      <c r="E95" s="103"/>
      <c r="F95" s="101"/>
      <c r="G95" s="101"/>
      <c r="H95" s="122">
        <f>SUM(H90:H94)</f>
        <v>559844354.77999973</v>
      </c>
      <c r="I95" s="102"/>
      <c r="J95" s="122">
        <f>SUM(J90:J94)</f>
        <v>669424431.10000014</v>
      </c>
      <c r="K95" s="46"/>
      <c r="L95" s="122">
        <f>SUM(L90:L94)</f>
        <v>547546151.50999987</v>
      </c>
      <c r="M95" s="94"/>
      <c r="N95" s="122">
        <f>SUM(N90:N94)</f>
        <v>663704686.57000005</v>
      </c>
    </row>
    <row r="96" spans="1:14" ht="27" customHeight="1">
      <c r="A96" s="105" t="s">
        <v>45</v>
      </c>
      <c r="B96" s="105"/>
      <c r="C96" s="105"/>
      <c r="D96" s="105"/>
      <c r="E96" s="105"/>
      <c r="F96" s="101"/>
      <c r="G96" s="101"/>
      <c r="H96" s="54">
        <f>เปลี่ยนแปลงรวม!R22</f>
        <v>0</v>
      </c>
      <c r="I96" s="102"/>
      <c r="J96" s="54">
        <v>218163.43000000017</v>
      </c>
      <c r="K96" s="46"/>
      <c r="L96" s="123">
        <v>0</v>
      </c>
      <c r="M96" s="94"/>
      <c r="N96" s="123">
        <v>0</v>
      </c>
    </row>
    <row r="97" spans="1:14" ht="27" customHeight="1">
      <c r="A97" s="51" t="s">
        <v>46</v>
      </c>
      <c r="B97" s="51"/>
      <c r="C97" s="51"/>
      <c r="D97" s="51"/>
      <c r="E97" s="51"/>
      <c r="F97" s="101"/>
      <c r="G97" s="101"/>
      <c r="H97" s="107">
        <f>SUM(H95:H96)</f>
        <v>559844354.77999973</v>
      </c>
      <c r="I97" s="102"/>
      <c r="J97" s="107">
        <f>SUM(J95:J96)</f>
        <v>669642594.53000009</v>
      </c>
      <c r="K97" s="46"/>
      <c r="L97" s="117">
        <f>SUM(L95:L96)</f>
        <v>547546151.50999987</v>
      </c>
      <c r="M97" s="46"/>
      <c r="N97" s="117">
        <f>SUM(N95:N96)</f>
        <v>663704686.57000005</v>
      </c>
    </row>
    <row r="98" spans="1:14" ht="27" customHeight="1" thickBot="1">
      <c r="A98" s="51" t="s">
        <v>47</v>
      </c>
      <c r="B98" s="51"/>
      <c r="C98" s="51"/>
      <c r="D98" s="51"/>
      <c r="E98" s="51"/>
      <c r="F98" s="101"/>
      <c r="G98" s="101"/>
      <c r="H98" s="110">
        <f>H66+H97</f>
        <v>1586017518.4399996</v>
      </c>
      <c r="I98" s="102"/>
      <c r="J98" s="110">
        <f>J66+J97</f>
        <v>1593227643.4600003</v>
      </c>
      <c r="K98" s="46"/>
      <c r="L98" s="124">
        <f>L66+L97</f>
        <v>1440026774.3799999</v>
      </c>
      <c r="M98" s="46"/>
      <c r="N98" s="124">
        <f>N66+N97</f>
        <v>1442688739.21</v>
      </c>
    </row>
    <row r="99" spans="1:14" ht="27" customHeight="1" thickTop="1">
      <c r="A99" s="51"/>
      <c r="B99" s="51"/>
      <c r="C99" s="51"/>
      <c r="D99" s="51"/>
      <c r="E99" s="51"/>
      <c r="F99" s="101"/>
      <c r="G99" s="101"/>
      <c r="H99" s="2"/>
      <c r="I99" s="2"/>
      <c r="J99" s="2"/>
      <c r="K99" s="2"/>
      <c r="L99" s="2"/>
      <c r="M99" s="2"/>
      <c r="N99" s="2"/>
    </row>
    <row r="100" spans="1:14" ht="27" customHeight="1">
      <c r="H100" s="54"/>
      <c r="M100" s="46"/>
    </row>
    <row r="101" spans="1:14" ht="27" customHeight="1">
      <c r="H101" s="54"/>
      <c r="M101" s="46"/>
    </row>
    <row r="102" spans="1:14" ht="27" customHeight="1">
      <c r="A102" s="36" t="s">
        <v>19</v>
      </c>
      <c r="H102" s="54"/>
      <c r="M102" s="46"/>
    </row>
    <row r="103" spans="1:14" ht="27" customHeight="1">
      <c r="H103" s="54"/>
      <c r="M103" s="46"/>
    </row>
    <row r="104" spans="1:14" ht="27" customHeight="1">
      <c r="K104" s="46"/>
      <c r="L104" s="46"/>
      <c r="M104" s="46"/>
      <c r="N104" s="46"/>
    </row>
    <row r="105" spans="1:14" ht="27" customHeight="1">
      <c r="K105" s="46"/>
      <c r="L105" s="46"/>
      <c r="M105" s="46"/>
      <c r="N105" s="46"/>
    </row>
    <row r="107" spans="1:14" ht="27" customHeight="1">
      <c r="C107" s="55" t="s">
        <v>20</v>
      </c>
      <c r="D107" s="55"/>
      <c r="E107" s="55"/>
      <c r="F107" s="36"/>
      <c r="G107" s="56"/>
    </row>
    <row r="108" spans="1:14" ht="27" customHeight="1">
      <c r="C108" s="55" t="s">
        <v>158</v>
      </c>
      <c r="D108" s="55"/>
      <c r="E108" s="55"/>
      <c r="F108" s="36"/>
      <c r="G108" s="56"/>
    </row>
  </sheetData>
  <mergeCells count="11">
    <mergeCell ref="A84:D84"/>
    <mergeCell ref="H80:J80"/>
    <mergeCell ref="L80:N80"/>
    <mergeCell ref="H5:J5"/>
    <mergeCell ref="L5:N5"/>
    <mergeCell ref="A38:N38"/>
    <mergeCell ref="H43:J43"/>
    <mergeCell ref="L43:N43"/>
    <mergeCell ref="A75:N75"/>
    <mergeCell ref="A9:D9"/>
    <mergeCell ref="A47:D47"/>
  </mergeCells>
  <pageMargins left="0.6692913385826772" right="0.27559055118110237" top="0.6692913385826772" bottom="0.59055118110236227" header="0.43307086614173229" footer="0.31496062992125984"/>
  <pageSetup paperSize="9" scale="76" fitToWidth="0" fitToHeight="0" orientation="portrait" r:id="rId1"/>
  <headerFooter alignWithMargins="0"/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FA67-EE02-401D-9CFE-755B775ABCAA}">
  <dimension ref="A1:L45"/>
  <sheetViews>
    <sheetView view="pageBreakPreview" topLeftCell="A31" zoomScaleNormal="85" zoomScaleSheetLayoutView="100" workbookViewId="0">
      <selection activeCell="F10" sqref="F10"/>
    </sheetView>
  </sheetViews>
  <sheetFormatPr defaultColWidth="12.5" defaultRowHeight="23.25" customHeight="1"/>
  <cols>
    <col min="1" max="3" width="12.5" style="36" customWidth="1"/>
    <col min="4" max="4" width="9.625" style="36" customWidth="1"/>
    <col min="5" max="5" width="9.625" style="83" customWidth="1"/>
    <col min="6" max="6" width="17.625" style="36" customWidth="1"/>
    <col min="7" max="7" width="1.625" style="36" customWidth="1"/>
    <col min="8" max="8" width="17.625" style="36" customWidth="1"/>
    <col min="9" max="9" width="1.625" style="36" customWidth="1"/>
    <col min="10" max="10" width="17.625" style="36" customWidth="1"/>
    <col min="11" max="11" width="1.625" style="36" customWidth="1"/>
    <col min="12" max="12" width="17.625" style="36" customWidth="1"/>
    <col min="13" max="13" width="2.125" style="36" customWidth="1"/>
    <col min="14" max="16384" width="12.5" style="36"/>
  </cols>
  <sheetData>
    <row r="1" spans="1:12" ht="23.25" customHeight="1">
      <c r="A1" s="134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23.25" customHeight="1">
      <c r="A2" s="134" t="s">
        <v>48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3.25" customHeight="1">
      <c r="A3" s="134" t="s">
        <v>162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3.2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s="51" customFormat="1" ht="23.25" customHeight="1">
      <c r="A5" s="36"/>
      <c r="B5" s="36"/>
      <c r="C5" s="36"/>
      <c r="D5" s="36"/>
      <c r="E5" s="72"/>
      <c r="F5" s="135" t="s">
        <v>2</v>
      </c>
      <c r="G5" s="135"/>
      <c r="H5" s="135"/>
      <c r="J5" s="38"/>
      <c r="K5" s="38" t="s">
        <v>3</v>
      </c>
      <c r="L5" s="38"/>
    </row>
    <row r="6" spans="1:12" ht="23.25" customHeight="1">
      <c r="E6" s="73" t="s">
        <v>5</v>
      </c>
      <c r="F6" s="74" t="s">
        <v>148</v>
      </c>
      <c r="G6" s="75"/>
      <c r="H6" s="74" t="s">
        <v>124</v>
      </c>
      <c r="I6" s="75"/>
      <c r="J6" s="74" t="s">
        <v>148</v>
      </c>
      <c r="K6" s="75"/>
      <c r="L6" s="74" t="s">
        <v>124</v>
      </c>
    </row>
    <row r="7" spans="1:12" ht="23.25" customHeight="1">
      <c r="A7" s="76" t="s">
        <v>139</v>
      </c>
      <c r="B7" s="76"/>
      <c r="C7" s="76"/>
      <c r="D7" s="76"/>
      <c r="E7" s="77"/>
      <c r="F7" s="50">
        <v>401188020.94999981</v>
      </c>
      <c r="G7" s="50"/>
      <c r="H7" s="50">
        <v>293617110.25999993</v>
      </c>
      <c r="I7" s="50"/>
      <c r="J7" s="50">
        <v>336825333.58999979</v>
      </c>
      <c r="K7" s="50"/>
      <c r="L7" s="50">
        <v>273750798.22000003</v>
      </c>
    </row>
    <row r="8" spans="1:12" ht="23.25" customHeight="1">
      <c r="A8" s="76" t="s">
        <v>140</v>
      </c>
      <c r="B8" s="76"/>
      <c r="C8" s="76"/>
      <c r="D8" s="76"/>
      <c r="E8" s="77"/>
      <c r="F8" s="78">
        <v>-396936699.68999994</v>
      </c>
      <c r="G8" s="50"/>
      <c r="H8" s="78">
        <v>-267606115.37999994</v>
      </c>
      <c r="I8" s="50"/>
      <c r="J8" s="79">
        <v>-340038221.23999989</v>
      </c>
      <c r="K8" s="50"/>
      <c r="L8" s="79">
        <v>-249213374.22999996</v>
      </c>
    </row>
    <row r="9" spans="1:12" ht="23.25" customHeight="1">
      <c r="A9" s="76" t="s">
        <v>191</v>
      </c>
      <c r="B9" s="76"/>
      <c r="C9" s="76"/>
      <c r="D9" s="76"/>
      <c r="E9" s="77"/>
      <c r="F9" s="50">
        <f>SUM(F7:F8)</f>
        <v>4251321.2599998713</v>
      </c>
      <c r="G9" s="50"/>
      <c r="H9" s="50">
        <f>SUM(H7:H8)</f>
        <v>26010994.879999995</v>
      </c>
      <c r="I9" s="50"/>
      <c r="J9" s="50">
        <f>SUM(J7:J8)</f>
        <v>-3212887.6500000954</v>
      </c>
      <c r="K9" s="50"/>
      <c r="L9" s="50">
        <f>SUM(L7:L8)</f>
        <v>24537423.990000069</v>
      </c>
    </row>
    <row r="10" spans="1:12" ht="23.25" customHeight="1">
      <c r="A10" s="76" t="s">
        <v>49</v>
      </c>
      <c r="B10" s="76"/>
      <c r="C10" s="76"/>
      <c r="D10" s="76"/>
      <c r="E10" s="77"/>
      <c r="F10" s="78">
        <v>2584897.3699999982</v>
      </c>
      <c r="G10" s="50"/>
      <c r="H10" s="78">
        <v>1378021.799999997</v>
      </c>
      <c r="I10" s="50"/>
      <c r="J10" s="79">
        <v>7567449.7699999986</v>
      </c>
      <c r="K10" s="50"/>
      <c r="L10" s="79">
        <v>3088021.8000000133</v>
      </c>
    </row>
    <row r="11" spans="1:12" ht="23.25" customHeight="1">
      <c r="A11" s="36" t="s">
        <v>50</v>
      </c>
      <c r="E11" s="77"/>
      <c r="F11" s="50">
        <f>SUM(F9:F10)</f>
        <v>6836218.6299998695</v>
      </c>
      <c r="G11" s="50"/>
      <c r="H11" s="50">
        <f>SUM(H9:H10)</f>
        <v>27389016.679999992</v>
      </c>
      <c r="I11" s="50"/>
      <c r="J11" s="50">
        <f>SUM(J9:J10)</f>
        <v>4354562.1199999033</v>
      </c>
      <c r="K11" s="50"/>
      <c r="L11" s="50">
        <f>SUM(L9:L10)</f>
        <v>27625445.790000081</v>
      </c>
    </row>
    <row r="12" spans="1:12" ht="23.25" customHeight="1">
      <c r="A12" s="76" t="s">
        <v>51</v>
      </c>
      <c r="B12" s="76"/>
      <c r="C12" s="76"/>
      <c r="D12" s="76"/>
      <c r="E12" s="77"/>
      <c r="F12" s="78">
        <v>-22146534.77</v>
      </c>
      <c r="G12" s="50"/>
      <c r="H12" s="78">
        <v>-22624955.929999985</v>
      </c>
      <c r="I12" s="50"/>
      <c r="J12" s="79">
        <v>-21494124.969999984</v>
      </c>
      <c r="K12" s="50"/>
      <c r="L12" s="79">
        <v>-21741439.890000001</v>
      </c>
    </row>
    <row r="13" spans="1:12" ht="23.25" customHeight="1">
      <c r="A13" s="36" t="s">
        <v>52</v>
      </c>
      <c r="E13" s="77"/>
      <c r="F13" s="50">
        <f>SUM(F11:F12)</f>
        <v>-15310316.140000131</v>
      </c>
      <c r="G13" s="50"/>
      <c r="H13" s="50">
        <f>SUM(H11:H12)</f>
        <v>4764060.7500000075</v>
      </c>
      <c r="I13" s="50"/>
      <c r="J13" s="50">
        <f>SUM(J11:J12)</f>
        <v>-17139562.85000008</v>
      </c>
      <c r="K13" s="50"/>
      <c r="L13" s="50">
        <f>SUM(L11:L12)</f>
        <v>5884005.9000000805</v>
      </c>
    </row>
    <row r="14" spans="1:12" ht="23.25" customHeight="1">
      <c r="A14" s="36" t="s">
        <v>53</v>
      </c>
      <c r="E14" s="77"/>
      <c r="F14" s="50">
        <v>32943.31</v>
      </c>
      <c r="G14" s="50"/>
      <c r="H14" s="50">
        <v>39799.149999999965</v>
      </c>
      <c r="I14" s="50"/>
      <c r="J14" s="50">
        <v>226109.61</v>
      </c>
      <c r="K14" s="50"/>
      <c r="L14" s="50">
        <v>51412.03</v>
      </c>
    </row>
    <row r="15" spans="1:12" ht="23.25" customHeight="1">
      <c r="A15" s="76" t="s">
        <v>54</v>
      </c>
      <c r="B15" s="76"/>
      <c r="C15" s="76"/>
      <c r="D15" s="76"/>
      <c r="E15" s="77"/>
      <c r="F15" s="78">
        <v>-2940665.55</v>
      </c>
      <c r="G15" s="50"/>
      <c r="H15" s="78">
        <v>-684666.48000000021</v>
      </c>
      <c r="I15" s="50"/>
      <c r="J15" s="79">
        <v>-2813168.2800000003</v>
      </c>
      <c r="K15" s="50"/>
      <c r="L15" s="79">
        <v>-662152.36999999965</v>
      </c>
    </row>
    <row r="16" spans="1:12" ht="23.25" customHeight="1">
      <c r="A16" s="76" t="s">
        <v>55</v>
      </c>
      <c r="B16" s="76"/>
      <c r="C16" s="76"/>
      <c r="D16" s="76"/>
      <c r="E16" s="77"/>
      <c r="F16" s="50">
        <f>SUM(F13:F15)</f>
        <v>-18218038.380000129</v>
      </c>
      <c r="G16" s="50"/>
      <c r="H16" s="50">
        <f>SUM(H13:H15)</f>
        <v>4119193.4200000074</v>
      </c>
      <c r="I16" s="50"/>
      <c r="J16" s="50">
        <f>SUM(J13:J15)</f>
        <v>-19726621.520000082</v>
      </c>
      <c r="K16" s="50"/>
      <c r="L16" s="50">
        <f>SUM(L13:L15)</f>
        <v>5273265.5600000806</v>
      </c>
    </row>
    <row r="17" spans="1:12" ht="23.25" customHeight="1">
      <c r="A17" s="76" t="s">
        <v>159</v>
      </c>
      <c r="B17" s="76"/>
      <c r="C17" s="76"/>
      <c r="D17" s="76"/>
      <c r="E17" s="74" t="s">
        <v>180</v>
      </c>
      <c r="F17" s="79">
        <v>929142.8600000001</v>
      </c>
      <c r="G17" s="50"/>
      <c r="H17" s="79">
        <v>-186568.27000000025</v>
      </c>
      <c r="I17" s="50"/>
      <c r="J17" s="79">
        <v>1985901.6600000001</v>
      </c>
      <c r="K17" s="50"/>
      <c r="L17" s="79">
        <v>-137424.48000000021</v>
      </c>
    </row>
    <row r="18" spans="1:12" ht="23.25" customHeight="1">
      <c r="A18" s="76" t="s">
        <v>169</v>
      </c>
      <c r="B18" s="76"/>
      <c r="C18" s="76"/>
      <c r="D18" s="76"/>
      <c r="E18" s="77"/>
      <c r="F18" s="50">
        <f>SUM(F16:F17)</f>
        <v>-17288895.52000013</v>
      </c>
      <c r="G18" s="50"/>
      <c r="H18" s="50">
        <f>SUM(H16:H17)</f>
        <v>3932625.1500000069</v>
      </c>
      <c r="I18" s="50"/>
      <c r="J18" s="50">
        <f>SUM(J16:J17)</f>
        <v>-17740719.860000081</v>
      </c>
      <c r="K18" s="50"/>
      <c r="L18" s="50">
        <f>SUM(L16:L17)</f>
        <v>5135841.0800000802</v>
      </c>
    </row>
    <row r="19" spans="1:12" ht="23.25" customHeight="1">
      <c r="A19" s="76" t="s">
        <v>170</v>
      </c>
      <c r="B19" s="76"/>
      <c r="C19" s="76"/>
      <c r="D19" s="76"/>
      <c r="E19" s="31" t="s">
        <v>179</v>
      </c>
      <c r="F19" s="79">
        <v>-94649.02</v>
      </c>
      <c r="G19" s="50"/>
      <c r="H19" s="80">
        <v>0</v>
      </c>
      <c r="I19" s="50"/>
      <c r="J19" s="80">
        <v>0</v>
      </c>
      <c r="K19" s="50"/>
      <c r="L19" s="80">
        <v>0</v>
      </c>
    </row>
    <row r="20" spans="1:12" ht="23.25" customHeight="1">
      <c r="A20" s="76" t="s">
        <v>57</v>
      </c>
      <c r="B20" s="76"/>
      <c r="C20" s="76"/>
      <c r="D20" s="76"/>
      <c r="E20" s="77"/>
      <c r="F20" s="50">
        <f>SUM(F18:F19)</f>
        <v>-17383544.540000129</v>
      </c>
      <c r="G20" s="50"/>
      <c r="H20" s="50">
        <f>SUM(H18:H19)</f>
        <v>3932625.1500000069</v>
      </c>
      <c r="I20" s="50"/>
      <c r="J20" s="50">
        <f>SUM(J18:J19)</f>
        <v>-17740719.860000081</v>
      </c>
      <c r="K20" s="50"/>
      <c r="L20" s="50">
        <f>SUM(L18:L19)</f>
        <v>5135841.0800000802</v>
      </c>
    </row>
    <row r="21" spans="1:12" ht="23.25" customHeight="1">
      <c r="A21" s="62" t="s">
        <v>58</v>
      </c>
      <c r="B21" s="62"/>
      <c r="C21" s="62"/>
      <c r="D21" s="62"/>
      <c r="E21" s="77"/>
      <c r="F21" s="50"/>
      <c r="G21" s="50"/>
      <c r="H21" s="50"/>
      <c r="I21" s="50"/>
      <c r="J21" s="50"/>
      <c r="K21" s="50"/>
      <c r="L21" s="50"/>
    </row>
    <row r="22" spans="1:12" ht="23.25" customHeight="1">
      <c r="A22" s="62" t="s">
        <v>149</v>
      </c>
      <c r="B22" s="62"/>
      <c r="C22" s="62"/>
      <c r="D22" s="62"/>
      <c r="E22" s="74"/>
      <c r="F22" s="4">
        <v>0</v>
      </c>
      <c r="G22" s="81"/>
      <c r="H22" s="4">
        <v>0</v>
      </c>
      <c r="I22" s="50"/>
      <c r="J22" s="4">
        <v>0</v>
      </c>
      <c r="K22" s="50"/>
      <c r="L22" s="4">
        <v>0</v>
      </c>
    </row>
    <row r="23" spans="1:12" ht="23.25" customHeight="1" thickBot="1">
      <c r="A23" s="62" t="s">
        <v>134</v>
      </c>
      <c r="B23" s="62"/>
      <c r="C23" s="62"/>
      <c r="D23" s="62"/>
      <c r="E23" s="77"/>
      <c r="F23" s="82">
        <f>SUM(F20:F22)</f>
        <v>-17383544.540000129</v>
      </c>
      <c r="G23" s="50"/>
      <c r="H23" s="82">
        <f>SUM(H20:H22)</f>
        <v>3932625.1500000069</v>
      </c>
      <c r="I23" s="50"/>
      <c r="J23" s="82">
        <f>SUM(J20:J22)</f>
        <v>-17740719.860000081</v>
      </c>
      <c r="K23" s="50"/>
      <c r="L23" s="82">
        <f>SUM(L20:L22)</f>
        <v>5135841.0800000802</v>
      </c>
    </row>
    <row r="24" spans="1:12" ht="23.25" customHeight="1" thickTop="1">
      <c r="A24" s="76" t="s">
        <v>59</v>
      </c>
      <c r="B24" s="76"/>
      <c r="C24" s="76"/>
      <c r="D24" s="76"/>
      <c r="E24" s="77"/>
      <c r="H24" s="5"/>
      <c r="I24" s="5"/>
      <c r="J24" s="5"/>
      <c r="K24" s="6"/>
      <c r="L24" s="5"/>
    </row>
    <row r="25" spans="1:12" s="51" customFormat="1" ht="23.25" customHeight="1">
      <c r="A25" s="76" t="s">
        <v>60</v>
      </c>
      <c r="B25" s="76"/>
      <c r="C25" s="76"/>
      <c r="D25" s="76"/>
      <c r="E25" s="84"/>
      <c r="F25" s="50">
        <f>F27-F26</f>
        <v>-17382598.050000131</v>
      </c>
      <c r="G25" s="50"/>
      <c r="H25" s="50">
        <f>H27-H26</f>
        <v>3934174.1200000071</v>
      </c>
      <c r="I25" s="50"/>
      <c r="J25" s="50">
        <f>J18</f>
        <v>-17740719.860000081</v>
      </c>
      <c r="K25" s="50"/>
      <c r="L25" s="50">
        <f>L18</f>
        <v>5135841.0800000802</v>
      </c>
    </row>
    <row r="26" spans="1:12" s="51" customFormat="1" ht="23.25" customHeight="1">
      <c r="A26" s="36" t="s">
        <v>61</v>
      </c>
      <c r="B26" s="36"/>
      <c r="C26" s="36"/>
      <c r="D26" s="36"/>
      <c r="F26" s="81">
        <v>-946.49</v>
      </c>
      <c r="G26" s="50"/>
      <c r="H26" s="81">
        <v>-1548.9700000000003</v>
      </c>
      <c r="I26" s="50"/>
      <c r="J26" s="4">
        <v>0</v>
      </c>
      <c r="K26" s="4"/>
      <c r="L26" s="4">
        <v>0</v>
      </c>
    </row>
    <row r="27" spans="1:12" s="51" customFormat="1" ht="23.25" customHeight="1" thickBot="1">
      <c r="C27" s="84"/>
      <c r="D27" s="84"/>
      <c r="E27" s="84"/>
      <c r="F27" s="82">
        <f>F20</f>
        <v>-17383544.540000129</v>
      </c>
      <c r="G27" s="50"/>
      <c r="H27" s="82">
        <f>H20</f>
        <v>3932625.1500000069</v>
      </c>
      <c r="I27" s="50"/>
      <c r="J27" s="82">
        <f>J20</f>
        <v>-17740719.860000081</v>
      </c>
      <c r="K27" s="50"/>
      <c r="L27" s="82">
        <f>L20</f>
        <v>5135841.0800000802</v>
      </c>
    </row>
    <row r="28" spans="1:12" s="51" customFormat="1" ht="9" customHeight="1" thickTop="1">
      <c r="E28" s="84"/>
      <c r="F28" s="81"/>
      <c r="G28" s="85"/>
      <c r="H28" s="50"/>
      <c r="I28" s="81"/>
      <c r="J28" s="50"/>
      <c r="K28" s="81"/>
      <c r="L28" s="50"/>
    </row>
    <row r="29" spans="1:12" ht="23.25" customHeight="1">
      <c r="A29" s="76" t="s">
        <v>62</v>
      </c>
      <c r="B29" s="76"/>
      <c r="C29" s="76"/>
      <c r="D29" s="76"/>
      <c r="E29" s="77"/>
      <c r="F29" s="81"/>
      <c r="G29" s="81"/>
      <c r="H29" s="7"/>
      <c r="I29" s="7"/>
      <c r="J29" s="7"/>
      <c r="K29" s="8"/>
      <c r="L29" s="7"/>
    </row>
    <row r="30" spans="1:12" s="51" customFormat="1" ht="23.25" customHeight="1">
      <c r="A30" s="76" t="s">
        <v>60</v>
      </c>
      <c r="B30" s="76"/>
      <c r="C30" s="76"/>
      <c r="D30" s="76"/>
      <c r="E30" s="84"/>
      <c r="F30" s="50">
        <f>F32-F31</f>
        <v>-17382598.050000131</v>
      </c>
      <c r="G30" s="50"/>
      <c r="H30" s="50">
        <f>H32-H31</f>
        <v>3934174.1200000071</v>
      </c>
      <c r="I30" s="50"/>
      <c r="J30" s="50">
        <f>J23</f>
        <v>-17740719.860000081</v>
      </c>
      <c r="K30" s="50"/>
      <c r="L30" s="50">
        <f>L23</f>
        <v>5135841.0800000802</v>
      </c>
    </row>
    <row r="31" spans="1:12" s="51" customFormat="1" ht="23.25" customHeight="1">
      <c r="A31" s="36" t="s">
        <v>61</v>
      </c>
      <c r="B31" s="36"/>
      <c r="C31" s="36"/>
      <c r="D31" s="36"/>
      <c r="E31" s="84"/>
      <c r="F31" s="81">
        <v>-946.49</v>
      </c>
      <c r="G31" s="50"/>
      <c r="H31" s="81">
        <v>-1548.9700000000003</v>
      </c>
      <c r="I31" s="50"/>
      <c r="J31" s="4">
        <v>0</v>
      </c>
      <c r="K31" s="4"/>
      <c r="L31" s="4">
        <v>0</v>
      </c>
    </row>
    <row r="32" spans="1:12" s="51" customFormat="1" ht="23.25" customHeight="1" thickBot="1">
      <c r="E32" s="84"/>
      <c r="F32" s="82">
        <f>F23</f>
        <v>-17383544.540000129</v>
      </c>
      <c r="G32" s="50"/>
      <c r="H32" s="82">
        <f>H23</f>
        <v>3932625.1500000069</v>
      </c>
      <c r="I32" s="50"/>
      <c r="J32" s="82">
        <f>SUM(J30:J31)</f>
        <v>-17740719.860000081</v>
      </c>
      <c r="K32" s="50"/>
      <c r="L32" s="82">
        <f>SUM(L30:L31)</f>
        <v>5135841.0800000802</v>
      </c>
    </row>
    <row r="33" spans="1:12" ht="23.25" customHeight="1" thickTop="1">
      <c r="A33" s="36" t="s">
        <v>171</v>
      </c>
      <c r="E33" s="52" t="s">
        <v>186</v>
      </c>
    </row>
    <row r="34" spans="1:12" ht="23.25" customHeight="1">
      <c r="A34" s="62" t="s">
        <v>172</v>
      </c>
      <c r="B34" s="62"/>
      <c r="C34" s="48"/>
    </row>
    <row r="35" spans="1:12" ht="23.25" customHeight="1">
      <c r="A35" s="36" t="s">
        <v>173</v>
      </c>
      <c r="C35" s="48"/>
      <c r="F35" s="127">
        <f>+ROUND((F18-F26)/F39,4)</f>
        <v>-2.8799999999999999E-2</v>
      </c>
      <c r="G35" s="125"/>
      <c r="H35" s="127">
        <f>+ROUND((H18-H26)/H39,4)</f>
        <v>6.6E-3</v>
      </c>
      <c r="I35" s="125"/>
      <c r="J35" s="127">
        <f>+ROUND((J18-J26)/J39,4)</f>
        <v>-2.9600000000000001E-2</v>
      </c>
      <c r="K35" s="125"/>
      <c r="L35" s="127">
        <f>+ROUND((L18-L26)/L39,4)</f>
        <v>8.6E-3</v>
      </c>
    </row>
    <row r="36" spans="1:12" ht="23.25" customHeight="1">
      <c r="A36" s="36" t="s">
        <v>174</v>
      </c>
      <c r="C36" s="48"/>
      <c r="F36" s="125">
        <f>F19/600000000</f>
        <v>-1.5774836666666668E-4</v>
      </c>
      <c r="G36" s="125"/>
      <c r="H36" s="125">
        <f>H19/600000000</f>
        <v>0</v>
      </c>
      <c r="I36" s="125"/>
      <c r="J36" s="125">
        <f>J19/600000000</f>
        <v>0</v>
      </c>
      <c r="K36" s="125"/>
      <c r="L36" s="125">
        <f>L19/600000000</f>
        <v>0</v>
      </c>
    </row>
    <row r="37" spans="1:12" ht="23.25" customHeight="1" thickBot="1">
      <c r="A37" s="62" t="s">
        <v>175</v>
      </c>
      <c r="C37" s="48"/>
      <c r="F37" s="126">
        <f>SUM(F35:F36)</f>
        <v>-2.8957748366666664E-2</v>
      </c>
      <c r="G37" s="125"/>
      <c r="H37" s="126">
        <f>SUM(H35:H36)</f>
        <v>6.6E-3</v>
      </c>
      <c r="I37" s="125"/>
      <c r="J37" s="126">
        <f>SUM(J35:J36)</f>
        <v>-2.9600000000000001E-2</v>
      </c>
      <c r="K37" s="125"/>
      <c r="L37" s="126">
        <f>SUM(L35:L36)</f>
        <v>8.6E-3</v>
      </c>
    </row>
    <row r="38" spans="1:12" ht="9" customHeight="1" thickTop="1"/>
    <row r="39" spans="1:12" ht="23.25" customHeight="1">
      <c r="A39" s="36" t="s">
        <v>176</v>
      </c>
      <c r="F39" s="128">
        <v>600000000</v>
      </c>
      <c r="G39" s="128"/>
      <c r="H39" s="128">
        <v>600000000</v>
      </c>
      <c r="I39" s="128"/>
      <c r="J39" s="128">
        <v>600000000</v>
      </c>
      <c r="K39" s="128"/>
      <c r="L39" s="128">
        <v>600000000</v>
      </c>
    </row>
    <row r="40" spans="1:12" ht="9" customHeight="1"/>
    <row r="41" spans="1:12" ht="23.25" customHeight="1">
      <c r="A41" s="76" t="s">
        <v>19</v>
      </c>
      <c r="B41" s="76"/>
      <c r="C41" s="76"/>
      <c r="D41" s="76"/>
    </row>
    <row r="44" spans="1:12" ht="23.25" customHeight="1">
      <c r="C44" s="55" t="s">
        <v>20</v>
      </c>
      <c r="D44" s="55"/>
      <c r="E44" s="55"/>
      <c r="F44" s="56"/>
    </row>
    <row r="45" spans="1:12" ht="23.25" customHeight="1">
      <c r="C45" s="55" t="s">
        <v>150</v>
      </c>
      <c r="D45" s="55"/>
      <c r="E45" s="55"/>
      <c r="F45" s="56"/>
    </row>
  </sheetData>
  <mergeCells count="4">
    <mergeCell ref="A1:L1"/>
    <mergeCell ref="A2:L2"/>
    <mergeCell ref="A3:L3"/>
    <mergeCell ref="F5:H5"/>
  </mergeCells>
  <pageMargins left="0.78740157480314965" right="0.27" top="0.6692913385826772" bottom="0.41" header="0.27559055118110237" footer="0.27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view="pageBreakPreview" topLeftCell="A22" zoomScale="70" zoomScaleNormal="83" zoomScaleSheetLayoutView="70" workbookViewId="0">
      <selection activeCell="M98" sqref="M98"/>
    </sheetView>
  </sheetViews>
  <sheetFormatPr defaultColWidth="12.5" defaultRowHeight="23.25" customHeight="1"/>
  <cols>
    <col min="1" max="3" width="12.5" style="36" customWidth="1"/>
    <col min="4" max="4" width="6.375" style="36" customWidth="1"/>
    <col min="5" max="5" width="9.625" style="83" customWidth="1"/>
    <col min="6" max="6" width="20" style="36" customWidth="1"/>
    <col min="7" max="7" width="1.625" style="36" customWidth="1"/>
    <col min="8" max="8" width="18.625" style="36" customWidth="1"/>
    <col min="9" max="9" width="1.625" style="36" customWidth="1"/>
    <col min="10" max="10" width="20" style="36" customWidth="1"/>
    <col min="11" max="11" width="1.625" style="36" customWidth="1"/>
    <col min="12" max="12" width="18.625" style="36" customWidth="1"/>
    <col min="13" max="13" width="1.875" style="36" customWidth="1"/>
    <col min="14" max="16384" width="12.5" style="36"/>
  </cols>
  <sheetData>
    <row r="1" spans="1:12" ht="23.25" customHeight="1">
      <c r="A1" s="134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ht="23.25" customHeight="1">
      <c r="A2" s="134" t="s">
        <v>48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3.25" customHeight="1">
      <c r="A3" s="134" t="s">
        <v>163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23.2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s="51" customFormat="1" ht="23.25" customHeight="1">
      <c r="A5" s="36"/>
      <c r="B5" s="36"/>
      <c r="C5" s="36"/>
      <c r="D5" s="36"/>
      <c r="E5" s="72"/>
      <c r="F5" s="135" t="s">
        <v>2</v>
      </c>
      <c r="G5" s="135"/>
      <c r="H5" s="135"/>
      <c r="J5" s="38"/>
      <c r="K5" s="38" t="s">
        <v>3</v>
      </c>
      <c r="L5" s="38"/>
    </row>
    <row r="6" spans="1:12" ht="23.25" customHeight="1">
      <c r="E6" s="73" t="s">
        <v>5</v>
      </c>
      <c r="F6" s="74" t="s">
        <v>148</v>
      </c>
      <c r="G6" s="75"/>
      <c r="H6" s="74" t="s">
        <v>124</v>
      </c>
      <c r="I6" s="75"/>
      <c r="J6" s="74" t="s">
        <v>148</v>
      </c>
      <c r="K6" s="75"/>
      <c r="L6" s="74" t="s">
        <v>124</v>
      </c>
    </row>
    <row r="7" spans="1:12" ht="23.25" customHeight="1">
      <c r="A7" s="76" t="s">
        <v>139</v>
      </c>
      <c r="B7" s="76"/>
      <c r="C7" s="76"/>
      <c r="D7" s="76"/>
      <c r="E7" s="77"/>
      <c r="F7" s="50">
        <v>1299457307.9199998</v>
      </c>
      <c r="G7" s="50"/>
      <c r="H7" s="50">
        <v>652524618.31000006</v>
      </c>
      <c r="I7" s="50"/>
      <c r="J7" s="50">
        <v>1118527658.2999997</v>
      </c>
      <c r="K7" s="50"/>
      <c r="L7" s="50">
        <v>632898410.34000003</v>
      </c>
    </row>
    <row r="8" spans="1:12" ht="23.25" customHeight="1">
      <c r="A8" s="76" t="s">
        <v>140</v>
      </c>
      <c r="B8" s="76"/>
      <c r="C8" s="76"/>
      <c r="D8" s="76"/>
      <c r="E8" s="77"/>
      <c r="F8" s="78">
        <v>-1319425366.71</v>
      </c>
      <c r="G8" s="50"/>
      <c r="H8" s="78">
        <v>-603107729.30999994</v>
      </c>
      <c r="I8" s="50"/>
      <c r="J8" s="79">
        <v>-1161620634.79</v>
      </c>
      <c r="K8" s="50"/>
      <c r="L8" s="79">
        <v>-585014280.04999995</v>
      </c>
    </row>
    <row r="9" spans="1:12" ht="23.25" customHeight="1">
      <c r="A9" s="76" t="s">
        <v>191</v>
      </c>
      <c r="B9" s="76"/>
      <c r="C9" s="76"/>
      <c r="D9" s="76"/>
      <c r="E9" s="77"/>
      <c r="F9" s="50">
        <f>SUM(F7:F8)</f>
        <v>-19968058.7900002</v>
      </c>
      <c r="G9" s="50"/>
      <c r="H9" s="50">
        <f>SUM(H7:H8)</f>
        <v>49416889.000000119</v>
      </c>
      <c r="I9" s="50"/>
      <c r="J9" s="50">
        <f>SUM(J7:J8)</f>
        <v>-43092976.490000248</v>
      </c>
      <c r="K9" s="50"/>
      <c r="L9" s="50">
        <f>SUM(L7:L8)</f>
        <v>47884130.290000081</v>
      </c>
    </row>
    <row r="10" spans="1:12" ht="23.25" customHeight="1">
      <c r="A10" s="76" t="s">
        <v>49</v>
      </c>
      <c r="B10" s="76"/>
      <c r="C10" s="76"/>
      <c r="D10" s="76"/>
      <c r="E10" s="77"/>
      <c r="F10" s="78">
        <v>4653241.0099999979</v>
      </c>
      <c r="G10" s="50"/>
      <c r="H10" s="78">
        <v>2477460.75</v>
      </c>
      <c r="I10" s="50"/>
      <c r="J10" s="79">
        <v>14789014.969999999</v>
      </c>
      <c r="K10" s="50"/>
      <c r="L10" s="79">
        <v>53867460.750000007</v>
      </c>
    </row>
    <row r="11" spans="1:12" ht="23.25" customHeight="1">
      <c r="A11" s="36" t="s">
        <v>192</v>
      </c>
      <c r="E11" s="77"/>
      <c r="F11" s="50">
        <f>SUM(F9:F10)</f>
        <v>-15314817.780000202</v>
      </c>
      <c r="G11" s="50"/>
      <c r="H11" s="50">
        <f>SUM(H9:H10)</f>
        <v>51894349.750000119</v>
      </c>
      <c r="I11" s="50"/>
      <c r="J11" s="50">
        <f>SUM(J9:J10)</f>
        <v>-28303961.520000249</v>
      </c>
      <c r="K11" s="50"/>
      <c r="L11" s="50">
        <f>SUM(L9:L10)</f>
        <v>101751591.04000008</v>
      </c>
    </row>
    <row r="12" spans="1:12" ht="23.25" customHeight="1">
      <c r="A12" s="76" t="s">
        <v>51</v>
      </c>
      <c r="B12" s="76"/>
      <c r="C12" s="76"/>
      <c r="D12" s="76"/>
      <c r="E12" s="77"/>
      <c r="F12" s="78">
        <v>-68538593.789999992</v>
      </c>
      <c r="G12" s="50"/>
      <c r="H12" s="78">
        <v>-65195376.019999996</v>
      </c>
      <c r="I12" s="50"/>
      <c r="J12" s="79">
        <v>-66635513.139999993</v>
      </c>
      <c r="K12" s="50"/>
      <c r="L12" s="79">
        <v>-64127262.149999999</v>
      </c>
    </row>
    <row r="13" spans="1:12" ht="23.25" customHeight="1">
      <c r="A13" s="36" t="s">
        <v>52</v>
      </c>
      <c r="E13" s="77"/>
      <c r="F13" s="50">
        <f>SUM(F11:F12)</f>
        <v>-83853411.570000201</v>
      </c>
      <c r="G13" s="50"/>
      <c r="H13" s="50">
        <f>SUM(H11:H12)</f>
        <v>-13301026.269999877</v>
      </c>
      <c r="I13" s="50"/>
      <c r="J13" s="50">
        <f>SUM(J11:J12)</f>
        <v>-94939474.660000235</v>
      </c>
      <c r="K13" s="50"/>
      <c r="L13" s="50">
        <f>SUM(L11:L12)</f>
        <v>37624328.890000083</v>
      </c>
    </row>
    <row r="14" spans="1:12" ht="23.25" customHeight="1">
      <c r="A14" s="36" t="s">
        <v>53</v>
      </c>
      <c r="E14" s="77"/>
      <c r="F14" s="50">
        <v>211944.62</v>
      </c>
      <c r="G14" s="50"/>
      <c r="H14" s="50">
        <v>305175.15999999997</v>
      </c>
      <c r="I14" s="50"/>
      <c r="J14" s="50">
        <v>573874.14</v>
      </c>
      <c r="K14" s="50"/>
      <c r="L14" s="50">
        <v>285172.99</v>
      </c>
    </row>
    <row r="15" spans="1:12" ht="23.25" customHeight="1">
      <c r="A15" s="76" t="s">
        <v>54</v>
      </c>
      <c r="B15" s="76"/>
      <c r="C15" s="76"/>
      <c r="D15" s="76"/>
      <c r="E15" s="77"/>
      <c r="F15" s="78">
        <v>-7596589.1500000004</v>
      </c>
      <c r="G15" s="50"/>
      <c r="H15" s="78">
        <v>-1906842.1400000001</v>
      </c>
      <c r="I15" s="50"/>
      <c r="J15" s="79">
        <v>-7088981.1799999997</v>
      </c>
      <c r="K15" s="50"/>
      <c r="L15" s="79">
        <v>-1884328.0299999998</v>
      </c>
    </row>
    <row r="16" spans="1:12" ht="23.25" customHeight="1">
      <c r="A16" s="76" t="s">
        <v>55</v>
      </c>
      <c r="B16" s="76"/>
      <c r="C16" s="76"/>
      <c r="D16" s="76"/>
      <c r="E16" s="77"/>
      <c r="F16" s="50">
        <f>SUM(F13:F15)</f>
        <v>-91238056.100000203</v>
      </c>
      <c r="G16" s="50"/>
      <c r="H16" s="50">
        <f>SUM(H13:H15)</f>
        <v>-14902693.249999877</v>
      </c>
      <c r="I16" s="50"/>
      <c r="J16" s="50">
        <f>SUM(J13:J15)</f>
        <v>-101454581.70000023</v>
      </c>
      <c r="K16" s="50"/>
      <c r="L16" s="50">
        <f>SUM(L13:L15)</f>
        <v>36025173.850000083</v>
      </c>
    </row>
    <row r="17" spans="1:12" ht="23.25" customHeight="1">
      <c r="A17" s="76" t="s">
        <v>159</v>
      </c>
      <c r="B17" s="76"/>
      <c r="C17" s="76"/>
      <c r="D17" s="76"/>
      <c r="E17" s="74" t="s">
        <v>180</v>
      </c>
      <c r="F17" s="79">
        <v>12163607.59</v>
      </c>
      <c r="G17" s="50"/>
      <c r="H17" s="79">
        <v>-1193240.0200000003</v>
      </c>
      <c r="I17" s="50"/>
      <c r="J17" s="79">
        <v>15296046.640000001</v>
      </c>
      <c r="K17" s="50"/>
      <c r="L17" s="79">
        <v>-1082018.8600000001</v>
      </c>
    </row>
    <row r="18" spans="1:12" ht="23.25" customHeight="1">
      <c r="A18" s="76" t="s">
        <v>169</v>
      </c>
      <c r="B18" s="76"/>
      <c r="C18" s="76"/>
      <c r="D18" s="76"/>
      <c r="E18" s="77"/>
      <c r="F18" s="50">
        <f>SUM(F16:F17)</f>
        <v>-79074448.510000199</v>
      </c>
      <c r="G18" s="50"/>
      <c r="H18" s="50">
        <f>SUM(H16:H17)</f>
        <v>-16095933.269999877</v>
      </c>
      <c r="I18" s="50"/>
      <c r="J18" s="50">
        <f>SUM(J16:J17)</f>
        <v>-86158535.060000226</v>
      </c>
      <c r="K18" s="50"/>
      <c r="L18" s="50">
        <f>SUM(L16:L17)</f>
        <v>34943154.990000084</v>
      </c>
    </row>
    <row r="19" spans="1:12" ht="23.25" customHeight="1">
      <c r="A19" s="76" t="s">
        <v>170</v>
      </c>
      <c r="B19" s="76"/>
      <c r="C19" s="76"/>
      <c r="D19" s="76"/>
      <c r="E19" s="31" t="s">
        <v>179</v>
      </c>
      <c r="F19" s="79">
        <v>-510735.16</v>
      </c>
      <c r="G19" s="50"/>
      <c r="H19" s="80">
        <v>0</v>
      </c>
      <c r="I19" s="50"/>
      <c r="J19" s="80">
        <v>0</v>
      </c>
      <c r="K19" s="50"/>
      <c r="L19" s="80">
        <v>0</v>
      </c>
    </row>
    <row r="20" spans="1:12" ht="23.25" customHeight="1">
      <c r="A20" s="76" t="s">
        <v>57</v>
      </c>
      <c r="B20" s="76"/>
      <c r="C20" s="76"/>
      <c r="D20" s="76"/>
      <c r="E20" s="77"/>
      <c r="F20" s="50">
        <f>SUM(F18:F19)</f>
        <v>-79585183.670000196</v>
      </c>
      <c r="G20" s="50"/>
      <c r="H20" s="50">
        <f>SUM(H18:H19)</f>
        <v>-16095933.269999877</v>
      </c>
      <c r="I20" s="50"/>
      <c r="J20" s="50">
        <f>SUM(J18:J19)</f>
        <v>-86158535.060000226</v>
      </c>
      <c r="K20" s="50"/>
      <c r="L20" s="50">
        <f>SUM(L18:L19)</f>
        <v>34943154.990000084</v>
      </c>
    </row>
    <row r="21" spans="1:12" ht="23.25" customHeight="1">
      <c r="A21" s="62" t="s">
        <v>58</v>
      </c>
      <c r="B21" s="62"/>
      <c r="C21" s="62"/>
      <c r="D21" s="62"/>
      <c r="E21" s="77"/>
      <c r="F21" s="50"/>
      <c r="G21" s="50"/>
      <c r="H21" s="50"/>
      <c r="I21" s="50"/>
      <c r="J21" s="50"/>
      <c r="K21" s="50"/>
      <c r="L21" s="50"/>
    </row>
    <row r="22" spans="1:12" ht="23.25" customHeight="1">
      <c r="A22" s="62" t="s">
        <v>149</v>
      </c>
      <c r="B22" s="62"/>
      <c r="C22" s="62"/>
      <c r="D22" s="62"/>
      <c r="E22" s="74"/>
      <c r="F22" s="4">
        <v>0</v>
      </c>
      <c r="G22" s="81"/>
      <c r="H22" s="4">
        <v>0</v>
      </c>
      <c r="I22" s="50"/>
      <c r="J22" s="4">
        <v>0</v>
      </c>
      <c r="K22" s="50"/>
      <c r="L22" s="4">
        <v>0</v>
      </c>
    </row>
    <row r="23" spans="1:12" ht="23.25" customHeight="1" thickBot="1">
      <c r="A23" s="62" t="s">
        <v>134</v>
      </c>
      <c r="B23" s="62"/>
      <c r="C23" s="62"/>
      <c r="D23" s="62"/>
      <c r="E23" s="77"/>
      <c r="F23" s="82">
        <f>SUM(F20:F22)</f>
        <v>-79585183.670000196</v>
      </c>
      <c r="G23" s="50"/>
      <c r="H23" s="82">
        <f>SUM(H20:H22)</f>
        <v>-16095933.269999877</v>
      </c>
      <c r="I23" s="50"/>
      <c r="J23" s="82">
        <f>SUM(J20:J22)</f>
        <v>-86158535.060000226</v>
      </c>
      <c r="K23" s="50"/>
      <c r="L23" s="82">
        <f>SUM(L20:L22)</f>
        <v>34943154.990000084</v>
      </c>
    </row>
    <row r="24" spans="1:12" ht="23.25" customHeight="1" thickTop="1">
      <c r="A24" s="76" t="s">
        <v>59</v>
      </c>
      <c r="B24" s="76"/>
      <c r="C24" s="76"/>
      <c r="D24" s="76"/>
      <c r="E24" s="77"/>
      <c r="H24" s="5"/>
      <c r="I24" s="5"/>
      <c r="J24" s="5"/>
      <c r="K24" s="6"/>
      <c r="L24" s="5"/>
    </row>
    <row r="25" spans="1:12" s="51" customFormat="1" ht="23.25" customHeight="1">
      <c r="A25" s="76" t="s">
        <v>60</v>
      </c>
      <c r="B25" s="76"/>
      <c r="C25" s="76"/>
      <c r="D25" s="76"/>
      <c r="E25" s="84"/>
      <c r="F25" s="50">
        <f>F27-F26</f>
        <v>-79580076.320000201</v>
      </c>
      <c r="G25" s="50"/>
      <c r="H25" s="50">
        <f>H27-H26</f>
        <v>-16092019.469999876</v>
      </c>
      <c r="I25" s="50"/>
      <c r="J25" s="50">
        <f>J18</f>
        <v>-86158535.060000226</v>
      </c>
      <c r="K25" s="50"/>
      <c r="L25" s="50">
        <f>L18</f>
        <v>34943154.990000084</v>
      </c>
    </row>
    <row r="26" spans="1:12" s="51" customFormat="1" ht="23.25" customHeight="1">
      <c r="A26" s="36" t="s">
        <v>61</v>
      </c>
      <c r="B26" s="36"/>
      <c r="C26" s="36"/>
      <c r="D26" s="36"/>
      <c r="F26" s="81">
        <v>-5107.3500000000004</v>
      </c>
      <c r="G26" s="50"/>
      <c r="H26" s="81">
        <v>-3913.8</v>
      </c>
      <c r="I26" s="50"/>
      <c r="J26" s="4">
        <v>0</v>
      </c>
      <c r="K26" s="4"/>
      <c r="L26" s="4">
        <v>0</v>
      </c>
    </row>
    <row r="27" spans="1:12" s="51" customFormat="1" ht="23.25" customHeight="1" thickBot="1">
      <c r="C27" s="84"/>
      <c r="D27" s="84"/>
      <c r="E27" s="84"/>
      <c r="F27" s="82">
        <f>F20</f>
        <v>-79585183.670000196</v>
      </c>
      <c r="G27" s="50"/>
      <c r="H27" s="82">
        <f>H20</f>
        <v>-16095933.269999877</v>
      </c>
      <c r="I27" s="50"/>
      <c r="J27" s="82">
        <f>J20</f>
        <v>-86158535.060000226</v>
      </c>
      <c r="K27" s="50"/>
      <c r="L27" s="82">
        <f>L20</f>
        <v>34943154.990000084</v>
      </c>
    </row>
    <row r="28" spans="1:12" s="51" customFormat="1" ht="9" customHeight="1" thickTop="1">
      <c r="E28" s="84"/>
      <c r="F28" s="81"/>
      <c r="G28" s="85"/>
      <c r="H28" s="50"/>
      <c r="I28" s="81"/>
      <c r="J28" s="50"/>
      <c r="K28" s="81"/>
      <c r="L28" s="50"/>
    </row>
    <row r="29" spans="1:12" ht="23.25" customHeight="1">
      <c r="A29" s="76" t="s">
        <v>62</v>
      </c>
      <c r="B29" s="76"/>
      <c r="C29" s="76"/>
      <c r="D29" s="76"/>
      <c r="E29" s="77"/>
      <c r="F29" s="81"/>
      <c r="G29" s="81"/>
      <c r="H29" s="7"/>
      <c r="I29" s="7"/>
      <c r="J29" s="7"/>
      <c r="K29" s="8"/>
      <c r="L29" s="7"/>
    </row>
    <row r="30" spans="1:12" s="51" customFormat="1" ht="23.25" customHeight="1">
      <c r="A30" s="76" t="s">
        <v>60</v>
      </c>
      <c r="B30" s="76"/>
      <c r="C30" s="76"/>
      <c r="D30" s="76"/>
      <c r="E30" s="84"/>
      <c r="F30" s="50">
        <f>F32-F31</f>
        <v>-79580076.320000201</v>
      </c>
      <c r="G30" s="50"/>
      <c r="H30" s="50">
        <f>H32-H31</f>
        <v>-16092019.469999876</v>
      </c>
      <c r="I30" s="50"/>
      <c r="J30" s="50">
        <f>J23</f>
        <v>-86158535.060000226</v>
      </c>
      <c r="K30" s="50"/>
      <c r="L30" s="50">
        <f>L23</f>
        <v>34943154.990000084</v>
      </c>
    </row>
    <row r="31" spans="1:12" s="51" customFormat="1" ht="23.25" customHeight="1">
      <c r="A31" s="36" t="s">
        <v>61</v>
      </c>
      <c r="B31" s="36"/>
      <c r="C31" s="36"/>
      <c r="D31" s="36"/>
      <c r="E31" s="84"/>
      <c r="F31" s="81">
        <v>-5107.3500000000004</v>
      </c>
      <c r="G31" s="50"/>
      <c r="H31" s="81">
        <v>-3913.8</v>
      </c>
      <c r="I31" s="50"/>
      <c r="J31" s="4">
        <v>0</v>
      </c>
      <c r="K31" s="4"/>
      <c r="L31" s="4">
        <v>0</v>
      </c>
    </row>
    <row r="32" spans="1:12" s="51" customFormat="1" ht="23.25" customHeight="1" thickBot="1">
      <c r="E32" s="84"/>
      <c r="F32" s="82">
        <f>F23</f>
        <v>-79585183.670000196</v>
      </c>
      <c r="G32" s="50"/>
      <c r="H32" s="82">
        <f>H23</f>
        <v>-16095933.269999877</v>
      </c>
      <c r="I32" s="50"/>
      <c r="J32" s="82">
        <f>SUM(J30:J31)</f>
        <v>-86158535.060000226</v>
      </c>
      <c r="K32" s="50"/>
      <c r="L32" s="82">
        <f>SUM(L30:L31)</f>
        <v>34943154.990000084</v>
      </c>
    </row>
    <row r="33" spans="1:12" ht="23.25" customHeight="1" thickTop="1">
      <c r="A33" s="36" t="s">
        <v>171</v>
      </c>
      <c r="E33" s="52" t="s">
        <v>186</v>
      </c>
    </row>
    <row r="34" spans="1:12" ht="23.25" customHeight="1">
      <c r="A34" s="62" t="s">
        <v>172</v>
      </c>
      <c r="B34" s="62"/>
      <c r="C34" s="48"/>
    </row>
    <row r="35" spans="1:12" ht="23.25" customHeight="1">
      <c r="A35" s="36" t="s">
        <v>173</v>
      </c>
      <c r="C35" s="48"/>
      <c r="F35" s="127">
        <f>+ROUND((F18-F26)/F39,4)</f>
        <v>-0.1318</v>
      </c>
      <c r="H35" s="127">
        <f>+ROUND((H18-H26)/H39,4)</f>
        <v>-2.6800000000000001E-2</v>
      </c>
      <c r="I35" s="125"/>
      <c r="J35" s="127">
        <f>+ROUND((J18-J26)/J39,4)</f>
        <v>-0.14360000000000001</v>
      </c>
      <c r="K35" s="125"/>
      <c r="L35" s="127">
        <f>+ROUND((L18-L26)/L39,4)</f>
        <v>5.8200000000000002E-2</v>
      </c>
    </row>
    <row r="36" spans="1:12" ht="23.25" customHeight="1">
      <c r="A36" s="36" t="s">
        <v>174</v>
      </c>
      <c r="C36" s="48"/>
      <c r="F36" s="125">
        <f>F19/600000000</f>
        <v>-8.5122526666666666E-4</v>
      </c>
      <c r="H36" s="125">
        <f>H19/600000000</f>
        <v>0</v>
      </c>
      <c r="I36" s="125"/>
      <c r="J36" s="125">
        <f>J19/600000000</f>
        <v>0</v>
      </c>
      <c r="K36" s="125"/>
      <c r="L36" s="125">
        <f>L19/600000000</f>
        <v>0</v>
      </c>
    </row>
    <row r="37" spans="1:12" ht="23.25" customHeight="1" thickBot="1">
      <c r="A37" s="62" t="s">
        <v>175</v>
      </c>
      <c r="C37" s="48"/>
      <c r="F37" s="126">
        <f>SUM(F35:F36)</f>
        <v>-0.13265122526666667</v>
      </c>
      <c r="H37" s="126">
        <f>SUM(H35:H36)</f>
        <v>-2.6800000000000001E-2</v>
      </c>
      <c r="I37" s="125"/>
      <c r="J37" s="126">
        <f>SUM(J35:J36)</f>
        <v>-0.14360000000000001</v>
      </c>
      <c r="K37" s="125"/>
      <c r="L37" s="126">
        <f>SUM(L35:L36)</f>
        <v>5.8200000000000002E-2</v>
      </c>
    </row>
    <row r="38" spans="1:12" ht="9" customHeight="1" thickTop="1"/>
    <row r="39" spans="1:12" ht="23.25" customHeight="1">
      <c r="A39" s="36" t="s">
        <v>176</v>
      </c>
      <c r="F39" s="129">
        <v>600000000</v>
      </c>
      <c r="G39" s="129"/>
      <c r="H39" s="129">
        <v>600000000</v>
      </c>
      <c r="I39" s="129"/>
      <c r="J39" s="129">
        <v>600000000</v>
      </c>
      <c r="K39" s="129"/>
      <c r="L39" s="129">
        <v>600000000</v>
      </c>
    </row>
    <row r="40" spans="1:12" ht="8.25" customHeight="1"/>
    <row r="41" spans="1:12" ht="23.25" customHeight="1">
      <c r="A41" s="76" t="s">
        <v>19</v>
      </c>
      <c r="B41" s="76"/>
      <c r="C41" s="76"/>
      <c r="D41" s="76"/>
    </row>
    <row r="42" spans="1:12" ht="23.25" customHeight="1">
      <c r="A42" s="76"/>
      <c r="B42" s="76"/>
      <c r="C42" s="76"/>
      <c r="D42" s="76"/>
    </row>
    <row r="43" spans="1:12" ht="23.25" customHeight="1">
      <c r="A43" s="76"/>
      <c r="B43" s="76"/>
      <c r="C43" s="76"/>
      <c r="D43" s="76"/>
    </row>
    <row r="44" spans="1:12" ht="23.25" customHeight="1">
      <c r="C44" s="55" t="s">
        <v>20</v>
      </c>
      <c r="D44" s="55"/>
      <c r="E44" s="55"/>
      <c r="F44" s="56"/>
    </row>
    <row r="45" spans="1:12" ht="23.25" customHeight="1">
      <c r="C45" s="55" t="s">
        <v>150</v>
      </c>
      <c r="D45" s="55"/>
      <c r="E45" s="55"/>
      <c r="F45" s="56"/>
    </row>
  </sheetData>
  <mergeCells count="4">
    <mergeCell ref="A1:L1"/>
    <mergeCell ref="A2:L2"/>
    <mergeCell ref="A3:L3"/>
    <mergeCell ref="F5:H5"/>
  </mergeCells>
  <pageMargins left="0.78740157480314965" right="0.22" top="0.6692913385826772" bottom="0.4" header="0.47" footer="0.28000000000000003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view="pageBreakPreview" topLeftCell="A13" zoomScale="70" zoomScaleNormal="82" zoomScaleSheetLayoutView="70" workbookViewId="0">
      <selection activeCell="M98" sqref="M98"/>
    </sheetView>
  </sheetViews>
  <sheetFormatPr defaultColWidth="9.375" defaultRowHeight="24" customHeight="1"/>
  <cols>
    <col min="1" max="2" width="9.375" style="59"/>
    <col min="3" max="3" width="9.375" style="59" customWidth="1"/>
    <col min="4" max="4" width="9.875" style="59" customWidth="1"/>
    <col min="5" max="5" width="10.125" style="59" customWidth="1"/>
    <col min="6" max="6" width="9.875" style="59" customWidth="1"/>
    <col min="7" max="7" width="2.375" style="59" customWidth="1"/>
    <col min="8" max="8" width="17.125" style="59" customWidth="1"/>
    <col min="9" max="9" width="1.625" style="59" customWidth="1"/>
    <col min="10" max="10" width="17.625" style="59" customWidth="1"/>
    <col min="11" max="11" width="1.625" style="59" customWidth="1"/>
    <col min="12" max="12" width="17.125" style="59" customWidth="1"/>
    <col min="13" max="13" width="1.375" style="59" customWidth="1"/>
    <col min="14" max="14" width="17.125" style="59" customWidth="1"/>
    <col min="15" max="15" width="1.375" style="59" customWidth="1"/>
    <col min="16" max="16" width="17.125" style="59" customWidth="1"/>
    <col min="17" max="17" width="1.375" style="59" customWidth="1"/>
    <col min="18" max="18" width="17.125" style="59" customWidth="1"/>
    <col min="19" max="19" width="1.375" style="59" customWidth="1"/>
    <col min="20" max="20" width="17.125" style="59" customWidth="1"/>
    <col min="21" max="21" width="3.5" style="59" customWidth="1"/>
    <col min="22" max="16384" width="9.375" style="59"/>
  </cols>
  <sheetData>
    <row r="1" spans="1:21" ht="24" customHeight="1">
      <c r="A1" s="138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58"/>
    </row>
    <row r="2" spans="1:21" ht="24" customHeight="1">
      <c r="A2" s="139" t="s">
        <v>64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</row>
    <row r="3" spans="1:21" ht="24" customHeight="1">
      <c r="A3" s="139" t="s">
        <v>163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1" ht="24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1" ht="24" customHeight="1">
      <c r="A5" s="47"/>
      <c r="B5" s="47"/>
      <c r="C5" s="47"/>
      <c r="D5" s="47"/>
      <c r="E5" s="47"/>
      <c r="F5" s="47"/>
      <c r="G5" s="47"/>
      <c r="H5" s="140" t="s">
        <v>2</v>
      </c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1:21" ht="24" customHeight="1">
      <c r="A6" s="47"/>
      <c r="B6" s="47"/>
      <c r="C6" s="47"/>
      <c r="D6" s="47"/>
      <c r="E6" s="47"/>
      <c r="F6" s="47"/>
      <c r="G6" s="47"/>
      <c r="H6" s="141" t="s">
        <v>65</v>
      </c>
      <c r="I6" s="141"/>
      <c r="J6" s="141"/>
      <c r="K6" s="141"/>
      <c r="L6" s="141"/>
      <c r="M6" s="141"/>
      <c r="N6" s="141"/>
      <c r="O6" s="141"/>
      <c r="P6" s="141"/>
      <c r="Q6" s="37"/>
      <c r="R6" s="53" t="s">
        <v>66</v>
      </c>
      <c r="S6" s="37"/>
      <c r="T6" s="37" t="s">
        <v>67</v>
      </c>
    </row>
    <row r="7" spans="1:21" ht="24" customHeight="1">
      <c r="A7" s="62"/>
      <c r="B7" s="47"/>
      <c r="C7" s="47"/>
      <c r="D7" s="47"/>
      <c r="E7" s="47"/>
      <c r="F7" s="47"/>
      <c r="G7" s="47"/>
      <c r="H7" s="63" t="s">
        <v>68</v>
      </c>
      <c r="I7" s="63"/>
      <c r="J7" s="136" t="s">
        <v>130</v>
      </c>
      <c r="K7" s="63"/>
      <c r="L7" s="64"/>
      <c r="M7" s="61" t="s">
        <v>81</v>
      </c>
      <c r="N7" s="65"/>
      <c r="O7" s="66"/>
      <c r="P7" s="37" t="s">
        <v>69</v>
      </c>
      <c r="R7" s="67" t="s">
        <v>70</v>
      </c>
      <c r="T7" s="67" t="s">
        <v>71</v>
      </c>
    </row>
    <row r="8" spans="1:21" ht="24" customHeight="1">
      <c r="A8" s="47"/>
      <c r="B8" s="62"/>
      <c r="C8" s="62"/>
      <c r="D8" s="62"/>
      <c r="E8" s="62"/>
      <c r="F8" s="62"/>
      <c r="G8" s="62"/>
      <c r="H8" s="37" t="s">
        <v>72</v>
      </c>
      <c r="I8" s="37"/>
      <c r="J8" s="137"/>
      <c r="K8" s="37"/>
      <c r="L8" s="37" t="s">
        <v>73</v>
      </c>
      <c r="M8" s="37"/>
      <c r="N8" s="37" t="s">
        <v>74</v>
      </c>
      <c r="O8" s="47"/>
      <c r="P8" s="37" t="s">
        <v>75</v>
      </c>
      <c r="Q8" s="47"/>
      <c r="R8" s="37" t="s">
        <v>76</v>
      </c>
      <c r="S8" s="47"/>
      <c r="T8" s="47"/>
    </row>
    <row r="9" spans="1:21" ht="24" customHeight="1">
      <c r="A9" s="47"/>
      <c r="B9" s="62"/>
      <c r="C9" s="62"/>
      <c r="D9" s="62"/>
      <c r="E9" s="62"/>
      <c r="F9" s="62"/>
      <c r="G9" s="62"/>
      <c r="H9" s="37"/>
      <c r="I9" s="37"/>
      <c r="J9" s="137"/>
      <c r="K9" s="37"/>
      <c r="L9" s="37" t="s">
        <v>77</v>
      </c>
      <c r="M9" s="37"/>
      <c r="N9" s="37"/>
      <c r="O9" s="47"/>
      <c r="Q9" s="47"/>
      <c r="R9" s="37"/>
      <c r="S9" s="47"/>
      <c r="T9" s="47"/>
    </row>
    <row r="10" spans="1:21" ht="24" customHeight="1">
      <c r="A10" s="47"/>
      <c r="B10" s="62"/>
      <c r="C10" s="62"/>
      <c r="D10" s="62"/>
      <c r="E10" s="62"/>
      <c r="F10" s="41" t="s">
        <v>5</v>
      </c>
      <c r="G10" s="41"/>
      <c r="H10" s="60"/>
      <c r="I10" s="60"/>
      <c r="J10" s="60"/>
      <c r="K10" s="60"/>
      <c r="L10" s="60" t="s">
        <v>78</v>
      </c>
      <c r="M10" s="60"/>
      <c r="N10" s="60"/>
      <c r="O10" s="68"/>
      <c r="P10" s="60"/>
      <c r="Q10" s="68"/>
      <c r="R10" s="60"/>
      <c r="S10" s="68"/>
      <c r="T10" s="68"/>
    </row>
    <row r="11" spans="1:21" ht="24" customHeight="1">
      <c r="A11" s="36" t="s">
        <v>125</v>
      </c>
      <c r="B11" s="51"/>
      <c r="C11" s="51"/>
      <c r="D11" s="51"/>
      <c r="E11" s="51"/>
      <c r="F11" s="51"/>
      <c r="G11" s="51"/>
      <c r="H11" s="69">
        <v>300000000</v>
      </c>
      <c r="I11" s="69"/>
      <c r="J11" s="3">
        <v>276960000</v>
      </c>
      <c r="K11" s="69"/>
      <c r="L11" s="69">
        <v>15525000</v>
      </c>
      <c r="M11" s="69"/>
      <c r="N11" s="69">
        <v>62904048.160000123</v>
      </c>
      <c r="O11" s="69"/>
      <c r="P11" s="69">
        <v>655389048.16000009</v>
      </c>
      <c r="Q11" s="69"/>
      <c r="R11" s="9">
        <v>723501.27</v>
      </c>
      <c r="S11" s="69"/>
      <c r="T11" s="69">
        <f>SUM(P11:R11)</f>
        <v>656112549.43000007</v>
      </c>
    </row>
    <row r="12" spans="1:21" ht="24" customHeight="1">
      <c r="A12" s="47" t="s">
        <v>166</v>
      </c>
      <c r="B12" s="47"/>
      <c r="C12" s="47"/>
      <c r="D12" s="47"/>
      <c r="E12" s="47"/>
      <c r="F12" s="47"/>
      <c r="G12" s="47"/>
      <c r="H12" s="69"/>
      <c r="I12" s="69"/>
      <c r="J12" s="3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3" spans="1:21" ht="24" customHeight="1">
      <c r="A13" s="47" t="s">
        <v>131</v>
      </c>
      <c r="B13" s="47"/>
      <c r="C13" s="47"/>
      <c r="D13" s="47"/>
      <c r="E13" s="47"/>
      <c r="F13" s="53" t="s">
        <v>181</v>
      </c>
      <c r="G13" s="53"/>
      <c r="H13" s="3">
        <v>0</v>
      </c>
      <c r="I13" s="3"/>
      <c r="J13" s="3">
        <v>0</v>
      </c>
      <c r="K13" s="3"/>
      <c r="L13" s="3">
        <v>0</v>
      </c>
      <c r="M13" s="69"/>
      <c r="N13" s="3">
        <v>0</v>
      </c>
      <c r="O13" s="3"/>
      <c r="P13" s="3">
        <f>SUM(H13:N13)</f>
        <v>0</v>
      </c>
      <c r="Q13" s="69"/>
      <c r="R13" s="69">
        <v>-500000</v>
      </c>
      <c r="S13" s="69"/>
      <c r="T13" s="69">
        <f>SUM(P13:R13)</f>
        <v>-500000</v>
      </c>
    </row>
    <row r="14" spans="1:21" ht="24" customHeight="1">
      <c r="A14" s="47" t="s">
        <v>135</v>
      </c>
      <c r="B14" s="47"/>
      <c r="C14" s="47"/>
      <c r="D14" s="47"/>
      <c r="E14" s="47"/>
      <c r="F14" s="47"/>
      <c r="G14" s="47"/>
      <c r="H14" s="3">
        <v>0</v>
      </c>
      <c r="I14" s="3"/>
      <c r="J14" s="3">
        <v>0</v>
      </c>
      <c r="K14" s="3"/>
      <c r="L14" s="3">
        <v>0</v>
      </c>
      <c r="M14" s="69"/>
      <c r="N14" s="69">
        <f>'งบกำไรขาดทุนเบ็ดเสร็จ(9เดือน)'!H30</f>
        <v>-16092019.469999876</v>
      </c>
      <c r="O14" s="69"/>
      <c r="P14" s="69">
        <f>SUM(H14:N14)</f>
        <v>-16092019.469999876</v>
      </c>
      <c r="Q14" s="69"/>
      <c r="R14" s="69">
        <f>'งบกำไรขาดทุนเบ็ดเสร็จ(9เดือน)'!H26</f>
        <v>-3913.8</v>
      </c>
      <c r="S14" s="69"/>
      <c r="T14" s="69">
        <f>SUM(P14:R14)</f>
        <v>-16095933.269999877</v>
      </c>
    </row>
    <row r="15" spans="1:21" ht="24" customHeight="1" thickBot="1">
      <c r="A15" s="47" t="s">
        <v>164</v>
      </c>
      <c r="B15" s="47"/>
      <c r="C15" s="47"/>
      <c r="D15" s="47"/>
      <c r="E15" s="47"/>
      <c r="F15" s="47"/>
      <c r="G15" s="47"/>
      <c r="H15" s="70">
        <f>SUM(H11:H14)</f>
        <v>300000000</v>
      </c>
      <c r="I15" s="69"/>
      <c r="J15" s="10">
        <f>SUM(J11:J14)</f>
        <v>276960000</v>
      </c>
      <c r="K15" s="69"/>
      <c r="L15" s="70">
        <f>SUM(L11:L14)</f>
        <v>15525000</v>
      </c>
      <c r="M15" s="69"/>
      <c r="N15" s="70">
        <f>SUM(N11:N14)</f>
        <v>46812028.690000251</v>
      </c>
      <c r="O15" s="69"/>
      <c r="P15" s="70">
        <f>SUM(P11:P14)</f>
        <v>639297028.69000018</v>
      </c>
      <c r="Q15" s="69"/>
      <c r="R15" s="11">
        <f>SUM(R11:R14)</f>
        <v>219587.47000000003</v>
      </c>
      <c r="S15" s="69"/>
      <c r="T15" s="70">
        <f>SUM(T11:T14)</f>
        <v>639516616.16000021</v>
      </c>
    </row>
    <row r="16" spans="1:21" ht="10.5" customHeight="1" thickTop="1">
      <c r="A16" s="62"/>
      <c r="B16" s="47"/>
      <c r="C16" s="47"/>
      <c r="D16" s="47"/>
      <c r="E16" s="47"/>
      <c r="F16" s="47"/>
      <c r="G16" s="47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</row>
    <row r="17" spans="1:20" ht="24" customHeight="1">
      <c r="A17" s="36" t="s">
        <v>147</v>
      </c>
      <c r="B17" s="51"/>
      <c r="C17" s="51"/>
      <c r="D17" s="51"/>
      <c r="E17" s="51"/>
      <c r="F17" s="52"/>
      <c r="G17" s="52"/>
      <c r="H17" s="69">
        <v>300000000</v>
      </c>
      <c r="I17" s="69"/>
      <c r="J17" s="69">
        <v>276960000</v>
      </c>
      <c r="K17" s="69"/>
      <c r="L17" s="69">
        <v>19025000</v>
      </c>
      <c r="M17" s="69"/>
      <c r="N17" s="69">
        <v>73439431.099999994</v>
      </c>
      <c r="O17" s="69"/>
      <c r="P17" s="69">
        <v>669424431.10000014</v>
      </c>
      <c r="Q17" s="69"/>
      <c r="R17" s="69">
        <v>218163.43000000002</v>
      </c>
      <c r="S17" s="69"/>
      <c r="T17" s="69">
        <f>SUM(P17:R17)</f>
        <v>669642594.53000009</v>
      </c>
    </row>
    <row r="18" spans="1:20" ht="24" customHeight="1">
      <c r="A18" s="47" t="s">
        <v>166</v>
      </c>
      <c r="B18" s="47"/>
      <c r="C18" s="47"/>
      <c r="D18" s="47"/>
      <c r="E18" s="47"/>
      <c r="F18" s="47"/>
      <c r="G18" s="47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0" ht="24" customHeight="1">
      <c r="A19" s="47" t="s">
        <v>189</v>
      </c>
      <c r="B19" s="47"/>
      <c r="C19" s="47"/>
      <c r="D19" s="47"/>
      <c r="E19" s="47"/>
      <c r="F19" s="53" t="s">
        <v>179</v>
      </c>
      <c r="G19" s="47"/>
      <c r="H19" s="3">
        <v>0</v>
      </c>
      <c r="I19" s="69"/>
      <c r="J19" s="3">
        <v>0</v>
      </c>
      <c r="K19" s="69"/>
      <c r="L19" s="3">
        <v>0</v>
      </c>
      <c r="M19" s="69"/>
      <c r="N19" s="3">
        <v>0</v>
      </c>
      <c r="O19" s="69"/>
      <c r="P19" s="3">
        <v>0</v>
      </c>
      <c r="Q19" s="69"/>
      <c r="R19" s="69">
        <f>-R17-R21</f>
        <v>-213056.08000000002</v>
      </c>
      <c r="S19" s="69"/>
      <c r="T19" s="69">
        <f>SUM(P19:R19)</f>
        <v>-213056.08000000002</v>
      </c>
    </row>
    <row r="20" spans="1:20" ht="24" customHeight="1">
      <c r="A20" s="47" t="s">
        <v>153</v>
      </c>
      <c r="B20" s="47"/>
      <c r="C20" s="47"/>
      <c r="D20" s="47"/>
      <c r="E20" s="47"/>
      <c r="F20" s="53" t="s">
        <v>181</v>
      </c>
      <c r="G20" s="47"/>
      <c r="H20" s="3">
        <v>0</v>
      </c>
      <c r="I20" s="12"/>
      <c r="J20" s="3">
        <v>0</v>
      </c>
      <c r="K20" s="12"/>
      <c r="L20" s="3">
        <v>0</v>
      </c>
      <c r="M20" s="69"/>
      <c r="N20" s="69">
        <v>-30000000</v>
      </c>
      <c r="O20" s="69"/>
      <c r="P20" s="69">
        <f>SUM(H20:N20)</f>
        <v>-30000000</v>
      </c>
      <c r="Q20" s="69"/>
      <c r="R20" s="3">
        <v>0</v>
      </c>
      <c r="S20" s="69"/>
      <c r="T20" s="69">
        <f>SUM(P20:R20)</f>
        <v>-30000000</v>
      </c>
    </row>
    <row r="21" spans="1:20" ht="24" customHeight="1">
      <c r="A21" s="47" t="s">
        <v>135</v>
      </c>
      <c r="B21" s="47"/>
      <c r="C21" s="47"/>
      <c r="D21" s="47"/>
      <c r="E21" s="47"/>
      <c r="F21" s="47"/>
      <c r="G21" s="47"/>
      <c r="H21" s="3">
        <v>0</v>
      </c>
      <c r="I21" s="3"/>
      <c r="J21" s="3">
        <v>0</v>
      </c>
      <c r="K21" s="3"/>
      <c r="L21" s="3">
        <v>0</v>
      </c>
      <c r="M21" s="69"/>
      <c r="N21" s="69">
        <f>'งบกำไรขาดทุนเบ็ดเสร็จ(9เดือน)'!F30</f>
        <v>-79580076.320000201</v>
      </c>
      <c r="O21" s="69"/>
      <c r="P21" s="69">
        <f>SUM(H21:N21)</f>
        <v>-79580076.320000201</v>
      </c>
      <c r="Q21" s="69"/>
      <c r="R21" s="69">
        <v>-5107.3500000000004</v>
      </c>
      <c r="S21" s="69"/>
      <c r="T21" s="69">
        <f>SUM(P21:R21)</f>
        <v>-79585183.670000196</v>
      </c>
    </row>
    <row r="22" spans="1:20" ht="24" customHeight="1" thickBot="1">
      <c r="A22" s="47" t="s">
        <v>165</v>
      </c>
      <c r="B22" s="47"/>
      <c r="C22" s="47"/>
      <c r="D22" s="47"/>
      <c r="E22" s="47"/>
      <c r="F22" s="47"/>
      <c r="G22" s="47"/>
      <c r="H22" s="70">
        <f>SUM(H17:H21)</f>
        <v>300000000</v>
      </c>
      <c r="I22" s="69"/>
      <c r="J22" s="70">
        <f>SUM(J17:J21)</f>
        <v>276960000</v>
      </c>
      <c r="K22" s="69"/>
      <c r="L22" s="70">
        <f>SUM(L17:L21)</f>
        <v>19025000</v>
      </c>
      <c r="M22" s="69"/>
      <c r="N22" s="70">
        <f>SUM(N17:N21)</f>
        <v>-36140645.220000207</v>
      </c>
      <c r="O22" s="69"/>
      <c r="P22" s="70">
        <f>SUM(H22:N22)</f>
        <v>559844354.77999973</v>
      </c>
      <c r="Q22" s="69"/>
      <c r="R22" s="10">
        <f>SUM(R17:R21)</f>
        <v>0</v>
      </c>
      <c r="S22" s="69"/>
      <c r="T22" s="70">
        <f>SUM(T17:T21)</f>
        <v>559844354.77999985</v>
      </c>
    </row>
    <row r="23" spans="1:20" ht="24" customHeight="1" thickTop="1">
      <c r="A23" s="62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</row>
    <row r="24" spans="1:20" ht="24" customHeight="1">
      <c r="A24" s="62" t="s">
        <v>19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</row>
    <row r="27" spans="1:20" ht="24" customHeight="1">
      <c r="F27" s="55" t="s">
        <v>20</v>
      </c>
      <c r="G27" s="55"/>
      <c r="H27" s="55"/>
      <c r="I27" s="55"/>
      <c r="J27" s="55"/>
      <c r="K27" s="55"/>
    </row>
    <row r="28" spans="1:20" ht="24" customHeight="1">
      <c r="F28" s="55" t="s">
        <v>187</v>
      </c>
      <c r="G28" s="55"/>
      <c r="H28" s="55"/>
      <c r="I28" s="55"/>
      <c r="J28" s="55"/>
      <c r="K28" s="55"/>
    </row>
  </sheetData>
  <mergeCells count="6">
    <mergeCell ref="J7:J9"/>
    <mergeCell ref="A1:T1"/>
    <mergeCell ref="A2:T2"/>
    <mergeCell ref="A3:T3"/>
    <mergeCell ref="H5:T5"/>
    <mergeCell ref="H6:P6"/>
  </mergeCells>
  <pageMargins left="0.98425196850393704" right="0.31496062992125984" top="0.6692913385826772" bottom="0.43307086614173229" header="0.39370078740157483" footer="0.19685039370078741"/>
  <pageSetup paperSize="9" scale="7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9"/>
  <sheetViews>
    <sheetView view="pageBreakPreview" topLeftCell="A16" zoomScale="70" zoomScaleNormal="80" zoomScaleSheetLayoutView="70" workbookViewId="0">
      <selection activeCell="M98" sqref="M98"/>
    </sheetView>
  </sheetViews>
  <sheetFormatPr defaultColWidth="9.375" defaultRowHeight="27" customHeight="1"/>
  <cols>
    <col min="1" max="1" width="10.625" style="36" customWidth="1"/>
    <col min="2" max="4" width="9.375" style="36" customWidth="1"/>
    <col min="5" max="5" width="8.875" style="36" customWidth="1"/>
    <col min="6" max="6" width="9.625" style="36" customWidth="1"/>
    <col min="7" max="7" width="1.625" style="36" customWidth="1"/>
    <col min="8" max="8" width="17.5" style="36" customWidth="1"/>
    <col min="9" max="9" width="1.625" style="36" customWidth="1"/>
    <col min="10" max="10" width="17.5" style="36" customWidth="1"/>
    <col min="11" max="11" width="1.625" style="36" customWidth="1"/>
    <col min="12" max="12" width="16.375" style="36" customWidth="1"/>
    <col min="13" max="13" width="1.625" style="36" customWidth="1"/>
    <col min="14" max="14" width="18" style="36" bestFit="1" customWidth="1"/>
    <col min="15" max="15" width="1.625" style="36" customWidth="1"/>
    <col min="16" max="16" width="17.5" style="36" customWidth="1"/>
    <col min="17" max="17" width="2.5" style="36" customWidth="1"/>
    <col min="18" max="16384" width="9.375" style="36"/>
  </cols>
  <sheetData>
    <row r="1" spans="1:16" ht="27" customHeight="1">
      <c r="A1" s="134" t="str">
        <f>เปลี่ยนแปลงรวม!A1</f>
        <v>บริษัท เวล เกรด เอ็นจิเนียริ่ง จำกัด (มหาชน) และบริษัทย่อย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ht="27" customHeight="1">
      <c r="A2" s="134" t="s">
        <v>80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27" customHeight="1">
      <c r="A3" s="139" t="str">
        <f>เปลี่ยนแปลงรวม!A3</f>
        <v>สำหรับงวดเก้าเดือน สิ้นสุดวันที่ 30 กันยายน 2565 (ยังไม่ได้ตรวจสอบ / สอบทานแล้ว)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6" ht="27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27" customHeight="1">
      <c r="H5" s="135" t="s">
        <v>3</v>
      </c>
      <c r="I5" s="135"/>
      <c r="J5" s="135"/>
      <c r="K5" s="135"/>
      <c r="L5" s="135"/>
      <c r="M5" s="135"/>
      <c r="N5" s="135"/>
      <c r="O5" s="135"/>
      <c r="P5" s="135"/>
    </row>
    <row r="6" spans="1:16" ht="27" customHeight="1">
      <c r="H6" s="35" t="s">
        <v>68</v>
      </c>
      <c r="I6" s="35"/>
      <c r="J6" s="39" t="s">
        <v>130</v>
      </c>
      <c r="K6" s="35"/>
      <c r="L6" s="135" t="s">
        <v>81</v>
      </c>
      <c r="M6" s="135"/>
      <c r="N6" s="135"/>
      <c r="O6" s="35"/>
      <c r="P6" s="35"/>
    </row>
    <row r="7" spans="1:16" s="35" customFormat="1" ht="27" customHeight="1">
      <c r="H7" s="35" t="s">
        <v>72</v>
      </c>
      <c r="J7" s="40"/>
      <c r="L7" s="35" t="s">
        <v>73</v>
      </c>
      <c r="N7" s="35" t="s">
        <v>74</v>
      </c>
      <c r="P7" s="35" t="s">
        <v>82</v>
      </c>
    </row>
    <row r="8" spans="1:16" s="35" customFormat="1" ht="27" customHeight="1">
      <c r="F8" s="41" t="s">
        <v>5</v>
      </c>
      <c r="H8" s="38"/>
      <c r="I8" s="38"/>
      <c r="J8" s="42"/>
      <c r="K8" s="38"/>
      <c r="L8" s="38" t="s">
        <v>83</v>
      </c>
      <c r="M8" s="38"/>
      <c r="N8" s="38"/>
      <c r="O8" s="38"/>
      <c r="P8" s="38"/>
    </row>
    <row r="9" spans="1:16" ht="27" customHeight="1">
      <c r="A9" s="36" t="s">
        <v>125</v>
      </c>
      <c r="B9" s="43"/>
      <c r="C9" s="43"/>
      <c r="D9" s="43"/>
      <c r="E9" s="43"/>
      <c r="F9" s="44"/>
      <c r="G9" s="45"/>
      <c r="H9" s="46">
        <v>300000000</v>
      </c>
      <c r="I9" s="46"/>
      <c r="J9" s="46">
        <v>276960000</v>
      </c>
      <c r="K9" s="46"/>
      <c r="L9" s="46">
        <v>15525000</v>
      </c>
      <c r="M9" s="46"/>
      <c r="N9" s="46">
        <v>11107343.740000144</v>
      </c>
      <c r="O9" s="46"/>
      <c r="P9" s="46">
        <v>603592343.74000013</v>
      </c>
    </row>
    <row r="10" spans="1:16" ht="27" customHeight="1">
      <c r="A10" s="47" t="s">
        <v>166</v>
      </c>
      <c r="B10" s="43"/>
      <c r="C10" s="43"/>
      <c r="D10" s="43"/>
      <c r="E10" s="43"/>
      <c r="F10" s="44"/>
      <c r="G10" s="45"/>
      <c r="H10" s="46"/>
      <c r="I10" s="46"/>
      <c r="J10" s="46"/>
      <c r="K10" s="46"/>
      <c r="L10" s="46"/>
      <c r="M10" s="46"/>
      <c r="N10" s="46"/>
      <c r="O10" s="46"/>
      <c r="P10" s="46"/>
    </row>
    <row r="11" spans="1:16" ht="27" customHeight="1">
      <c r="A11" s="47" t="s">
        <v>79</v>
      </c>
      <c r="B11" s="43"/>
      <c r="C11" s="43"/>
      <c r="D11" s="43"/>
      <c r="E11" s="43"/>
      <c r="F11" s="44"/>
      <c r="G11" s="45"/>
      <c r="H11" s="46">
        <v>0</v>
      </c>
      <c r="I11" s="46"/>
      <c r="J11" s="46">
        <v>0</v>
      </c>
      <c r="K11" s="46"/>
      <c r="L11" s="46">
        <v>0</v>
      </c>
      <c r="M11" s="46"/>
      <c r="N11" s="46">
        <f>'งบกำไรขาดทุนเบ็ดเสร็จ(9เดือน)'!L18</f>
        <v>34943154.990000084</v>
      </c>
      <c r="O11" s="46"/>
      <c r="P11" s="46">
        <f t="shared" ref="P11" si="0">SUM(H11:N11)</f>
        <v>34943154.990000084</v>
      </c>
    </row>
    <row r="12" spans="1:16" ht="27" customHeight="1" thickBot="1">
      <c r="A12" s="47" t="s">
        <v>164</v>
      </c>
      <c r="B12" s="47"/>
      <c r="C12" s="47"/>
      <c r="D12" s="47"/>
      <c r="E12" s="47"/>
      <c r="F12" s="48"/>
      <c r="H12" s="49">
        <f>SUM(H9:H11)</f>
        <v>300000000</v>
      </c>
      <c r="I12" s="46"/>
      <c r="J12" s="49">
        <f>SUM(J9:J11)</f>
        <v>276960000</v>
      </c>
      <c r="K12" s="46"/>
      <c r="L12" s="49">
        <f>SUM(L9:L11)</f>
        <v>15525000</v>
      </c>
      <c r="M12" s="46"/>
      <c r="N12" s="49">
        <f>SUM(N9:N11)</f>
        <v>46050498.730000228</v>
      </c>
      <c r="O12" s="46"/>
      <c r="P12" s="49">
        <f>SUM(P9:P11)</f>
        <v>638535498.73000026</v>
      </c>
    </row>
    <row r="13" spans="1:16" ht="27" customHeight="1" thickTop="1">
      <c r="A13" s="47"/>
      <c r="B13" s="47"/>
      <c r="C13" s="47"/>
      <c r="D13" s="47"/>
      <c r="E13" s="47"/>
      <c r="F13" s="48"/>
      <c r="H13" s="50"/>
      <c r="I13" s="50"/>
      <c r="J13" s="50"/>
      <c r="K13" s="50"/>
      <c r="L13" s="50"/>
      <c r="M13" s="50"/>
      <c r="N13" s="50"/>
      <c r="O13" s="50"/>
      <c r="P13" s="50"/>
    </row>
    <row r="14" spans="1:16" ht="27" customHeight="1">
      <c r="A14" s="36" t="s">
        <v>147</v>
      </c>
      <c r="B14" s="51"/>
      <c r="C14" s="51"/>
      <c r="D14" s="51"/>
      <c r="E14" s="51"/>
      <c r="F14" s="52"/>
      <c r="H14" s="46">
        <v>300000000</v>
      </c>
      <c r="I14" s="46"/>
      <c r="J14" s="46">
        <v>276960000</v>
      </c>
      <c r="K14" s="46"/>
      <c r="L14" s="46">
        <v>19025000</v>
      </c>
      <c r="M14" s="46"/>
      <c r="N14" s="46">
        <v>67719686.570000082</v>
      </c>
      <c r="O14" s="46"/>
      <c r="P14" s="46">
        <v>663704686.57000005</v>
      </c>
    </row>
    <row r="15" spans="1:16" ht="27" customHeight="1">
      <c r="A15" s="47" t="s">
        <v>166</v>
      </c>
      <c r="B15" s="43"/>
      <c r="C15" s="43"/>
      <c r="D15" s="43"/>
      <c r="E15" s="43"/>
      <c r="F15" s="44"/>
      <c r="G15" s="45"/>
      <c r="H15" s="46"/>
      <c r="I15" s="46"/>
      <c r="J15" s="46"/>
      <c r="K15" s="46"/>
      <c r="L15" s="46"/>
      <c r="M15" s="46"/>
      <c r="N15" s="46"/>
      <c r="O15" s="46"/>
      <c r="P15" s="46"/>
    </row>
    <row r="16" spans="1:16" ht="27" customHeight="1">
      <c r="A16" s="47" t="s">
        <v>153</v>
      </c>
      <c r="B16" s="43"/>
      <c r="C16" s="43"/>
      <c r="D16" s="43"/>
      <c r="E16" s="43"/>
      <c r="F16" s="53" t="s">
        <v>181</v>
      </c>
      <c r="G16" s="45"/>
      <c r="H16" s="46">
        <v>0</v>
      </c>
      <c r="I16" s="46"/>
      <c r="J16" s="46">
        <v>0</v>
      </c>
      <c r="K16" s="46"/>
      <c r="L16" s="46">
        <v>0</v>
      </c>
      <c r="M16" s="46"/>
      <c r="N16" s="46">
        <v>-30000000</v>
      </c>
      <c r="O16" s="46"/>
      <c r="P16" s="46">
        <f>SUM(H16:N16)</f>
        <v>-30000000</v>
      </c>
    </row>
    <row r="17" spans="1:16" ht="27" customHeight="1">
      <c r="A17" s="47" t="s">
        <v>135</v>
      </c>
      <c r="B17" s="43"/>
      <c r="C17" s="43"/>
      <c r="D17" s="43"/>
      <c r="E17" s="43"/>
      <c r="F17" s="44"/>
      <c r="G17" s="45"/>
      <c r="H17" s="46">
        <v>0</v>
      </c>
      <c r="I17" s="46"/>
      <c r="J17" s="46">
        <v>0</v>
      </c>
      <c r="K17" s="46"/>
      <c r="L17" s="54">
        <v>0</v>
      </c>
      <c r="M17" s="46"/>
      <c r="N17" s="46">
        <f>'งบกำไรขาดทุนเบ็ดเสร็จ(9เดือน)'!J18</f>
        <v>-86158535.060000226</v>
      </c>
      <c r="O17" s="46"/>
      <c r="P17" s="46">
        <f>SUM(H17:N17)</f>
        <v>-86158535.060000226</v>
      </c>
    </row>
    <row r="18" spans="1:16" ht="27" customHeight="1" thickBot="1">
      <c r="A18" s="47" t="s">
        <v>165</v>
      </c>
      <c r="B18" s="47"/>
      <c r="C18" s="47"/>
      <c r="D18" s="47"/>
      <c r="E18" s="47"/>
      <c r="F18" s="48"/>
      <c r="H18" s="49">
        <f>SUM(H14:H17)</f>
        <v>300000000</v>
      </c>
      <c r="I18" s="46"/>
      <c r="J18" s="49">
        <f>SUM(J14:J17)</f>
        <v>276960000</v>
      </c>
      <c r="K18" s="46"/>
      <c r="L18" s="49">
        <f>SUM(L14:L17)</f>
        <v>19025000</v>
      </c>
      <c r="M18" s="46"/>
      <c r="N18" s="49">
        <f>SUM(N14:N17)</f>
        <v>-48438848.490000144</v>
      </c>
      <c r="O18" s="46"/>
      <c r="P18" s="49">
        <f>SUM(P14:P17)</f>
        <v>547546151.50999987</v>
      </c>
    </row>
    <row r="19" spans="1:16" ht="27" customHeight="1" thickTop="1">
      <c r="B19" s="51"/>
      <c r="C19" s="51"/>
      <c r="D19" s="51"/>
      <c r="E19" s="51"/>
      <c r="F19" s="48"/>
    </row>
    <row r="20" spans="1:16" ht="27" customHeight="1">
      <c r="F20" s="48"/>
    </row>
    <row r="21" spans="1:16" ht="27" customHeight="1">
      <c r="A21" s="36" t="s">
        <v>19</v>
      </c>
      <c r="F21" s="48"/>
    </row>
    <row r="22" spans="1:16" ht="27" customHeight="1">
      <c r="F22" s="48"/>
    </row>
    <row r="23" spans="1:16" ht="27" customHeight="1">
      <c r="F23" s="48"/>
    </row>
    <row r="24" spans="1:16" ht="27" customHeight="1">
      <c r="F24" s="48"/>
    </row>
    <row r="25" spans="1:16" ht="27" customHeight="1">
      <c r="D25" s="55" t="s">
        <v>20</v>
      </c>
      <c r="E25" s="55"/>
      <c r="F25" s="56"/>
    </row>
    <row r="26" spans="1:16" ht="27" customHeight="1">
      <c r="D26" s="55" t="s">
        <v>63</v>
      </c>
      <c r="E26" s="55"/>
      <c r="F26" s="56"/>
    </row>
    <row r="39" spans="1:1" ht="27" customHeight="1">
      <c r="A39" s="57"/>
    </row>
  </sheetData>
  <mergeCells count="5">
    <mergeCell ref="A1:P1"/>
    <mergeCell ref="A2:P2"/>
    <mergeCell ref="A3:P3"/>
    <mergeCell ref="H5:P5"/>
    <mergeCell ref="L6:N6"/>
  </mergeCells>
  <pageMargins left="0.70866141732283472" right="0.27559055118110237" top="0.6692913385826772" bottom="0.78740157480314965" header="0.27559055118110237" footer="0.59055118110236227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8"/>
  <sheetViews>
    <sheetView view="pageBreakPreview" topLeftCell="A85" zoomScale="84" zoomScaleNormal="86" zoomScaleSheetLayoutView="84" workbookViewId="0">
      <selection activeCell="M98" sqref="M98"/>
    </sheetView>
  </sheetViews>
  <sheetFormatPr defaultColWidth="9.375" defaultRowHeight="24" customHeight="1"/>
  <cols>
    <col min="1" max="5" width="9.375" style="16" customWidth="1"/>
    <col min="6" max="6" width="7.625" style="16" customWidth="1"/>
    <col min="7" max="7" width="18.5" style="16" customWidth="1"/>
    <col min="8" max="8" width="1.625" style="16" customWidth="1"/>
    <col min="9" max="9" width="18.5" style="16" customWidth="1"/>
    <col min="10" max="10" width="1.625" style="16" customWidth="1"/>
    <col min="11" max="11" width="18.5" style="16" customWidth="1"/>
    <col min="12" max="12" width="1.625" style="16" customWidth="1"/>
    <col min="13" max="13" width="18.5" style="16" customWidth="1"/>
    <col min="14" max="14" width="2.125" style="16" customWidth="1"/>
    <col min="15" max="16384" width="9.375" style="16"/>
  </cols>
  <sheetData>
    <row r="1" spans="1:13" ht="23.25" customHeight="1">
      <c r="A1" s="143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23.25" customHeight="1">
      <c r="A2" s="144" t="s">
        <v>84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23.25" customHeight="1">
      <c r="A3" s="144" t="s">
        <v>163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7.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23.25" customHeight="1">
      <c r="A5" s="18"/>
      <c r="B5" s="18"/>
      <c r="C5" s="18"/>
      <c r="D5" s="18"/>
      <c r="E5" s="18"/>
      <c r="F5" s="18"/>
      <c r="G5" s="145" t="s">
        <v>2</v>
      </c>
      <c r="H5" s="145"/>
      <c r="I5" s="145"/>
      <c r="K5" s="146" t="s">
        <v>3</v>
      </c>
      <c r="L5" s="146"/>
      <c r="M5" s="146"/>
    </row>
    <row r="6" spans="1:13" ht="23.25" customHeight="1">
      <c r="G6" s="19" t="s">
        <v>148</v>
      </c>
      <c r="H6" s="20"/>
      <c r="I6" s="19" t="s">
        <v>124</v>
      </c>
      <c r="J6" s="20"/>
      <c r="K6" s="19" t="s">
        <v>148</v>
      </c>
      <c r="L6" s="20"/>
      <c r="M6" s="19" t="s">
        <v>124</v>
      </c>
    </row>
    <row r="7" spans="1:13" ht="23.25" customHeight="1">
      <c r="A7" s="16" t="s">
        <v>85</v>
      </c>
    </row>
    <row r="8" spans="1:13" ht="23.25" customHeight="1">
      <c r="B8" s="16" t="s">
        <v>177</v>
      </c>
      <c r="G8" s="21">
        <f>'งบกำไรขาดทุนเบ็ดเสร็จ(9เดือน)'!F18</f>
        <v>-79074448.510000199</v>
      </c>
      <c r="H8" s="21"/>
      <c r="I8" s="21">
        <f>'งบกำไรขาดทุนเบ็ดเสร็จ(9เดือน)'!H18</f>
        <v>-16095933.269999877</v>
      </c>
      <c r="J8" s="21"/>
      <c r="K8" s="21">
        <f>'งบกำไรขาดทุนเบ็ดเสร็จ(9เดือน)'!J18</f>
        <v>-86158535.060000226</v>
      </c>
      <c r="L8" s="21"/>
      <c r="M8" s="21">
        <f>'งบกำไรขาดทุนเบ็ดเสร็จ(9เดือน)'!L18</f>
        <v>34943154.990000084</v>
      </c>
    </row>
    <row r="9" spans="1:13" ht="23.25" customHeight="1">
      <c r="B9" s="16" t="s">
        <v>178</v>
      </c>
      <c r="G9" s="22">
        <f>'งบกำไรขาดทุนเบ็ดเสร็จ(9เดือน)'!F19</f>
        <v>-510735.16</v>
      </c>
      <c r="H9" s="21"/>
      <c r="I9" s="22">
        <f>'งบกำไรขาดทุนเบ็ดเสร็จ(9เดือน)'!H19</f>
        <v>0</v>
      </c>
      <c r="J9" s="21"/>
      <c r="K9" s="22">
        <v>0</v>
      </c>
      <c r="L9" s="21"/>
      <c r="M9" s="22">
        <v>0</v>
      </c>
    </row>
    <row r="10" spans="1:13" ht="23.25" customHeight="1">
      <c r="A10" s="16" t="s">
        <v>86</v>
      </c>
      <c r="G10" s="21">
        <f>SUM(G8:G9)</f>
        <v>-79585183.670000196</v>
      </c>
      <c r="H10" s="21"/>
      <c r="I10" s="21">
        <f>SUM(I8:I9)</f>
        <v>-16095933.269999877</v>
      </c>
      <c r="J10" s="21"/>
      <c r="K10" s="21">
        <f>SUM(K8:K9)</f>
        <v>-86158535.060000226</v>
      </c>
      <c r="L10" s="21"/>
      <c r="M10" s="21">
        <f>SUM(M8:M9)</f>
        <v>34943154.990000084</v>
      </c>
    </row>
    <row r="11" spans="1:13" ht="23.25" customHeight="1">
      <c r="A11" s="16" t="s">
        <v>144</v>
      </c>
      <c r="G11" s="21"/>
      <c r="H11" s="21"/>
      <c r="I11" s="21"/>
      <c r="J11" s="21"/>
      <c r="K11" s="21"/>
      <c r="L11" s="21"/>
      <c r="M11" s="21"/>
    </row>
    <row r="12" spans="1:13" ht="23.25" customHeight="1">
      <c r="A12" s="16" t="s">
        <v>87</v>
      </c>
      <c r="G12" s="21"/>
      <c r="H12" s="21"/>
      <c r="I12" s="21"/>
      <c r="J12" s="21"/>
      <c r="K12" s="21"/>
      <c r="L12" s="21"/>
      <c r="M12" s="21"/>
    </row>
    <row r="13" spans="1:13" ht="23.25" customHeight="1">
      <c r="B13" s="16" t="s">
        <v>56</v>
      </c>
      <c r="G13" s="21">
        <v>-12094445.199999999</v>
      </c>
      <c r="H13" s="21"/>
      <c r="I13" s="21">
        <v>1193240.02</v>
      </c>
      <c r="J13" s="21"/>
      <c r="K13" s="21">
        <v>-15296046.640000001</v>
      </c>
      <c r="L13" s="21"/>
      <c r="M13" s="21">
        <v>1082018.8600000001</v>
      </c>
    </row>
    <row r="14" spans="1:13" ht="23.25" customHeight="1">
      <c r="B14" s="16" t="s">
        <v>88</v>
      </c>
      <c r="G14" s="23">
        <v>23627989.989999998</v>
      </c>
      <c r="H14" s="21"/>
      <c r="I14" s="21">
        <v>17457708.950000003</v>
      </c>
      <c r="J14" s="21"/>
      <c r="K14" s="21">
        <v>23486420.399999999</v>
      </c>
      <c r="L14" s="21"/>
      <c r="M14" s="21">
        <v>17446839.57</v>
      </c>
    </row>
    <row r="15" spans="1:13" ht="23.25" customHeight="1">
      <c r="B15" s="16" t="s">
        <v>89</v>
      </c>
      <c r="G15" s="23">
        <v>9740540.0299999993</v>
      </c>
      <c r="H15" s="21"/>
      <c r="I15" s="21">
        <v>5865700.0999999996</v>
      </c>
      <c r="J15" s="21"/>
      <c r="K15" s="21">
        <v>9421192.5800000001</v>
      </c>
      <c r="L15" s="21"/>
      <c r="M15" s="21">
        <v>5797798.0399999991</v>
      </c>
    </row>
    <row r="16" spans="1:13" ht="23.25" customHeight="1">
      <c r="B16" s="16" t="s">
        <v>145</v>
      </c>
      <c r="G16" s="23">
        <v>1240819.7800000012</v>
      </c>
      <c r="H16" s="21"/>
      <c r="I16" s="21">
        <v>1240892.82</v>
      </c>
      <c r="J16" s="21"/>
      <c r="K16" s="21">
        <v>1240819.7800000012</v>
      </c>
      <c r="L16" s="21"/>
      <c r="M16" s="21">
        <v>1240892.82</v>
      </c>
    </row>
    <row r="17" spans="1:13" ht="23.25" customHeight="1">
      <c r="B17" s="16" t="s">
        <v>90</v>
      </c>
      <c r="G17" s="23">
        <v>-346740.58999999997</v>
      </c>
      <c r="H17" s="21"/>
      <c r="I17" s="21">
        <v>460038.87</v>
      </c>
      <c r="J17" s="21"/>
      <c r="K17" s="21">
        <v>-346740.58999999997</v>
      </c>
      <c r="L17" s="21"/>
      <c r="M17" s="21">
        <v>460038.87</v>
      </c>
    </row>
    <row r="18" spans="1:13" ht="23.25" customHeight="1">
      <c r="B18" s="16" t="s">
        <v>137</v>
      </c>
      <c r="G18" s="21">
        <v>497324.81999999995</v>
      </c>
      <c r="H18" s="21"/>
      <c r="I18" s="21">
        <v>0</v>
      </c>
      <c r="J18" s="21"/>
      <c r="K18" s="21">
        <v>497324.81999999995</v>
      </c>
      <c r="L18" s="21"/>
      <c r="M18" s="21">
        <v>0</v>
      </c>
    </row>
    <row r="19" spans="1:13" ht="23.25" customHeight="1">
      <c r="B19" s="16" t="s">
        <v>167</v>
      </c>
      <c r="G19" s="21">
        <v>0</v>
      </c>
      <c r="H19" s="21"/>
      <c r="I19" s="21">
        <v>0</v>
      </c>
      <c r="J19" s="21"/>
      <c r="K19" s="21">
        <v>-1292552.3999999999</v>
      </c>
      <c r="L19" s="21"/>
      <c r="M19" s="21">
        <v>-49500000</v>
      </c>
    </row>
    <row r="20" spans="1:13" ht="23.25" customHeight="1">
      <c r="B20" s="16" t="s">
        <v>154</v>
      </c>
      <c r="G20" s="21">
        <v>72250466.75</v>
      </c>
      <c r="H20" s="21"/>
      <c r="I20" s="21">
        <v>0</v>
      </c>
      <c r="J20" s="21"/>
      <c r="K20" s="21">
        <v>72250466.75</v>
      </c>
      <c r="L20" s="21"/>
      <c r="M20" s="21">
        <v>0</v>
      </c>
    </row>
    <row r="21" spans="1:13" ht="23.25" customHeight="1">
      <c r="B21" s="24" t="s">
        <v>91</v>
      </c>
      <c r="G21" s="21"/>
      <c r="H21" s="21"/>
      <c r="I21" s="21"/>
      <c r="J21" s="21"/>
      <c r="K21" s="21"/>
      <c r="L21" s="21"/>
      <c r="M21" s="21"/>
    </row>
    <row r="22" spans="1:13" ht="23.25" customHeight="1">
      <c r="B22" s="16" t="s">
        <v>92</v>
      </c>
      <c r="G22" s="21">
        <v>1552746</v>
      </c>
      <c r="H22" s="21"/>
      <c r="I22" s="21">
        <v>1170391</v>
      </c>
      <c r="J22" s="21"/>
      <c r="K22" s="21">
        <v>1552746</v>
      </c>
      <c r="L22" s="21"/>
      <c r="M22" s="21">
        <v>1170391</v>
      </c>
    </row>
    <row r="23" spans="1:13" ht="23.25" customHeight="1">
      <c r="B23" s="16" t="s">
        <v>93</v>
      </c>
      <c r="G23" s="21">
        <v>1393954.4500000011</v>
      </c>
      <c r="H23" s="21"/>
      <c r="I23" s="21">
        <v>-5297419.26</v>
      </c>
      <c r="J23" s="21"/>
      <c r="K23" s="21">
        <v>1393954.4500000011</v>
      </c>
      <c r="L23" s="21"/>
      <c r="M23" s="21">
        <v>-5297419.26</v>
      </c>
    </row>
    <row r="24" spans="1:13" ht="23.25" customHeight="1">
      <c r="B24" s="16" t="s">
        <v>53</v>
      </c>
      <c r="G24" s="21">
        <v>-211944.62</v>
      </c>
      <c r="H24" s="21"/>
      <c r="I24" s="21">
        <v>-305175.15999999997</v>
      </c>
      <c r="J24" s="21"/>
      <c r="K24" s="21">
        <v>-573874.14</v>
      </c>
      <c r="L24" s="21"/>
      <c r="M24" s="21">
        <v>-285172.99</v>
      </c>
    </row>
    <row r="25" spans="1:13" ht="23.25" customHeight="1">
      <c r="B25" s="16" t="s">
        <v>54</v>
      </c>
      <c r="G25" s="21">
        <v>7596589.1500000004</v>
      </c>
      <c r="H25" s="21"/>
      <c r="I25" s="21">
        <v>1894039.6</v>
      </c>
      <c r="J25" s="21"/>
      <c r="K25" s="21">
        <v>7088981.1799999997</v>
      </c>
      <c r="L25" s="21"/>
      <c r="M25" s="21">
        <v>1884328.03</v>
      </c>
    </row>
    <row r="26" spans="1:13" ht="23.25" customHeight="1">
      <c r="A26" s="16" t="s">
        <v>94</v>
      </c>
      <c r="G26" s="21"/>
      <c r="H26" s="21"/>
      <c r="I26" s="21"/>
      <c r="J26" s="21"/>
      <c r="K26" s="21"/>
      <c r="L26" s="21"/>
      <c r="M26" s="21"/>
    </row>
    <row r="27" spans="1:13" ht="23.25" customHeight="1">
      <c r="A27" s="16" t="s">
        <v>95</v>
      </c>
      <c r="G27" s="21"/>
      <c r="H27" s="21"/>
      <c r="I27" s="21"/>
      <c r="J27" s="21"/>
      <c r="K27" s="21"/>
      <c r="L27" s="21"/>
      <c r="M27" s="21"/>
    </row>
    <row r="28" spans="1:13" ht="23.25" customHeight="1">
      <c r="B28" s="16" t="s">
        <v>7</v>
      </c>
      <c r="G28" s="21">
        <v>-1138463.01</v>
      </c>
      <c r="H28" s="21"/>
      <c r="I28" s="21">
        <v>-43084479.110000007</v>
      </c>
      <c r="J28" s="21"/>
      <c r="K28" s="21">
        <v>14454214.630000001</v>
      </c>
      <c r="L28" s="21"/>
      <c r="M28" s="21">
        <v>-3366865.690000019</v>
      </c>
    </row>
    <row r="29" spans="1:13" ht="23.25" customHeight="1">
      <c r="B29" s="25" t="s">
        <v>132</v>
      </c>
      <c r="G29" s="21">
        <v>-21991227.640000001</v>
      </c>
      <c r="H29" s="21"/>
      <c r="I29" s="21">
        <v>-128710582.80000001</v>
      </c>
      <c r="J29" s="21"/>
      <c r="K29" s="21">
        <v>-17968847.050000027</v>
      </c>
      <c r="L29" s="21"/>
      <c r="M29" s="21">
        <v>-105539982.92000002</v>
      </c>
    </row>
    <row r="30" spans="1:13" ht="23.25" customHeight="1">
      <c r="B30" s="16" t="s">
        <v>8</v>
      </c>
      <c r="G30" s="21">
        <v>-28559183.629999995</v>
      </c>
      <c r="H30" s="21"/>
      <c r="I30" s="21">
        <v>-20292869.450000003</v>
      </c>
      <c r="J30" s="21"/>
      <c r="K30" s="21">
        <v>-28190521.340000004</v>
      </c>
      <c r="L30" s="21"/>
      <c r="M30" s="21">
        <v>-19892404.049999997</v>
      </c>
    </row>
    <row r="31" spans="1:13" ht="23.25" customHeight="1">
      <c r="B31" s="16" t="s">
        <v>16</v>
      </c>
      <c r="G31" s="21">
        <v>281740.73000000417</v>
      </c>
      <c r="H31" s="21"/>
      <c r="I31" s="21">
        <v>-243205.42000000551</v>
      </c>
      <c r="J31" s="21"/>
      <c r="K31" s="21">
        <v>281422.26999999583</v>
      </c>
      <c r="L31" s="21"/>
      <c r="M31" s="21">
        <v>301994.57999999821</v>
      </c>
    </row>
    <row r="32" spans="1:13" ht="23.25" customHeight="1">
      <c r="A32" s="16" t="s">
        <v>96</v>
      </c>
      <c r="G32" s="26"/>
      <c r="H32" s="26"/>
      <c r="I32" s="26"/>
      <c r="J32" s="26"/>
      <c r="K32" s="26"/>
      <c r="L32" s="26"/>
      <c r="M32" s="26"/>
    </row>
    <row r="33" spans="1:13" ht="23.25" customHeight="1">
      <c r="A33" s="16" t="s">
        <v>97</v>
      </c>
      <c r="G33" s="26"/>
      <c r="H33" s="26"/>
      <c r="I33" s="26"/>
      <c r="J33" s="26"/>
      <c r="K33" s="26"/>
      <c r="L33" s="26"/>
      <c r="M33" s="26"/>
    </row>
    <row r="34" spans="1:13" ht="23.25" customHeight="1">
      <c r="B34" s="16" t="s">
        <v>24</v>
      </c>
      <c r="G34" s="21">
        <v>-14047011.960000001</v>
      </c>
      <c r="H34" s="21"/>
      <c r="I34" s="21">
        <v>127881949.40000004</v>
      </c>
      <c r="J34" s="21"/>
      <c r="K34" s="21">
        <v>-29838142.739999995</v>
      </c>
      <c r="L34" s="21"/>
      <c r="M34" s="21">
        <v>115562103.30000001</v>
      </c>
    </row>
    <row r="35" spans="1:13" ht="23.25" customHeight="1">
      <c r="B35" s="16" t="s">
        <v>133</v>
      </c>
      <c r="G35" s="22">
        <v>-30946988.370000064</v>
      </c>
      <c r="H35" s="21"/>
      <c r="I35" s="22">
        <v>232097913.28999999</v>
      </c>
      <c r="J35" s="21"/>
      <c r="K35" s="22">
        <v>-7013466.7100000083</v>
      </c>
      <c r="L35" s="21"/>
      <c r="M35" s="22">
        <v>130231355.68000001</v>
      </c>
    </row>
    <row r="36" spans="1:13" ht="23.25" customHeight="1">
      <c r="A36" s="16" t="s">
        <v>98</v>
      </c>
      <c r="G36" s="21">
        <f>SUM(G10:G35)</f>
        <v>-70739016.990000263</v>
      </c>
      <c r="H36" s="21"/>
      <c r="I36" s="21">
        <f>SUM(I10:I35)</f>
        <v>175232209.58000013</v>
      </c>
      <c r="J36" s="21"/>
      <c r="K36" s="21">
        <f>SUM(K10:K35)</f>
        <v>-55011183.810000271</v>
      </c>
      <c r="L36" s="21"/>
      <c r="M36" s="21">
        <f>SUM(M10:M35)</f>
        <v>126239070.83000006</v>
      </c>
    </row>
    <row r="37" spans="1:13" ht="23.25" customHeight="1">
      <c r="B37" s="16" t="s">
        <v>99</v>
      </c>
      <c r="G37" s="21">
        <v>-6078181.9000000004</v>
      </c>
      <c r="H37" s="21"/>
      <c r="I37" s="21">
        <v>-1197558.8900000001</v>
      </c>
      <c r="J37" s="21"/>
      <c r="K37" s="21">
        <v>-5648719.6599999992</v>
      </c>
      <c r="L37" s="21"/>
      <c r="M37" s="21">
        <v>-1209171.77</v>
      </c>
    </row>
    <row r="38" spans="1:13" ht="23.25" customHeight="1">
      <c r="B38" s="16" t="s">
        <v>100</v>
      </c>
      <c r="G38" s="21">
        <v>211944.62</v>
      </c>
      <c r="H38" s="21"/>
      <c r="I38" s="21">
        <v>293562.27999999997</v>
      </c>
      <c r="J38" s="21"/>
      <c r="K38" s="21">
        <v>416037.15</v>
      </c>
      <c r="L38" s="21"/>
      <c r="M38" s="21">
        <v>273560.11</v>
      </c>
    </row>
    <row r="39" spans="1:13" ht="23.25" customHeight="1">
      <c r="B39" s="16" t="s">
        <v>101</v>
      </c>
      <c r="G39" s="21">
        <v>-33667242.289999999</v>
      </c>
      <c r="H39" s="21"/>
      <c r="I39" s="21">
        <v>-21408628.189999998</v>
      </c>
      <c r="J39" s="21"/>
      <c r="K39" s="21">
        <v>-30040163.530000001</v>
      </c>
      <c r="L39" s="21"/>
      <c r="M39" s="21">
        <v>-16436749.93</v>
      </c>
    </row>
    <row r="40" spans="1:13" ht="23.25" customHeight="1">
      <c r="A40" s="16" t="s">
        <v>102</v>
      </c>
      <c r="G40" s="27">
        <f>SUM(G36:G39)</f>
        <v>-110272496.56000027</v>
      </c>
      <c r="H40" s="21"/>
      <c r="I40" s="27">
        <f>SUM(I36:I39)</f>
        <v>152919584.78000015</v>
      </c>
      <c r="J40" s="21"/>
      <c r="K40" s="27">
        <f>SUM(K36:K39)</f>
        <v>-90284029.850000262</v>
      </c>
      <c r="L40" s="21"/>
      <c r="M40" s="27">
        <f>SUM(M36:M39)</f>
        <v>108866709.24000007</v>
      </c>
    </row>
    <row r="41" spans="1:13" ht="7.5" customHeight="1"/>
    <row r="42" spans="1:13" ht="23.25" customHeight="1">
      <c r="A42" s="28" t="s">
        <v>19</v>
      </c>
    </row>
    <row r="43" spans="1:13" ht="16.5" customHeight="1">
      <c r="A43" s="28"/>
    </row>
    <row r="44" spans="1:13" ht="23.25" customHeight="1">
      <c r="A44" s="28"/>
      <c r="D44" s="29" t="s">
        <v>20</v>
      </c>
      <c r="E44" s="29"/>
      <c r="F44" s="30"/>
    </row>
    <row r="45" spans="1:13" ht="23.25" customHeight="1">
      <c r="A45" s="28"/>
      <c r="D45" s="29" t="s">
        <v>63</v>
      </c>
      <c r="E45" s="29"/>
      <c r="F45" s="30"/>
    </row>
    <row r="46" spans="1:13" ht="23.25" customHeight="1">
      <c r="A46" s="142" t="s">
        <v>21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</row>
    <row r="47" spans="1:13" ht="23.25" customHeight="1">
      <c r="A47" s="143" t="str">
        <f>เปลี่ยนแปลงเฉพาะ!A1</f>
        <v>บริษัท เวล เกรด เอ็นจิเนียริ่ง จำกัด (มหาชน) และบริษัทย่อย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</row>
    <row r="48" spans="1:13" ht="23.25" customHeight="1">
      <c r="A48" s="144" t="s">
        <v>103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</row>
    <row r="49" spans="1:13" ht="23.25" customHeight="1">
      <c r="A49" s="144" t="str">
        <f>A3</f>
        <v>สำหรับงวดเก้าเดือน สิ้นสุดวันที่ 30 กันยายน 2565 (ยังไม่ได้ตรวจสอบ / สอบทานแล้ว)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</row>
    <row r="50" spans="1:13" ht="7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ht="23.25" customHeight="1">
      <c r="A51" s="32"/>
      <c r="B51" s="32"/>
      <c r="C51" s="32"/>
      <c r="D51" s="32"/>
      <c r="E51" s="32"/>
      <c r="F51" s="32"/>
      <c r="G51" s="145" t="s">
        <v>2</v>
      </c>
      <c r="H51" s="145"/>
      <c r="I51" s="145"/>
      <c r="K51" s="146" t="s">
        <v>3</v>
      </c>
      <c r="L51" s="146"/>
      <c r="M51" s="146"/>
    </row>
    <row r="52" spans="1:13" ht="23.25" customHeight="1">
      <c r="G52" s="19" t="str">
        <f>G6</f>
        <v>2565</v>
      </c>
      <c r="H52" s="20"/>
      <c r="I52" s="19" t="str">
        <f>I6</f>
        <v>2564</v>
      </c>
      <c r="J52" s="20"/>
      <c r="K52" s="19" t="str">
        <f>K6</f>
        <v>2565</v>
      </c>
      <c r="L52" s="20"/>
      <c r="M52" s="19" t="str">
        <f>M6</f>
        <v>2564</v>
      </c>
    </row>
    <row r="53" spans="1:13" ht="23.25" customHeight="1">
      <c r="A53" s="16" t="s">
        <v>104</v>
      </c>
    </row>
    <row r="54" spans="1:13" ht="23.25" customHeight="1">
      <c r="B54" s="16" t="s">
        <v>105</v>
      </c>
      <c r="G54" s="21">
        <v>-75412971.420000002</v>
      </c>
      <c r="H54" s="21"/>
      <c r="I54" s="26">
        <v>-106197382.97</v>
      </c>
      <c r="J54" s="26"/>
      <c r="K54" s="21">
        <v>-75254763.010000005</v>
      </c>
      <c r="L54" s="26"/>
      <c r="M54" s="26">
        <v>-105836492.97</v>
      </c>
    </row>
    <row r="55" spans="1:13" ht="23.25" customHeight="1">
      <c r="B55" s="16" t="s">
        <v>184</v>
      </c>
      <c r="G55" s="26">
        <v>0</v>
      </c>
      <c r="H55" s="21"/>
      <c r="I55" s="26">
        <v>0</v>
      </c>
      <c r="J55" s="26"/>
      <c r="K55" s="21">
        <v>19800000</v>
      </c>
      <c r="L55" s="26"/>
      <c r="M55" s="26">
        <v>0</v>
      </c>
    </row>
    <row r="56" spans="1:13" ht="23.25" customHeight="1">
      <c r="B56" s="16" t="s">
        <v>151</v>
      </c>
      <c r="G56" s="21">
        <v>0</v>
      </c>
      <c r="H56" s="21"/>
      <c r="I56" s="26">
        <v>0</v>
      </c>
      <c r="J56" s="26"/>
      <c r="K56" s="26">
        <v>0</v>
      </c>
      <c r="L56" s="26"/>
      <c r="M56" s="26">
        <v>-1470000</v>
      </c>
    </row>
    <row r="57" spans="1:13" ht="23.25" customHeight="1">
      <c r="B57" s="16" t="s">
        <v>168</v>
      </c>
      <c r="G57" s="21">
        <v>0</v>
      </c>
      <c r="H57" s="21"/>
      <c r="I57" s="26">
        <v>0</v>
      </c>
      <c r="J57" s="26"/>
      <c r="K57" s="26">
        <v>0</v>
      </c>
      <c r="L57" s="26"/>
      <c r="M57" s="26">
        <v>49500000</v>
      </c>
    </row>
    <row r="58" spans="1:13" ht="23.25" customHeight="1">
      <c r="B58" s="16" t="s">
        <v>138</v>
      </c>
      <c r="G58" s="21">
        <v>432998.61</v>
      </c>
      <c r="H58" s="21"/>
      <c r="I58" s="26">
        <v>27420</v>
      </c>
      <c r="J58" s="26"/>
      <c r="K58" s="21">
        <v>432998.61</v>
      </c>
      <c r="L58" s="26"/>
      <c r="M58" s="26">
        <v>27420</v>
      </c>
    </row>
    <row r="59" spans="1:13" ht="23.25" customHeight="1">
      <c r="B59" s="16" t="s">
        <v>183</v>
      </c>
      <c r="G59" s="21"/>
      <c r="H59" s="21"/>
      <c r="I59" s="26"/>
      <c r="J59" s="26"/>
      <c r="K59" s="21"/>
      <c r="L59" s="26"/>
      <c r="M59" s="26"/>
    </row>
    <row r="60" spans="1:13" ht="23.25" customHeight="1">
      <c r="B60" s="16" t="s">
        <v>156</v>
      </c>
      <c r="G60" s="21">
        <v>0</v>
      </c>
      <c r="H60" s="21"/>
      <c r="I60" s="26">
        <v>0</v>
      </c>
      <c r="J60" s="26"/>
      <c r="K60" s="21">
        <v>1500000</v>
      </c>
      <c r="L60" s="26"/>
      <c r="M60" s="26">
        <v>0</v>
      </c>
    </row>
    <row r="61" spans="1:13" ht="23.25" customHeight="1">
      <c r="B61" s="16" t="s">
        <v>155</v>
      </c>
      <c r="G61" s="21"/>
      <c r="H61" s="21"/>
      <c r="I61" s="26"/>
      <c r="J61" s="26"/>
      <c r="K61" s="21"/>
      <c r="L61" s="26"/>
      <c r="M61" s="26"/>
    </row>
    <row r="62" spans="1:13" ht="23.25" customHeight="1">
      <c r="B62" s="16" t="s">
        <v>156</v>
      </c>
      <c r="G62" s="21">
        <v>0</v>
      </c>
      <c r="H62" s="21"/>
      <c r="I62" s="26">
        <v>0</v>
      </c>
      <c r="J62" s="26"/>
      <c r="K62" s="21">
        <v>-19000000</v>
      </c>
      <c r="L62" s="26"/>
      <c r="M62" s="26">
        <v>-3500000</v>
      </c>
    </row>
    <row r="63" spans="1:13" ht="23.25" customHeight="1">
      <c r="B63" s="16" t="s">
        <v>123</v>
      </c>
      <c r="G63" s="21">
        <v>0</v>
      </c>
      <c r="H63" s="21"/>
      <c r="I63" s="26">
        <v>-65885.000000000698</v>
      </c>
      <c r="J63" s="26"/>
      <c r="K63" s="26">
        <v>0</v>
      </c>
      <c r="L63" s="26"/>
      <c r="M63" s="26">
        <v>-65885.000000000698</v>
      </c>
    </row>
    <row r="64" spans="1:13" ht="23.25" customHeight="1">
      <c r="B64" s="16" t="s">
        <v>152</v>
      </c>
      <c r="G64" s="21">
        <v>-6172.9799999999814</v>
      </c>
      <c r="H64" s="21"/>
      <c r="I64" s="26">
        <v>-12309.39000000013</v>
      </c>
      <c r="J64" s="26"/>
      <c r="K64" s="26">
        <v>-6172.98</v>
      </c>
      <c r="L64" s="26"/>
      <c r="M64" s="26">
        <v>-12309.39</v>
      </c>
    </row>
    <row r="65" spans="1:13" ht="23.25" customHeight="1">
      <c r="A65" s="33"/>
      <c r="B65" s="16" t="s">
        <v>11</v>
      </c>
      <c r="G65" s="21">
        <v>1422750.8799999952</v>
      </c>
      <c r="H65" s="21"/>
      <c r="I65" s="26">
        <v>-6721932.2599999979</v>
      </c>
      <c r="J65" s="26"/>
      <c r="K65" s="26">
        <v>1424352.2399999984</v>
      </c>
      <c r="L65" s="26"/>
      <c r="M65" s="26">
        <v>-4121932.2599999979</v>
      </c>
    </row>
    <row r="66" spans="1:13" ht="23.25" customHeight="1">
      <c r="A66" s="16" t="s">
        <v>107</v>
      </c>
      <c r="G66" s="27">
        <f>SUM(G54:G65)</f>
        <v>-73563394.910000011</v>
      </c>
      <c r="H66" s="21"/>
      <c r="I66" s="27">
        <f>SUM(I54:I65)</f>
        <v>-112970089.62</v>
      </c>
      <c r="J66" s="26"/>
      <c r="K66" s="27">
        <f>SUM(K54:K65)</f>
        <v>-71103585.140000015</v>
      </c>
      <c r="L66" s="26"/>
      <c r="M66" s="27">
        <f>SUM(M54:M65)</f>
        <v>-65479199.619999997</v>
      </c>
    </row>
    <row r="67" spans="1:13" ht="23.25" customHeight="1">
      <c r="A67" s="16" t="s">
        <v>108</v>
      </c>
      <c r="G67" s="26"/>
      <c r="H67" s="26"/>
      <c r="I67" s="13"/>
      <c r="J67" s="26"/>
      <c r="K67" s="26"/>
      <c r="L67" s="26"/>
      <c r="M67" s="13"/>
    </row>
    <row r="68" spans="1:13" ht="23.25" customHeight="1">
      <c r="B68" s="16" t="s">
        <v>106</v>
      </c>
      <c r="G68" s="26"/>
      <c r="H68" s="26"/>
      <c r="I68" s="13"/>
      <c r="J68" s="26"/>
      <c r="K68" s="26"/>
      <c r="L68" s="26"/>
      <c r="M68" s="13"/>
    </row>
    <row r="69" spans="1:13" ht="23.25" customHeight="1">
      <c r="B69" s="16" t="s">
        <v>157</v>
      </c>
      <c r="G69" s="21">
        <v>643246044.12</v>
      </c>
      <c r="H69" s="21"/>
      <c r="I69" s="13">
        <v>107278577.38</v>
      </c>
      <c r="J69" s="26"/>
      <c r="K69" s="26">
        <v>513070927.11000001</v>
      </c>
      <c r="L69" s="26"/>
      <c r="M69" s="13">
        <v>107278577.38</v>
      </c>
    </row>
    <row r="70" spans="1:13" ht="23.25" customHeight="1">
      <c r="B70" s="16" t="s">
        <v>109</v>
      </c>
      <c r="G70" s="21"/>
      <c r="H70" s="21"/>
      <c r="I70" s="13"/>
      <c r="J70" s="26"/>
      <c r="K70" s="26"/>
      <c r="L70" s="26"/>
      <c r="M70" s="13"/>
    </row>
    <row r="71" spans="1:13" ht="23.25" customHeight="1">
      <c r="B71" s="16" t="s">
        <v>157</v>
      </c>
      <c r="G71" s="21">
        <v>-608975244.84000003</v>
      </c>
      <c r="H71" s="21"/>
      <c r="I71" s="26">
        <v>-86567214.519999996</v>
      </c>
      <c r="J71" s="26"/>
      <c r="K71" s="26">
        <v>-476676610.56999999</v>
      </c>
      <c r="L71" s="26"/>
      <c r="M71" s="26">
        <v>-86567214.519999996</v>
      </c>
    </row>
    <row r="72" spans="1:13" ht="23.25" customHeight="1">
      <c r="B72" s="16" t="s">
        <v>110</v>
      </c>
      <c r="G72" s="21"/>
      <c r="H72" s="21"/>
      <c r="I72" s="26"/>
      <c r="J72" s="26"/>
      <c r="K72" s="26"/>
      <c r="L72" s="26"/>
      <c r="M72" s="26"/>
    </row>
    <row r="73" spans="1:13" ht="23.25" customHeight="1">
      <c r="B73" s="16" t="s">
        <v>157</v>
      </c>
      <c r="G73" s="21">
        <v>51678421.950000003</v>
      </c>
      <c r="H73" s="21"/>
      <c r="I73" s="1">
        <v>0</v>
      </c>
      <c r="J73" s="26"/>
      <c r="K73" s="26">
        <v>51678421.950000003</v>
      </c>
      <c r="L73" s="26"/>
      <c r="M73" s="1">
        <v>0</v>
      </c>
    </row>
    <row r="74" spans="1:13" ht="23.25" customHeight="1">
      <c r="B74" s="16" t="s">
        <v>111</v>
      </c>
      <c r="G74" s="21"/>
      <c r="H74" s="21"/>
      <c r="I74" s="1"/>
      <c r="J74" s="26"/>
      <c r="K74" s="26"/>
      <c r="L74" s="26"/>
      <c r="M74" s="1"/>
    </row>
    <row r="75" spans="1:13" ht="23.25" customHeight="1">
      <c r="B75" s="16" t="s">
        <v>157</v>
      </c>
      <c r="G75" s="21">
        <v>-9311400</v>
      </c>
      <c r="H75" s="21"/>
      <c r="I75" s="26">
        <v>-4274400</v>
      </c>
      <c r="J75" s="26"/>
      <c r="K75" s="26">
        <v>-9311400</v>
      </c>
      <c r="L75" s="26"/>
      <c r="M75" s="26">
        <v>-4274400</v>
      </c>
    </row>
    <row r="76" spans="1:13" ht="23.25" customHeight="1">
      <c r="B76" s="16" t="s">
        <v>112</v>
      </c>
      <c r="G76" s="21">
        <v>-17117629.309999999</v>
      </c>
      <c r="H76" s="21"/>
      <c r="I76" s="26">
        <v>-8125782.2199999997</v>
      </c>
      <c r="J76" s="26"/>
      <c r="K76" s="26">
        <v>-16778155.620000001</v>
      </c>
      <c r="L76" s="26"/>
      <c r="M76" s="26">
        <v>-8053560.0099999998</v>
      </c>
    </row>
    <row r="77" spans="1:13" ht="23.25" customHeight="1">
      <c r="B77" s="16" t="s">
        <v>113</v>
      </c>
      <c r="G77" s="21">
        <v>-29964268.48</v>
      </c>
      <c r="H77" s="21"/>
      <c r="I77" s="26">
        <v>-500000</v>
      </c>
      <c r="J77" s="26"/>
      <c r="K77" s="26">
        <v>-29964268.48</v>
      </c>
      <c r="L77" s="26"/>
      <c r="M77" s="26">
        <v>0</v>
      </c>
    </row>
    <row r="78" spans="1:13" ht="23.25" customHeight="1">
      <c r="B78" s="16" t="s">
        <v>190</v>
      </c>
      <c r="G78" s="21"/>
      <c r="H78" s="21"/>
      <c r="I78" s="26"/>
      <c r="J78" s="26"/>
      <c r="K78" s="26"/>
      <c r="L78" s="26"/>
      <c r="M78" s="26"/>
    </row>
    <row r="79" spans="1:13" ht="23.25" customHeight="1">
      <c r="B79" s="16" t="s">
        <v>185</v>
      </c>
      <c r="G79" s="21">
        <v>-213056.08</v>
      </c>
      <c r="H79" s="21"/>
      <c r="I79" s="26">
        <v>0</v>
      </c>
      <c r="J79" s="26"/>
      <c r="K79" s="26">
        <v>0</v>
      </c>
      <c r="L79" s="26"/>
      <c r="M79" s="26">
        <v>0</v>
      </c>
    </row>
    <row r="80" spans="1:13" ht="23.25" customHeight="1">
      <c r="A80" s="16" t="s">
        <v>114</v>
      </c>
      <c r="G80" s="14">
        <f>SUM(G68:G79)</f>
        <v>29342867.359999973</v>
      </c>
      <c r="H80" s="26"/>
      <c r="I80" s="14">
        <f>SUM(I68:I79)</f>
        <v>7811180.6399999997</v>
      </c>
      <c r="J80" s="26"/>
      <c r="K80" s="14">
        <f>SUM(K68:K79)</f>
        <v>32018914.390000019</v>
      </c>
      <c r="L80" s="26"/>
      <c r="M80" s="14">
        <f>SUM(M68:M79)</f>
        <v>8383402.8499999996</v>
      </c>
    </row>
    <row r="81" spans="1:13" ht="23.25" customHeight="1">
      <c r="A81" s="16" t="s">
        <v>115</v>
      </c>
      <c r="G81" s="13">
        <f>+G40+G66+G80</f>
        <v>-154493024.11000028</v>
      </c>
      <c r="H81" s="26"/>
      <c r="I81" s="13">
        <f>+I40+I66+I80</f>
        <v>47760675.800000146</v>
      </c>
      <c r="J81" s="26"/>
      <c r="K81" s="13">
        <f>+K40+K66+K80</f>
        <v>-129368700.60000026</v>
      </c>
      <c r="L81" s="26"/>
      <c r="M81" s="13">
        <f>+M40+M66+M80</f>
        <v>51770912.470000073</v>
      </c>
    </row>
    <row r="82" spans="1:13" ht="23.25" customHeight="1">
      <c r="A82" s="16" t="s">
        <v>116</v>
      </c>
      <c r="G82" s="26">
        <f>+งบแสดงฐานะการเงิน!J11</f>
        <v>349379082.21999997</v>
      </c>
      <c r="H82" s="26"/>
      <c r="I82" s="26">
        <v>445931372.33000004</v>
      </c>
      <c r="J82" s="26"/>
      <c r="K82" s="26">
        <v>268643968.14999998</v>
      </c>
      <c r="L82" s="26"/>
      <c r="M82" s="26">
        <v>351423043.82000005</v>
      </c>
    </row>
    <row r="83" spans="1:13" ht="23.25" customHeight="1" thickBot="1">
      <c r="A83" s="16" t="s">
        <v>117</v>
      </c>
      <c r="G83" s="15">
        <f>SUM(G81:G82)</f>
        <v>194886058.10999969</v>
      </c>
      <c r="H83" s="26"/>
      <c r="I83" s="15">
        <f>SUM(I81:I82)</f>
        <v>493692048.13000017</v>
      </c>
      <c r="J83" s="26"/>
      <c r="K83" s="15">
        <f>SUM(K81:K82)</f>
        <v>139275267.54999971</v>
      </c>
      <c r="L83" s="26"/>
      <c r="M83" s="15">
        <f>SUM(M81:M82)</f>
        <v>403193956.29000014</v>
      </c>
    </row>
    <row r="84" spans="1:13" ht="7.5" customHeight="1" thickTop="1">
      <c r="G84" s="1"/>
      <c r="H84" s="1"/>
      <c r="I84" s="1"/>
      <c r="J84" s="1"/>
      <c r="K84" s="1"/>
      <c r="L84" s="1"/>
      <c r="M84" s="1"/>
    </row>
    <row r="85" spans="1:13" ht="23.25" customHeight="1">
      <c r="A85" s="16" t="s">
        <v>182</v>
      </c>
    </row>
    <row r="86" spans="1:13" ht="7.5" customHeight="1"/>
    <row r="87" spans="1:13" ht="23.25" customHeight="1">
      <c r="A87" s="28" t="s">
        <v>19</v>
      </c>
      <c r="B87" s="34"/>
      <c r="D87" s="34"/>
      <c r="E87" s="34"/>
      <c r="F87" s="34"/>
      <c r="G87" s="34"/>
      <c r="H87" s="34"/>
      <c r="I87" s="34"/>
      <c r="J87" s="34"/>
      <c r="K87" s="34"/>
      <c r="L87" s="34"/>
    </row>
    <row r="88" spans="1:13" ht="23.25" customHeight="1">
      <c r="A88" s="28"/>
      <c r="B88" s="34"/>
      <c r="D88" s="34"/>
      <c r="E88" s="34"/>
      <c r="F88" s="34"/>
      <c r="G88" s="34"/>
      <c r="H88" s="34"/>
      <c r="I88" s="34"/>
      <c r="J88" s="34"/>
      <c r="K88" s="34"/>
      <c r="L88" s="34"/>
    </row>
    <row r="89" spans="1:13" ht="23.25" customHeight="1">
      <c r="D89" s="29" t="s">
        <v>20</v>
      </c>
      <c r="E89" s="29"/>
      <c r="F89" s="30"/>
    </row>
    <row r="90" spans="1:13" ht="23.25" customHeight="1">
      <c r="D90" s="29" t="s">
        <v>63</v>
      </c>
      <c r="E90" s="29"/>
      <c r="F90" s="30"/>
    </row>
    <row r="91" spans="1:13" ht="24.75" customHeight="1"/>
    <row r="92" spans="1:13" ht="24.75" customHeight="1"/>
    <row r="93" spans="1:13" ht="24.75" customHeight="1"/>
    <row r="94" spans="1:13" ht="24.75" customHeight="1"/>
    <row r="95" spans="1:13" ht="24.75" customHeight="1"/>
    <row r="96" spans="1:13" ht="24.75" customHeight="1"/>
    <row r="97" ht="24.75" customHeight="1"/>
    <row r="98" ht="26.25" customHeight="1"/>
  </sheetData>
  <mergeCells count="11">
    <mergeCell ref="A47:M47"/>
    <mergeCell ref="A48:M48"/>
    <mergeCell ref="A49:M49"/>
    <mergeCell ref="G51:I51"/>
    <mergeCell ref="K51:M51"/>
    <mergeCell ref="A46:M46"/>
    <mergeCell ref="A1:M1"/>
    <mergeCell ref="A2:M2"/>
    <mergeCell ref="A3:M3"/>
    <mergeCell ref="G5:I5"/>
    <mergeCell ref="K5:M5"/>
  </mergeCells>
  <pageMargins left="0.6692913385826772" right="0.31496062992125984" top="0.6692913385826772" bottom="0.39" header="0.39370078740157483" footer="0.25"/>
  <pageSetup paperSize="9" scale="75" orientation="portrait" r:id="rId1"/>
  <headerFooter alignWithMargins="0"/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งบกำไรขาดทุนเบ็ดเสร็จ(3เดือน)</vt:lpstr>
      <vt:lpstr>งบกำไรขาดทุนเบ็ดเสร็จ(9เดือน)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'งบกำไรขาดทุนเบ็ดเสร็จ(3เดือน)'!Print_Area</vt:lpstr>
      <vt:lpstr>'งบกำไรขาดทุนเบ็ดเสร็จ(9เดือน)'!Print_Area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2022-11-03T03:24:49Z</cp:lastPrinted>
  <dcterms:created xsi:type="dcterms:W3CDTF">2020-10-29T08:53:52Z</dcterms:created>
  <dcterms:modified xsi:type="dcterms:W3CDTF">2022-11-03T03:25:47Z</dcterms:modified>
</cp:coreProperties>
</file>