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5\WGE เวลเกรด เอ็นจิเนียริ่่ง_2565\WGE_Sep'65\"/>
    </mc:Choice>
  </mc:AlternateContent>
  <xr:revisionPtr revIDLastSave="0" documentId="13_ncr:1_{994CE005-9FAB-46AD-801A-C3FF3ADB052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1" r:id="rId1"/>
    <sheet name="PL_3M" sheetId="2" r:id="rId2"/>
    <sheet name="PL_9M" sheetId="7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SCSE_S!$A$1:$O$22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BS!$A$1:$O$107</definedName>
    <definedName name="_xlnm.Print_Area" localSheetId="1">PL_3M!$A$1:$L$47</definedName>
    <definedName name="_xlnm.Print_Area" localSheetId="2">PL_9M!$A$1:$L$47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8" i="7" l="1"/>
  <c r="I38" i="7"/>
  <c r="K38" i="2"/>
  <c r="I38" i="2"/>
  <c r="E28" i="2"/>
  <c r="M75" i="6"/>
  <c r="K75" i="6"/>
  <c r="I75" i="6"/>
  <c r="G75" i="6"/>
  <c r="G62" i="6"/>
  <c r="I62" i="6"/>
  <c r="K62" i="6"/>
  <c r="M62" i="6"/>
  <c r="I9" i="6" l="1"/>
  <c r="G9" i="6"/>
  <c r="G38" i="7" l="1"/>
  <c r="E38" i="7"/>
  <c r="G38" i="2"/>
  <c r="E38" i="2"/>
  <c r="O18" i="5"/>
  <c r="O16" i="4"/>
  <c r="S16" i="4" s="1"/>
  <c r="Q20" i="4"/>
  <c r="Q18" i="4" s="1"/>
  <c r="S18" i="4" s="1"/>
  <c r="Q13" i="4"/>
  <c r="O19" i="4"/>
  <c r="S19" i="4" s="1"/>
  <c r="K11" i="7"/>
  <c r="K13" i="7" s="1"/>
  <c r="K16" i="7" s="1"/>
  <c r="K18" i="7" s="1"/>
  <c r="K37" i="7" s="1"/>
  <c r="I11" i="7"/>
  <c r="I13" i="7" s="1"/>
  <c r="I16" i="7" s="1"/>
  <c r="I18" i="7" s="1"/>
  <c r="I37" i="7" s="1"/>
  <c r="G11" i="7"/>
  <c r="G13" i="7" s="1"/>
  <c r="G16" i="7" s="1"/>
  <c r="G18" i="7" s="1"/>
  <c r="E11" i="7"/>
  <c r="E13" i="7" s="1"/>
  <c r="E16" i="7" s="1"/>
  <c r="E18" i="7" s="1"/>
  <c r="E37" i="7" s="1"/>
  <c r="A1" i="7"/>
  <c r="N57" i="1"/>
  <c r="L57" i="1"/>
  <c r="J57" i="1"/>
  <c r="H57" i="1"/>
  <c r="G37" i="7" l="1"/>
  <c r="G39" i="7" s="1"/>
  <c r="I20" i="7"/>
  <c r="I24" i="7" s="1"/>
  <c r="I32" i="7" s="1"/>
  <c r="I34" i="7" s="1"/>
  <c r="K8" i="6"/>
  <c r="K10" i="6" s="1"/>
  <c r="K20" i="7"/>
  <c r="M12" i="5" s="1"/>
  <c r="M8" i="6"/>
  <c r="M10" i="6" s="1"/>
  <c r="G20" i="7"/>
  <c r="G29" i="7" s="1"/>
  <c r="G27" i="7" s="1"/>
  <c r="I8" i="6"/>
  <c r="I10" i="6" s="1"/>
  <c r="K39" i="7"/>
  <c r="E20" i="7"/>
  <c r="E29" i="7" s="1"/>
  <c r="E27" i="7" s="1"/>
  <c r="G8" i="6"/>
  <c r="G10" i="6" s="1"/>
  <c r="E39" i="7"/>
  <c r="Q21" i="4"/>
  <c r="I39" i="7"/>
  <c r="M19" i="5"/>
  <c r="I27" i="7" l="1"/>
  <c r="I29" i="7" s="1"/>
  <c r="E24" i="7"/>
  <c r="E34" i="7" s="1"/>
  <c r="E32" i="7" s="1"/>
  <c r="G24" i="7"/>
  <c r="G34" i="7" s="1"/>
  <c r="G32" i="7" s="1"/>
  <c r="K24" i="7"/>
  <c r="K32" i="7" s="1"/>
  <c r="K34" i="7" s="1"/>
  <c r="K27" i="7"/>
  <c r="K29" i="7" s="1"/>
  <c r="M13" i="4"/>
  <c r="M20" i="4"/>
  <c r="M21" i="4" s="1"/>
  <c r="G77" i="6" l="1"/>
  <c r="O12" i="4"/>
  <c r="S12" i="4" s="1"/>
  <c r="M33" i="6" l="1"/>
  <c r="I13" i="5"/>
  <c r="G21" i="4" l="1"/>
  <c r="I20" i="5" l="1"/>
  <c r="I21" i="4"/>
  <c r="G9" i="2" l="1"/>
  <c r="G11" i="2" s="1"/>
  <c r="G13" i="2" s="1"/>
  <c r="G16" i="2" s="1"/>
  <c r="G18" i="2" s="1"/>
  <c r="G37" i="2" s="1"/>
  <c r="E9" i="2"/>
  <c r="G20" i="2" l="1"/>
  <c r="G29" i="2" s="1"/>
  <c r="G27" i="2" s="1"/>
  <c r="G39" i="2"/>
  <c r="G24" i="2"/>
  <c r="G34" i="2" s="1"/>
  <c r="G32" i="2" s="1"/>
  <c r="O13" i="4" s="1"/>
  <c r="I33" i="6"/>
  <c r="I37" i="6" s="1"/>
  <c r="K14" i="4"/>
  <c r="I14" i="4"/>
  <c r="G14" i="4"/>
  <c r="S10" i="4"/>
  <c r="O9" i="5"/>
  <c r="N27" i="1"/>
  <c r="L27" i="1"/>
  <c r="J27" i="1"/>
  <c r="H27" i="1"/>
  <c r="S13" i="4" l="1"/>
  <c r="I76" i="6"/>
  <c r="I78" i="6" s="1"/>
  <c r="A47" i="6"/>
  <c r="K20" i="5"/>
  <c r="G20" i="5"/>
  <c r="K13" i="5"/>
  <c r="G13" i="5"/>
  <c r="A3" i="5"/>
  <c r="K21" i="4"/>
  <c r="H94" i="1"/>
  <c r="Q14" i="4"/>
  <c r="K9" i="2"/>
  <c r="K11" i="2" s="1"/>
  <c r="I9" i="2"/>
  <c r="I11" i="2" s="1"/>
  <c r="I13" i="2" s="1"/>
  <c r="I16" i="2" s="1"/>
  <c r="I18" i="2" s="1"/>
  <c r="I37" i="2" s="1"/>
  <c r="E11" i="2"/>
  <c r="E13" i="2" s="1"/>
  <c r="E16" i="2" s="1"/>
  <c r="E18" i="2" s="1"/>
  <c r="E37" i="2" s="1"/>
  <c r="A1" i="2"/>
  <c r="A1" i="4" s="1"/>
  <c r="A1" i="5" s="1"/>
  <c r="A76" i="1"/>
  <c r="A75" i="1"/>
  <c r="N63" i="1"/>
  <c r="L63" i="1"/>
  <c r="J63" i="1"/>
  <c r="N43" i="1"/>
  <c r="N79" i="1" s="1"/>
  <c r="L43" i="1"/>
  <c r="L79" i="1" s="1"/>
  <c r="J43" i="1"/>
  <c r="J79" i="1" s="1"/>
  <c r="H43" i="1"/>
  <c r="H79" i="1" s="1"/>
  <c r="L42" i="1"/>
  <c r="H42" i="1"/>
  <c r="H78" i="1" s="1"/>
  <c r="A40" i="1"/>
  <c r="A38" i="1"/>
  <c r="A74" i="1" s="1"/>
  <c r="L17" i="1"/>
  <c r="N17" i="1"/>
  <c r="E20" i="2" l="1"/>
  <c r="E24" i="2" s="1"/>
  <c r="E39" i="2"/>
  <c r="I20" i="2"/>
  <c r="I27" i="2" s="1"/>
  <c r="I39" i="2"/>
  <c r="H91" i="1"/>
  <c r="O21" i="4"/>
  <c r="K33" i="6"/>
  <c r="K37" i="6" s="1"/>
  <c r="K76" i="6" s="1"/>
  <c r="O19" i="5"/>
  <c r="O20" i="5" s="1"/>
  <c r="J93" i="1"/>
  <c r="J95" i="1" s="1"/>
  <c r="N93" i="1"/>
  <c r="N95" i="1" s="1"/>
  <c r="L28" i="1"/>
  <c r="L64" i="1"/>
  <c r="H17" i="1"/>
  <c r="H28" i="1" s="1"/>
  <c r="J17" i="1"/>
  <c r="J28" i="1" s="1"/>
  <c r="H63" i="1"/>
  <c r="H64" i="1" s="1"/>
  <c r="N28" i="1"/>
  <c r="G33" i="6"/>
  <c r="G37" i="6" s="1"/>
  <c r="G76" i="6" s="1"/>
  <c r="A45" i="6"/>
  <c r="A1" i="6"/>
  <c r="N64" i="1"/>
  <c r="K13" i="2"/>
  <c r="E29" i="2" l="1"/>
  <c r="E27" i="2" s="1"/>
  <c r="I24" i="2"/>
  <c r="I32" i="2" s="1"/>
  <c r="I34" i="2" s="1"/>
  <c r="I29" i="2"/>
  <c r="E34" i="2"/>
  <c r="E32" i="2" s="1"/>
  <c r="H92" i="1" s="1"/>
  <c r="H93" i="1" s="1"/>
  <c r="H95" i="1" s="1"/>
  <c r="H96" i="1" s="1"/>
  <c r="N96" i="1"/>
  <c r="G78" i="6"/>
  <c r="K16" i="2"/>
  <c r="K18" i="2" s="1"/>
  <c r="K37" i="2" s="1"/>
  <c r="M20" i="5"/>
  <c r="K78" i="6"/>
  <c r="K20" i="2" l="1"/>
  <c r="K39" i="2"/>
  <c r="O20" i="4"/>
  <c r="S20" i="4" s="1"/>
  <c r="S21" i="4" s="1"/>
  <c r="L92" i="1"/>
  <c r="L93" i="1" s="1"/>
  <c r="L95" i="1" s="1"/>
  <c r="L96" i="1" s="1"/>
  <c r="O12" i="5" l="1"/>
  <c r="K27" i="2"/>
  <c r="K24" i="2"/>
  <c r="K32" i="2" l="1"/>
  <c r="K29" i="2"/>
  <c r="K34" i="2" l="1"/>
  <c r="M13" i="5" l="1"/>
  <c r="O13" i="5"/>
  <c r="M37" i="6"/>
  <c r="M14" i="4"/>
  <c r="S14" i="4" l="1"/>
  <c r="O14" i="4"/>
  <c r="M76" i="6"/>
  <c r="M78" i="6" l="1"/>
  <c r="J64" i="1" l="1"/>
  <c r="J96" i="1" s="1"/>
</calcChain>
</file>

<file path=xl/sharedStrings.xml><?xml version="1.0" encoding="utf-8"?>
<sst xmlns="http://schemas.openxmlformats.org/spreadsheetml/2006/main" count="316" uniqueCount="190">
  <si>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</si>
  <si>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</si>
  <si>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</si>
  <si>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</si>
  <si>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</si>
  <si>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</si>
  <si>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</si>
  <si>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</si>
  <si>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</si>
  <si>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</si>
  <si>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</si>
  <si>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</si>
  <si>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</si>
  <si>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</si>
  <si>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</si>
  <si>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</si>
  <si>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</si>
  <si>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</si>
  <si>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</si>
  <si>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</si>
  <si>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</si>
  <si>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</si>
  <si>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</si>
  <si>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</si>
  <si>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</si>
  <si>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</si>
  <si>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</si>
  <si>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</si>
  <si>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</si>
  <si>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Current income tax payable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</si>
  <si>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</si>
  <si>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</si>
  <si>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</si>
  <si>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</si>
  <si>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</si>
  <si>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</si>
  <si>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</si>
  <si>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</si>
  <si>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</si>
  <si>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</si>
  <si>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</si>
  <si>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</si>
  <si>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</si>
  <si>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</si>
  <si>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</si>
  <si>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</si>
  <si>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</si>
  <si>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Total owners of the Company</t>
  </si>
  <si>
    <t>Non-controlling interests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</si>
  <si>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</si>
  <si>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</si>
  <si>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</si>
  <si>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</si>
  <si>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</si>
  <si>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</si>
  <si>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Profit before expenses</t>
  </si>
  <si>
    <t>Administrative expenses</t>
  </si>
  <si>
    <t>Profit (loss) from operating activities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</si>
  <si>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</si>
  <si>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</si>
  <si>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</si>
  <si>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</si>
  <si>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</si>
  <si>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</si>
  <si>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</si>
  <si>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</si>
  <si>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</si>
  <si>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</si>
  <si>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</si>
  <si>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</si>
  <si>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</si>
  <si>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</si>
  <si>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</si>
  <si>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</si>
  <si>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</si>
  <si>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</si>
  <si>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</si>
  <si>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</si>
  <si>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</si>
  <si>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 xml:space="preserve">        Profit for the period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</si>
  <si>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</si>
  <si>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</si>
  <si>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</si>
  <si>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</si>
  <si>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</si>
  <si>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</si>
  <si>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</si>
  <si>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</si>
  <si>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</si>
  <si>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Income tax expenses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</si>
  <si>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</si>
  <si>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</si>
  <si>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</si>
  <si>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</si>
  <si>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</si>
  <si>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</si>
  <si>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</si>
  <si>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</si>
  <si>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</si>
  <si>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</si>
  <si>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</si>
  <si>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</si>
  <si>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</si>
  <si>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</si>
  <si>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</si>
  <si>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</si>
  <si>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</si>
  <si>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</si>
  <si>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</si>
  <si>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</si>
  <si>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</si>
  <si>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</si>
  <si>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</si>
  <si>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</si>
  <si>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</si>
  <si>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</si>
  <si>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</si>
  <si>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</si>
  <si>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Payment for dividend</t>
  </si>
  <si>
    <t>(Audited)</t>
  </si>
  <si>
    <t xml:space="preserve">(Unaudited / </t>
  </si>
  <si>
    <t>Reviewed only)</t>
  </si>
  <si>
    <t>Balance as at January 1, 2021</t>
  </si>
  <si>
    <t>Other current financial assets</t>
  </si>
  <si>
    <t>Current contract assets</t>
  </si>
  <si>
    <t>Current contract liabilities</t>
  </si>
  <si>
    <t>Share premium</t>
  </si>
  <si>
    <t xml:space="preserve">        Interim dividend paid</t>
  </si>
  <si>
    <t>Contract assets</t>
  </si>
  <si>
    <t>Contract liabilities</t>
  </si>
  <si>
    <t xml:space="preserve">Total comprehensive income (expense) for the period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</si>
  <si>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</si>
  <si>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</si>
  <si>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</si>
  <si>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</si>
  <si>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</si>
  <si>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</si>
  <si>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</si>
  <si>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</si>
  <si>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</si>
  <si>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December 31, 2021</t>
  </si>
  <si>
    <t>Other comprehensive income (expense) for</t>
  </si>
  <si>
    <t xml:space="preserve">   the period - net of tax</t>
  </si>
  <si>
    <t>Balance as at January 1, 2022</t>
  </si>
  <si>
    <t xml:space="preserve">        Dividend paid</t>
  </si>
  <si>
    <t>Provision for liabilities under construction projects</t>
  </si>
  <si>
    <t xml:space="preserve">Provision for liabilities under construction </t>
  </si>
  <si>
    <t>projects</t>
  </si>
  <si>
    <t>Payments for investments in joint ventures</t>
  </si>
  <si>
    <t>Payments for short-term loans - related parties</t>
  </si>
  <si>
    <t xml:space="preserve">Proceeds from short-term borrowings </t>
  </si>
  <si>
    <t>Tax income (expenses)</t>
  </si>
  <si>
    <t>Current investment (increase) decrease</t>
  </si>
  <si>
    <t xml:space="preserve"> Retained earnings (deficit)</t>
  </si>
  <si>
    <t>AS AT SEPTEMBER 30, 2022</t>
  </si>
  <si>
    <t>September 30, 2022</t>
  </si>
  <si>
    <t>FOR THE THREE-MONTH PERIODS ENDED SEPTEMBER 30, 2022 (UNAUDITED / REVIEWED ONLY)</t>
  </si>
  <si>
    <t>16</t>
  </si>
  <si>
    <t>10</t>
  </si>
  <si>
    <t>FOR THE NINE-MONTH PERIODS ENDED SEPTEMBER 30, 2022 (UNAUDITED / REVIEWED ONLY)</t>
  </si>
  <si>
    <t>Changes in shareholders' equity for the nine-month periods :</t>
  </si>
  <si>
    <t>25</t>
  </si>
  <si>
    <t>Balance as at September 30, 2021</t>
  </si>
  <si>
    <t>Balance as at September 30, 2022</t>
  </si>
  <si>
    <t xml:space="preserve">     the nine-month periods :</t>
  </si>
  <si>
    <t>FOR THE  NINE-MONTH PERIODS ENDED SEPTEMBER 30, 2022 (UNAUDITED / REVIEWED ONLY)</t>
  </si>
  <si>
    <t xml:space="preserve">Profit(loss)from continuing operations     </t>
  </si>
  <si>
    <t>Loss from discontinued operations</t>
  </si>
  <si>
    <t>Earnings per share :</t>
  </si>
  <si>
    <t xml:space="preserve">     Total earnings (loss) per share</t>
  </si>
  <si>
    <t xml:space="preserve">     Earnings (loss) per share (Baht)</t>
  </si>
  <si>
    <t xml:space="preserve">          Continuing operations of the Company</t>
  </si>
  <si>
    <t xml:space="preserve">          Discontinued operations</t>
  </si>
  <si>
    <t xml:space="preserve">     Weighted average number of ordinary </t>
  </si>
  <si>
    <t xml:space="preserve">     shares (share)</t>
  </si>
  <si>
    <t>Discontinued operations</t>
  </si>
  <si>
    <t>Continuing operations</t>
  </si>
  <si>
    <t>Dividend income from joint ventures</t>
  </si>
  <si>
    <t>Proceeds for dividend from joint venture</t>
  </si>
  <si>
    <t>Supplemental disclosure of cash flows information are detailed in notes 28 to financial statements.</t>
  </si>
  <si>
    <t>financial institutions</t>
  </si>
  <si>
    <t xml:space="preserve">Short-term borrowings from </t>
  </si>
  <si>
    <t>Finance income</t>
  </si>
  <si>
    <t>Proceeds from capital recovery in joint ventures</t>
  </si>
  <si>
    <t>Proceeds from short-term loans - related parties</t>
  </si>
  <si>
    <t xml:space="preserve">     from financial institutions</t>
  </si>
  <si>
    <t>Payment for non-controlling interests</t>
  </si>
  <si>
    <t xml:space="preserve">       Subsidiary's dissolution</t>
  </si>
  <si>
    <t>Gross profit (loss)</t>
  </si>
  <si>
    <t>Profit (loss) before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</si>
</sst>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\ ;\ \(#,##0\)"/>
    <numFmt numFmtId="170" formatCode="_-* #,##0.0000_-;\(#,##0.0000\)"/>
  </numFmts>
  <fonts count="21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65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5" fontId="7" fillId="0" borderId="0" xfId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5" fontId="7" fillId="0" borderId="3" xfId="1" applyFill="1" applyBorder="1" applyAlignment="1">
      <alignment horizontal="right"/>
    </xf>
    <xf numFmtId="168" fontId="2" fillId="0" borderId="0" xfId="1" applyNumberFormat="1" applyFont="1" applyFill="1" applyAlignment="1">
      <alignment horizontal="right"/>
    </xf>
    <xf numFmtId="39" fontId="14" fillId="0" borderId="0" xfId="7" applyNumberFormat="1" applyFont="1"/>
    <xf numFmtId="39" fontId="13" fillId="0" borderId="0" xfId="2" applyNumberFormat="1" applyFont="1"/>
    <xf numFmtId="39" fontId="2" fillId="0" borderId="0" xfId="7" applyNumberFormat="1" applyFont="1"/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quotePrefix="1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165" fontId="7" fillId="0" borderId="0" xfId="1" applyFill="1"/>
    <xf numFmtId="164" fontId="14" fillId="0" borderId="5" xfId="2" applyNumberFormat="1" applyFont="1" applyBorder="1" applyAlignment="1">
      <alignment horizontal="right"/>
    </xf>
    <xf numFmtId="164" fontId="14" fillId="0" borderId="0" xfId="2" applyNumberFormat="1" applyFont="1" applyAlignment="1">
      <alignment horizontal="right"/>
    </xf>
    <xf numFmtId="39" fontId="15" fillId="0" borderId="0" xfId="8" applyNumberFormat="1" applyFont="1"/>
    <xf numFmtId="39" fontId="18" fillId="0" borderId="0" xfId="2" applyNumberFormat="1" applyFont="1" applyAlignment="1">
      <alignment horizontal="left"/>
    </xf>
    <xf numFmtId="39" fontId="18" fillId="0" borderId="0" xfId="7" applyNumberFormat="1" applyFont="1"/>
    <xf numFmtId="164" fontId="18" fillId="0" borderId="0" xfId="2" applyNumberFormat="1" applyFont="1" applyAlignment="1">
      <alignment horizontal="right"/>
    </xf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164" fontId="14" fillId="0" borderId="2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2" fillId="0" borderId="0" xfId="0" applyNumberFormat="1" applyFont="1"/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164" fontId="14" fillId="0" borderId="0" xfId="9" applyNumberFormat="1" applyFont="1" applyFill="1" applyBorder="1" applyAlignment="1"/>
    <xf numFmtId="165" fontId="16" fillId="0" borderId="0" xfId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39" fontId="14" fillId="0" borderId="0" xfId="5" applyFont="1"/>
    <xf numFmtId="39" fontId="13" fillId="0" borderId="0" xfId="2" applyNumberFormat="1" applyFont="1" applyAlignment="1">
      <alignment horizontal="center"/>
    </xf>
    <xf numFmtId="39" fontId="13" fillId="0" borderId="1" xfId="2" applyNumberFormat="1" applyFont="1" applyBorder="1" applyAlignment="1">
      <alignment horizontal="center"/>
    </xf>
    <xf numFmtId="40" fontId="13" fillId="0" borderId="5" xfId="4" applyNumberFormat="1" applyFont="1" applyBorder="1" applyAlignment="1">
      <alignment horizontal="center" vertical="top"/>
    </xf>
    <xf numFmtId="40" fontId="13" fillId="0" borderId="0" xfId="4" applyNumberFormat="1" applyFont="1" applyAlignment="1">
      <alignment vertical="top"/>
    </xf>
    <xf numFmtId="40" fontId="13" fillId="0" borderId="1" xfId="4" applyNumberFormat="1" applyFont="1" applyBorder="1" applyAlignment="1">
      <alignment vertical="top"/>
    </xf>
    <xf numFmtId="39" fontId="19" fillId="0" borderId="0" xfId="2" applyNumberFormat="1" applyFont="1"/>
    <xf numFmtId="39" fontId="19" fillId="0" borderId="0" xfId="2" applyNumberFormat="1" applyFont="1" applyAlignment="1">
      <alignment vertical="center"/>
    </xf>
    <xf numFmtId="39" fontId="20" fillId="0" borderId="0" xfId="2" applyNumberFormat="1" applyFont="1" applyAlignment="1">
      <alignment vertical="center"/>
    </xf>
    <xf numFmtId="0" fontId="13" fillId="0" borderId="0" xfId="0" applyFont="1"/>
    <xf numFmtId="164" fontId="13" fillId="0" borderId="0" xfId="2" applyNumberFormat="1" applyFont="1" applyAlignment="1">
      <alignment horizontal="right"/>
    </xf>
    <xf numFmtId="39" fontId="13" fillId="0" borderId="0" xfId="5" applyFont="1"/>
    <xf numFmtId="164" fontId="13" fillId="0" borderId="0" xfId="2" applyNumberFormat="1" applyFont="1"/>
    <xf numFmtId="39" fontId="20" fillId="0" borderId="0" xfId="2" applyNumberFormat="1" applyFont="1"/>
    <xf numFmtId="164" fontId="13" fillId="0" borderId="3" xfId="2" applyNumberFormat="1" applyFont="1" applyBorder="1" applyAlignment="1">
      <alignment horizontal="right"/>
    </xf>
    <xf numFmtId="39" fontId="13" fillId="0" borderId="0" xfId="5" applyFont="1" applyAlignment="1">
      <alignment horizontal="left"/>
    </xf>
    <xf numFmtId="166" fontId="13" fillId="0" borderId="0" xfId="2" applyNumberFormat="1" applyFont="1" applyAlignment="1">
      <alignment horizontal="right"/>
    </xf>
    <xf numFmtId="39" fontId="13" fillId="0" borderId="0" xfId="2" quotePrefix="1" applyNumberFormat="1" applyFont="1" applyAlignment="1">
      <alignment horizontal="center" vertical="center"/>
    </xf>
    <xf numFmtId="39" fontId="2" fillId="0" borderId="0" xfId="2" quotePrefix="1" applyNumberFormat="1" applyFont="1" applyAlignment="1">
      <alignment horizontal="center" vertical="center"/>
    </xf>
    <xf numFmtId="39" fontId="13" fillId="0" borderId="0" xfId="0" applyNumberFormat="1" applyFont="1"/>
    <xf numFmtId="39" fontId="13" fillId="0" borderId="0" xfId="2" quotePrefix="1" applyNumberFormat="1" applyFont="1"/>
    <xf numFmtId="168" fontId="2" fillId="0" borderId="0" xfId="3" applyNumberFormat="1" applyFont="1" applyAlignment="1">
      <alignment horizontal="center"/>
    </xf>
    <xf numFmtId="39" fontId="2" fillId="0" borderId="0" xfId="5" applyFont="1"/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39" fontId="3" fillId="0" borderId="0" xfId="2" applyNumberFormat="1" applyFont="1"/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168" fontId="2" fillId="0" borderId="0" xfId="7" applyNumberFormat="1" applyFont="1"/>
    <xf numFmtId="0" fontId="2" fillId="0" borderId="0" xfId="0" applyFont="1"/>
    <xf numFmtId="39" fontId="2" fillId="0" borderId="0" xfId="2" applyNumberFormat="1" applyFont="1" applyAlignment="1">
      <alignment horizontal="center"/>
    </xf>
    <xf numFmtId="39" fontId="5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right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39" fontId="2" fillId="0" borderId="0" xfId="2" quotePrefix="1" applyNumberFormat="1" applyFont="1" applyAlignment="1">
      <alignment horizontal="center"/>
    </xf>
    <xf numFmtId="165" fontId="2" fillId="0" borderId="0" xfId="1" applyFont="1" applyFill="1" applyBorder="1" applyAlignment="1">
      <alignment horizontal="right"/>
    </xf>
    <xf numFmtId="166" fontId="2" fillId="0" borderId="5" xfId="2" applyNumberFormat="1" applyFont="1" applyBorder="1" applyAlignment="1">
      <alignment horizontal="right"/>
    </xf>
    <xf numFmtId="166" fontId="2" fillId="0" borderId="0" xfId="2" applyNumberFormat="1" applyFont="1"/>
    <xf numFmtId="166" fontId="2" fillId="0" borderId="3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5" fontId="2" fillId="0" borderId="0" xfId="1" applyFont="1" applyFill="1"/>
    <xf numFmtId="170" fontId="2" fillId="0" borderId="0" xfId="2" applyNumberFormat="1" applyFont="1" applyAlignment="1">
      <alignment horizontal="right"/>
    </xf>
    <xf numFmtId="170" fontId="2" fillId="0" borderId="0" xfId="1" applyNumberFormat="1" applyFont="1" applyFill="1"/>
    <xf numFmtId="39" fontId="6" fillId="0" borderId="0" xfId="2" applyNumberFormat="1" applyFont="1"/>
    <xf numFmtId="170" fontId="2" fillId="0" borderId="3" xfId="2" applyNumberFormat="1" applyFont="1" applyBorder="1"/>
    <xf numFmtId="170" fontId="2" fillId="0" borderId="0" xfId="2" applyNumberFormat="1" applyFont="1"/>
    <xf numFmtId="167" fontId="2" fillId="0" borderId="0" xfId="2" applyNumberFormat="1" applyFont="1"/>
    <xf numFmtId="169" fontId="2" fillId="0" borderId="0" xfId="2" applyNumberFormat="1" applyFont="1"/>
    <xf numFmtId="170" fontId="2" fillId="0" borderId="3" xfId="2" applyNumberFormat="1" applyFont="1" applyBorder="1" applyAlignment="1">
      <alignment horizontal="right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0" xfId="3" quotePrefix="1" applyFont="1" applyAlignment="1">
      <alignment horizontal="center"/>
    </xf>
    <xf numFmtId="39" fontId="2" fillId="0" borderId="0" xfId="3" applyFont="1"/>
    <xf numFmtId="39" fontId="5" fillId="0" borderId="0" xfId="2" applyNumberFormat="1" applyFont="1" applyAlignment="1">
      <alignment horizontal="right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164" fontId="2" fillId="0" borderId="0" xfId="2" applyNumberFormat="1" applyFont="1"/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5" xfId="2" applyNumberFormat="1" applyFont="1" applyBorder="1"/>
    <xf numFmtId="164" fontId="2" fillId="0" borderId="4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164" fontId="18" fillId="0" borderId="1" xfId="2" applyNumberFormat="1" applyFont="1" applyBorder="1" applyAlignment="1">
      <alignment horizontal="right"/>
    </xf>
    <xf numFmtId="164" fontId="18" fillId="0" borderId="0" xfId="7" applyNumberFormat="1" applyFont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3" fillId="0" borderId="0" xfId="2" applyNumberFormat="1" applyFont="1" applyAlignment="1">
      <alignment horizontal="center"/>
    </xf>
    <xf numFmtId="39" fontId="13" fillId="0" borderId="0" xfId="5" applyFont="1" applyAlignment="1">
      <alignment horizontal="center"/>
    </xf>
    <xf numFmtId="39" fontId="13" fillId="0" borderId="1" xfId="2" applyNumberFormat="1" applyFont="1" applyBorder="1" applyAlignment="1">
      <alignment horizontal="center"/>
    </xf>
    <xf numFmtId="168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1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97</xdr:row>
      <xdr:rowOff>0</xdr:rowOff>
    </xdr:from>
    <xdr:to>
      <xdr:col>14</xdr:col>
      <xdr:colOff>79228</xdr:colOff>
      <xdr:row>97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7739063" y="34278094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105</xdr:row>
      <xdr:rowOff>18728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76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346985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5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346985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5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350790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72</xdr:row>
      <xdr:rowOff>0</xdr:rowOff>
    </xdr:from>
    <xdr:to>
      <xdr:col>9</xdr:col>
      <xdr:colOff>22228</xdr:colOff>
      <xdr:row>72</xdr:row>
      <xdr:rowOff>349339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376738" y="25646063"/>
          <a:ext cx="2699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347146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28578</xdr:colOff>
      <xdr:row>104</xdr:row>
      <xdr:rowOff>347146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3334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347146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72</xdr:row>
      <xdr:rowOff>349339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41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66675</xdr:colOff>
      <xdr:row>104</xdr:row>
      <xdr:rowOff>0</xdr:rowOff>
    </xdr:from>
    <xdr:to>
      <xdr:col>9</xdr:col>
      <xdr:colOff>22228</xdr:colOff>
      <xdr:row>104</xdr:row>
      <xdr:rowOff>348251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2699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104</xdr:row>
      <xdr:rowOff>348251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47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104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376738" y="36695063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104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29615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4572000" y="25646063"/>
          <a:ext cx="762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29615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38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35964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39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72</xdr:row>
      <xdr:rowOff>0</xdr:rowOff>
    </xdr:from>
    <xdr:to>
      <xdr:col>11</xdr:col>
      <xdr:colOff>79377</xdr:colOff>
      <xdr:row>73</xdr:row>
      <xdr:rowOff>77149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5519738" y="25646063"/>
          <a:ext cx="84139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77149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3429000" y="25646063"/>
          <a:ext cx="25400" cy="43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83498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2821781" y="25646063"/>
          <a:ext cx="25400" cy="441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104</xdr:row>
      <xdr:rowOff>0</xdr:rowOff>
    </xdr:from>
    <xdr:to>
      <xdr:col>9</xdr:col>
      <xdr:colOff>266700</xdr:colOff>
      <xdr:row>105</xdr:row>
      <xdr:rowOff>21992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4572000" y="36695063"/>
          <a:ext cx="76200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21992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379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28341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38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66675</xdr:colOff>
      <xdr:row>104</xdr:row>
      <xdr:rowOff>0</xdr:rowOff>
    </xdr:from>
    <xdr:to>
      <xdr:col>11</xdr:col>
      <xdr:colOff>79377</xdr:colOff>
      <xdr:row>105</xdr:row>
      <xdr:rowOff>69526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5519738" y="36695063"/>
          <a:ext cx="84139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104</xdr:row>
      <xdr:rowOff>0</xdr:rowOff>
    </xdr:from>
    <xdr:to>
      <xdr:col>5</xdr:col>
      <xdr:colOff>229625</xdr:colOff>
      <xdr:row>105</xdr:row>
      <xdr:rowOff>69526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2821781" y="36695063"/>
          <a:ext cx="39125" cy="427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104</xdr:row>
      <xdr:rowOff>0</xdr:rowOff>
    </xdr:from>
    <xdr:to>
      <xdr:col>5</xdr:col>
      <xdr:colOff>19834</xdr:colOff>
      <xdr:row>105</xdr:row>
      <xdr:rowOff>75875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2476500" y="36695063"/>
          <a:ext cx="25400" cy="43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68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233738" y="24217313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68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2476500" y="24217313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376738" y="37730906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2821781" y="37730906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4572000" y="37730906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5519738" y="37730906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233738" y="3773090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857375" y="3773090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9C5FA55E-DB8D-4828-AC5A-64BC8C11EFE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A9C27FEF-71D2-4BEC-97E7-DCCE6C7BB8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0FFB40C5-EE4F-4ABB-8F5F-E7A18E421AB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63CB7ADD-7867-4249-ADAD-821D9E24F7A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69F6F493-4072-47A4-BB4A-7A591F8851F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D948F32-2DB1-4EE1-B915-930A76EEC03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90B7B070-B6FE-4874-8789-8F0A586DE33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000554EA-E70A-4882-83FE-23B321DA883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22FAFDA5-EC88-4777-9439-D1CEBEB564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AB7C5557-FAA0-4169-A2E8-BBFD58C33CA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1D2973F5-29C2-4F3E-A211-D60C6B43244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41CD346D-DA23-483B-932A-055D710384D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2C245BEA-7B45-4A51-B167-109FA98081B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0EFA5ACB-A850-4FDA-BE62-38D5A390FC3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9EF82818-E970-43E6-901F-52E7B498BB0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302A3D2E-9258-49C9-93AA-80C5B56B911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AB9CAB56-958F-431B-8BA3-419DBFC9D41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AE2E10B-2145-4A0F-A1BB-2BE5C4FAC09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2DA7EC16-7880-4FE2-BB22-1F57541F5C9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E8768075-3147-4222-BFF2-03212DCA2AD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6B6801C6-3E13-4351-B898-77AC0F1A196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D1E23FA7-1560-4E03-A051-A042923CD8F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1ADBA2CE-5E3F-43F9-B3C9-C78062058AE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9204704F-5D75-457E-905B-E142351CC9C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DB132800-0F33-48EE-8637-5FA032B15DB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5948AE94-D22A-44E2-8610-ADC1F394D63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2B92683A-FF0E-45DB-B23B-D2F5B98A987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798" name="Text Box 5">
          <a:extLst>
            <a:ext uri="{FF2B5EF4-FFF2-40B4-BE49-F238E27FC236}">
              <a16:creationId xmlns:a16="http://schemas.microsoft.com/office/drawing/2014/main" id="{013C96EA-2A39-4302-99C7-77540040F4D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2D5C1770-6D34-408B-8D76-9D5B75D6752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1CDA095D-3A1F-4218-9D93-4804A84EAF6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8AB488F2-F7F1-4B36-AC4B-1FF644D0887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57BE355D-653E-4F76-9182-330CB21778E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3" name="Text Box 5">
          <a:extLst>
            <a:ext uri="{FF2B5EF4-FFF2-40B4-BE49-F238E27FC236}">
              <a16:creationId xmlns:a16="http://schemas.microsoft.com/office/drawing/2014/main" id="{5B70B0EA-63C0-4329-9AFB-DC33B0C5F39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4" name="Text Box 5">
          <a:extLst>
            <a:ext uri="{FF2B5EF4-FFF2-40B4-BE49-F238E27FC236}">
              <a16:creationId xmlns:a16="http://schemas.microsoft.com/office/drawing/2014/main" id="{586AB270-FBF8-4E8E-9DA2-601CFE87F29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17EA461B-8992-4EA0-8698-236C1C7ECAA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id="{7A6977A1-5F41-48CE-9DB0-C0340FD5CE6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07" name="Text Box 5">
          <a:extLst>
            <a:ext uri="{FF2B5EF4-FFF2-40B4-BE49-F238E27FC236}">
              <a16:creationId xmlns:a16="http://schemas.microsoft.com/office/drawing/2014/main" id="{D9B001FA-D378-421B-82B1-B67509E6B66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DD7AE720-2C1F-4859-A129-10F7205960B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6F30E010-1F06-48D4-BFF5-5A5CD93DA9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0" name="Text Box 5">
          <a:extLst>
            <a:ext uri="{FF2B5EF4-FFF2-40B4-BE49-F238E27FC236}">
              <a16:creationId xmlns:a16="http://schemas.microsoft.com/office/drawing/2014/main" id="{B1B7708F-29B8-4B72-9D03-05C4DD1DF93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74584012-F133-4F48-86E9-7FBC2FD880D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2" name="Text Box 5">
          <a:extLst>
            <a:ext uri="{FF2B5EF4-FFF2-40B4-BE49-F238E27FC236}">
              <a16:creationId xmlns:a16="http://schemas.microsoft.com/office/drawing/2014/main" id="{F828D1E8-DE07-42F0-B1EF-5A080C15A5D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ABA137F3-5C33-47FC-A9A0-0C1E837238D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604C0256-E6D5-4732-8FC6-163CCE6B438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5" name="Text Box 5">
          <a:extLst>
            <a:ext uri="{FF2B5EF4-FFF2-40B4-BE49-F238E27FC236}">
              <a16:creationId xmlns:a16="http://schemas.microsoft.com/office/drawing/2014/main" id="{52682228-48F1-4AB1-A997-33C0536BA06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6" name="Text Box 5">
          <a:extLst>
            <a:ext uri="{FF2B5EF4-FFF2-40B4-BE49-F238E27FC236}">
              <a16:creationId xmlns:a16="http://schemas.microsoft.com/office/drawing/2014/main" id="{97D93AFF-D8D2-45D4-BBED-95A28A7D6A3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69DE69E9-9257-4A04-80D9-074C9DE5E88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818" name="Text Box 5">
          <a:extLst>
            <a:ext uri="{FF2B5EF4-FFF2-40B4-BE49-F238E27FC236}">
              <a16:creationId xmlns:a16="http://schemas.microsoft.com/office/drawing/2014/main" id="{8C98EFC7-E157-4BBC-8E14-66F106C4C9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854142A2-869C-486F-ADCA-6D84C4DCE73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898522AD-EC09-43D6-800E-151FA00241C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1" name="Text Box 5">
          <a:extLst>
            <a:ext uri="{FF2B5EF4-FFF2-40B4-BE49-F238E27FC236}">
              <a16:creationId xmlns:a16="http://schemas.microsoft.com/office/drawing/2014/main" id="{4392E557-2B4F-4665-B3D7-96D9CD1E459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2" name="Text Box 5">
          <a:extLst>
            <a:ext uri="{FF2B5EF4-FFF2-40B4-BE49-F238E27FC236}">
              <a16:creationId xmlns:a16="http://schemas.microsoft.com/office/drawing/2014/main" id="{F0F3D858-FF3A-4CF4-ADA6-449AC8E895D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307168F7-C06D-4B34-9A94-3F73F9960C5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4" name="Text Box 5">
          <a:extLst>
            <a:ext uri="{FF2B5EF4-FFF2-40B4-BE49-F238E27FC236}">
              <a16:creationId xmlns:a16="http://schemas.microsoft.com/office/drawing/2014/main" id="{2DD9657E-19D8-4AF7-BD7A-5D2E088DC09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5" name="Text Box 5">
          <a:extLst>
            <a:ext uri="{FF2B5EF4-FFF2-40B4-BE49-F238E27FC236}">
              <a16:creationId xmlns:a16="http://schemas.microsoft.com/office/drawing/2014/main" id="{A6657441-CDE7-49B9-A603-2DF1FA1D93C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8C1632FC-C452-4B62-801E-46A65C7DBA2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1EC9C37B-0196-44A5-A7E6-4B90EA8CC7E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28" name="Text Box 5">
          <a:extLst>
            <a:ext uri="{FF2B5EF4-FFF2-40B4-BE49-F238E27FC236}">
              <a16:creationId xmlns:a16="http://schemas.microsoft.com/office/drawing/2014/main" id="{64D10D6E-31F1-4D00-A783-FE42C6E77E7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29" name="Text Box 5">
          <a:extLst>
            <a:ext uri="{FF2B5EF4-FFF2-40B4-BE49-F238E27FC236}">
              <a16:creationId xmlns:a16="http://schemas.microsoft.com/office/drawing/2014/main" id="{36D01687-DC05-49CF-A1E3-9CA66097941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0" name="Text Box 5">
          <a:extLst>
            <a:ext uri="{FF2B5EF4-FFF2-40B4-BE49-F238E27FC236}">
              <a16:creationId xmlns:a16="http://schemas.microsoft.com/office/drawing/2014/main" id="{BAE63397-FB1B-4DC1-A405-D374F4FA7B9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69421DD9-7D28-43E9-A136-A79DBCD3900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2" name="Text Box 5">
          <a:extLst>
            <a:ext uri="{FF2B5EF4-FFF2-40B4-BE49-F238E27FC236}">
              <a16:creationId xmlns:a16="http://schemas.microsoft.com/office/drawing/2014/main" id="{252FBBBC-ECFA-4251-872B-6F801F4C5AD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3" name="Text Box 5">
          <a:extLst>
            <a:ext uri="{FF2B5EF4-FFF2-40B4-BE49-F238E27FC236}">
              <a16:creationId xmlns:a16="http://schemas.microsoft.com/office/drawing/2014/main" id="{C69000B2-1DA4-40DC-8CA9-949B7ADC504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4" name="Text Box 5">
          <a:extLst>
            <a:ext uri="{FF2B5EF4-FFF2-40B4-BE49-F238E27FC236}">
              <a16:creationId xmlns:a16="http://schemas.microsoft.com/office/drawing/2014/main" id="{037C895C-4A87-4239-A279-09D804E678D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A486093C-9F50-4E7E-843B-4655AE0886B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6" name="Text Box 5">
          <a:extLst>
            <a:ext uri="{FF2B5EF4-FFF2-40B4-BE49-F238E27FC236}">
              <a16:creationId xmlns:a16="http://schemas.microsoft.com/office/drawing/2014/main" id="{DD0B10B0-2937-4086-A1C6-89E25EDB2C2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618333B6-DA21-4458-87C3-E7E9565C59B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id="{9E089FAC-BB1F-4D57-971B-8699572EB69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39" name="Text Box 5">
          <a:extLst>
            <a:ext uri="{FF2B5EF4-FFF2-40B4-BE49-F238E27FC236}">
              <a16:creationId xmlns:a16="http://schemas.microsoft.com/office/drawing/2014/main" id="{CC613B6F-B8EB-49A1-9B1C-F6A71E6BAC5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44ED2BF8-EBDE-4BBB-86EF-0A5F057940E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70FB8FB5-17E8-4A74-ABA1-3DC6D3B2967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id="{BAABEA17-FDE3-4BA8-A27C-91ADAE7DA27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3" name="Text Box 5">
          <a:extLst>
            <a:ext uri="{FF2B5EF4-FFF2-40B4-BE49-F238E27FC236}">
              <a16:creationId xmlns:a16="http://schemas.microsoft.com/office/drawing/2014/main" id="{C043B765-49A4-404A-9E21-12D6FDF1B5E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5A897B60-A919-4214-B3D7-E577AE083E7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CD232D51-FCF9-4DB5-9FEA-465103E4FA0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846" name="Text Box 5">
          <a:extLst>
            <a:ext uri="{FF2B5EF4-FFF2-40B4-BE49-F238E27FC236}">
              <a16:creationId xmlns:a16="http://schemas.microsoft.com/office/drawing/2014/main" id="{A01FF6D0-C232-420E-B270-1A811EE8059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B0CA41B7-4500-4E85-9227-EF607BACE636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48" name="Text Box 5">
          <a:extLst>
            <a:ext uri="{FF2B5EF4-FFF2-40B4-BE49-F238E27FC236}">
              <a16:creationId xmlns:a16="http://schemas.microsoft.com/office/drawing/2014/main" id="{1913F5BF-FD23-4E83-94C6-ED655FBBEA5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49" name="Text Box 5">
          <a:extLst>
            <a:ext uri="{FF2B5EF4-FFF2-40B4-BE49-F238E27FC236}">
              <a16:creationId xmlns:a16="http://schemas.microsoft.com/office/drawing/2014/main" id="{DF0867DE-583A-40C7-A6E7-968C44A2DAED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0DEC1794-4476-44FA-9654-54C8C4F7410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1" name="Text Box 5">
          <a:extLst>
            <a:ext uri="{FF2B5EF4-FFF2-40B4-BE49-F238E27FC236}">
              <a16:creationId xmlns:a16="http://schemas.microsoft.com/office/drawing/2014/main" id="{AB7D79E3-9C7E-4EAC-B3B2-2DF0F57317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2" name="Text Box 5">
          <a:extLst>
            <a:ext uri="{FF2B5EF4-FFF2-40B4-BE49-F238E27FC236}">
              <a16:creationId xmlns:a16="http://schemas.microsoft.com/office/drawing/2014/main" id="{23E0EAFE-8AF1-48DA-933D-070A4B5EEA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CDE636C1-D6DB-4080-A8AC-FBBEA9490F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id="{10BA7B2E-DBF1-4C71-A362-E07977A18A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5" name="Text Box 5">
          <a:extLst>
            <a:ext uri="{FF2B5EF4-FFF2-40B4-BE49-F238E27FC236}">
              <a16:creationId xmlns:a16="http://schemas.microsoft.com/office/drawing/2014/main" id="{45F5D81D-6E7F-445B-B3E9-0288CB1534C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B4BFE2BB-3424-4143-B9DA-BD83503FF759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F08ED8DF-4E07-4E9A-A816-33FFB6F1D1E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858" name="Text Box 5">
          <a:extLst>
            <a:ext uri="{FF2B5EF4-FFF2-40B4-BE49-F238E27FC236}">
              <a16:creationId xmlns:a16="http://schemas.microsoft.com/office/drawing/2014/main" id="{8D6D47F3-838A-4B59-9B75-506A75D5BE8E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id="{77493466-7C6B-4869-94F6-A0A474D2D7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60" name="Text Box 5">
          <a:extLst>
            <a:ext uri="{FF2B5EF4-FFF2-40B4-BE49-F238E27FC236}">
              <a16:creationId xmlns:a16="http://schemas.microsoft.com/office/drawing/2014/main" id="{303BBC69-50D3-4212-BBBF-95895281DE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AAD5FEA3-0C1F-4338-BEE1-EBAF8722D5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0FA93B3B-7119-47A7-BDA0-138F52D5C2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FD34384B-7F35-4A85-993F-FEF3A35040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4" name="Text Box 5">
          <a:extLst>
            <a:ext uri="{FF2B5EF4-FFF2-40B4-BE49-F238E27FC236}">
              <a16:creationId xmlns:a16="http://schemas.microsoft.com/office/drawing/2014/main" id="{19FA8675-DD00-43E6-A452-D0457D3188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5" name="Text Box 5">
          <a:extLst>
            <a:ext uri="{FF2B5EF4-FFF2-40B4-BE49-F238E27FC236}">
              <a16:creationId xmlns:a16="http://schemas.microsoft.com/office/drawing/2014/main" id="{EB071768-8057-4D30-8FC7-C86B020A18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426A4A50-39C7-4BB5-ACB2-3186AD37D9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67" name="Text Box 5">
          <a:extLst>
            <a:ext uri="{FF2B5EF4-FFF2-40B4-BE49-F238E27FC236}">
              <a16:creationId xmlns:a16="http://schemas.microsoft.com/office/drawing/2014/main" id="{B569B739-BACF-4179-A3E8-2B17DC969B3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68" name="Text Box 5">
          <a:extLst>
            <a:ext uri="{FF2B5EF4-FFF2-40B4-BE49-F238E27FC236}">
              <a16:creationId xmlns:a16="http://schemas.microsoft.com/office/drawing/2014/main" id="{A363AEDD-ED7E-43D4-95A8-FBFDF23E27C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69" name="Text Box 5">
          <a:extLst>
            <a:ext uri="{FF2B5EF4-FFF2-40B4-BE49-F238E27FC236}">
              <a16:creationId xmlns:a16="http://schemas.microsoft.com/office/drawing/2014/main" id="{C5BE4337-A0F8-4FBE-BB41-79F50C19AC3B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F5CE7613-B9F0-4282-84BF-2E9E9FBFEA8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id="{BDF1D2D4-13FC-4E2A-ADF4-5F2E291B8F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6D74AEB0-9D79-4DB3-890C-040A4D2663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3" name="Text Box 5">
          <a:extLst>
            <a:ext uri="{FF2B5EF4-FFF2-40B4-BE49-F238E27FC236}">
              <a16:creationId xmlns:a16="http://schemas.microsoft.com/office/drawing/2014/main" id="{BBE638D0-081C-44A3-BCF3-32E62C1574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B0304711-3CB4-4EE8-B6CE-0CE5826019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5" name="Text Box 5">
          <a:extLst>
            <a:ext uri="{FF2B5EF4-FFF2-40B4-BE49-F238E27FC236}">
              <a16:creationId xmlns:a16="http://schemas.microsoft.com/office/drawing/2014/main" id="{3254EE35-79B0-4695-ADC7-EB851753167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6" name="Text Box 5">
          <a:extLst>
            <a:ext uri="{FF2B5EF4-FFF2-40B4-BE49-F238E27FC236}">
              <a16:creationId xmlns:a16="http://schemas.microsoft.com/office/drawing/2014/main" id="{F7B19020-04E8-4500-BDA5-E8B642925F20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7" name="Text Box 5">
          <a:extLst>
            <a:ext uri="{FF2B5EF4-FFF2-40B4-BE49-F238E27FC236}">
              <a16:creationId xmlns:a16="http://schemas.microsoft.com/office/drawing/2014/main" id="{4787B034-2A77-4E88-A96B-6809E2A45A6E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878" name="Text Box 5">
          <a:extLst>
            <a:ext uri="{FF2B5EF4-FFF2-40B4-BE49-F238E27FC236}">
              <a16:creationId xmlns:a16="http://schemas.microsoft.com/office/drawing/2014/main" id="{2BE64008-3EFD-4CF1-B3B2-8E1BEA96947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9FB359D4-7314-46F1-9410-7280F286A8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D6159883-3C96-42E8-B17F-3CE78ABDD9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C4465642-7273-4E3A-B8B4-DA5BC4E3CA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2" name="Text Box 5">
          <a:extLst>
            <a:ext uri="{FF2B5EF4-FFF2-40B4-BE49-F238E27FC236}">
              <a16:creationId xmlns:a16="http://schemas.microsoft.com/office/drawing/2014/main" id="{D3F5AB8D-AEE5-4AAA-855E-83010AEEFB9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id="{3F423226-21EC-46A0-BE8C-9CA3539513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4" name="Text Box 5">
          <a:extLst>
            <a:ext uri="{FF2B5EF4-FFF2-40B4-BE49-F238E27FC236}">
              <a16:creationId xmlns:a16="http://schemas.microsoft.com/office/drawing/2014/main" id="{24046CBD-0477-4814-8F76-D21A569D29A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5" name="Text Box 5">
          <a:extLst>
            <a:ext uri="{FF2B5EF4-FFF2-40B4-BE49-F238E27FC236}">
              <a16:creationId xmlns:a16="http://schemas.microsoft.com/office/drawing/2014/main" id="{6C49845E-DEB3-4BDE-9396-EE196B4F8A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89B720EB-6F43-47FC-A8E6-DEA52D9683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887" name="Text Box 5">
          <a:extLst>
            <a:ext uri="{FF2B5EF4-FFF2-40B4-BE49-F238E27FC236}">
              <a16:creationId xmlns:a16="http://schemas.microsoft.com/office/drawing/2014/main" id="{BDFABB47-D96D-4D36-9BCE-A537E9EAAB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B9178F1A-EA78-421A-B007-4C9E293328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B44F7438-BA35-44D9-AE7C-D7A80A112A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0" name="Text Box 5">
          <a:extLst>
            <a:ext uri="{FF2B5EF4-FFF2-40B4-BE49-F238E27FC236}">
              <a16:creationId xmlns:a16="http://schemas.microsoft.com/office/drawing/2014/main" id="{23FB905D-048E-4B73-B859-1F34A829DD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1" name="Text Box 5">
          <a:extLst>
            <a:ext uri="{FF2B5EF4-FFF2-40B4-BE49-F238E27FC236}">
              <a16:creationId xmlns:a16="http://schemas.microsoft.com/office/drawing/2014/main" id="{3C6DF0FB-C531-49AE-9FA7-ABD7221CAC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2" name="Text Box 5">
          <a:extLst>
            <a:ext uri="{FF2B5EF4-FFF2-40B4-BE49-F238E27FC236}">
              <a16:creationId xmlns:a16="http://schemas.microsoft.com/office/drawing/2014/main" id="{604F2D5E-E300-4E87-BABF-28F4F411F2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3" name="Text Box 5">
          <a:extLst>
            <a:ext uri="{FF2B5EF4-FFF2-40B4-BE49-F238E27FC236}">
              <a16:creationId xmlns:a16="http://schemas.microsoft.com/office/drawing/2014/main" id="{424E1577-7184-43D9-A203-7F882366B4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4" name="Text Box 5">
          <a:extLst>
            <a:ext uri="{FF2B5EF4-FFF2-40B4-BE49-F238E27FC236}">
              <a16:creationId xmlns:a16="http://schemas.microsoft.com/office/drawing/2014/main" id="{4DDD0F40-4355-4F00-B3E9-3E24A5F375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id="{CF508094-4761-4C3F-82F5-1E4C3B99CF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6" name="Text Box 5">
          <a:extLst>
            <a:ext uri="{FF2B5EF4-FFF2-40B4-BE49-F238E27FC236}">
              <a16:creationId xmlns:a16="http://schemas.microsoft.com/office/drawing/2014/main" id="{A8837C0C-CDCD-4430-A16B-08A66B997E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7" name="Text Box 5">
          <a:extLst>
            <a:ext uri="{FF2B5EF4-FFF2-40B4-BE49-F238E27FC236}">
              <a16:creationId xmlns:a16="http://schemas.microsoft.com/office/drawing/2014/main" id="{18CA6630-8DE3-4484-9AE2-48FECD6FBA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DC58D332-823A-467C-8061-2A1E9767B5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3EA8964B-66EF-49EF-8664-053D81BFAAD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00" name="Text Box 5">
          <a:extLst>
            <a:ext uri="{FF2B5EF4-FFF2-40B4-BE49-F238E27FC236}">
              <a16:creationId xmlns:a16="http://schemas.microsoft.com/office/drawing/2014/main" id="{DE6DECCA-50FE-47F2-8159-6572555D72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99318E41-52E0-4EC2-9DBA-6B53924030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2" name="Text Box 5">
          <a:extLst>
            <a:ext uri="{FF2B5EF4-FFF2-40B4-BE49-F238E27FC236}">
              <a16:creationId xmlns:a16="http://schemas.microsoft.com/office/drawing/2014/main" id="{FF550EBE-7E93-496F-9B55-E0211A62EF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C700F6D7-871A-4007-92AA-F12EF1CD0F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30BC893B-16B6-4D55-B4BF-DF5D2EE7B0E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C41086F3-0339-48E9-8B87-789921591D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6" name="Text Box 5">
          <a:extLst>
            <a:ext uri="{FF2B5EF4-FFF2-40B4-BE49-F238E27FC236}">
              <a16:creationId xmlns:a16="http://schemas.microsoft.com/office/drawing/2014/main" id="{4F35DA92-0F6F-4113-BB08-07B3047962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CDAC4F32-69D8-41F0-9AC2-A273B2DFE8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08" name="Text Box 5">
          <a:extLst>
            <a:ext uri="{FF2B5EF4-FFF2-40B4-BE49-F238E27FC236}">
              <a16:creationId xmlns:a16="http://schemas.microsoft.com/office/drawing/2014/main" id="{322768D0-1762-4C8B-9367-20EC60ADE2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09" name="Text Box 5">
          <a:extLst>
            <a:ext uri="{FF2B5EF4-FFF2-40B4-BE49-F238E27FC236}">
              <a16:creationId xmlns:a16="http://schemas.microsoft.com/office/drawing/2014/main" id="{E2370E23-511B-4957-B39A-8C6B723629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E0B2502A-3223-44FA-B16D-95F99E3109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1" name="Text Box 5">
          <a:extLst>
            <a:ext uri="{FF2B5EF4-FFF2-40B4-BE49-F238E27FC236}">
              <a16:creationId xmlns:a16="http://schemas.microsoft.com/office/drawing/2014/main" id="{3B9EB7C8-7974-44C4-B6FE-F4B8AFF474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2" name="Text Box 5">
          <a:extLst>
            <a:ext uri="{FF2B5EF4-FFF2-40B4-BE49-F238E27FC236}">
              <a16:creationId xmlns:a16="http://schemas.microsoft.com/office/drawing/2014/main" id="{6924651D-7606-45C5-AD17-E2732B63BE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75737BAC-07E3-4C1B-92E7-EF9DCDBFE7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AFD0D068-FC5C-4AC5-9156-DE026C08D0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D08E5935-D842-4B2A-9019-8AEE212A82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id="{32717C5F-086D-4357-847E-11CB426025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7" name="Text Box 5">
          <a:extLst>
            <a:ext uri="{FF2B5EF4-FFF2-40B4-BE49-F238E27FC236}">
              <a16:creationId xmlns:a16="http://schemas.microsoft.com/office/drawing/2014/main" id="{B28A5170-139C-421C-89DC-7487039BEA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8" name="Text Box 5">
          <a:extLst>
            <a:ext uri="{FF2B5EF4-FFF2-40B4-BE49-F238E27FC236}">
              <a16:creationId xmlns:a16="http://schemas.microsoft.com/office/drawing/2014/main" id="{D115E930-4CC9-4082-8870-F273C8A75D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19" name="Text Box 5">
          <a:extLst>
            <a:ext uri="{FF2B5EF4-FFF2-40B4-BE49-F238E27FC236}">
              <a16:creationId xmlns:a16="http://schemas.microsoft.com/office/drawing/2014/main" id="{0D0F8148-1E75-406B-8458-627F8E79A9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20" name="Text Box 5">
          <a:extLst>
            <a:ext uri="{FF2B5EF4-FFF2-40B4-BE49-F238E27FC236}">
              <a16:creationId xmlns:a16="http://schemas.microsoft.com/office/drawing/2014/main" id="{4216299E-B031-4385-BBAF-E5152A06BB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327DD28D-4525-4345-94DE-6AEB19536A9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6B29EF0E-7756-4A01-A8C8-AD56EFDE21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22A4904C-5E7A-454F-9217-5660423EA0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F8A7F3D7-7A1E-4F59-A514-AB4105E150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88C2324A-9675-4E2F-9709-CB2DDB4F11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6" name="Text Box 5">
          <a:extLst>
            <a:ext uri="{FF2B5EF4-FFF2-40B4-BE49-F238E27FC236}">
              <a16:creationId xmlns:a16="http://schemas.microsoft.com/office/drawing/2014/main" id="{DB54469C-F4F0-4EFE-96AD-DB30DC79C34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7" name="Text Box 5">
          <a:extLst>
            <a:ext uri="{FF2B5EF4-FFF2-40B4-BE49-F238E27FC236}">
              <a16:creationId xmlns:a16="http://schemas.microsoft.com/office/drawing/2014/main" id="{FECF6122-3785-4174-B1ED-E9B11E5952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id="{6E50B79C-137A-4F47-AF8D-9995F24276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0C350F37-0A0D-4ED8-A271-4495907E13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4463BA9B-96AE-4496-B541-EFE43ED409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A50E3B4E-2BA0-444E-96F1-CFD6BFBF6C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6E79ACD4-F6DD-4CA4-96E5-D53E4954AB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245878FB-734A-4644-9B33-FBA37808E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ECDD45F0-5D53-4B8F-ABB5-542333E01B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35" name="Text Box 5">
          <a:extLst>
            <a:ext uri="{FF2B5EF4-FFF2-40B4-BE49-F238E27FC236}">
              <a16:creationId xmlns:a16="http://schemas.microsoft.com/office/drawing/2014/main" id="{0FB3847A-613C-45AC-AEE0-305CD8DE33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id="{A9DCFB76-C200-4D8A-AD98-89B92D2349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744AEF4C-F4B9-4794-8B7A-7A995A025F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8" name="Text Box 5">
          <a:extLst>
            <a:ext uri="{FF2B5EF4-FFF2-40B4-BE49-F238E27FC236}">
              <a16:creationId xmlns:a16="http://schemas.microsoft.com/office/drawing/2014/main" id="{40ED2C01-0B15-4797-AF60-B37CA6221D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39" name="Text Box 5">
          <a:extLst>
            <a:ext uri="{FF2B5EF4-FFF2-40B4-BE49-F238E27FC236}">
              <a16:creationId xmlns:a16="http://schemas.microsoft.com/office/drawing/2014/main" id="{EEF22D61-E336-4C82-8F46-53779E286F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D11F452F-213A-42A9-B6A9-39771C5981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C969D903-9343-4495-B9CA-14A1098240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42" name="Text Box 5">
          <a:extLst>
            <a:ext uri="{FF2B5EF4-FFF2-40B4-BE49-F238E27FC236}">
              <a16:creationId xmlns:a16="http://schemas.microsoft.com/office/drawing/2014/main" id="{C9DB867A-2FD0-4EE9-89ED-2C1D2CE7D0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881CA0A6-EEAC-4580-ACC4-392B46A571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4" name="Text Box 5">
          <a:extLst>
            <a:ext uri="{FF2B5EF4-FFF2-40B4-BE49-F238E27FC236}">
              <a16:creationId xmlns:a16="http://schemas.microsoft.com/office/drawing/2014/main" id="{BDCCDC9A-FFD9-4C8B-85F0-C988744EB4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A8A16B80-9FEE-4726-A315-D6B4BC55E0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EF3AA48F-2B84-4434-9771-8D3B727BBD7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214E6046-1BA1-4697-A1CD-8E0AEDF502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id="{FE6A60F1-6E67-4CA9-9AD9-BA988129C4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AD730101-9420-41A3-8533-3C6ECB8C06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4AB0C893-11C9-4F94-A62A-98DB3A08A0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069646F-978E-4590-897A-CDA0267CBB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id="{39ED405E-759A-447A-965B-952B013B4DF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3" name="Text Box 5">
          <a:extLst>
            <a:ext uri="{FF2B5EF4-FFF2-40B4-BE49-F238E27FC236}">
              <a16:creationId xmlns:a16="http://schemas.microsoft.com/office/drawing/2014/main" id="{726877D7-991B-417C-8086-F5D0AA6383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4" name="Text Box 5">
          <a:extLst>
            <a:ext uri="{FF2B5EF4-FFF2-40B4-BE49-F238E27FC236}">
              <a16:creationId xmlns:a16="http://schemas.microsoft.com/office/drawing/2014/main" id="{E2E16B6F-90E4-4D20-B579-BF229253C3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5" name="Text Box 5">
          <a:extLst>
            <a:ext uri="{FF2B5EF4-FFF2-40B4-BE49-F238E27FC236}">
              <a16:creationId xmlns:a16="http://schemas.microsoft.com/office/drawing/2014/main" id="{DB05CF92-5B8C-4676-987F-6FB2337853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56" name="Text Box 5">
          <a:extLst>
            <a:ext uri="{FF2B5EF4-FFF2-40B4-BE49-F238E27FC236}">
              <a16:creationId xmlns:a16="http://schemas.microsoft.com/office/drawing/2014/main" id="{B21CF34C-A714-47FC-B171-1873BA2A2A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50EA0762-F5E3-4B42-8D13-C62CC2A8E8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D66618D9-3A36-4CE2-857A-9587768D70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79F9612B-0EB5-406E-9410-81AC94FDD2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0" name="Text Box 5">
          <a:extLst>
            <a:ext uri="{FF2B5EF4-FFF2-40B4-BE49-F238E27FC236}">
              <a16:creationId xmlns:a16="http://schemas.microsoft.com/office/drawing/2014/main" id="{C184C65B-6E8A-492A-B168-5898E864C1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83D62B2D-9800-4B3A-939C-86E2292702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2" name="Text Box 5">
          <a:extLst>
            <a:ext uri="{FF2B5EF4-FFF2-40B4-BE49-F238E27FC236}">
              <a16:creationId xmlns:a16="http://schemas.microsoft.com/office/drawing/2014/main" id="{E8764974-8283-43FD-8AE8-9205BED49E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1D50319-A32E-412B-8DDC-976A24BDCC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0CF5A075-ACB8-4CCC-8EA1-7BDD86FE92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5" name="Text Box 5">
          <a:extLst>
            <a:ext uri="{FF2B5EF4-FFF2-40B4-BE49-F238E27FC236}">
              <a16:creationId xmlns:a16="http://schemas.microsoft.com/office/drawing/2014/main" id="{08C847B3-B88E-45D9-B177-C06DB016F0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4490E14-E27A-4C4C-9BAA-1BB9E4FEB44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189D7DDD-FB59-4F57-BF1D-B6755B041C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id="{A3E27155-F8DC-4985-B4D6-519A767BAB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69" name="Text Box 5">
          <a:extLst>
            <a:ext uri="{FF2B5EF4-FFF2-40B4-BE49-F238E27FC236}">
              <a16:creationId xmlns:a16="http://schemas.microsoft.com/office/drawing/2014/main" id="{3DB3B697-4E49-454C-B8B6-9B8355CCED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BB0EE46A-6F0E-4285-BCEA-73BC47E485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1" name="Text Box 5">
          <a:extLst>
            <a:ext uri="{FF2B5EF4-FFF2-40B4-BE49-F238E27FC236}">
              <a16:creationId xmlns:a16="http://schemas.microsoft.com/office/drawing/2014/main" id="{2DB32022-9DCF-46FC-956D-06C1F3A784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908885C-C62D-4ED5-9448-FAC5DECCF7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F8037FB1-5ECC-44B8-BB80-3275682CAC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4" name="Text Box 5">
          <a:extLst>
            <a:ext uri="{FF2B5EF4-FFF2-40B4-BE49-F238E27FC236}">
              <a16:creationId xmlns:a16="http://schemas.microsoft.com/office/drawing/2014/main" id="{77E2198A-782C-4692-9931-50AB50B1DB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5" name="Text Box 5">
          <a:extLst>
            <a:ext uri="{FF2B5EF4-FFF2-40B4-BE49-F238E27FC236}">
              <a16:creationId xmlns:a16="http://schemas.microsoft.com/office/drawing/2014/main" id="{2F42E62E-A2C0-43E5-9833-D76D81B883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6" name="Text Box 5">
          <a:extLst>
            <a:ext uri="{FF2B5EF4-FFF2-40B4-BE49-F238E27FC236}">
              <a16:creationId xmlns:a16="http://schemas.microsoft.com/office/drawing/2014/main" id="{91BB6D8D-957D-4D5A-BDD0-AA45FE9247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25D75B91-9B9A-4D61-AC92-D3B015166D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978" name="Text Box 5">
          <a:extLst>
            <a:ext uri="{FF2B5EF4-FFF2-40B4-BE49-F238E27FC236}">
              <a16:creationId xmlns:a16="http://schemas.microsoft.com/office/drawing/2014/main" id="{CB3021B3-4B65-41CD-9E76-C4541D6F1C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79" name="Text Box 5">
          <a:extLst>
            <a:ext uri="{FF2B5EF4-FFF2-40B4-BE49-F238E27FC236}">
              <a16:creationId xmlns:a16="http://schemas.microsoft.com/office/drawing/2014/main" id="{970A7CB1-0EE5-44FB-A904-AB9DD0974A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0" name="Text Box 5">
          <a:extLst>
            <a:ext uri="{FF2B5EF4-FFF2-40B4-BE49-F238E27FC236}">
              <a16:creationId xmlns:a16="http://schemas.microsoft.com/office/drawing/2014/main" id="{D64FD3DA-9387-4C2A-B74F-87006B443D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1" name="Text Box 5">
          <a:extLst>
            <a:ext uri="{FF2B5EF4-FFF2-40B4-BE49-F238E27FC236}">
              <a16:creationId xmlns:a16="http://schemas.microsoft.com/office/drawing/2014/main" id="{A91354E4-8ABE-4E7E-9452-F2F5D5E84C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E666A1B1-EF61-44F1-A199-3405A41815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DBC90419-39DA-4380-960E-18787E767D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FDCC0995-29E4-44C7-B2A9-85FB2AE53F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D4011675-2564-46E5-A1B3-FBACDE2120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6" name="Text Box 5">
          <a:extLst>
            <a:ext uri="{FF2B5EF4-FFF2-40B4-BE49-F238E27FC236}">
              <a16:creationId xmlns:a16="http://schemas.microsoft.com/office/drawing/2014/main" id="{72179635-BFE3-49BB-8CB0-FC44A6B4CD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7" name="Text Box 5">
          <a:extLst>
            <a:ext uri="{FF2B5EF4-FFF2-40B4-BE49-F238E27FC236}">
              <a16:creationId xmlns:a16="http://schemas.microsoft.com/office/drawing/2014/main" id="{45EA14B8-2626-4524-A577-91DFA4D73E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B3DE1AFA-9AF0-4822-B1D5-4A96784A02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9E559285-DDEB-4C05-A288-AB97B96C1A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90" name="Text Box 5">
          <a:extLst>
            <a:ext uri="{FF2B5EF4-FFF2-40B4-BE49-F238E27FC236}">
              <a16:creationId xmlns:a16="http://schemas.microsoft.com/office/drawing/2014/main" id="{DB538C00-94D6-45EA-9CCD-16C1D554B4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91" name="Text Box 5">
          <a:extLst>
            <a:ext uri="{FF2B5EF4-FFF2-40B4-BE49-F238E27FC236}">
              <a16:creationId xmlns:a16="http://schemas.microsoft.com/office/drawing/2014/main" id="{50D08B80-01E1-4643-A010-BE9C2AD4C2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FFD5BC0D-8478-4797-9B47-297AB43AE9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5834DDD9-8E5A-4BCE-9F60-1601E2FB12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957160C4-3A42-4328-807D-31195492BB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5" name="Text Box 5">
          <a:extLst>
            <a:ext uri="{FF2B5EF4-FFF2-40B4-BE49-F238E27FC236}">
              <a16:creationId xmlns:a16="http://schemas.microsoft.com/office/drawing/2014/main" id="{25581906-0D1D-4D37-8404-AB29E8DB655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6" name="Text Box 5">
          <a:extLst>
            <a:ext uri="{FF2B5EF4-FFF2-40B4-BE49-F238E27FC236}">
              <a16:creationId xmlns:a16="http://schemas.microsoft.com/office/drawing/2014/main" id="{DB35CD1D-DDA5-4B0A-A8D2-C26A0F445C3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8584190E-C1E0-4678-A2F1-60FF1A2960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8" name="Text Box 5">
          <a:extLst>
            <a:ext uri="{FF2B5EF4-FFF2-40B4-BE49-F238E27FC236}">
              <a16:creationId xmlns:a16="http://schemas.microsoft.com/office/drawing/2014/main" id="{F3FE6AB9-18DB-4C15-B015-0C04807FA2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999" name="Text Box 5">
          <a:extLst>
            <a:ext uri="{FF2B5EF4-FFF2-40B4-BE49-F238E27FC236}">
              <a16:creationId xmlns:a16="http://schemas.microsoft.com/office/drawing/2014/main" id="{872A67B5-A672-4CDD-A804-1774AF99B3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0" name="Text Box 5">
          <a:extLst>
            <a:ext uri="{FF2B5EF4-FFF2-40B4-BE49-F238E27FC236}">
              <a16:creationId xmlns:a16="http://schemas.microsoft.com/office/drawing/2014/main" id="{56C7334D-3E62-48CD-B174-771C55B60A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1" name="Text Box 5">
          <a:extLst>
            <a:ext uri="{FF2B5EF4-FFF2-40B4-BE49-F238E27FC236}">
              <a16:creationId xmlns:a16="http://schemas.microsoft.com/office/drawing/2014/main" id="{725911AF-FE51-48DE-9857-B5ED0BDA2D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2" name="Text Box 5">
          <a:extLst>
            <a:ext uri="{FF2B5EF4-FFF2-40B4-BE49-F238E27FC236}">
              <a16:creationId xmlns:a16="http://schemas.microsoft.com/office/drawing/2014/main" id="{F1542CD5-F6DE-4A0C-B1E5-6164175FE75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3" name="Text Box 5">
          <a:extLst>
            <a:ext uri="{FF2B5EF4-FFF2-40B4-BE49-F238E27FC236}">
              <a16:creationId xmlns:a16="http://schemas.microsoft.com/office/drawing/2014/main" id="{2372BBD6-EF5E-41B2-979E-94D1886B14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4" name="Text Box 5">
          <a:extLst>
            <a:ext uri="{FF2B5EF4-FFF2-40B4-BE49-F238E27FC236}">
              <a16:creationId xmlns:a16="http://schemas.microsoft.com/office/drawing/2014/main" id="{FE7786C3-E3A0-4055-A546-D2E93E4B8F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5" name="Text Box 5">
          <a:extLst>
            <a:ext uri="{FF2B5EF4-FFF2-40B4-BE49-F238E27FC236}">
              <a16:creationId xmlns:a16="http://schemas.microsoft.com/office/drawing/2014/main" id="{41DE21C6-9994-4D23-97CF-55B037CA102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D70977E9-4239-422B-B6AA-CE1DD6442C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07" name="Text Box 5">
          <a:extLst>
            <a:ext uri="{FF2B5EF4-FFF2-40B4-BE49-F238E27FC236}">
              <a16:creationId xmlns:a16="http://schemas.microsoft.com/office/drawing/2014/main" id="{6B5A0494-7943-4571-A222-20224B0E90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08" name="Text Box 5">
          <a:extLst>
            <a:ext uri="{FF2B5EF4-FFF2-40B4-BE49-F238E27FC236}">
              <a16:creationId xmlns:a16="http://schemas.microsoft.com/office/drawing/2014/main" id="{A4BD1B0C-223E-4678-8B9B-05573670E5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1304C842-9AAA-4A0E-8AEE-0264D60F6E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id="{E74AAC1B-C5EF-4892-975B-080594D2FC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A5CE657B-269E-4C5D-809D-8A8BE98D53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A7B111A0-37E2-4A54-B8DD-1AAE1EBDEB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3" name="Text Box 5">
          <a:extLst>
            <a:ext uri="{FF2B5EF4-FFF2-40B4-BE49-F238E27FC236}">
              <a16:creationId xmlns:a16="http://schemas.microsoft.com/office/drawing/2014/main" id="{CA4E1C7B-C754-4B2B-BAD4-580B5DF121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14" name="Text Box 5">
          <a:extLst>
            <a:ext uri="{FF2B5EF4-FFF2-40B4-BE49-F238E27FC236}">
              <a16:creationId xmlns:a16="http://schemas.microsoft.com/office/drawing/2014/main" id="{1C683F60-767B-4E75-AE14-E27BBCD1DE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5" name="Text Box 5">
          <a:extLst>
            <a:ext uri="{FF2B5EF4-FFF2-40B4-BE49-F238E27FC236}">
              <a16:creationId xmlns:a16="http://schemas.microsoft.com/office/drawing/2014/main" id="{4A7AAE75-6FE0-4145-801F-608E04B84C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6" name="Text Box 5">
          <a:extLst>
            <a:ext uri="{FF2B5EF4-FFF2-40B4-BE49-F238E27FC236}">
              <a16:creationId xmlns:a16="http://schemas.microsoft.com/office/drawing/2014/main" id="{AB5F5FCA-0E6F-4837-97B7-5A959521A8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0336A520-16CF-43E6-8C50-3FDA1460DA3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73F63264-3D64-4304-A715-689F8ED6BD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19" name="Text Box 5">
          <a:extLst>
            <a:ext uri="{FF2B5EF4-FFF2-40B4-BE49-F238E27FC236}">
              <a16:creationId xmlns:a16="http://schemas.microsoft.com/office/drawing/2014/main" id="{FB075F1A-BE82-4A7A-B0F8-D02E22054C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3FCE6DE8-ABDA-405E-8464-CD5DD25266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C521859E-BC4B-4AF0-B99D-0AA1C0E6C6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2" name="Text Box 5">
          <a:extLst>
            <a:ext uri="{FF2B5EF4-FFF2-40B4-BE49-F238E27FC236}">
              <a16:creationId xmlns:a16="http://schemas.microsoft.com/office/drawing/2014/main" id="{1FC22CCE-7102-488E-A494-3A33411E4D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3" name="Text Box 5">
          <a:extLst>
            <a:ext uri="{FF2B5EF4-FFF2-40B4-BE49-F238E27FC236}">
              <a16:creationId xmlns:a16="http://schemas.microsoft.com/office/drawing/2014/main" id="{35004195-38F8-4712-B745-8FD19BD008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4" name="Text Box 5">
          <a:extLst>
            <a:ext uri="{FF2B5EF4-FFF2-40B4-BE49-F238E27FC236}">
              <a16:creationId xmlns:a16="http://schemas.microsoft.com/office/drawing/2014/main" id="{9552FDC2-0CFD-4BC2-A415-93E5C4BC06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5" name="Text Box 5">
          <a:extLst>
            <a:ext uri="{FF2B5EF4-FFF2-40B4-BE49-F238E27FC236}">
              <a16:creationId xmlns:a16="http://schemas.microsoft.com/office/drawing/2014/main" id="{D5BAB250-9813-47B9-BF79-E71BE3C3EE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6" name="Text Box 5">
          <a:extLst>
            <a:ext uri="{FF2B5EF4-FFF2-40B4-BE49-F238E27FC236}">
              <a16:creationId xmlns:a16="http://schemas.microsoft.com/office/drawing/2014/main" id="{65F0F6C5-9CE6-4908-9D6E-D3FA2D089E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2564AA11-F95E-4C35-846D-8754E2F6D9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28" name="Text Box 5">
          <a:extLst>
            <a:ext uri="{FF2B5EF4-FFF2-40B4-BE49-F238E27FC236}">
              <a16:creationId xmlns:a16="http://schemas.microsoft.com/office/drawing/2014/main" id="{746E414C-A097-48BF-A364-A7B0974F61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C8504A82-9072-4CF2-B406-CC9A11BFC7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127A5DC6-44F6-4541-B748-E1B771F533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8FBD671E-04FB-4BB8-8253-A35AA966E5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2" name="Text Box 5">
          <a:extLst>
            <a:ext uri="{FF2B5EF4-FFF2-40B4-BE49-F238E27FC236}">
              <a16:creationId xmlns:a16="http://schemas.microsoft.com/office/drawing/2014/main" id="{E67EAEE9-F6C9-431D-A434-8895735A2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B389D705-D2E9-4504-A482-6DAD3CEF2F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4" name="Text Box 5">
          <a:extLst>
            <a:ext uri="{FF2B5EF4-FFF2-40B4-BE49-F238E27FC236}">
              <a16:creationId xmlns:a16="http://schemas.microsoft.com/office/drawing/2014/main" id="{45C62572-ADD6-4257-97E8-9677C6C359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52106A4C-9A1C-4E98-9323-7096A57228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7882328A-D7DD-4D1E-8A32-3C2D2D0359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AF8A6A27-3999-4287-926A-144A0FDC9C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38" name="Text Box 5">
          <a:extLst>
            <a:ext uri="{FF2B5EF4-FFF2-40B4-BE49-F238E27FC236}">
              <a16:creationId xmlns:a16="http://schemas.microsoft.com/office/drawing/2014/main" id="{623365AA-41EF-4810-9227-A2023BA391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046CFE87-32F1-49AB-A790-4191C3621CF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0" name="Text Box 5">
          <a:extLst>
            <a:ext uri="{FF2B5EF4-FFF2-40B4-BE49-F238E27FC236}">
              <a16:creationId xmlns:a16="http://schemas.microsoft.com/office/drawing/2014/main" id="{E5D95BFF-0F8E-423A-9401-DBC8B519B55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1" name="Text Box 5">
          <a:extLst>
            <a:ext uri="{FF2B5EF4-FFF2-40B4-BE49-F238E27FC236}">
              <a16:creationId xmlns:a16="http://schemas.microsoft.com/office/drawing/2014/main" id="{E6F1D79E-116B-40E1-A02A-0CF25348D6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2" name="Text Box 5">
          <a:extLst>
            <a:ext uri="{FF2B5EF4-FFF2-40B4-BE49-F238E27FC236}">
              <a16:creationId xmlns:a16="http://schemas.microsoft.com/office/drawing/2014/main" id="{23E60FF0-5904-4076-8AF3-30EB6D8974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43" name="Text Box 5">
          <a:extLst>
            <a:ext uri="{FF2B5EF4-FFF2-40B4-BE49-F238E27FC236}">
              <a16:creationId xmlns:a16="http://schemas.microsoft.com/office/drawing/2014/main" id="{38278700-D988-42BA-92AE-21B057837B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AA6AB3E0-E947-4F77-8EAE-AB36451E9E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id="{D44C7B70-650D-4995-8390-5AB03DA44B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F47A92E8-92DD-45C9-BAD2-DFAE48CF39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7" name="Text Box 5">
          <a:extLst>
            <a:ext uri="{FF2B5EF4-FFF2-40B4-BE49-F238E27FC236}">
              <a16:creationId xmlns:a16="http://schemas.microsoft.com/office/drawing/2014/main" id="{C964721D-4915-4301-9C2D-A8B8714F98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8" name="Text Box 5">
          <a:extLst>
            <a:ext uri="{FF2B5EF4-FFF2-40B4-BE49-F238E27FC236}">
              <a16:creationId xmlns:a16="http://schemas.microsoft.com/office/drawing/2014/main" id="{2A5A669A-A324-40BD-B187-D687685533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49" name="Text Box 5">
          <a:extLst>
            <a:ext uri="{FF2B5EF4-FFF2-40B4-BE49-F238E27FC236}">
              <a16:creationId xmlns:a16="http://schemas.microsoft.com/office/drawing/2014/main" id="{05C391F3-CFEE-4B8F-A6B7-77EE6F2208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50" name="Text Box 5">
          <a:extLst>
            <a:ext uri="{FF2B5EF4-FFF2-40B4-BE49-F238E27FC236}">
              <a16:creationId xmlns:a16="http://schemas.microsoft.com/office/drawing/2014/main" id="{1DB18C9B-4B99-4CD7-9857-93DBBFAE5C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1" name="Text Box 5">
          <a:extLst>
            <a:ext uri="{FF2B5EF4-FFF2-40B4-BE49-F238E27FC236}">
              <a16:creationId xmlns:a16="http://schemas.microsoft.com/office/drawing/2014/main" id="{86D77C18-FE37-4B48-886C-FB71E66209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2" name="Text Box 5">
          <a:extLst>
            <a:ext uri="{FF2B5EF4-FFF2-40B4-BE49-F238E27FC236}">
              <a16:creationId xmlns:a16="http://schemas.microsoft.com/office/drawing/2014/main" id="{B97D5A8E-8806-4175-BDAF-DD2A478156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3" name="Text Box 5">
          <a:extLst>
            <a:ext uri="{FF2B5EF4-FFF2-40B4-BE49-F238E27FC236}">
              <a16:creationId xmlns:a16="http://schemas.microsoft.com/office/drawing/2014/main" id="{13D59E96-4EC4-4A23-8A45-91EDE5F861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4" name="Text Box 5">
          <a:extLst>
            <a:ext uri="{FF2B5EF4-FFF2-40B4-BE49-F238E27FC236}">
              <a16:creationId xmlns:a16="http://schemas.microsoft.com/office/drawing/2014/main" id="{9CF82E2D-05CF-419A-9F56-8874416DDC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354C60A5-2D43-44B8-995E-684ACEEDFC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6" name="Text Box 5">
          <a:extLst>
            <a:ext uri="{FF2B5EF4-FFF2-40B4-BE49-F238E27FC236}">
              <a16:creationId xmlns:a16="http://schemas.microsoft.com/office/drawing/2014/main" id="{FF5A6E1D-2822-4C87-8A54-B9571075AA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id="{3A6819A7-8938-4AC3-ABF6-D1E6B73464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58" name="Text Box 5">
          <a:extLst>
            <a:ext uri="{FF2B5EF4-FFF2-40B4-BE49-F238E27FC236}">
              <a16:creationId xmlns:a16="http://schemas.microsoft.com/office/drawing/2014/main" id="{E4EF95F1-8895-47AC-92D4-8E8A195E50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59" name="Text Box 5">
          <a:extLst>
            <a:ext uri="{FF2B5EF4-FFF2-40B4-BE49-F238E27FC236}">
              <a16:creationId xmlns:a16="http://schemas.microsoft.com/office/drawing/2014/main" id="{22C47F44-D0E2-4182-9FDD-2A99FC751A4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0" name="Text Box 5">
          <a:extLst>
            <a:ext uri="{FF2B5EF4-FFF2-40B4-BE49-F238E27FC236}">
              <a16:creationId xmlns:a16="http://schemas.microsoft.com/office/drawing/2014/main" id="{F7C8F105-DEF3-4958-A4C9-50E193AB1B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872107DF-8A3C-4548-BB42-5665F3B1AC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2" name="Text Box 5">
          <a:extLst>
            <a:ext uri="{FF2B5EF4-FFF2-40B4-BE49-F238E27FC236}">
              <a16:creationId xmlns:a16="http://schemas.microsoft.com/office/drawing/2014/main" id="{8321B787-FE8E-49E0-BBF8-05B614BBC5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3" name="Text Box 5">
          <a:extLst>
            <a:ext uri="{FF2B5EF4-FFF2-40B4-BE49-F238E27FC236}">
              <a16:creationId xmlns:a16="http://schemas.microsoft.com/office/drawing/2014/main" id="{98B27C58-EE76-41B9-83B2-CCBD98D89D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F537809-40A3-4781-AD38-C391EB9104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65" name="Text Box 5">
          <a:extLst>
            <a:ext uri="{FF2B5EF4-FFF2-40B4-BE49-F238E27FC236}">
              <a16:creationId xmlns:a16="http://schemas.microsoft.com/office/drawing/2014/main" id="{9692C988-985B-4963-A47E-2C65BBBD53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7DF1CB3A-A87C-4147-B7D3-0E7DAB021C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7" name="Text Box 5">
          <a:extLst>
            <a:ext uri="{FF2B5EF4-FFF2-40B4-BE49-F238E27FC236}">
              <a16:creationId xmlns:a16="http://schemas.microsoft.com/office/drawing/2014/main" id="{890BEA9B-FB6E-4842-BA29-0BEEC0A935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8" name="Text Box 5">
          <a:extLst>
            <a:ext uri="{FF2B5EF4-FFF2-40B4-BE49-F238E27FC236}">
              <a16:creationId xmlns:a16="http://schemas.microsoft.com/office/drawing/2014/main" id="{B8F687F9-B096-4032-B5C6-05CCCD6C14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id="{E1FBB31F-48C9-4EE6-A299-2FEF74F7F2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6FB744EE-D269-49D3-A82C-40AA1E3E0E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71" name="Text Box 5">
          <a:extLst>
            <a:ext uri="{FF2B5EF4-FFF2-40B4-BE49-F238E27FC236}">
              <a16:creationId xmlns:a16="http://schemas.microsoft.com/office/drawing/2014/main" id="{5A9AD6F4-2A68-478B-9D3B-4EB343EE69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72" name="Text Box 5">
          <a:extLst>
            <a:ext uri="{FF2B5EF4-FFF2-40B4-BE49-F238E27FC236}">
              <a16:creationId xmlns:a16="http://schemas.microsoft.com/office/drawing/2014/main" id="{52A90471-4010-4317-9F21-8687D7D27B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47B23EE8-54B3-422F-BE16-D245EBD160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4" name="Text Box 5">
          <a:extLst>
            <a:ext uri="{FF2B5EF4-FFF2-40B4-BE49-F238E27FC236}">
              <a16:creationId xmlns:a16="http://schemas.microsoft.com/office/drawing/2014/main" id="{0FAE7C4B-AF85-4E76-B0FF-5AE071E33E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A5D50315-7ABE-453B-B186-45DE05CA6B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6" name="Text Box 5">
          <a:extLst>
            <a:ext uri="{FF2B5EF4-FFF2-40B4-BE49-F238E27FC236}">
              <a16:creationId xmlns:a16="http://schemas.microsoft.com/office/drawing/2014/main" id="{FEB99BE4-D9D0-4768-9B6A-4824144B3F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CC78FB1C-5317-4C65-834E-BBA2A558FB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8" name="Text Box 5">
          <a:extLst>
            <a:ext uri="{FF2B5EF4-FFF2-40B4-BE49-F238E27FC236}">
              <a16:creationId xmlns:a16="http://schemas.microsoft.com/office/drawing/2014/main" id="{7DBFC536-5F12-4BA7-B723-E69799DF9B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079" name="Text Box 5">
          <a:extLst>
            <a:ext uri="{FF2B5EF4-FFF2-40B4-BE49-F238E27FC236}">
              <a16:creationId xmlns:a16="http://schemas.microsoft.com/office/drawing/2014/main" id="{A00C25EF-D2D5-4DF7-B3EA-814B279C3F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0" name="Text Box 5">
          <a:extLst>
            <a:ext uri="{FF2B5EF4-FFF2-40B4-BE49-F238E27FC236}">
              <a16:creationId xmlns:a16="http://schemas.microsoft.com/office/drawing/2014/main" id="{DB0D74CD-9668-457C-B7D6-5158335809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01A437DB-656C-45AE-BA2A-8AE899034E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2" name="Text Box 5">
          <a:extLst>
            <a:ext uri="{FF2B5EF4-FFF2-40B4-BE49-F238E27FC236}">
              <a16:creationId xmlns:a16="http://schemas.microsoft.com/office/drawing/2014/main" id="{FFABB6B0-149A-47A0-97D5-090CC401F3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E6A83737-47D1-4974-9B4C-96297B83D7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01DC0704-DC17-4B16-8737-A691A04714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5" name="Text Box 5">
          <a:extLst>
            <a:ext uri="{FF2B5EF4-FFF2-40B4-BE49-F238E27FC236}">
              <a16:creationId xmlns:a16="http://schemas.microsoft.com/office/drawing/2014/main" id="{9908C4D0-E23F-41DA-99B3-36BCB4E634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086" name="Text Box 5">
          <a:extLst>
            <a:ext uri="{FF2B5EF4-FFF2-40B4-BE49-F238E27FC236}">
              <a16:creationId xmlns:a16="http://schemas.microsoft.com/office/drawing/2014/main" id="{49633A24-4741-4D2C-AD0A-6C1A2171D3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87" name="Text Box 5">
          <a:extLst>
            <a:ext uri="{FF2B5EF4-FFF2-40B4-BE49-F238E27FC236}">
              <a16:creationId xmlns:a16="http://schemas.microsoft.com/office/drawing/2014/main" id="{BE24CD3F-E5C8-4E33-8A9F-54E7418E74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88" name="Text Box 5">
          <a:extLst>
            <a:ext uri="{FF2B5EF4-FFF2-40B4-BE49-F238E27FC236}">
              <a16:creationId xmlns:a16="http://schemas.microsoft.com/office/drawing/2014/main" id="{C83C37B3-E12C-4D8D-A8AF-A34F967AED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D7FE3300-0323-4843-B30F-C88FC4EDB7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0" name="Text Box 5">
          <a:extLst>
            <a:ext uri="{FF2B5EF4-FFF2-40B4-BE49-F238E27FC236}">
              <a16:creationId xmlns:a16="http://schemas.microsoft.com/office/drawing/2014/main" id="{9A2CD21C-7930-4B21-BD17-C7BF4E124C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1" name="Text Box 5">
          <a:extLst>
            <a:ext uri="{FF2B5EF4-FFF2-40B4-BE49-F238E27FC236}">
              <a16:creationId xmlns:a16="http://schemas.microsoft.com/office/drawing/2014/main" id="{0D28727D-08C4-4CAF-B89D-AA560E542B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DE0B5DB7-15A4-4102-B633-79C94237E2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id="{5737B4A8-16D6-4B1A-BFA7-35F1777538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094" name="Text Box 5">
          <a:extLst>
            <a:ext uri="{FF2B5EF4-FFF2-40B4-BE49-F238E27FC236}">
              <a16:creationId xmlns:a16="http://schemas.microsoft.com/office/drawing/2014/main" id="{FCF9331D-02D6-40D1-855F-EF34062106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5" name="Text Box 5">
          <a:extLst>
            <a:ext uri="{FF2B5EF4-FFF2-40B4-BE49-F238E27FC236}">
              <a16:creationId xmlns:a16="http://schemas.microsoft.com/office/drawing/2014/main" id="{3ADD455A-C087-489B-AF45-A39D65D5E9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6" name="Text Box 5">
          <a:extLst>
            <a:ext uri="{FF2B5EF4-FFF2-40B4-BE49-F238E27FC236}">
              <a16:creationId xmlns:a16="http://schemas.microsoft.com/office/drawing/2014/main" id="{AE14022C-22B3-4195-A15A-95FE4CF9282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7" name="Text Box 5">
          <a:extLst>
            <a:ext uri="{FF2B5EF4-FFF2-40B4-BE49-F238E27FC236}">
              <a16:creationId xmlns:a16="http://schemas.microsoft.com/office/drawing/2014/main" id="{52C50F95-C35B-4982-8503-75F4D4E099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8" name="Text Box 5">
          <a:extLst>
            <a:ext uri="{FF2B5EF4-FFF2-40B4-BE49-F238E27FC236}">
              <a16:creationId xmlns:a16="http://schemas.microsoft.com/office/drawing/2014/main" id="{9CEA01F2-3D90-4635-BD28-4A8510897F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5BF82660-1536-4692-BB65-C28AD765F6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00" name="Text Box 5">
          <a:extLst>
            <a:ext uri="{FF2B5EF4-FFF2-40B4-BE49-F238E27FC236}">
              <a16:creationId xmlns:a16="http://schemas.microsoft.com/office/drawing/2014/main" id="{071D314B-C656-4DFB-9658-B3773F5818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id="{18584613-8A6B-4FFE-AECE-F1996E504E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2" name="Text Box 5">
          <a:extLst>
            <a:ext uri="{FF2B5EF4-FFF2-40B4-BE49-F238E27FC236}">
              <a16:creationId xmlns:a16="http://schemas.microsoft.com/office/drawing/2014/main" id="{97F8F5C1-2D94-4CA2-9B38-B2CD2D3F4A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3" name="Text Box 5">
          <a:extLst>
            <a:ext uri="{FF2B5EF4-FFF2-40B4-BE49-F238E27FC236}">
              <a16:creationId xmlns:a16="http://schemas.microsoft.com/office/drawing/2014/main" id="{50296913-37C0-4DA4-8099-2FCFE85E1E2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4" name="Text Box 5">
          <a:extLst>
            <a:ext uri="{FF2B5EF4-FFF2-40B4-BE49-F238E27FC236}">
              <a16:creationId xmlns:a16="http://schemas.microsoft.com/office/drawing/2014/main" id="{6372D9B5-B5FE-4C8B-B945-51A48CBCC3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6BDEFA7F-433D-4D2B-8EB4-B90BDDE683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6" name="Text Box 5">
          <a:extLst>
            <a:ext uri="{FF2B5EF4-FFF2-40B4-BE49-F238E27FC236}">
              <a16:creationId xmlns:a16="http://schemas.microsoft.com/office/drawing/2014/main" id="{B6AC1502-9771-475F-86EF-1D27007B08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7" name="Text Box 5">
          <a:extLst>
            <a:ext uri="{FF2B5EF4-FFF2-40B4-BE49-F238E27FC236}">
              <a16:creationId xmlns:a16="http://schemas.microsoft.com/office/drawing/2014/main" id="{CEDF9BCF-850C-4213-A93B-325267F619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A33E371-88FB-40DD-80FA-6F10C9C869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09" name="Text Box 5">
          <a:extLst>
            <a:ext uri="{FF2B5EF4-FFF2-40B4-BE49-F238E27FC236}">
              <a16:creationId xmlns:a16="http://schemas.microsoft.com/office/drawing/2014/main" id="{CC625886-4744-40A3-AC0D-958720306C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0" name="Text Box 5">
          <a:extLst>
            <a:ext uri="{FF2B5EF4-FFF2-40B4-BE49-F238E27FC236}">
              <a16:creationId xmlns:a16="http://schemas.microsoft.com/office/drawing/2014/main" id="{3920051C-F529-4823-BE52-A8473A65FB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1" name="Text Box 5">
          <a:extLst>
            <a:ext uri="{FF2B5EF4-FFF2-40B4-BE49-F238E27FC236}">
              <a16:creationId xmlns:a16="http://schemas.microsoft.com/office/drawing/2014/main" id="{70734161-993C-4DDF-B62D-A6DCA93937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2" name="Text Box 5">
          <a:extLst>
            <a:ext uri="{FF2B5EF4-FFF2-40B4-BE49-F238E27FC236}">
              <a16:creationId xmlns:a16="http://schemas.microsoft.com/office/drawing/2014/main" id="{3D771C52-4F39-443C-BCCF-5EF8936E19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3" name="Text Box 5">
          <a:extLst>
            <a:ext uri="{FF2B5EF4-FFF2-40B4-BE49-F238E27FC236}">
              <a16:creationId xmlns:a16="http://schemas.microsoft.com/office/drawing/2014/main" id="{9D6BBE4D-10C0-4A70-A1C7-334AF674D3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1B6430F5-E654-41EE-99FE-031F708420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15" name="Text Box 5">
          <a:extLst>
            <a:ext uri="{FF2B5EF4-FFF2-40B4-BE49-F238E27FC236}">
              <a16:creationId xmlns:a16="http://schemas.microsoft.com/office/drawing/2014/main" id="{17CB64B4-E991-4B1F-A41E-B309BC335F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6" name="Text Box 5">
          <a:extLst>
            <a:ext uri="{FF2B5EF4-FFF2-40B4-BE49-F238E27FC236}">
              <a16:creationId xmlns:a16="http://schemas.microsoft.com/office/drawing/2014/main" id="{165CA24A-0CC0-4936-A8A0-F888CD800D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1D843049-843E-435E-AA13-1E99B04ED2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8" name="Text Box 5">
          <a:extLst>
            <a:ext uri="{FF2B5EF4-FFF2-40B4-BE49-F238E27FC236}">
              <a16:creationId xmlns:a16="http://schemas.microsoft.com/office/drawing/2014/main" id="{0EFAD187-20F9-45D3-BE06-B11BE89BCE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19" name="Text Box 5">
          <a:extLst>
            <a:ext uri="{FF2B5EF4-FFF2-40B4-BE49-F238E27FC236}">
              <a16:creationId xmlns:a16="http://schemas.microsoft.com/office/drawing/2014/main" id="{C66D0D36-BC90-46E3-BCD4-AE8E2117A3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0" name="Text Box 5">
          <a:extLst>
            <a:ext uri="{FF2B5EF4-FFF2-40B4-BE49-F238E27FC236}">
              <a16:creationId xmlns:a16="http://schemas.microsoft.com/office/drawing/2014/main" id="{D1493D50-AB7C-42D2-9A05-7968A4FBB8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558A5C10-8BC7-4BA3-9945-6B73125B90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2" name="Text Box 5">
          <a:extLst>
            <a:ext uri="{FF2B5EF4-FFF2-40B4-BE49-F238E27FC236}">
              <a16:creationId xmlns:a16="http://schemas.microsoft.com/office/drawing/2014/main" id="{7A307DB1-211D-4618-A9CB-FCEEBC6653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23" name="Text Box 5">
          <a:extLst>
            <a:ext uri="{FF2B5EF4-FFF2-40B4-BE49-F238E27FC236}">
              <a16:creationId xmlns:a16="http://schemas.microsoft.com/office/drawing/2014/main" id="{202D6103-2C28-4010-BCE6-5947217940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4" name="Text Box 5">
          <a:extLst>
            <a:ext uri="{FF2B5EF4-FFF2-40B4-BE49-F238E27FC236}">
              <a16:creationId xmlns:a16="http://schemas.microsoft.com/office/drawing/2014/main" id="{E09B17DF-2C3D-484B-A27D-CAEBE3D9BA7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9C9B4B61-51DD-4AD4-8CF0-5D6CDABAB9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5429251D-579F-4394-B0B9-B431EB222A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7" name="Text Box 5">
          <a:extLst>
            <a:ext uri="{FF2B5EF4-FFF2-40B4-BE49-F238E27FC236}">
              <a16:creationId xmlns:a16="http://schemas.microsoft.com/office/drawing/2014/main" id="{22ED2B62-5A1B-46DD-B875-6064F86554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63AE54B7-5FE6-470A-98AF-796E75DB29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id="{0836832F-3473-47F1-8A6F-89CF7E8856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30" name="Text Box 5">
          <a:extLst>
            <a:ext uri="{FF2B5EF4-FFF2-40B4-BE49-F238E27FC236}">
              <a16:creationId xmlns:a16="http://schemas.microsoft.com/office/drawing/2014/main" id="{AA48A1B5-4593-488A-B6EA-FFC47AB0B4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1" name="Text Box 5">
          <a:extLst>
            <a:ext uri="{FF2B5EF4-FFF2-40B4-BE49-F238E27FC236}">
              <a16:creationId xmlns:a16="http://schemas.microsoft.com/office/drawing/2014/main" id="{83842543-86AF-4CCC-8C7B-BB2536BB54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2" name="Text Box 5">
          <a:extLst>
            <a:ext uri="{FF2B5EF4-FFF2-40B4-BE49-F238E27FC236}">
              <a16:creationId xmlns:a16="http://schemas.microsoft.com/office/drawing/2014/main" id="{86328B91-9DDB-4D2B-9AB2-A92033DCF3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38EDFD50-545B-48C6-8F12-C29D665761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FE7F1D8-4741-4473-B978-6744968911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B5CFD478-385B-43D9-AD45-3BC298A32B7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9AD8DD58-602F-41D6-BE43-B4E34E607A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37" name="Text Box 5">
          <a:extLst>
            <a:ext uri="{FF2B5EF4-FFF2-40B4-BE49-F238E27FC236}">
              <a16:creationId xmlns:a16="http://schemas.microsoft.com/office/drawing/2014/main" id="{5816537D-5BF2-4BD9-AE84-FB418FEF8B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38" name="Text Box 5">
          <a:extLst>
            <a:ext uri="{FF2B5EF4-FFF2-40B4-BE49-F238E27FC236}">
              <a16:creationId xmlns:a16="http://schemas.microsoft.com/office/drawing/2014/main" id="{06C4AEEA-223A-4FAA-B1D5-B27FD35B87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39" name="Text Box 5">
          <a:extLst>
            <a:ext uri="{FF2B5EF4-FFF2-40B4-BE49-F238E27FC236}">
              <a16:creationId xmlns:a16="http://schemas.microsoft.com/office/drawing/2014/main" id="{DAD85461-958C-479A-90E9-91AFA7457D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0" name="Text Box 5">
          <a:extLst>
            <a:ext uri="{FF2B5EF4-FFF2-40B4-BE49-F238E27FC236}">
              <a16:creationId xmlns:a16="http://schemas.microsoft.com/office/drawing/2014/main" id="{844B1D8A-01FB-42C5-BDA4-C56DB3A644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id="{0E4D3E93-279C-41A5-A514-A60E2C6198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2" name="Text Box 5">
          <a:extLst>
            <a:ext uri="{FF2B5EF4-FFF2-40B4-BE49-F238E27FC236}">
              <a16:creationId xmlns:a16="http://schemas.microsoft.com/office/drawing/2014/main" id="{06362C03-AB26-4585-9C0C-2C319A6FD79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3" name="Text Box 5">
          <a:extLst>
            <a:ext uri="{FF2B5EF4-FFF2-40B4-BE49-F238E27FC236}">
              <a16:creationId xmlns:a16="http://schemas.microsoft.com/office/drawing/2014/main" id="{F00B9081-BD11-4AE2-98C8-AB09A2B112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44" name="Text Box 5">
          <a:extLst>
            <a:ext uri="{FF2B5EF4-FFF2-40B4-BE49-F238E27FC236}">
              <a16:creationId xmlns:a16="http://schemas.microsoft.com/office/drawing/2014/main" id="{42959AB5-CE38-4C92-BA0A-7E1118C647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5" name="Text Box 5">
          <a:extLst>
            <a:ext uri="{FF2B5EF4-FFF2-40B4-BE49-F238E27FC236}">
              <a16:creationId xmlns:a16="http://schemas.microsoft.com/office/drawing/2014/main" id="{C956E7C6-299B-45E9-B66F-E8875421B8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6" name="Text Box 5">
          <a:extLst>
            <a:ext uri="{FF2B5EF4-FFF2-40B4-BE49-F238E27FC236}">
              <a16:creationId xmlns:a16="http://schemas.microsoft.com/office/drawing/2014/main" id="{DDF391A5-8C73-4D2A-A88D-11BC173511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32E0BC85-B54B-4ECD-87D2-74C6F3B03C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8" name="Text Box 5">
          <a:extLst>
            <a:ext uri="{FF2B5EF4-FFF2-40B4-BE49-F238E27FC236}">
              <a16:creationId xmlns:a16="http://schemas.microsoft.com/office/drawing/2014/main" id="{47477B0E-F60A-45FD-946C-717A5C92D6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E80CA5CA-B7E0-4387-AF30-14F492334FA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50" name="Text Box 5">
          <a:extLst>
            <a:ext uri="{FF2B5EF4-FFF2-40B4-BE49-F238E27FC236}">
              <a16:creationId xmlns:a16="http://schemas.microsoft.com/office/drawing/2014/main" id="{21D0C94D-824F-49F7-B7B4-9031C680DAA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65953261-BF23-4C9B-BDC8-F910441437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9F9940A-2FC9-4DE9-8126-11CCC58D9C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id="{30553B89-ADDB-4944-851D-CDF9F5BFBA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4" name="Text Box 5">
          <a:extLst>
            <a:ext uri="{FF2B5EF4-FFF2-40B4-BE49-F238E27FC236}">
              <a16:creationId xmlns:a16="http://schemas.microsoft.com/office/drawing/2014/main" id="{B53D5425-DFB3-4632-B213-AFA7E3A981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5" name="Text Box 5">
          <a:extLst>
            <a:ext uri="{FF2B5EF4-FFF2-40B4-BE49-F238E27FC236}">
              <a16:creationId xmlns:a16="http://schemas.microsoft.com/office/drawing/2014/main" id="{706FFF91-40DB-4BF2-844A-57D06379371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6" name="Text Box 5">
          <a:extLst>
            <a:ext uri="{FF2B5EF4-FFF2-40B4-BE49-F238E27FC236}">
              <a16:creationId xmlns:a16="http://schemas.microsoft.com/office/drawing/2014/main" id="{902FD6D0-A689-432B-96AA-C440DC0044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7" name="Text Box 5">
          <a:extLst>
            <a:ext uri="{FF2B5EF4-FFF2-40B4-BE49-F238E27FC236}">
              <a16:creationId xmlns:a16="http://schemas.microsoft.com/office/drawing/2014/main" id="{01F89DEC-A56D-4416-99F6-487D7D6C54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473F684A-F1F1-4061-8596-7830FFB868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59" name="Text Box 5">
          <a:extLst>
            <a:ext uri="{FF2B5EF4-FFF2-40B4-BE49-F238E27FC236}">
              <a16:creationId xmlns:a16="http://schemas.microsoft.com/office/drawing/2014/main" id="{058C26E2-85F5-4F0C-87EC-D8E35A8990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158323F1-3123-4B51-98B1-6EB90A016F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ABF063B-90E3-4510-8F01-5F1BD77723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2" name="Text Box 5">
          <a:extLst>
            <a:ext uri="{FF2B5EF4-FFF2-40B4-BE49-F238E27FC236}">
              <a16:creationId xmlns:a16="http://schemas.microsoft.com/office/drawing/2014/main" id="{05BA032C-1F28-4DEA-8B4D-ED09CC2D7B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3" name="Text Box 5">
          <a:extLst>
            <a:ext uri="{FF2B5EF4-FFF2-40B4-BE49-F238E27FC236}">
              <a16:creationId xmlns:a16="http://schemas.microsoft.com/office/drawing/2014/main" id="{3BE2B384-5691-4A31-918C-D7444A613EB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4" name="Text Box 5">
          <a:extLst>
            <a:ext uri="{FF2B5EF4-FFF2-40B4-BE49-F238E27FC236}">
              <a16:creationId xmlns:a16="http://schemas.microsoft.com/office/drawing/2014/main" id="{D3954E62-5078-43AF-8D70-D453FB0766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7F1A38A2-F61D-48BB-BB58-289EA1ABF7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66" name="Text Box 5">
          <a:extLst>
            <a:ext uri="{FF2B5EF4-FFF2-40B4-BE49-F238E27FC236}">
              <a16:creationId xmlns:a16="http://schemas.microsoft.com/office/drawing/2014/main" id="{49DDFB36-977E-4920-AE89-4474DE9647B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67" name="Text Box 5">
          <a:extLst>
            <a:ext uri="{FF2B5EF4-FFF2-40B4-BE49-F238E27FC236}">
              <a16:creationId xmlns:a16="http://schemas.microsoft.com/office/drawing/2014/main" id="{67404C6C-EA3C-49B3-8F05-8DDE32F27D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68" name="Text Box 5">
          <a:extLst>
            <a:ext uri="{FF2B5EF4-FFF2-40B4-BE49-F238E27FC236}">
              <a16:creationId xmlns:a16="http://schemas.microsoft.com/office/drawing/2014/main" id="{0C053FCA-B6F9-4688-9826-57CF29E98F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6E91A55-990C-4A99-8F5B-6D5BC93D8E8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0" name="Text Box 5">
          <a:extLst>
            <a:ext uri="{FF2B5EF4-FFF2-40B4-BE49-F238E27FC236}">
              <a16:creationId xmlns:a16="http://schemas.microsoft.com/office/drawing/2014/main" id="{2C152212-572F-40BD-9944-12A45A4E84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1" name="Text Box 5">
          <a:extLst>
            <a:ext uri="{FF2B5EF4-FFF2-40B4-BE49-F238E27FC236}">
              <a16:creationId xmlns:a16="http://schemas.microsoft.com/office/drawing/2014/main" id="{79DB2F8A-3110-4CF9-9BC8-9C43CF203A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BCD550B5-8C1D-4BC9-B4CE-3431AA61D4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73" name="Text Box 5">
          <a:extLst>
            <a:ext uri="{FF2B5EF4-FFF2-40B4-BE49-F238E27FC236}">
              <a16:creationId xmlns:a16="http://schemas.microsoft.com/office/drawing/2014/main" id="{18F6175D-6363-4699-A88F-2A491E5D2A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4" name="Text Box 5">
          <a:extLst>
            <a:ext uri="{FF2B5EF4-FFF2-40B4-BE49-F238E27FC236}">
              <a16:creationId xmlns:a16="http://schemas.microsoft.com/office/drawing/2014/main" id="{75480BCF-E8D8-4552-95CB-5E1BA847A6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5" name="Text Box 5">
          <a:extLst>
            <a:ext uri="{FF2B5EF4-FFF2-40B4-BE49-F238E27FC236}">
              <a16:creationId xmlns:a16="http://schemas.microsoft.com/office/drawing/2014/main" id="{7E8A8846-257B-4BD0-8BC8-8A03F2096C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6" name="Text Box 5">
          <a:extLst>
            <a:ext uri="{FF2B5EF4-FFF2-40B4-BE49-F238E27FC236}">
              <a16:creationId xmlns:a16="http://schemas.microsoft.com/office/drawing/2014/main" id="{C0C043ED-6015-48BD-BA0C-1F8BA4D888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27F6E454-57B8-44C0-A792-3608A8E8EA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CA6A6632-A0FA-42B1-820F-70A881F061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4758E788-35C5-47D6-A57F-B9514AD5B8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78A8A049-3AF6-4C3F-8185-E5FF21141D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181" name="Text Box 5">
          <a:extLst>
            <a:ext uri="{FF2B5EF4-FFF2-40B4-BE49-F238E27FC236}">
              <a16:creationId xmlns:a16="http://schemas.microsoft.com/office/drawing/2014/main" id="{8A9D4E4C-6381-4D6B-8F6F-249AE080A5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2" name="Text Box 5">
          <a:extLst>
            <a:ext uri="{FF2B5EF4-FFF2-40B4-BE49-F238E27FC236}">
              <a16:creationId xmlns:a16="http://schemas.microsoft.com/office/drawing/2014/main" id="{F63044D5-91AA-440D-89B3-C95B2BA4A1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3" name="Text Box 5">
          <a:extLst>
            <a:ext uri="{FF2B5EF4-FFF2-40B4-BE49-F238E27FC236}">
              <a16:creationId xmlns:a16="http://schemas.microsoft.com/office/drawing/2014/main" id="{C3B4CC89-72D5-4DBB-9779-36C9771625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4" name="Text Box 5">
          <a:extLst>
            <a:ext uri="{FF2B5EF4-FFF2-40B4-BE49-F238E27FC236}">
              <a16:creationId xmlns:a16="http://schemas.microsoft.com/office/drawing/2014/main" id="{C6D3336D-FFFD-4A5D-93CE-327B6451A31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5" name="Text Box 5">
          <a:extLst>
            <a:ext uri="{FF2B5EF4-FFF2-40B4-BE49-F238E27FC236}">
              <a16:creationId xmlns:a16="http://schemas.microsoft.com/office/drawing/2014/main" id="{595B7DDA-39AB-419F-B4FB-0185D68FC7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6" name="Text Box 5">
          <a:extLst>
            <a:ext uri="{FF2B5EF4-FFF2-40B4-BE49-F238E27FC236}">
              <a16:creationId xmlns:a16="http://schemas.microsoft.com/office/drawing/2014/main" id="{A49BB88D-E7B2-4671-A5AE-8A51374480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6633C8C9-788D-4F12-B6E3-8A9FB8DD0E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370405F9-7616-425A-B45F-A3ADC72DA6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89" name="Text Box 5">
          <a:extLst>
            <a:ext uri="{FF2B5EF4-FFF2-40B4-BE49-F238E27FC236}">
              <a16:creationId xmlns:a16="http://schemas.microsoft.com/office/drawing/2014/main" id="{5E21F172-EC20-4FE9-BE54-E5FC5EEC9A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0" name="Text Box 5">
          <a:extLst>
            <a:ext uri="{FF2B5EF4-FFF2-40B4-BE49-F238E27FC236}">
              <a16:creationId xmlns:a16="http://schemas.microsoft.com/office/drawing/2014/main" id="{D3940042-3C09-47F2-800B-44FD974081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1" name="Text Box 5">
          <a:extLst>
            <a:ext uri="{FF2B5EF4-FFF2-40B4-BE49-F238E27FC236}">
              <a16:creationId xmlns:a16="http://schemas.microsoft.com/office/drawing/2014/main" id="{70C8A5CB-B9E1-4D1D-B56D-5C19FDD04C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2" name="Text Box 5">
          <a:extLst>
            <a:ext uri="{FF2B5EF4-FFF2-40B4-BE49-F238E27FC236}">
              <a16:creationId xmlns:a16="http://schemas.microsoft.com/office/drawing/2014/main" id="{6D4255F5-B5C1-4FC5-A06B-7F6682F89F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C490054A-D68D-46A8-A21A-F1DCFB3555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4" name="Text Box 5">
          <a:extLst>
            <a:ext uri="{FF2B5EF4-FFF2-40B4-BE49-F238E27FC236}">
              <a16:creationId xmlns:a16="http://schemas.microsoft.com/office/drawing/2014/main" id="{B24D0B99-1F55-4FB8-AB11-ADB7327738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195" name="Text Box 5">
          <a:extLst>
            <a:ext uri="{FF2B5EF4-FFF2-40B4-BE49-F238E27FC236}">
              <a16:creationId xmlns:a16="http://schemas.microsoft.com/office/drawing/2014/main" id="{6E389084-DD39-4ACF-A2CD-7756A52BC0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6" name="Text Box 5">
          <a:extLst>
            <a:ext uri="{FF2B5EF4-FFF2-40B4-BE49-F238E27FC236}">
              <a16:creationId xmlns:a16="http://schemas.microsoft.com/office/drawing/2014/main" id="{FB8FCDCE-B73A-46EB-BC92-D3793D294E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7" name="Text Box 5">
          <a:extLst>
            <a:ext uri="{FF2B5EF4-FFF2-40B4-BE49-F238E27FC236}">
              <a16:creationId xmlns:a16="http://schemas.microsoft.com/office/drawing/2014/main" id="{A195026B-79DE-4CAA-AF0C-37DF650DF0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8" name="Text Box 5">
          <a:extLst>
            <a:ext uri="{FF2B5EF4-FFF2-40B4-BE49-F238E27FC236}">
              <a16:creationId xmlns:a16="http://schemas.microsoft.com/office/drawing/2014/main" id="{44CE4A70-1D87-4D38-B799-201698B0DA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199" name="Text Box 5">
          <a:extLst>
            <a:ext uri="{FF2B5EF4-FFF2-40B4-BE49-F238E27FC236}">
              <a16:creationId xmlns:a16="http://schemas.microsoft.com/office/drawing/2014/main" id="{734859D7-86DF-4609-A2D8-0AA4F90236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00" name="Text Box 5">
          <a:extLst>
            <a:ext uri="{FF2B5EF4-FFF2-40B4-BE49-F238E27FC236}">
              <a16:creationId xmlns:a16="http://schemas.microsoft.com/office/drawing/2014/main" id="{3B5A9398-C4AC-4BF4-BF5C-D599630E3E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01" name="Text Box 5">
          <a:extLst>
            <a:ext uri="{FF2B5EF4-FFF2-40B4-BE49-F238E27FC236}">
              <a16:creationId xmlns:a16="http://schemas.microsoft.com/office/drawing/2014/main" id="{C311578C-17BF-48AE-B8FA-F87E2587F1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706A637-8086-43C7-898F-7C25461EF5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3" name="Text Box 5">
          <a:extLst>
            <a:ext uri="{FF2B5EF4-FFF2-40B4-BE49-F238E27FC236}">
              <a16:creationId xmlns:a16="http://schemas.microsoft.com/office/drawing/2014/main" id="{4BD7DF29-CB87-4C5B-A000-4F91B9098B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0713AC59-DC2C-449B-AC51-8D1A5B8ACE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5" name="Text Box 5">
          <a:extLst>
            <a:ext uri="{FF2B5EF4-FFF2-40B4-BE49-F238E27FC236}">
              <a16:creationId xmlns:a16="http://schemas.microsoft.com/office/drawing/2014/main" id="{E6BCA748-7645-4FFE-9DDC-646393D9A1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ADB60B27-76BC-4825-8077-C08A0DFD69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7" name="Text Box 5">
          <a:extLst>
            <a:ext uri="{FF2B5EF4-FFF2-40B4-BE49-F238E27FC236}">
              <a16:creationId xmlns:a16="http://schemas.microsoft.com/office/drawing/2014/main" id="{67EC3A95-7D57-4891-9F61-321CC2515A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8" name="Text Box 5">
          <a:extLst>
            <a:ext uri="{FF2B5EF4-FFF2-40B4-BE49-F238E27FC236}">
              <a16:creationId xmlns:a16="http://schemas.microsoft.com/office/drawing/2014/main" id="{473B3A07-2C74-4233-81D8-6B133FA501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09" name="Text Box 5">
          <a:extLst>
            <a:ext uri="{FF2B5EF4-FFF2-40B4-BE49-F238E27FC236}">
              <a16:creationId xmlns:a16="http://schemas.microsoft.com/office/drawing/2014/main" id="{0C645BE8-AF2D-41CC-AC00-6C77225718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10" name="Text Box 5">
          <a:extLst>
            <a:ext uri="{FF2B5EF4-FFF2-40B4-BE49-F238E27FC236}">
              <a16:creationId xmlns:a16="http://schemas.microsoft.com/office/drawing/2014/main" id="{B1E383B3-50A1-4D1C-ABB2-8F72EE808A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1" name="Text Box 5">
          <a:extLst>
            <a:ext uri="{FF2B5EF4-FFF2-40B4-BE49-F238E27FC236}">
              <a16:creationId xmlns:a16="http://schemas.microsoft.com/office/drawing/2014/main" id="{DA98E8FB-9CC9-4BB8-8965-0BFB6F1351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2" name="Text Box 5">
          <a:extLst>
            <a:ext uri="{FF2B5EF4-FFF2-40B4-BE49-F238E27FC236}">
              <a16:creationId xmlns:a16="http://schemas.microsoft.com/office/drawing/2014/main" id="{BB9CEA6F-8F88-4ECA-A243-E3A2800EFC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86C57501-D71D-42F7-92F9-D3FF33E862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4" name="Text Box 5">
          <a:extLst>
            <a:ext uri="{FF2B5EF4-FFF2-40B4-BE49-F238E27FC236}">
              <a16:creationId xmlns:a16="http://schemas.microsoft.com/office/drawing/2014/main" id="{FA5C4ABF-1122-454D-87D6-228E9CAA39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EF61B92-D17D-4DE9-AE62-0A88DE1B00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95C8D632-CC47-42E5-8DE6-F1AF1295EE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17" name="Text Box 5">
          <a:extLst>
            <a:ext uri="{FF2B5EF4-FFF2-40B4-BE49-F238E27FC236}">
              <a16:creationId xmlns:a16="http://schemas.microsoft.com/office/drawing/2014/main" id="{4DC40F51-735B-440F-BBFB-7E8233464C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18" name="Text Box 5">
          <a:extLst>
            <a:ext uri="{FF2B5EF4-FFF2-40B4-BE49-F238E27FC236}">
              <a16:creationId xmlns:a16="http://schemas.microsoft.com/office/drawing/2014/main" id="{F312F5A2-B5D3-4C2E-ACD6-BB4BFABFA5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19" name="Text Box 5">
          <a:extLst>
            <a:ext uri="{FF2B5EF4-FFF2-40B4-BE49-F238E27FC236}">
              <a16:creationId xmlns:a16="http://schemas.microsoft.com/office/drawing/2014/main" id="{DF677F01-036F-4F38-9026-48A02D72FE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0" name="Text Box 5">
          <a:extLst>
            <a:ext uri="{FF2B5EF4-FFF2-40B4-BE49-F238E27FC236}">
              <a16:creationId xmlns:a16="http://schemas.microsoft.com/office/drawing/2014/main" id="{DD7946AF-E35A-463C-A36E-ED5B3D0453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BFBC097A-BC9B-4490-86FB-F2FEB92944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E7EAC0B4-E502-4220-8BCC-3145556586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3" name="Text Box 5">
          <a:extLst>
            <a:ext uri="{FF2B5EF4-FFF2-40B4-BE49-F238E27FC236}">
              <a16:creationId xmlns:a16="http://schemas.microsoft.com/office/drawing/2014/main" id="{B726F009-EB41-4C63-B5D2-793D1D297A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541BDDD1-96EB-4A1B-8405-D33304FE19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5" name="Text Box 5">
          <a:extLst>
            <a:ext uri="{FF2B5EF4-FFF2-40B4-BE49-F238E27FC236}">
              <a16:creationId xmlns:a16="http://schemas.microsoft.com/office/drawing/2014/main" id="{29FFD022-60EB-4DC5-B97A-D07CBD9E26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6" name="Text Box 5">
          <a:extLst>
            <a:ext uri="{FF2B5EF4-FFF2-40B4-BE49-F238E27FC236}">
              <a16:creationId xmlns:a16="http://schemas.microsoft.com/office/drawing/2014/main" id="{32A006FC-FA7A-4F6E-8C36-DC69F7DA386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7" name="Text Box 5">
          <a:extLst>
            <a:ext uri="{FF2B5EF4-FFF2-40B4-BE49-F238E27FC236}">
              <a16:creationId xmlns:a16="http://schemas.microsoft.com/office/drawing/2014/main" id="{9143E6BF-05F4-4F01-B6FF-543C8EC2C1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8" name="Text Box 5">
          <a:extLst>
            <a:ext uri="{FF2B5EF4-FFF2-40B4-BE49-F238E27FC236}">
              <a16:creationId xmlns:a16="http://schemas.microsoft.com/office/drawing/2014/main" id="{52CCC5A7-B543-4615-82FE-87C5F4EA27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29" name="Text Box 5">
          <a:extLst>
            <a:ext uri="{FF2B5EF4-FFF2-40B4-BE49-F238E27FC236}">
              <a16:creationId xmlns:a16="http://schemas.microsoft.com/office/drawing/2014/main" id="{F0D655CA-7FCF-4893-8581-AE391E79E4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4582A3CA-F0E8-40D7-A6C7-7A670BC853D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id="{074C6E09-93C9-4228-8647-CB5A76446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FBA7E9D4-4654-416E-971A-C17336CBB6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3" name="Text Box 5">
          <a:extLst>
            <a:ext uri="{FF2B5EF4-FFF2-40B4-BE49-F238E27FC236}">
              <a16:creationId xmlns:a16="http://schemas.microsoft.com/office/drawing/2014/main" id="{5591B713-552E-43FE-96A9-0B83A7797A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4" name="Text Box 5">
          <a:extLst>
            <a:ext uri="{FF2B5EF4-FFF2-40B4-BE49-F238E27FC236}">
              <a16:creationId xmlns:a16="http://schemas.microsoft.com/office/drawing/2014/main" id="{56F09E0B-909E-4F7A-8DA6-BB04034C02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5" name="Text Box 5">
          <a:extLst>
            <a:ext uri="{FF2B5EF4-FFF2-40B4-BE49-F238E27FC236}">
              <a16:creationId xmlns:a16="http://schemas.microsoft.com/office/drawing/2014/main" id="{94119420-0D0E-4408-9F14-FF4CD32B93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6" name="Text Box 5">
          <a:extLst>
            <a:ext uri="{FF2B5EF4-FFF2-40B4-BE49-F238E27FC236}">
              <a16:creationId xmlns:a16="http://schemas.microsoft.com/office/drawing/2014/main" id="{5FE8C23C-C3F4-4576-B32F-E7EC53D116E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D84C9B36-187B-42EF-903A-41C9C9A9EE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8" name="Text Box 5">
          <a:extLst>
            <a:ext uri="{FF2B5EF4-FFF2-40B4-BE49-F238E27FC236}">
              <a16:creationId xmlns:a16="http://schemas.microsoft.com/office/drawing/2014/main" id="{5B3AD04D-872D-448E-B003-498DB5EC6F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5B9D5775-953F-4474-8A51-C9E63072E2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EC97D50E-DE5B-4E5A-8C19-5F66F10A95C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AFC609C5-4537-428B-8F90-576EC26946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2" name="Text Box 5">
          <a:extLst>
            <a:ext uri="{FF2B5EF4-FFF2-40B4-BE49-F238E27FC236}">
              <a16:creationId xmlns:a16="http://schemas.microsoft.com/office/drawing/2014/main" id="{4ABD15CE-24B2-4612-8AD2-01A1016C99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3" name="Text Box 5">
          <a:extLst>
            <a:ext uri="{FF2B5EF4-FFF2-40B4-BE49-F238E27FC236}">
              <a16:creationId xmlns:a16="http://schemas.microsoft.com/office/drawing/2014/main" id="{48DC5135-0E8B-42C9-A3C8-D656CE2300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4" name="Text Box 5">
          <a:extLst>
            <a:ext uri="{FF2B5EF4-FFF2-40B4-BE49-F238E27FC236}">
              <a16:creationId xmlns:a16="http://schemas.microsoft.com/office/drawing/2014/main" id="{4D24CBDE-FE71-4073-885C-07172CC200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5" name="Text Box 5">
          <a:extLst>
            <a:ext uri="{FF2B5EF4-FFF2-40B4-BE49-F238E27FC236}">
              <a16:creationId xmlns:a16="http://schemas.microsoft.com/office/drawing/2014/main" id="{CB2F13F9-132A-474B-B709-145A05B98B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FEAE7942-104A-4F84-A0C9-B7F65BF9C4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47" name="Text Box 5">
          <a:extLst>
            <a:ext uri="{FF2B5EF4-FFF2-40B4-BE49-F238E27FC236}">
              <a16:creationId xmlns:a16="http://schemas.microsoft.com/office/drawing/2014/main" id="{A625E3BA-B6C8-462B-9596-7C91D9EBE8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48" name="Text Box 5">
          <a:extLst>
            <a:ext uri="{FF2B5EF4-FFF2-40B4-BE49-F238E27FC236}">
              <a16:creationId xmlns:a16="http://schemas.microsoft.com/office/drawing/2014/main" id="{D07A9D09-3F53-473B-8978-E994C9724D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CD8EE07A-5E8F-4585-9C87-308E99484B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0" name="Text Box 5">
          <a:extLst>
            <a:ext uri="{FF2B5EF4-FFF2-40B4-BE49-F238E27FC236}">
              <a16:creationId xmlns:a16="http://schemas.microsoft.com/office/drawing/2014/main" id="{0E5B31C9-EC21-46EC-B334-7738229FA5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1" name="Text Box 5">
          <a:extLst>
            <a:ext uri="{FF2B5EF4-FFF2-40B4-BE49-F238E27FC236}">
              <a16:creationId xmlns:a16="http://schemas.microsoft.com/office/drawing/2014/main" id="{8937C104-DE80-4B03-BF61-19563C0F2B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2" name="Text Box 5">
          <a:extLst>
            <a:ext uri="{FF2B5EF4-FFF2-40B4-BE49-F238E27FC236}">
              <a16:creationId xmlns:a16="http://schemas.microsoft.com/office/drawing/2014/main" id="{BEF85381-4648-40E0-A381-F591FF4419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253" name="Text Box 5">
          <a:extLst>
            <a:ext uri="{FF2B5EF4-FFF2-40B4-BE49-F238E27FC236}">
              <a16:creationId xmlns:a16="http://schemas.microsoft.com/office/drawing/2014/main" id="{3163EA9C-E23F-4905-BE2F-DA42251F67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4" name="Text Box 5">
          <a:extLst>
            <a:ext uri="{FF2B5EF4-FFF2-40B4-BE49-F238E27FC236}">
              <a16:creationId xmlns:a16="http://schemas.microsoft.com/office/drawing/2014/main" id="{65345999-976F-47E3-9C93-0A34985C5D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5" name="Text Box 5">
          <a:extLst>
            <a:ext uri="{FF2B5EF4-FFF2-40B4-BE49-F238E27FC236}">
              <a16:creationId xmlns:a16="http://schemas.microsoft.com/office/drawing/2014/main" id="{943DF1E0-B589-46C0-9C41-5F665B93C1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6" name="Text Box 5">
          <a:extLst>
            <a:ext uri="{FF2B5EF4-FFF2-40B4-BE49-F238E27FC236}">
              <a16:creationId xmlns:a16="http://schemas.microsoft.com/office/drawing/2014/main" id="{891C32B7-33DB-43C9-9972-5F8C6C02CD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31B88D7-365E-4C57-B5E0-430B5560E6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8" name="Text Box 5">
          <a:extLst>
            <a:ext uri="{FF2B5EF4-FFF2-40B4-BE49-F238E27FC236}">
              <a16:creationId xmlns:a16="http://schemas.microsoft.com/office/drawing/2014/main" id="{B52AE9DE-F4C6-4457-8A2A-979C55193B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DC59654-D39C-4FE1-B008-CC463BA280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CD467908-2ABB-4E53-821E-E4D709BA810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1" name="Text Box 5">
          <a:extLst>
            <a:ext uri="{FF2B5EF4-FFF2-40B4-BE49-F238E27FC236}">
              <a16:creationId xmlns:a16="http://schemas.microsoft.com/office/drawing/2014/main" id="{39CFD8F4-D023-492B-8B74-B2F302A3902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2" name="Text Box 5">
          <a:extLst>
            <a:ext uri="{FF2B5EF4-FFF2-40B4-BE49-F238E27FC236}">
              <a16:creationId xmlns:a16="http://schemas.microsoft.com/office/drawing/2014/main" id="{6AA6CA1C-D99D-4C48-B90F-79C945B8CA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263" name="Text Box 5">
          <a:extLst>
            <a:ext uri="{FF2B5EF4-FFF2-40B4-BE49-F238E27FC236}">
              <a16:creationId xmlns:a16="http://schemas.microsoft.com/office/drawing/2014/main" id="{53E64D68-BFD6-4134-B634-2235029339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64" name="Text Box 5">
          <a:extLst>
            <a:ext uri="{FF2B5EF4-FFF2-40B4-BE49-F238E27FC236}">
              <a16:creationId xmlns:a16="http://schemas.microsoft.com/office/drawing/2014/main" id="{B87A49DE-BF46-4C20-B74F-DA635FFE6BE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D472EE48-C99B-4AA9-A50D-2662890BB9F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9DF8683D-9544-4D28-ADD5-63947288C15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7" name="Text Box 5">
          <a:extLst>
            <a:ext uri="{FF2B5EF4-FFF2-40B4-BE49-F238E27FC236}">
              <a16:creationId xmlns:a16="http://schemas.microsoft.com/office/drawing/2014/main" id="{F2EF1C12-C965-4DF4-A171-5A9781A03F6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5891654F-0E2E-4003-B57D-C41D4C50C2B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69" name="Text Box 5">
          <a:extLst>
            <a:ext uri="{FF2B5EF4-FFF2-40B4-BE49-F238E27FC236}">
              <a16:creationId xmlns:a16="http://schemas.microsoft.com/office/drawing/2014/main" id="{DFEC7534-37BC-4550-9FEC-498FF84C7A2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70" name="Text Box 5">
          <a:extLst>
            <a:ext uri="{FF2B5EF4-FFF2-40B4-BE49-F238E27FC236}">
              <a16:creationId xmlns:a16="http://schemas.microsoft.com/office/drawing/2014/main" id="{BAB8E20F-E91B-4341-AF7D-EF9B3F9D8A0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271" name="Text Box 5">
          <a:extLst>
            <a:ext uri="{FF2B5EF4-FFF2-40B4-BE49-F238E27FC236}">
              <a16:creationId xmlns:a16="http://schemas.microsoft.com/office/drawing/2014/main" id="{35F39F89-6015-4B94-9F7C-C00BBD3B300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2" name="Text Box 5">
          <a:extLst>
            <a:ext uri="{FF2B5EF4-FFF2-40B4-BE49-F238E27FC236}">
              <a16:creationId xmlns:a16="http://schemas.microsoft.com/office/drawing/2014/main" id="{3E0833C6-FB06-4FD3-A054-4B38A5C0A6B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3" name="Text Box 5">
          <a:extLst>
            <a:ext uri="{FF2B5EF4-FFF2-40B4-BE49-F238E27FC236}">
              <a16:creationId xmlns:a16="http://schemas.microsoft.com/office/drawing/2014/main" id="{61041848-F8B5-40C5-BB41-74060AE34DE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4" name="Text Box 5">
          <a:extLst>
            <a:ext uri="{FF2B5EF4-FFF2-40B4-BE49-F238E27FC236}">
              <a16:creationId xmlns:a16="http://schemas.microsoft.com/office/drawing/2014/main" id="{17BF94AA-0D09-4377-8E01-7574714CF27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id="{013330EC-1D26-45AA-9F76-A720107EC7B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6" name="Text Box 5">
          <a:extLst>
            <a:ext uri="{FF2B5EF4-FFF2-40B4-BE49-F238E27FC236}">
              <a16:creationId xmlns:a16="http://schemas.microsoft.com/office/drawing/2014/main" id="{9F6E218F-0DB7-44DB-B95B-3B4F89470AB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1CAB5845-FF06-4BD7-A2D7-7B399B0CDB7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8" name="Text Box 5">
          <a:extLst>
            <a:ext uri="{FF2B5EF4-FFF2-40B4-BE49-F238E27FC236}">
              <a16:creationId xmlns:a16="http://schemas.microsoft.com/office/drawing/2014/main" id="{06A65AF9-5C88-4F18-B1A8-EEF755E6855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1E8752DE-9FC2-453E-83F0-EDDC7363589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0" name="Text Box 5">
          <a:extLst>
            <a:ext uri="{FF2B5EF4-FFF2-40B4-BE49-F238E27FC236}">
              <a16:creationId xmlns:a16="http://schemas.microsoft.com/office/drawing/2014/main" id="{B66A34F2-72E2-48C0-AF90-10E5F6B7BC8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341B9085-C7A3-4AD7-9E40-C224E748ADA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2" name="Text Box 5">
          <a:extLst>
            <a:ext uri="{FF2B5EF4-FFF2-40B4-BE49-F238E27FC236}">
              <a16:creationId xmlns:a16="http://schemas.microsoft.com/office/drawing/2014/main" id="{D35B59DE-BAD6-4E5C-9835-FC5965B6AC4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3012C923-EA22-4AC6-9367-762763A19EC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98AD72D5-CB9C-411B-BAE1-A46C9E0CFBC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C93DC43-56C3-4BE6-BFC8-C7730A02E35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6" name="Text Box 5">
          <a:extLst>
            <a:ext uri="{FF2B5EF4-FFF2-40B4-BE49-F238E27FC236}">
              <a16:creationId xmlns:a16="http://schemas.microsoft.com/office/drawing/2014/main" id="{AA3BA4F9-AC65-4C86-AB5C-66CA88BBD01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B1C50293-93B2-4985-8426-4124E4EB57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88" name="Text Box 5">
          <a:extLst>
            <a:ext uri="{FF2B5EF4-FFF2-40B4-BE49-F238E27FC236}">
              <a16:creationId xmlns:a16="http://schemas.microsoft.com/office/drawing/2014/main" id="{FF7B19E3-FC25-4E7A-8FDE-99845BA4A9D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89" name="Text Box 5">
          <a:extLst>
            <a:ext uri="{FF2B5EF4-FFF2-40B4-BE49-F238E27FC236}">
              <a16:creationId xmlns:a16="http://schemas.microsoft.com/office/drawing/2014/main" id="{40EF956A-DF5C-40FC-9270-461876F2217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1A931EA8-0D78-4F52-AE98-58C71A52250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1" name="Text Box 5">
          <a:extLst>
            <a:ext uri="{FF2B5EF4-FFF2-40B4-BE49-F238E27FC236}">
              <a16:creationId xmlns:a16="http://schemas.microsoft.com/office/drawing/2014/main" id="{C5444299-1B1B-42CE-91EE-091A947AD40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AC5A99C0-F972-44E0-B438-890A8D4CA94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2C013D98-B8DE-4836-B319-4DAB7AE9916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4" name="Text Box 5">
          <a:extLst>
            <a:ext uri="{FF2B5EF4-FFF2-40B4-BE49-F238E27FC236}">
              <a16:creationId xmlns:a16="http://schemas.microsoft.com/office/drawing/2014/main" id="{42514301-449D-4A4E-8432-36A3FBED4BC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295" name="Text Box 5">
          <a:extLst>
            <a:ext uri="{FF2B5EF4-FFF2-40B4-BE49-F238E27FC236}">
              <a16:creationId xmlns:a16="http://schemas.microsoft.com/office/drawing/2014/main" id="{F384C44F-A2D5-47A8-A5D0-DCD33DCDB58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6" name="Text Box 5">
          <a:extLst>
            <a:ext uri="{FF2B5EF4-FFF2-40B4-BE49-F238E27FC236}">
              <a16:creationId xmlns:a16="http://schemas.microsoft.com/office/drawing/2014/main" id="{FAAEFD45-FE5C-40BA-8E39-D509FC01211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73002F87-D84C-4348-8021-F63E5033B41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8" name="Text Box 5">
          <a:extLst>
            <a:ext uri="{FF2B5EF4-FFF2-40B4-BE49-F238E27FC236}">
              <a16:creationId xmlns:a16="http://schemas.microsoft.com/office/drawing/2014/main" id="{D277FECE-B61B-4264-BA01-545FAC539C4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299" name="Text Box 5">
          <a:extLst>
            <a:ext uri="{FF2B5EF4-FFF2-40B4-BE49-F238E27FC236}">
              <a16:creationId xmlns:a16="http://schemas.microsoft.com/office/drawing/2014/main" id="{78717E5B-5AFA-49F8-AB39-04863D4AE9B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0" name="Text Box 5">
          <a:extLst>
            <a:ext uri="{FF2B5EF4-FFF2-40B4-BE49-F238E27FC236}">
              <a16:creationId xmlns:a16="http://schemas.microsoft.com/office/drawing/2014/main" id="{DEC73042-D808-47E3-B696-10C25313C16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FA6CA32D-103A-414F-9B45-7DD58EE0907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2" name="Text Box 5">
          <a:extLst>
            <a:ext uri="{FF2B5EF4-FFF2-40B4-BE49-F238E27FC236}">
              <a16:creationId xmlns:a16="http://schemas.microsoft.com/office/drawing/2014/main" id="{45222105-2D01-441C-AE32-2AA74968AF9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B447FB1D-4E9D-4188-91F6-F6FCA0EDF18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4" name="Text Box 5">
          <a:extLst>
            <a:ext uri="{FF2B5EF4-FFF2-40B4-BE49-F238E27FC236}">
              <a16:creationId xmlns:a16="http://schemas.microsoft.com/office/drawing/2014/main" id="{D1F1FA72-D4CE-411F-BA20-0BA0CB8DFBA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5" name="Text Box 5">
          <a:extLst>
            <a:ext uri="{FF2B5EF4-FFF2-40B4-BE49-F238E27FC236}">
              <a16:creationId xmlns:a16="http://schemas.microsoft.com/office/drawing/2014/main" id="{3504A695-60DE-47B7-9C2A-B65F4414A32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71A58120-8A4D-4A48-8756-6C882AACA87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307" name="Text Box 5">
          <a:extLst>
            <a:ext uri="{FF2B5EF4-FFF2-40B4-BE49-F238E27FC236}">
              <a16:creationId xmlns:a16="http://schemas.microsoft.com/office/drawing/2014/main" id="{00A56881-981C-456A-82DE-8F70A1D3437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08" name="Text Box 5">
          <a:extLst>
            <a:ext uri="{FF2B5EF4-FFF2-40B4-BE49-F238E27FC236}">
              <a16:creationId xmlns:a16="http://schemas.microsoft.com/office/drawing/2014/main" id="{81FB2BDE-2181-44EC-A7F9-4F4ABED6875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11EBC024-2DF6-47A3-AF69-74EC262FD5E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62D09170-D789-451E-B0D9-DF7D33E7F94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1" name="Text Box 5">
          <a:extLst>
            <a:ext uri="{FF2B5EF4-FFF2-40B4-BE49-F238E27FC236}">
              <a16:creationId xmlns:a16="http://schemas.microsoft.com/office/drawing/2014/main" id="{663CF5E0-945F-4F27-95D1-8347379189C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01A563E4-939B-4706-81D6-FFA1318040B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3" name="Text Box 5">
          <a:extLst>
            <a:ext uri="{FF2B5EF4-FFF2-40B4-BE49-F238E27FC236}">
              <a16:creationId xmlns:a16="http://schemas.microsoft.com/office/drawing/2014/main" id="{2F577564-707B-4229-BBC3-5A5F51A7FD7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4" name="Text Box 5">
          <a:extLst>
            <a:ext uri="{FF2B5EF4-FFF2-40B4-BE49-F238E27FC236}">
              <a16:creationId xmlns:a16="http://schemas.microsoft.com/office/drawing/2014/main" id="{D2C161BE-C6FF-4F79-9178-AEE077C5151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315" name="Text Box 5">
          <a:extLst>
            <a:ext uri="{FF2B5EF4-FFF2-40B4-BE49-F238E27FC236}">
              <a16:creationId xmlns:a16="http://schemas.microsoft.com/office/drawing/2014/main" id="{7D6A4033-7CB5-46AD-B91D-5D39CD8F176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6" name="Text Box 5">
          <a:extLst>
            <a:ext uri="{FF2B5EF4-FFF2-40B4-BE49-F238E27FC236}">
              <a16:creationId xmlns:a16="http://schemas.microsoft.com/office/drawing/2014/main" id="{6D541566-CD6B-4177-8C6A-F0AE3630C19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7" name="Text Box 5">
          <a:extLst>
            <a:ext uri="{FF2B5EF4-FFF2-40B4-BE49-F238E27FC236}">
              <a16:creationId xmlns:a16="http://schemas.microsoft.com/office/drawing/2014/main" id="{F00D9266-14E5-46EF-827C-7AEFED02902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A1308186-6D65-4B7B-B4E1-A387EF7F5DA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19" name="Text Box 5">
          <a:extLst>
            <a:ext uri="{FF2B5EF4-FFF2-40B4-BE49-F238E27FC236}">
              <a16:creationId xmlns:a16="http://schemas.microsoft.com/office/drawing/2014/main" id="{388EEE04-9AC6-4F6B-B0C7-656F97D3BCD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0" name="Text Box 5">
          <a:extLst>
            <a:ext uri="{FF2B5EF4-FFF2-40B4-BE49-F238E27FC236}">
              <a16:creationId xmlns:a16="http://schemas.microsoft.com/office/drawing/2014/main" id="{FD299090-BD1B-4D18-8925-5875474213E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106782E6-6DF4-465B-83AD-154E6F6E752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2" name="Text Box 5">
          <a:extLst>
            <a:ext uri="{FF2B5EF4-FFF2-40B4-BE49-F238E27FC236}">
              <a16:creationId xmlns:a16="http://schemas.microsoft.com/office/drawing/2014/main" id="{EEA403FF-96FD-40E3-A7C8-8C34D4603ED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E667C6C8-E7DB-4F08-BC69-6EEFBF9B8D9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4" name="Text Box 5">
          <a:extLst>
            <a:ext uri="{FF2B5EF4-FFF2-40B4-BE49-F238E27FC236}">
              <a16:creationId xmlns:a16="http://schemas.microsoft.com/office/drawing/2014/main" id="{8F4944ED-EB7C-43F7-9373-7519E79C9EC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0564AF3F-31D0-4BBE-857F-205697DD106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6" name="Text Box 5">
          <a:extLst>
            <a:ext uri="{FF2B5EF4-FFF2-40B4-BE49-F238E27FC236}">
              <a16:creationId xmlns:a16="http://schemas.microsoft.com/office/drawing/2014/main" id="{000F9AD6-66C4-479E-B24E-48992F069F6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327" name="Text Box 5">
          <a:extLst>
            <a:ext uri="{FF2B5EF4-FFF2-40B4-BE49-F238E27FC236}">
              <a16:creationId xmlns:a16="http://schemas.microsoft.com/office/drawing/2014/main" id="{C1871903-81BA-4FCA-BAA6-A50FDED5732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28" name="Text Box 5">
          <a:extLst>
            <a:ext uri="{FF2B5EF4-FFF2-40B4-BE49-F238E27FC236}">
              <a16:creationId xmlns:a16="http://schemas.microsoft.com/office/drawing/2014/main" id="{C67692F9-5418-4C62-8A31-65CDCE83A43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E9841BF2-7324-4E7E-8AB3-AAB918FF700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0" name="Text Box 5">
          <a:extLst>
            <a:ext uri="{FF2B5EF4-FFF2-40B4-BE49-F238E27FC236}">
              <a16:creationId xmlns:a16="http://schemas.microsoft.com/office/drawing/2014/main" id="{66EF2967-1611-4580-A7E3-227A2EDFB1A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1" name="Text Box 5">
          <a:extLst>
            <a:ext uri="{FF2B5EF4-FFF2-40B4-BE49-F238E27FC236}">
              <a16:creationId xmlns:a16="http://schemas.microsoft.com/office/drawing/2014/main" id="{0645223C-FFB4-4C25-98AB-19141850DA6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30CE8915-B362-4B0B-AC9F-ACC4D211794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3" name="Text Box 5">
          <a:extLst>
            <a:ext uri="{FF2B5EF4-FFF2-40B4-BE49-F238E27FC236}">
              <a16:creationId xmlns:a16="http://schemas.microsoft.com/office/drawing/2014/main" id="{85C3A9F1-671C-4CB3-8E75-D613F4579F5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C384D56A-C47A-45AA-B978-4D672E96473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335" name="Text Box 5">
          <a:extLst>
            <a:ext uri="{FF2B5EF4-FFF2-40B4-BE49-F238E27FC236}">
              <a16:creationId xmlns:a16="http://schemas.microsoft.com/office/drawing/2014/main" id="{0ADBA7DC-8DF5-436F-AED1-4B6688207F7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A4253F73-2FD8-440D-9EE6-D07FA17EB96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7" name="Text Box 5">
          <a:extLst>
            <a:ext uri="{FF2B5EF4-FFF2-40B4-BE49-F238E27FC236}">
              <a16:creationId xmlns:a16="http://schemas.microsoft.com/office/drawing/2014/main" id="{FF26392C-7906-4408-A06E-DA3E6EBC691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70171A90-97CF-4011-9E32-D50B4B4005C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39" name="Text Box 5">
          <a:extLst>
            <a:ext uri="{FF2B5EF4-FFF2-40B4-BE49-F238E27FC236}">
              <a16:creationId xmlns:a16="http://schemas.microsoft.com/office/drawing/2014/main" id="{3D80874D-AD24-47AD-997F-60162772F23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0" name="Text Box 5">
          <a:extLst>
            <a:ext uri="{FF2B5EF4-FFF2-40B4-BE49-F238E27FC236}">
              <a16:creationId xmlns:a16="http://schemas.microsoft.com/office/drawing/2014/main" id="{BF0BE34B-F4CD-45FD-810A-F85227A36B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A702A320-386B-4AD7-AFC9-4DFD9F7EC3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2" name="Text Box 5">
          <a:extLst>
            <a:ext uri="{FF2B5EF4-FFF2-40B4-BE49-F238E27FC236}">
              <a16:creationId xmlns:a16="http://schemas.microsoft.com/office/drawing/2014/main" id="{25D6E0CA-3FEB-4E93-99A1-CE77B94698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3" name="Text Box 5">
          <a:extLst>
            <a:ext uri="{FF2B5EF4-FFF2-40B4-BE49-F238E27FC236}">
              <a16:creationId xmlns:a16="http://schemas.microsoft.com/office/drawing/2014/main" id="{753155DE-CF55-4FD2-BCE0-AF8F923B58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4" name="Text Box 5">
          <a:extLst>
            <a:ext uri="{FF2B5EF4-FFF2-40B4-BE49-F238E27FC236}">
              <a16:creationId xmlns:a16="http://schemas.microsoft.com/office/drawing/2014/main" id="{2FD3D267-2CE7-46A2-9427-253EB52DF44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8FB6FFD5-36ED-45BA-977D-B29E911F4187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6" name="Text Box 5">
          <a:extLst>
            <a:ext uri="{FF2B5EF4-FFF2-40B4-BE49-F238E27FC236}">
              <a16:creationId xmlns:a16="http://schemas.microsoft.com/office/drawing/2014/main" id="{081BBC70-0FB9-4E03-B468-E7F0F714FED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347" name="Text Box 5">
          <a:extLst>
            <a:ext uri="{FF2B5EF4-FFF2-40B4-BE49-F238E27FC236}">
              <a16:creationId xmlns:a16="http://schemas.microsoft.com/office/drawing/2014/main" id="{6B7C8135-7608-46CA-9BC6-586CBAD3F28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8" name="Text Box 5">
          <a:extLst>
            <a:ext uri="{FF2B5EF4-FFF2-40B4-BE49-F238E27FC236}">
              <a16:creationId xmlns:a16="http://schemas.microsoft.com/office/drawing/2014/main" id="{FF1052FA-D6D6-456E-A0B6-84EE954A9E4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9A3D6FC-4B94-4D28-A31C-488CB284A4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50" name="Text Box 5">
          <a:extLst>
            <a:ext uri="{FF2B5EF4-FFF2-40B4-BE49-F238E27FC236}">
              <a16:creationId xmlns:a16="http://schemas.microsoft.com/office/drawing/2014/main" id="{FD22D47C-3661-4DC4-9613-5FADFA1056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81EC389D-4042-46FA-8598-25477973F8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2" name="Text Box 5">
          <a:extLst>
            <a:ext uri="{FF2B5EF4-FFF2-40B4-BE49-F238E27FC236}">
              <a16:creationId xmlns:a16="http://schemas.microsoft.com/office/drawing/2014/main" id="{4A746C22-BB0A-44A9-9448-BA5AED8814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3" name="Text Box 5">
          <a:extLst>
            <a:ext uri="{FF2B5EF4-FFF2-40B4-BE49-F238E27FC236}">
              <a16:creationId xmlns:a16="http://schemas.microsoft.com/office/drawing/2014/main" id="{79E73DA9-83AF-4ECD-8B27-F8811B5C85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D5025E9C-F486-46D5-AE6E-41D0E907F3F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355" name="Text Box 5">
          <a:extLst>
            <a:ext uri="{FF2B5EF4-FFF2-40B4-BE49-F238E27FC236}">
              <a16:creationId xmlns:a16="http://schemas.microsoft.com/office/drawing/2014/main" id="{E7BA558B-821F-4E11-BF35-E1DECB41D5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6" name="Text Box 5">
          <a:extLst>
            <a:ext uri="{FF2B5EF4-FFF2-40B4-BE49-F238E27FC236}">
              <a16:creationId xmlns:a16="http://schemas.microsoft.com/office/drawing/2014/main" id="{A8FE65AB-D488-48CC-A0D2-89530F55EF4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95A0E7C3-A210-4860-B023-8A8A50BF306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8" name="Text Box 5">
          <a:extLst>
            <a:ext uri="{FF2B5EF4-FFF2-40B4-BE49-F238E27FC236}">
              <a16:creationId xmlns:a16="http://schemas.microsoft.com/office/drawing/2014/main" id="{679C931F-4A7F-414F-AA9C-1E27303BEB9E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59" name="Text Box 5">
          <a:extLst>
            <a:ext uri="{FF2B5EF4-FFF2-40B4-BE49-F238E27FC236}">
              <a16:creationId xmlns:a16="http://schemas.microsoft.com/office/drawing/2014/main" id="{76EA3199-4662-4D50-815D-C19B8AEA820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99575F3C-1496-4E9A-BC4C-379D8051F41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1" name="Text Box 5">
          <a:extLst>
            <a:ext uri="{FF2B5EF4-FFF2-40B4-BE49-F238E27FC236}">
              <a16:creationId xmlns:a16="http://schemas.microsoft.com/office/drawing/2014/main" id="{E93914B3-9DF4-4A4B-B95F-33EF76D10C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E3E87E8F-1178-4F6D-A3B2-47445E0CA7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3" name="Text Box 5">
          <a:extLst>
            <a:ext uri="{FF2B5EF4-FFF2-40B4-BE49-F238E27FC236}">
              <a16:creationId xmlns:a16="http://schemas.microsoft.com/office/drawing/2014/main" id="{B3ECE224-F0DF-427D-8516-597A3409AE2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4" name="Text Box 5">
          <a:extLst>
            <a:ext uri="{FF2B5EF4-FFF2-40B4-BE49-F238E27FC236}">
              <a16:creationId xmlns:a16="http://schemas.microsoft.com/office/drawing/2014/main" id="{3849C1FD-1EE6-497E-AF9E-9A665752682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C10F81AB-86D8-43ED-B24A-B80A822C0DC6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6" name="Text Box 5">
          <a:extLst>
            <a:ext uri="{FF2B5EF4-FFF2-40B4-BE49-F238E27FC236}">
              <a16:creationId xmlns:a16="http://schemas.microsoft.com/office/drawing/2014/main" id="{6AD03DE6-C8FF-4E9F-B34B-5A4160BC5CBB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367" name="Text Box 5">
          <a:extLst>
            <a:ext uri="{FF2B5EF4-FFF2-40B4-BE49-F238E27FC236}">
              <a16:creationId xmlns:a16="http://schemas.microsoft.com/office/drawing/2014/main" id="{BEED56D9-59E8-4239-9A75-3D78905DAB38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8" name="Text Box 5">
          <a:extLst>
            <a:ext uri="{FF2B5EF4-FFF2-40B4-BE49-F238E27FC236}">
              <a16:creationId xmlns:a16="http://schemas.microsoft.com/office/drawing/2014/main" id="{60F839E0-7B0E-4535-BA18-537EF6B941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69" name="Text Box 5">
          <a:extLst>
            <a:ext uri="{FF2B5EF4-FFF2-40B4-BE49-F238E27FC236}">
              <a16:creationId xmlns:a16="http://schemas.microsoft.com/office/drawing/2014/main" id="{F4DA78BD-5729-4BB4-B824-662B44C297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370" name="Text Box 5">
          <a:extLst>
            <a:ext uri="{FF2B5EF4-FFF2-40B4-BE49-F238E27FC236}">
              <a16:creationId xmlns:a16="http://schemas.microsoft.com/office/drawing/2014/main" id="{24B49F4A-2F61-4E85-A177-B5000E3B97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68F79237-5C69-47B2-B4DC-FE0EB94B3F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2" name="Text Box 5">
          <a:extLst>
            <a:ext uri="{FF2B5EF4-FFF2-40B4-BE49-F238E27FC236}">
              <a16:creationId xmlns:a16="http://schemas.microsoft.com/office/drawing/2014/main" id="{13059291-FD6B-4D42-9331-8CC2C1349C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16193861-D721-4E6C-8025-51FBE5B271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4" name="Text Box 5">
          <a:extLst>
            <a:ext uri="{FF2B5EF4-FFF2-40B4-BE49-F238E27FC236}">
              <a16:creationId xmlns:a16="http://schemas.microsoft.com/office/drawing/2014/main" id="{16C69CDB-F5B7-4E09-B65E-5AA4304229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5" name="Text Box 5">
          <a:extLst>
            <a:ext uri="{FF2B5EF4-FFF2-40B4-BE49-F238E27FC236}">
              <a16:creationId xmlns:a16="http://schemas.microsoft.com/office/drawing/2014/main" id="{9B16EC59-4CAC-4C30-AFB5-878B5CCB37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376" name="Text Box 5">
          <a:extLst>
            <a:ext uri="{FF2B5EF4-FFF2-40B4-BE49-F238E27FC236}">
              <a16:creationId xmlns:a16="http://schemas.microsoft.com/office/drawing/2014/main" id="{43FA79DC-EFA3-4751-86CA-B976C593E7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77" name="Text Box 5">
          <a:extLst>
            <a:ext uri="{FF2B5EF4-FFF2-40B4-BE49-F238E27FC236}">
              <a16:creationId xmlns:a16="http://schemas.microsoft.com/office/drawing/2014/main" id="{481B2543-B32F-4F8A-AE91-9A35853609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78" name="Text Box 5">
          <a:extLst>
            <a:ext uri="{FF2B5EF4-FFF2-40B4-BE49-F238E27FC236}">
              <a16:creationId xmlns:a16="http://schemas.microsoft.com/office/drawing/2014/main" id="{B03FE00D-FBC6-425D-BCCA-81926D7252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B74E40C8-9507-41FE-8AD5-BC815A79658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0" name="Text Box 5">
          <a:extLst>
            <a:ext uri="{FF2B5EF4-FFF2-40B4-BE49-F238E27FC236}">
              <a16:creationId xmlns:a16="http://schemas.microsoft.com/office/drawing/2014/main" id="{F367A50A-0124-42DE-ADE5-6E8D2C57EC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1" name="Text Box 5">
          <a:extLst>
            <a:ext uri="{FF2B5EF4-FFF2-40B4-BE49-F238E27FC236}">
              <a16:creationId xmlns:a16="http://schemas.microsoft.com/office/drawing/2014/main" id="{25DF09CB-C35B-4C91-B679-58832D25A15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6737C4D7-B37A-4450-BFA5-1301550F15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3" name="Text Box 5">
          <a:extLst>
            <a:ext uri="{FF2B5EF4-FFF2-40B4-BE49-F238E27FC236}">
              <a16:creationId xmlns:a16="http://schemas.microsoft.com/office/drawing/2014/main" id="{65F44EAA-224F-4B9A-A191-DF7FADF617A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384" name="Text Box 5">
          <a:extLst>
            <a:ext uri="{FF2B5EF4-FFF2-40B4-BE49-F238E27FC236}">
              <a16:creationId xmlns:a16="http://schemas.microsoft.com/office/drawing/2014/main" id="{29F67BCF-0C82-4EEE-AD9A-455540B5F8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5" name="Text Box 5">
          <a:extLst>
            <a:ext uri="{FF2B5EF4-FFF2-40B4-BE49-F238E27FC236}">
              <a16:creationId xmlns:a16="http://schemas.microsoft.com/office/drawing/2014/main" id="{56AB530D-0929-4597-BDA1-ECE6D9CFC9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6" name="Text Box 5">
          <a:extLst>
            <a:ext uri="{FF2B5EF4-FFF2-40B4-BE49-F238E27FC236}">
              <a16:creationId xmlns:a16="http://schemas.microsoft.com/office/drawing/2014/main" id="{EA027832-8988-4B48-9705-FF7595A637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7" name="Text Box 5">
          <a:extLst>
            <a:ext uri="{FF2B5EF4-FFF2-40B4-BE49-F238E27FC236}">
              <a16:creationId xmlns:a16="http://schemas.microsoft.com/office/drawing/2014/main" id="{3E7026CC-ABB6-4C0B-B572-68AD3AC8BC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975ADBE1-C78B-4238-A607-2DAB8C9E81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9F6CFB06-FEDA-4849-84A3-4C1C37EA8A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0" name="Text Box 5">
          <a:extLst>
            <a:ext uri="{FF2B5EF4-FFF2-40B4-BE49-F238E27FC236}">
              <a16:creationId xmlns:a16="http://schemas.microsoft.com/office/drawing/2014/main" id="{48655243-948F-4885-832A-1F20C4348F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1" name="Text Box 5">
          <a:extLst>
            <a:ext uri="{FF2B5EF4-FFF2-40B4-BE49-F238E27FC236}">
              <a16:creationId xmlns:a16="http://schemas.microsoft.com/office/drawing/2014/main" id="{C406614F-F060-4971-ACD3-A3CEA346D8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2" name="Text Box 5">
          <a:extLst>
            <a:ext uri="{FF2B5EF4-FFF2-40B4-BE49-F238E27FC236}">
              <a16:creationId xmlns:a16="http://schemas.microsoft.com/office/drawing/2014/main" id="{949C0192-8802-45F4-97A5-F7C24EBD00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D02305F3-658D-45CF-9B04-D90D1F969D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4" name="Text Box 5">
          <a:extLst>
            <a:ext uri="{FF2B5EF4-FFF2-40B4-BE49-F238E27FC236}">
              <a16:creationId xmlns:a16="http://schemas.microsoft.com/office/drawing/2014/main" id="{1886F80A-CE44-44AC-8850-13DC9B154D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57F3D94A-251F-4147-8632-36510E3EF7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396" name="Text Box 5">
          <a:extLst>
            <a:ext uri="{FF2B5EF4-FFF2-40B4-BE49-F238E27FC236}">
              <a16:creationId xmlns:a16="http://schemas.microsoft.com/office/drawing/2014/main" id="{06027FFE-AB44-404F-895A-2D132DCE2E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7AABEA13-B0AA-47AB-8C9E-2082C09413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FB371A65-770D-4ED3-BF99-60B9425C36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399" name="Text Box 5">
          <a:extLst>
            <a:ext uri="{FF2B5EF4-FFF2-40B4-BE49-F238E27FC236}">
              <a16:creationId xmlns:a16="http://schemas.microsoft.com/office/drawing/2014/main" id="{48EB523C-BD9F-479D-9A7E-86CB9C007A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00" name="Text Box 5">
          <a:extLst>
            <a:ext uri="{FF2B5EF4-FFF2-40B4-BE49-F238E27FC236}">
              <a16:creationId xmlns:a16="http://schemas.microsoft.com/office/drawing/2014/main" id="{2F2F2E5E-CDF1-4131-A2DC-F3C3AB0851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58C7EB36-6EDA-47BA-8F31-8BCC277891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02" name="Text Box 5">
          <a:extLst>
            <a:ext uri="{FF2B5EF4-FFF2-40B4-BE49-F238E27FC236}">
              <a16:creationId xmlns:a16="http://schemas.microsoft.com/office/drawing/2014/main" id="{FCBAD354-7018-486A-B5CA-357C39F0F4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3" name="Text Box 5">
          <a:extLst>
            <a:ext uri="{FF2B5EF4-FFF2-40B4-BE49-F238E27FC236}">
              <a16:creationId xmlns:a16="http://schemas.microsoft.com/office/drawing/2014/main" id="{56FE4F51-9224-4ED6-8163-0D1CE60D2D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6A155698-F87B-46F1-B5E1-E0DCD6AAE9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5" name="Text Box 5">
          <a:extLst>
            <a:ext uri="{FF2B5EF4-FFF2-40B4-BE49-F238E27FC236}">
              <a16:creationId xmlns:a16="http://schemas.microsoft.com/office/drawing/2014/main" id="{BC92C77B-2BE0-4CF8-9D11-A439A7EBEE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6" name="Text Box 5">
          <a:extLst>
            <a:ext uri="{FF2B5EF4-FFF2-40B4-BE49-F238E27FC236}">
              <a16:creationId xmlns:a16="http://schemas.microsoft.com/office/drawing/2014/main" id="{5F4A1BF7-5DE7-4451-A15A-851F0E0DD6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7" name="Text Box 5">
          <a:extLst>
            <a:ext uri="{FF2B5EF4-FFF2-40B4-BE49-F238E27FC236}">
              <a16:creationId xmlns:a16="http://schemas.microsoft.com/office/drawing/2014/main" id="{8D1FF3B0-9C9C-47F4-9A34-FC4AD1D526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8" name="Text Box 5">
          <a:extLst>
            <a:ext uri="{FF2B5EF4-FFF2-40B4-BE49-F238E27FC236}">
              <a16:creationId xmlns:a16="http://schemas.microsoft.com/office/drawing/2014/main" id="{25432000-9F2D-42B6-B8EF-580AF5345C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id="{7444A460-179F-45E8-AC38-8858E097D4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10" name="Text Box 5">
          <a:extLst>
            <a:ext uri="{FF2B5EF4-FFF2-40B4-BE49-F238E27FC236}">
              <a16:creationId xmlns:a16="http://schemas.microsoft.com/office/drawing/2014/main" id="{52D3E086-340E-4C22-BF65-E18ABE8BFD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1" name="Text Box 5">
          <a:extLst>
            <a:ext uri="{FF2B5EF4-FFF2-40B4-BE49-F238E27FC236}">
              <a16:creationId xmlns:a16="http://schemas.microsoft.com/office/drawing/2014/main" id="{E0C1A206-3AE6-41E2-A4CC-391AE8972E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2" name="Text Box 5">
          <a:extLst>
            <a:ext uri="{FF2B5EF4-FFF2-40B4-BE49-F238E27FC236}">
              <a16:creationId xmlns:a16="http://schemas.microsoft.com/office/drawing/2014/main" id="{0F81738A-97D7-48A5-981F-5CFB65C058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3" name="Text Box 5">
          <a:extLst>
            <a:ext uri="{FF2B5EF4-FFF2-40B4-BE49-F238E27FC236}">
              <a16:creationId xmlns:a16="http://schemas.microsoft.com/office/drawing/2014/main" id="{1C77D347-15BB-4722-BC91-A61224BC0D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4" name="Text Box 5">
          <a:extLst>
            <a:ext uri="{FF2B5EF4-FFF2-40B4-BE49-F238E27FC236}">
              <a16:creationId xmlns:a16="http://schemas.microsoft.com/office/drawing/2014/main" id="{95E8DA9D-900B-465C-A0C1-1DF616CA15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8FA6626B-2970-4DE4-88FC-73E2FE774F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6" name="Text Box 5">
          <a:extLst>
            <a:ext uri="{FF2B5EF4-FFF2-40B4-BE49-F238E27FC236}">
              <a16:creationId xmlns:a16="http://schemas.microsoft.com/office/drawing/2014/main" id="{01B0D837-E705-430D-B2D8-40DB944CB2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4EDCEC1-42C7-4DAF-A2FC-526E3D5683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18" name="Text Box 5">
          <a:extLst>
            <a:ext uri="{FF2B5EF4-FFF2-40B4-BE49-F238E27FC236}">
              <a16:creationId xmlns:a16="http://schemas.microsoft.com/office/drawing/2014/main" id="{54A2B7E3-1D63-478E-972F-4285D97536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19" name="Text Box 5">
          <a:extLst>
            <a:ext uri="{FF2B5EF4-FFF2-40B4-BE49-F238E27FC236}">
              <a16:creationId xmlns:a16="http://schemas.microsoft.com/office/drawing/2014/main" id="{4F60D6AE-0D7D-44B0-A20C-016539B64A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0" name="Text Box 5">
          <a:extLst>
            <a:ext uri="{FF2B5EF4-FFF2-40B4-BE49-F238E27FC236}">
              <a16:creationId xmlns:a16="http://schemas.microsoft.com/office/drawing/2014/main" id="{0DDF0093-5222-47D6-899D-7E55698730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1" name="Text Box 5">
          <a:extLst>
            <a:ext uri="{FF2B5EF4-FFF2-40B4-BE49-F238E27FC236}">
              <a16:creationId xmlns:a16="http://schemas.microsoft.com/office/drawing/2014/main" id="{179FCD69-1CBF-41DD-B889-1316C6C816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2" name="Text Box 5">
          <a:extLst>
            <a:ext uri="{FF2B5EF4-FFF2-40B4-BE49-F238E27FC236}">
              <a16:creationId xmlns:a16="http://schemas.microsoft.com/office/drawing/2014/main" id="{F487512C-EB62-41F1-96F9-ED3B649FFA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6753803F-CA0F-43A6-8A38-1C54C0B322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B43E6A17-00CE-4270-BECB-F5925ADA24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id="{827D2234-BF14-4CAF-84E0-CB783B0AD7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8DD6AAF9-DCB7-4F90-A2BC-944E283DD3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7" name="Text Box 5">
          <a:extLst>
            <a:ext uri="{FF2B5EF4-FFF2-40B4-BE49-F238E27FC236}">
              <a16:creationId xmlns:a16="http://schemas.microsoft.com/office/drawing/2014/main" id="{31B28D26-A505-4E70-834A-8F1A48F3EC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3691BE51-FED7-4037-BF7E-9F5FD5AC01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29" name="Text Box 5">
          <a:extLst>
            <a:ext uri="{FF2B5EF4-FFF2-40B4-BE49-F238E27FC236}">
              <a16:creationId xmlns:a16="http://schemas.microsoft.com/office/drawing/2014/main" id="{431B5F44-A767-4158-AE8B-C06095C1C93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30" name="Text Box 5">
          <a:extLst>
            <a:ext uri="{FF2B5EF4-FFF2-40B4-BE49-F238E27FC236}">
              <a16:creationId xmlns:a16="http://schemas.microsoft.com/office/drawing/2014/main" id="{22244297-3078-448E-9379-44785BDE8C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31" name="Text Box 5">
          <a:extLst>
            <a:ext uri="{FF2B5EF4-FFF2-40B4-BE49-F238E27FC236}">
              <a16:creationId xmlns:a16="http://schemas.microsoft.com/office/drawing/2014/main" id="{D30E8C76-1FC0-4151-88DB-94378124A1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2" name="Text Box 5">
          <a:extLst>
            <a:ext uri="{FF2B5EF4-FFF2-40B4-BE49-F238E27FC236}">
              <a16:creationId xmlns:a16="http://schemas.microsoft.com/office/drawing/2014/main" id="{3010B93F-A4D0-40DA-89F3-254971AD9D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id="{0802D7EB-368E-4D27-8D92-048203078B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4" name="Text Box 5">
          <a:extLst>
            <a:ext uri="{FF2B5EF4-FFF2-40B4-BE49-F238E27FC236}">
              <a16:creationId xmlns:a16="http://schemas.microsoft.com/office/drawing/2014/main" id="{9CCEE2A6-1695-412A-8A5B-C246315DE8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5" name="Text Box 5">
          <a:extLst>
            <a:ext uri="{FF2B5EF4-FFF2-40B4-BE49-F238E27FC236}">
              <a16:creationId xmlns:a16="http://schemas.microsoft.com/office/drawing/2014/main" id="{FFFE48C0-1E5E-4B70-9461-5715E17301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6" name="Text Box 5">
          <a:extLst>
            <a:ext uri="{FF2B5EF4-FFF2-40B4-BE49-F238E27FC236}">
              <a16:creationId xmlns:a16="http://schemas.microsoft.com/office/drawing/2014/main" id="{6B9938BD-E908-4368-BF16-F175929A2F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7" name="Text Box 5">
          <a:extLst>
            <a:ext uri="{FF2B5EF4-FFF2-40B4-BE49-F238E27FC236}">
              <a16:creationId xmlns:a16="http://schemas.microsoft.com/office/drawing/2014/main" id="{9FCAEE42-724E-4494-962D-9E036915AB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8" name="Text Box 5">
          <a:extLst>
            <a:ext uri="{FF2B5EF4-FFF2-40B4-BE49-F238E27FC236}">
              <a16:creationId xmlns:a16="http://schemas.microsoft.com/office/drawing/2014/main" id="{C004DAA0-C36D-40D7-9A84-4E3C801F454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88768206-1430-4BE8-9F65-34DF8E935D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0" name="Text Box 5">
          <a:extLst>
            <a:ext uri="{FF2B5EF4-FFF2-40B4-BE49-F238E27FC236}">
              <a16:creationId xmlns:a16="http://schemas.microsoft.com/office/drawing/2014/main" id="{6DC1925D-209C-49D6-852D-A3FD9D3435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1" name="Text Box 5">
          <a:extLst>
            <a:ext uri="{FF2B5EF4-FFF2-40B4-BE49-F238E27FC236}">
              <a16:creationId xmlns:a16="http://schemas.microsoft.com/office/drawing/2014/main" id="{BCA0DB9E-DA36-4AB5-8DEB-CB70A6D265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2" name="Text Box 5">
          <a:extLst>
            <a:ext uri="{FF2B5EF4-FFF2-40B4-BE49-F238E27FC236}">
              <a16:creationId xmlns:a16="http://schemas.microsoft.com/office/drawing/2014/main" id="{B0A204E3-A86D-4387-9DBE-B1FC087F55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4DDD2558-B7E2-4E7D-B229-85835C2C6C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4" name="Text Box 5">
          <a:extLst>
            <a:ext uri="{FF2B5EF4-FFF2-40B4-BE49-F238E27FC236}">
              <a16:creationId xmlns:a16="http://schemas.microsoft.com/office/drawing/2014/main" id="{27BFD48D-C842-4BE3-895A-57E2075D8A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45" name="Text Box 5">
          <a:extLst>
            <a:ext uri="{FF2B5EF4-FFF2-40B4-BE49-F238E27FC236}">
              <a16:creationId xmlns:a16="http://schemas.microsoft.com/office/drawing/2014/main" id="{583A80C5-5162-453C-B11A-0EF14F8F0F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47721E48-AD43-4297-8734-D6AFA311F3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7" name="Text Box 5">
          <a:extLst>
            <a:ext uri="{FF2B5EF4-FFF2-40B4-BE49-F238E27FC236}">
              <a16:creationId xmlns:a16="http://schemas.microsoft.com/office/drawing/2014/main" id="{4CF71962-A0A2-4957-98F1-FD66944AD9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6A95D09A-0B6B-4295-9F4E-AB458613A3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49" name="Text Box 5">
          <a:extLst>
            <a:ext uri="{FF2B5EF4-FFF2-40B4-BE49-F238E27FC236}">
              <a16:creationId xmlns:a16="http://schemas.microsoft.com/office/drawing/2014/main" id="{6FC1F44C-7C4C-4A92-A8F3-B5EC40FBC3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50" name="Text Box 5">
          <a:extLst>
            <a:ext uri="{FF2B5EF4-FFF2-40B4-BE49-F238E27FC236}">
              <a16:creationId xmlns:a16="http://schemas.microsoft.com/office/drawing/2014/main" id="{16370FB8-050A-47C8-84B8-8460731717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51" name="Text Box 5">
          <a:extLst>
            <a:ext uri="{FF2B5EF4-FFF2-40B4-BE49-F238E27FC236}">
              <a16:creationId xmlns:a16="http://schemas.microsoft.com/office/drawing/2014/main" id="{D7D95211-E162-49DF-878A-9FF805B8EE6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BE30358C-B933-4737-B81D-D70C6E9E7A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id="{B6F4B2EC-9018-4F6B-99A7-5CCEBB03F0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4" name="Text Box 5">
          <a:extLst>
            <a:ext uri="{FF2B5EF4-FFF2-40B4-BE49-F238E27FC236}">
              <a16:creationId xmlns:a16="http://schemas.microsoft.com/office/drawing/2014/main" id="{0124AF62-0624-45A6-B432-80978C09AE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5" name="Text Box 5">
          <a:extLst>
            <a:ext uri="{FF2B5EF4-FFF2-40B4-BE49-F238E27FC236}">
              <a16:creationId xmlns:a16="http://schemas.microsoft.com/office/drawing/2014/main" id="{E3A38BC0-0062-406B-A954-671CF20CEB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6" name="Text Box 5">
          <a:extLst>
            <a:ext uri="{FF2B5EF4-FFF2-40B4-BE49-F238E27FC236}">
              <a16:creationId xmlns:a16="http://schemas.microsoft.com/office/drawing/2014/main" id="{91ED48CA-2089-40B0-998C-102CA95A30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7" name="Text Box 5">
          <a:extLst>
            <a:ext uri="{FF2B5EF4-FFF2-40B4-BE49-F238E27FC236}">
              <a16:creationId xmlns:a16="http://schemas.microsoft.com/office/drawing/2014/main" id="{FEB25EF4-2FD4-4AD2-9B7F-F3EB9194C9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8" name="Text Box 5">
          <a:extLst>
            <a:ext uri="{FF2B5EF4-FFF2-40B4-BE49-F238E27FC236}">
              <a16:creationId xmlns:a16="http://schemas.microsoft.com/office/drawing/2014/main" id="{D880521E-AF0F-4962-963B-014B7FBF0F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134570B3-3973-4A4A-9554-D528F724A5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0" name="Text Box 5">
          <a:extLst>
            <a:ext uri="{FF2B5EF4-FFF2-40B4-BE49-F238E27FC236}">
              <a16:creationId xmlns:a16="http://schemas.microsoft.com/office/drawing/2014/main" id="{2BADC374-5C89-496C-A986-AE5FBB6740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3AFCBA1A-606E-4513-AA79-B0D4D3D318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2" name="Text Box 5">
          <a:extLst>
            <a:ext uri="{FF2B5EF4-FFF2-40B4-BE49-F238E27FC236}">
              <a16:creationId xmlns:a16="http://schemas.microsoft.com/office/drawing/2014/main" id="{9BF8E807-D68E-4DD0-B4D0-DA5200127C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BC320DF3-6EF8-41B3-8A69-D62C3EFFE5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4" name="Text Box 5">
          <a:extLst>
            <a:ext uri="{FF2B5EF4-FFF2-40B4-BE49-F238E27FC236}">
              <a16:creationId xmlns:a16="http://schemas.microsoft.com/office/drawing/2014/main" id="{C7E5C6FB-AAAA-40CA-8EE7-5EFB58D8BE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8E9844C5-3E06-406E-93C4-C85FA5F024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6" name="Text Box 5">
          <a:extLst>
            <a:ext uri="{FF2B5EF4-FFF2-40B4-BE49-F238E27FC236}">
              <a16:creationId xmlns:a16="http://schemas.microsoft.com/office/drawing/2014/main" id="{3B7FC0E8-30F2-4857-B749-21B6C09F48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67" name="Text Box 5">
          <a:extLst>
            <a:ext uri="{FF2B5EF4-FFF2-40B4-BE49-F238E27FC236}">
              <a16:creationId xmlns:a16="http://schemas.microsoft.com/office/drawing/2014/main" id="{F4D3559F-3240-43DF-B86A-5BE748EE52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68" name="Text Box 5">
          <a:extLst>
            <a:ext uri="{FF2B5EF4-FFF2-40B4-BE49-F238E27FC236}">
              <a16:creationId xmlns:a16="http://schemas.microsoft.com/office/drawing/2014/main" id="{608B52B4-2CDF-4A41-9518-B2F730CF8C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69" name="Text Box 5">
          <a:extLst>
            <a:ext uri="{FF2B5EF4-FFF2-40B4-BE49-F238E27FC236}">
              <a16:creationId xmlns:a16="http://schemas.microsoft.com/office/drawing/2014/main" id="{2A9AD2F8-025B-4B43-9227-AC8C4628C1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0" name="Text Box 5">
          <a:extLst>
            <a:ext uri="{FF2B5EF4-FFF2-40B4-BE49-F238E27FC236}">
              <a16:creationId xmlns:a16="http://schemas.microsoft.com/office/drawing/2014/main" id="{F6FDA15A-6013-436E-9632-B0D5DA1910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40712BCC-EE39-4871-B186-1D8A0D40D1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2" name="Text Box 5">
          <a:extLst>
            <a:ext uri="{FF2B5EF4-FFF2-40B4-BE49-F238E27FC236}">
              <a16:creationId xmlns:a16="http://schemas.microsoft.com/office/drawing/2014/main" id="{EDBEE5D2-4CA1-4DD1-88A6-1255235CA2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CEDDF9C4-D2E0-4395-BC3E-038626AEA1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8BBEC3D5-E183-4323-BC51-04A01E1641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5" name="Text Box 5">
          <a:extLst>
            <a:ext uri="{FF2B5EF4-FFF2-40B4-BE49-F238E27FC236}">
              <a16:creationId xmlns:a16="http://schemas.microsoft.com/office/drawing/2014/main" id="{D9CF2632-4E00-40B7-9CDF-0419D8C196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6" name="Text Box 5">
          <a:extLst>
            <a:ext uri="{FF2B5EF4-FFF2-40B4-BE49-F238E27FC236}">
              <a16:creationId xmlns:a16="http://schemas.microsoft.com/office/drawing/2014/main" id="{C7A65903-23A0-41DF-9EA8-2458C4C0CA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id="{4DF9F279-A1EE-43EF-884E-2EA5F025C8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8" name="Text Box 5">
          <a:extLst>
            <a:ext uri="{FF2B5EF4-FFF2-40B4-BE49-F238E27FC236}">
              <a16:creationId xmlns:a16="http://schemas.microsoft.com/office/drawing/2014/main" id="{A1171262-B151-4D05-9050-B8836BBFCE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AF1F5216-8A48-4839-B6A8-984BDCAFDC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80" name="Text Box 5">
          <a:extLst>
            <a:ext uri="{FF2B5EF4-FFF2-40B4-BE49-F238E27FC236}">
              <a16:creationId xmlns:a16="http://schemas.microsoft.com/office/drawing/2014/main" id="{489F8AD8-5B1A-47A4-8E52-D5F43CF013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481" name="Text Box 5">
          <a:extLst>
            <a:ext uri="{FF2B5EF4-FFF2-40B4-BE49-F238E27FC236}">
              <a16:creationId xmlns:a16="http://schemas.microsoft.com/office/drawing/2014/main" id="{1F8B3FAA-871B-434D-8801-41B347DDB2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2" name="Text Box 5">
          <a:extLst>
            <a:ext uri="{FF2B5EF4-FFF2-40B4-BE49-F238E27FC236}">
              <a16:creationId xmlns:a16="http://schemas.microsoft.com/office/drawing/2014/main" id="{BCF2C8B1-434B-45B8-83AD-D965792049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3" name="Text Box 5">
          <a:extLst>
            <a:ext uri="{FF2B5EF4-FFF2-40B4-BE49-F238E27FC236}">
              <a16:creationId xmlns:a16="http://schemas.microsoft.com/office/drawing/2014/main" id="{3E79A750-E91E-4CC3-BF15-456BB2390F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4" name="Text Box 5">
          <a:extLst>
            <a:ext uri="{FF2B5EF4-FFF2-40B4-BE49-F238E27FC236}">
              <a16:creationId xmlns:a16="http://schemas.microsoft.com/office/drawing/2014/main" id="{262495DB-944E-4C52-82CC-E1DAE26438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8C7C776F-1EF3-4829-9AB0-606D40238E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6C0F6712-7067-4675-AC67-4C2D038EC7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50A4C36B-9470-47CB-AF28-3DB3A06D29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488" name="Text Box 5">
          <a:extLst>
            <a:ext uri="{FF2B5EF4-FFF2-40B4-BE49-F238E27FC236}">
              <a16:creationId xmlns:a16="http://schemas.microsoft.com/office/drawing/2014/main" id="{30365BA3-AEAA-45B8-9A44-6F896EA1B7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89" name="Text Box 5">
          <a:extLst>
            <a:ext uri="{FF2B5EF4-FFF2-40B4-BE49-F238E27FC236}">
              <a16:creationId xmlns:a16="http://schemas.microsoft.com/office/drawing/2014/main" id="{E85429F7-7F8F-48EB-83DA-7EAC273748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0" name="Text Box 5">
          <a:extLst>
            <a:ext uri="{FF2B5EF4-FFF2-40B4-BE49-F238E27FC236}">
              <a16:creationId xmlns:a16="http://schemas.microsoft.com/office/drawing/2014/main" id="{54D2947C-88D2-41EE-99A0-0B5B1F80D0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212ACEE3-2637-417C-9FB2-74CD31EA22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2" name="Text Box 5">
          <a:extLst>
            <a:ext uri="{FF2B5EF4-FFF2-40B4-BE49-F238E27FC236}">
              <a16:creationId xmlns:a16="http://schemas.microsoft.com/office/drawing/2014/main" id="{846220AA-4985-44ED-A68A-ABE28058BF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3" name="Text Box 5">
          <a:extLst>
            <a:ext uri="{FF2B5EF4-FFF2-40B4-BE49-F238E27FC236}">
              <a16:creationId xmlns:a16="http://schemas.microsoft.com/office/drawing/2014/main" id="{A117AEC3-7FD5-4C78-8162-0292744122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EA380636-CF6B-48AA-965E-2E7FDBBC372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5" name="Text Box 5">
          <a:extLst>
            <a:ext uri="{FF2B5EF4-FFF2-40B4-BE49-F238E27FC236}">
              <a16:creationId xmlns:a16="http://schemas.microsoft.com/office/drawing/2014/main" id="{888A446F-836F-4811-A3ED-A1F78B0CC8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EF58EC53-4676-4C3B-B577-817D59C4F6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1B474EEB-5DAD-4561-82AF-855C6F1FBD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98" name="Text Box 5">
          <a:extLst>
            <a:ext uri="{FF2B5EF4-FFF2-40B4-BE49-F238E27FC236}">
              <a16:creationId xmlns:a16="http://schemas.microsoft.com/office/drawing/2014/main" id="{860F23C1-DCE0-4963-A278-94F530C01B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499" name="Text Box 5">
          <a:extLst>
            <a:ext uri="{FF2B5EF4-FFF2-40B4-BE49-F238E27FC236}">
              <a16:creationId xmlns:a16="http://schemas.microsoft.com/office/drawing/2014/main" id="{BDBAD8C0-7808-4C81-A8C7-A0690C9332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72B38B40-BAF4-4A97-A9C6-A798843BE4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1" name="Text Box 5">
          <a:extLst>
            <a:ext uri="{FF2B5EF4-FFF2-40B4-BE49-F238E27FC236}">
              <a16:creationId xmlns:a16="http://schemas.microsoft.com/office/drawing/2014/main" id="{C729254E-F97E-46D7-8450-BFC4232E1C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2" name="Text Box 5">
          <a:extLst>
            <a:ext uri="{FF2B5EF4-FFF2-40B4-BE49-F238E27FC236}">
              <a16:creationId xmlns:a16="http://schemas.microsoft.com/office/drawing/2014/main" id="{79352C8E-4B95-4AC1-B2F3-13863678C7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F9529106-80A1-47D8-942F-1DB89D7FFA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4" name="Text Box 5">
          <a:extLst>
            <a:ext uri="{FF2B5EF4-FFF2-40B4-BE49-F238E27FC236}">
              <a16:creationId xmlns:a16="http://schemas.microsoft.com/office/drawing/2014/main" id="{ED19CECC-B327-4999-BFA3-A4E04A3486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id="{86BCDCAF-0B1C-4A1B-9045-CDA803DBF6C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6" name="Text Box 5">
          <a:extLst>
            <a:ext uri="{FF2B5EF4-FFF2-40B4-BE49-F238E27FC236}">
              <a16:creationId xmlns:a16="http://schemas.microsoft.com/office/drawing/2014/main" id="{8E8D404D-887C-45BE-808E-74C25075AD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7" name="Text Box 5">
          <a:extLst>
            <a:ext uri="{FF2B5EF4-FFF2-40B4-BE49-F238E27FC236}">
              <a16:creationId xmlns:a16="http://schemas.microsoft.com/office/drawing/2014/main" id="{E0E9E2A7-41C1-4F25-A930-5D71582055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8" name="Text Box 5">
          <a:extLst>
            <a:ext uri="{FF2B5EF4-FFF2-40B4-BE49-F238E27FC236}">
              <a16:creationId xmlns:a16="http://schemas.microsoft.com/office/drawing/2014/main" id="{E052ADDE-FDFC-4B65-9953-8775B2D4A8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09" name="Text Box 5">
          <a:extLst>
            <a:ext uri="{FF2B5EF4-FFF2-40B4-BE49-F238E27FC236}">
              <a16:creationId xmlns:a16="http://schemas.microsoft.com/office/drawing/2014/main" id="{B022F929-7AD4-42DB-A3D6-0685A275F5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10" name="Text Box 5">
          <a:extLst>
            <a:ext uri="{FF2B5EF4-FFF2-40B4-BE49-F238E27FC236}">
              <a16:creationId xmlns:a16="http://schemas.microsoft.com/office/drawing/2014/main" id="{A002C95E-9D04-4C51-BD3B-934FFD7EA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3080F2A4-60F9-4690-8168-0BF56B81DA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2518728C-CC28-408C-B3B8-4E4479B5CD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0F6D667B-C644-49F5-993E-68A6C1724A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4" name="Text Box 5">
          <a:extLst>
            <a:ext uri="{FF2B5EF4-FFF2-40B4-BE49-F238E27FC236}">
              <a16:creationId xmlns:a16="http://schemas.microsoft.com/office/drawing/2014/main" id="{ED6E6ED6-7A19-4BA1-AAD6-BE8F679008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5" name="Text Box 5">
          <a:extLst>
            <a:ext uri="{FF2B5EF4-FFF2-40B4-BE49-F238E27FC236}">
              <a16:creationId xmlns:a16="http://schemas.microsoft.com/office/drawing/2014/main" id="{8A7A2DFE-227E-4B91-82E5-3A7B9D3D94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6" name="Text Box 5">
          <a:extLst>
            <a:ext uri="{FF2B5EF4-FFF2-40B4-BE49-F238E27FC236}">
              <a16:creationId xmlns:a16="http://schemas.microsoft.com/office/drawing/2014/main" id="{8A2783AA-8D5A-45CD-AD07-8B26631307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17" name="Text Box 5">
          <a:extLst>
            <a:ext uri="{FF2B5EF4-FFF2-40B4-BE49-F238E27FC236}">
              <a16:creationId xmlns:a16="http://schemas.microsoft.com/office/drawing/2014/main" id="{4B8ACC6A-9B14-4FD1-A76D-59AB8DC44C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18" name="Text Box 5">
          <a:extLst>
            <a:ext uri="{FF2B5EF4-FFF2-40B4-BE49-F238E27FC236}">
              <a16:creationId xmlns:a16="http://schemas.microsoft.com/office/drawing/2014/main" id="{2F6E089D-13C6-4555-8DC3-F2A86C8F90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44E36344-D2CB-4819-BEC4-4BF8615A42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0" name="Text Box 5">
          <a:extLst>
            <a:ext uri="{FF2B5EF4-FFF2-40B4-BE49-F238E27FC236}">
              <a16:creationId xmlns:a16="http://schemas.microsoft.com/office/drawing/2014/main" id="{E4B00AB3-43D7-469C-9077-DE25942909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4DDBA84E-FF06-45F5-BB6B-578971CB22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48A6F0FF-2AE4-460E-ACF3-10413E77878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3" name="Text Box 5">
          <a:extLst>
            <a:ext uri="{FF2B5EF4-FFF2-40B4-BE49-F238E27FC236}">
              <a16:creationId xmlns:a16="http://schemas.microsoft.com/office/drawing/2014/main" id="{198F1AAD-014B-4CC7-B46C-BDF5D8F462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4" name="Text Box 5">
          <a:extLst>
            <a:ext uri="{FF2B5EF4-FFF2-40B4-BE49-F238E27FC236}">
              <a16:creationId xmlns:a16="http://schemas.microsoft.com/office/drawing/2014/main" id="{D7AA66EC-1025-445B-9A2E-18085C4CB69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25" name="Text Box 5">
          <a:extLst>
            <a:ext uri="{FF2B5EF4-FFF2-40B4-BE49-F238E27FC236}">
              <a16:creationId xmlns:a16="http://schemas.microsoft.com/office/drawing/2014/main" id="{2062F35F-C8FB-470B-BC07-787194ED2D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6" name="Text Box 5">
          <a:extLst>
            <a:ext uri="{FF2B5EF4-FFF2-40B4-BE49-F238E27FC236}">
              <a16:creationId xmlns:a16="http://schemas.microsoft.com/office/drawing/2014/main" id="{EAFBCC9F-3692-4717-B2BC-F606CB854C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7" name="Text Box 5">
          <a:extLst>
            <a:ext uri="{FF2B5EF4-FFF2-40B4-BE49-F238E27FC236}">
              <a16:creationId xmlns:a16="http://schemas.microsoft.com/office/drawing/2014/main" id="{7D94B2C8-A7AD-4422-AD05-2D746F7686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8" name="Text Box 5">
          <a:extLst>
            <a:ext uri="{FF2B5EF4-FFF2-40B4-BE49-F238E27FC236}">
              <a16:creationId xmlns:a16="http://schemas.microsoft.com/office/drawing/2014/main" id="{3E3C6B64-BDF7-4A0E-A98B-04CDCBC404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A9DB619B-57F1-48E3-B10A-DDB212C1EC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C487EDBD-A1A0-4034-9BFD-247995AFEA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8D5F47CA-AA1B-406F-B542-1A9934EEA5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32" name="Text Box 5">
          <a:extLst>
            <a:ext uri="{FF2B5EF4-FFF2-40B4-BE49-F238E27FC236}">
              <a16:creationId xmlns:a16="http://schemas.microsoft.com/office/drawing/2014/main" id="{1C51AE6E-6092-488F-95A1-CB9E89D5B2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3" name="Text Box 5">
          <a:extLst>
            <a:ext uri="{FF2B5EF4-FFF2-40B4-BE49-F238E27FC236}">
              <a16:creationId xmlns:a16="http://schemas.microsoft.com/office/drawing/2014/main" id="{0FD7A92A-F6CD-41E7-8E40-B631A59E61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4" name="Text Box 5">
          <a:extLst>
            <a:ext uri="{FF2B5EF4-FFF2-40B4-BE49-F238E27FC236}">
              <a16:creationId xmlns:a16="http://schemas.microsoft.com/office/drawing/2014/main" id="{2B11ABE1-B27B-4336-A968-7F5C2EE42D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5" name="Text Box 5">
          <a:extLst>
            <a:ext uri="{FF2B5EF4-FFF2-40B4-BE49-F238E27FC236}">
              <a16:creationId xmlns:a16="http://schemas.microsoft.com/office/drawing/2014/main" id="{A5BCC8A9-F269-441C-AD13-39A85A8A155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6" name="Text Box 5">
          <a:extLst>
            <a:ext uri="{FF2B5EF4-FFF2-40B4-BE49-F238E27FC236}">
              <a16:creationId xmlns:a16="http://schemas.microsoft.com/office/drawing/2014/main" id="{212413B4-D6E2-4F15-83D6-F0EF78E927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F2FFB2B2-987B-4840-9051-24883F43CA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8" name="Text Box 5">
          <a:extLst>
            <a:ext uri="{FF2B5EF4-FFF2-40B4-BE49-F238E27FC236}">
              <a16:creationId xmlns:a16="http://schemas.microsoft.com/office/drawing/2014/main" id="{BC39B765-A758-46A4-B061-61C064C910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FF279C6F-28D7-461B-97A1-424F5E399B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0" name="Text Box 5">
          <a:extLst>
            <a:ext uri="{FF2B5EF4-FFF2-40B4-BE49-F238E27FC236}">
              <a16:creationId xmlns:a16="http://schemas.microsoft.com/office/drawing/2014/main" id="{D948AB35-A5E9-4FF6-ADE2-8C8A2CDC6C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3750DE85-275B-434A-AFC7-C4615CFF1A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2" name="Text Box 5">
          <a:extLst>
            <a:ext uri="{FF2B5EF4-FFF2-40B4-BE49-F238E27FC236}">
              <a16:creationId xmlns:a16="http://schemas.microsoft.com/office/drawing/2014/main" id="{BB35F11B-E805-44CF-B8C9-145D801EEE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3" name="Text Box 5">
          <a:extLst>
            <a:ext uri="{FF2B5EF4-FFF2-40B4-BE49-F238E27FC236}">
              <a16:creationId xmlns:a16="http://schemas.microsoft.com/office/drawing/2014/main" id="{0D46C6C7-7BF7-411F-953A-8EE982DFB8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4" name="Text Box 5">
          <a:extLst>
            <a:ext uri="{FF2B5EF4-FFF2-40B4-BE49-F238E27FC236}">
              <a16:creationId xmlns:a16="http://schemas.microsoft.com/office/drawing/2014/main" id="{75E6B71C-1524-4BF6-98E5-8C7B6938E0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5" name="Text Box 5">
          <a:extLst>
            <a:ext uri="{FF2B5EF4-FFF2-40B4-BE49-F238E27FC236}">
              <a16:creationId xmlns:a16="http://schemas.microsoft.com/office/drawing/2014/main" id="{4D9B9602-59DF-4171-B5B0-391D0B59A5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46" name="Text Box 5">
          <a:extLst>
            <a:ext uri="{FF2B5EF4-FFF2-40B4-BE49-F238E27FC236}">
              <a16:creationId xmlns:a16="http://schemas.microsoft.com/office/drawing/2014/main" id="{10BD0BB9-4C41-4E20-82E6-BD9C3B0023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CE8706FB-889C-4FDF-AEE7-BDDAA7E0EE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EEAB7C4-B28F-42F8-9147-221707F584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49" name="Text Box 5">
          <a:extLst>
            <a:ext uri="{FF2B5EF4-FFF2-40B4-BE49-F238E27FC236}">
              <a16:creationId xmlns:a16="http://schemas.microsoft.com/office/drawing/2014/main" id="{BE647740-5043-45C0-945D-338CB6BAE5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0" name="Text Box 5">
          <a:extLst>
            <a:ext uri="{FF2B5EF4-FFF2-40B4-BE49-F238E27FC236}">
              <a16:creationId xmlns:a16="http://schemas.microsoft.com/office/drawing/2014/main" id="{2C06538D-B899-4301-96B7-3443C9FC01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1" name="Text Box 5">
          <a:extLst>
            <a:ext uri="{FF2B5EF4-FFF2-40B4-BE49-F238E27FC236}">
              <a16:creationId xmlns:a16="http://schemas.microsoft.com/office/drawing/2014/main" id="{D6074F73-30CB-4173-B431-0BC83E26B3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2" name="Text Box 5">
          <a:extLst>
            <a:ext uri="{FF2B5EF4-FFF2-40B4-BE49-F238E27FC236}">
              <a16:creationId xmlns:a16="http://schemas.microsoft.com/office/drawing/2014/main" id="{68A97CB2-16A3-4F77-9FB0-67519DA9DD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3" name="Text Box 5">
          <a:extLst>
            <a:ext uri="{FF2B5EF4-FFF2-40B4-BE49-F238E27FC236}">
              <a16:creationId xmlns:a16="http://schemas.microsoft.com/office/drawing/2014/main" id="{78DA53BA-5F15-4865-BBF7-B3139FB51E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54" name="Text Box 5">
          <a:extLst>
            <a:ext uri="{FF2B5EF4-FFF2-40B4-BE49-F238E27FC236}">
              <a16:creationId xmlns:a16="http://schemas.microsoft.com/office/drawing/2014/main" id="{63A3756D-B89C-442A-9D78-5239C4B9AF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ABC6450F-D6E1-4197-BC8E-13075C4634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7EDC6F50-12C6-4637-80E2-33109B6B68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7" name="Text Box 5">
          <a:extLst>
            <a:ext uri="{FF2B5EF4-FFF2-40B4-BE49-F238E27FC236}">
              <a16:creationId xmlns:a16="http://schemas.microsoft.com/office/drawing/2014/main" id="{033B0D29-54A1-4AD5-B119-8920301D6C2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8" name="Text Box 5">
          <a:extLst>
            <a:ext uri="{FF2B5EF4-FFF2-40B4-BE49-F238E27FC236}">
              <a16:creationId xmlns:a16="http://schemas.microsoft.com/office/drawing/2014/main" id="{5595466C-2869-4439-ACA9-20EF14B174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59" name="Text Box 5">
          <a:extLst>
            <a:ext uri="{FF2B5EF4-FFF2-40B4-BE49-F238E27FC236}">
              <a16:creationId xmlns:a16="http://schemas.microsoft.com/office/drawing/2014/main" id="{5D78CD4E-0760-41B5-B14C-00FD39DFAD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60" name="Text Box 5">
          <a:extLst>
            <a:ext uri="{FF2B5EF4-FFF2-40B4-BE49-F238E27FC236}">
              <a16:creationId xmlns:a16="http://schemas.microsoft.com/office/drawing/2014/main" id="{CE071C21-567E-42A3-9967-86678DBBA1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61" name="Text Box 5">
          <a:extLst>
            <a:ext uri="{FF2B5EF4-FFF2-40B4-BE49-F238E27FC236}">
              <a16:creationId xmlns:a16="http://schemas.microsoft.com/office/drawing/2014/main" id="{F0F7C057-F0D9-4307-8BE4-0AE665B5FC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2" name="Text Box 5">
          <a:extLst>
            <a:ext uri="{FF2B5EF4-FFF2-40B4-BE49-F238E27FC236}">
              <a16:creationId xmlns:a16="http://schemas.microsoft.com/office/drawing/2014/main" id="{C38AC121-FEBB-4A3B-B2B6-49BCACBCEB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3" name="Text Box 5">
          <a:extLst>
            <a:ext uri="{FF2B5EF4-FFF2-40B4-BE49-F238E27FC236}">
              <a16:creationId xmlns:a16="http://schemas.microsoft.com/office/drawing/2014/main" id="{BAC7CB6A-6109-4CBE-9324-343C2A562C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4" name="Text Box 5">
          <a:extLst>
            <a:ext uri="{FF2B5EF4-FFF2-40B4-BE49-F238E27FC236}">
              <a16:creationId xmlns:a16="http://schemas.microsoft.com/office/drawing/2014/main" id="{7F0ECA9B-FDF9-44A3-8033-8E5F2068AB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FC060913-2136-49EF-9A5A-5BE4BD6B93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50638E2C-B886-4DCC-BF49-3350A45449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74F5E7DF-A982-483D-87C0-0A171C610C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68" name="Text Box 5">
          <a:extLst>
            <a:ext uri="{FF2B5EF4-FFF2-40B4-BE49-F238E27FC236}">
              <a16:creationId xmlns:a16="http://schemas.microsoft.com/office/drawing/2014/main" id="{B1F0A700-44B8-45CF-974C-A13B7BC234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69" name="Text Box 5">
          <a:extLst>
            <a:ext uri="{FF2B5EF4-FFF2-40B4-BE49-F238E27FC236}">
              <a16:creationId xmlns:a16="http://schemas.microsoft.com/office/drawing/2014/main" id="{1710F995-8C85-474D-BF58-D0BE9CCDDD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0" name="Text Box 5">
          <a:extLst>
            <a:ext uri="{FF2B5EF4-FFF2-40B4-BE49-F238E27FC236}">
              <a16:creationId xmlns:a16="http://schemas.microsoft.com/office/drawing/2014/main" id="{36C401E0-57DF-4BFE-BB1B-759E44A5943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1" name="Text Box 5">
          <a:extLst>
            <a:ext uri="{FF2B5EF4-FFF2-40B4-BE49-F238E27FC236}">
              <a16:creationId xmlns:a16="http://schemas.microsoft.com/office/drawing/2014/main" id="{31E59CBE-E904-479B-B04B-8FF6A4BA54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2" name="Text Box 5">
          <a:extLst>
            <a:ext uri="{FF2B5EF4-FFF2-40B4-BE49-F238E27FC236}">
              <a16:creationId xmlns:a16="http://schemas.microsoft.com/office/drawing/2014/main" id="{F438B124-5C1C-40EE-9F7B-AFAB299319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3" name="Text Box 5">
          <a:extLst>
            <a:ext uri="{FF2B5EF4-FFF2-40B4-BE49-F238E27FC236}">
              <a16:creationId xmlns:a16="http://schemas.microsoft.com/office/drawing/2014/main" id="{99A5D5FA-EC0E-4D7F-9466-F053E122F8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A8F8FA18-BCC7-400B-AD3E-479EB77979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574F92FD-60F9-4956-934A-03C9622DC6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0522EB47-F42D-4561-A69C-26356ED66C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7" name="Text Box 5">
          <a:extLst>
            <a:ext uri="{FF2B5EF4-FFF2-40B4-BE49-F238E27FC236}">
              <a16:creationId xmlns:a16="http://schemas.microsoft.com/office/drawing/2014/main" id="{7DDFCE15-3688-493A-8081-9535955E70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8" name="Text Box 5">
          <a:extLst>
            <a:ext uri="{FF2B5EF4-FFF2-40B4-BE49-F238E27FC236}">
              <a16:creationId xmlns:a16="http://schemas.microsoft.com/office/drawing/2014/main" id="{DB0BFE01-5922-41BA-857E-0BA698F9F5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79" name="Text Box 5">
          <a:extLst>
            <a:ext uri="{FF2B5EF4-FFF2-40B4-BE49-F238E27FC236}">
              <a16:creationId xmlns:a16="http://schemas.microsoft.com/office/drawing/2014/main" id="{59FDDAB2-E89F-43C6-9DEC-E719D18A08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0" name="Text Box 5">
          <a:extLst>
            <a:ext uri="{FF2B5EF4-FFF2-40B4-BE49-F238E27FC236}">
              <a16:creationId xmlns:a16="http://schemas.microsoft.com/office/drawing/2014/main" id="{140345F1-D0FD-446B-B968-7B0EC16CE7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1" name="Text Box 5">
          <a:extLst>
            <a:ext uri="{FF2B5EF4-FFF2-40B4-BE49-F238E27FC236}">
              <a16:creationId xmlns:a16="http://schemas.microsoft.com/office/drawing/2014/main" id="{3250E105-7E25-4D2E-8D01-4D02A1D3B4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2" name="Text Box 5">
          <a:extLst>
            <a:ext uri="{FF2B5EF4-FFF2-40B4-BE49-F238E27FC236}">
              <a16:creationId xmlns:a16="http://schemas.microsoft.com/office/drawing/2014/main" id="{AC6E56B1-D236-4574-9E6B-49A6A56FAF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583" name="Text Box 5">
          <a:extLst>
            <a:ext uri="{FF2B5EF4-FFF2-40B4-BE49-F238E27FC236}">
              <a16:creationId xmlns:a16="http://schemas.microsoft.com/office/drawing/2014/main" id="{3C0F0378-6062-4A27-B0AA-92FFBFA00C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4" name="Text Box 5">
          <a:extLst>
            <a:ext uri="{FF2B5EF4-FFF2-40B4-BE49-F238E27FC236}">
              <a16:creationId xmlns:a16="http://schemas.microsoft.com/office/drawing/2014/main" id="{9AA6CD65-16B2-4DCC-BC3C-1AA9815689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5" name="Text Box 5">
          <a:extLst>
            <a:ext uri="{FF2B5EF4-FFF2-40B4-BE49-F238E27FC236}">
              <a16:creationId xmlns:a16="http://schemas.microsoft.com/office/drawing/2014/main" id="{74C88ABD-489A-4893-BC6B-E8D43AFBA2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6" name="Text Box 5">
          <a:extLst>
            <a:ext uri="{FF2B5EF4-FFF2-40B4-BE49-F238E27FC236}">
              <a16:creationId xmlns:a16="http://schemas.microsoft.com/office/drawing/2014/main" id="{B30EAD80-07BC-4802-9FCF-306B798784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7" name="Text Box 5">
          <a:extLst>
            <a:ext uri="{FF2B5EF4-FFF2-40B4-BE49-F238E27FC236}">
              <a16:creationId xmlns:a16="http://schemas.microsoft.com/office/drawing/2014/main" id="{A3E2DF26-EEB9-487D-92C8-72FCD0CD0F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8" name="Text Box 5">
          <a:extLst>
            <a:ext uri="{FF2B5EF4-FFF2-40B4-BE49-F238E27FC236}">
              <a16:creationId xmlns:a16="http://schemas.microsoft.com/office/drawing/2014/main" id="{882221A2-F09E-44AE-8A46-CBD98DF9F4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1B595F24-37D8-4C19-A332-F0ECFBB476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590" name="Text Box 5">
          <a:extLst>
            <a:ext uri="{FF2B5EF4-FFF2-40B4-BE49-F238E27FC236}">
              <a16:creationId xmlns:a16="http://schemas.microsoft.com/office/drawing/2014/main" id="{2063FEAD-5089-4265-92DB-90F94C8D09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id="{4D4CD7D5-453A-4894-A370-70F903917D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103E50E7-038F-45FA-B9E7-1787B56C2F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C632B4CF-1352-4447-9B57-C6B2FC37D2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4" name="Text Box 5">
          <a:extLst>
            <a:ext uri="{FF2B5EF4-FFF2-40B4-BE49-F238E27FC236}">
              <a16:creationId xmlns:a16="http://schemas.microsoft.com/office/drawing/2014/main" id="{D641C72D-B393-4C30-9442-A65C7048B1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5" name="Text Box 5">
          <a:extLst>
            <a:ext uri="{FF2B5EF4-FFF2-40B4-BE49-F238E27FC236}">
              <a16:creationId xmlns:a16="http://schemas.microsoft.com/office/drawing/2014/main" id="{16586A99-DA49-4A27-8F9D-D24BD6C072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6" name="Text Box 5">
          <a:extLst>
            <a:ext uri="{FF2B5EF4-FFF2-40B4-BE49-F238E27FC236}">
              <a16:creationId xmlns:a16="http://schemas.microsoft.com/office/drawing/2014/main" id="{DD040923-59D6-4162-8457-26A3B026BB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597" name="Text Box 5">
          <a:extLst>
            <a:ext uri="{FF2B5EF4-FFF2-40B4-BE49-F238E27FC236}">
              <a16:creationId xmlns:a16="http://schemas.microsoft.com/office/drawing/2014/main" id="{CAA11896-E8CC-46A6-AE41-1E6472E6013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3069BE30-40F1-416A-B4EB-898279EBCC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599" name="Text Box 5">
          <a:extLst>
            <a:ext uri="{FF2B5EF4-FFF2-40B4-BE49-F238E27FC236}">
              <a16:creationId xmlns:a16="http://schemas.microsoft.com/office/drawing/2014/main" id="{6E767853-D34E-43C6-9A39-F7EE1BCF6B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id="{1247C78C-BFBE-41D3-AE35-75C84F2F18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214CA2B8-F6D6-4B75-9614-8FCC9B094E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2" name="Text Box 5">
          <a:extLst>
            <a:ext uri="{FF2B5EF4-FFF2-40B4-BE49-F238E27FC236}">
              <a16:creationId xmlns:a16="http://schemas.microsoft.com/office/drawing/2014/main" id="{73B54741-A675-44DE-B789-839AD169AF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3" name="Text Box 5">
          <a:extLst>
            <a:ext uri="{FF2B5EF4-FFF2-40B4-BE49-F238E27FC236}">
              <a16:creationId xmlns:a16="http://schemas.microsoft.com/office/drawing/2014/main" id="{48D7E5B9-8771-4C01-AB09-27F99657A5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id="{562896C1-3D70-45E8-8C0C-B0EFC97515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5" name="Text Box 5">
          <a:extLst>
            <a:ext uri="{FF2B5EF4-FFF2-40B4-BE49-F238E27FC236}">
              <a16:creationId xmlns:a16="http://schemas.microsoft.com/office/drawing/2014/main" id="{1C7F912D-905C-4EC6-896C-A4DBAFC8D8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6" name="Text Box 5">
          <a:extLst>
            <a:ext uri="{FF2B5EF4-FFF2-40B4-BE49-F238E27FC236}">
              <a16:creationId xmlns:a16="http://schemas.microsoft.com/office/drawing/2014/main" id="{9AE5AE80-CE90-4472-8549-0B642B828D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7" name="Text Box 5">
          <a:extLst>
            <a:ext uri="{FF2B5EF4-FFF2-40B4-BE49-F238E27FC236}">
              <a16:creationId xmlns:a16="http://schemas.microsoft.com/office/drawing/2014/main" id="{6B149B73-723B-4FDA-B7DE-6744E1FBA6B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8" name="Text Box 5">
          <a:extLst>
            <a:ext uri="{FF2B5EF4-FFF2-40B4-BE49-F238E27FC236}">
              <a16:creationId xmlns:a16="http://schemas.microsoft.com/office/drawing/2014/main" id="{AE27D6A5-D7E8-4BF7-AAD9-84B05BEF62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09" name="Text Box 5">
          <a:extLst>
            <a:ext uri="{FF2B5EF4-FFF2-40B4-BE49-F238E27FC236}">
              <a16:creationId xmlns:a16="http://schemas.microsoft.com/office/drawing/2014/main" id="{ADA92135-5413-4845-A3D6-8FB86CB56E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10" name="Text Box 5">
          <a:extLst>
            <a:ext uri="{FF2B5EF4-FFF2-40B4-BE49-F238E27FC236}">
              <a16:creationId xmlns:a16="http://schemas.microsoft.com/office/drawing/2014/main" id="{7C9A9385-1692-4A7B-8BB6-C4DE47B01C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FAC07997-BBC3-4963-ACD7-220F7DD354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12" name="Text Box 5">
          <a:extLst>
            <a:ext uri="{FF2B5EF4-FFF2-40B4-BE49-F238E27FC236}">
              <a16:creationId xmlns:a16="http://schemas.microsoft.com/office/drawing/2014/main" id="{CAF7CC1C-9E4D-4BCF-BC6C-459E18A10C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3" name="Text Box 5">
          <a:extLst>
            <a:ext uri="{FF2B5EF4-FFF2-40B4-BE49-F238E27FC236}">
              <a16:creationId xmlns:a16="http://schemas.microsoft.com/office/drawing/2014/main" id="{E987C27A-24AA-4178-B562-ACC72B62D5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4" name="Text Box 5">
          <a:extLst>
            <a:ext uri="{FF2B5EF4-FFF2-40B4-BE49-F238E27FC236}">
              <a16:creationId xmlns:a16="http://schemas.microsoft.com/office/drawing/2014/main" id="{4BEC0796-3B28-4509-966A-858A5C82C2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DA20457-01EF-4350-BBBB-FBD247EB8F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6" name="Text Box 5">
          <a:extLst>
            <a:ext uri="{FF2B5EF4-FFF2-40B4-BE49-F238E27FC236}">
              <a16:creationId xmlns:a16="http://schemas.microsoft.com/office/drawing/2014/main" id="{AC8E4BE1-EE39-48F5-A52D-BAF9325D627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7" name="Text Box 5">
          <a:extLst>
            <a:ext uri="{FF2B5EF4-FFF2-40B4-BE49-F238E27FC236}">
              <a16:creationId xmlns:a16="http://schemas.microsoft.com/office/drawing/2014/main" id="{E2CABE98-38A4-4ED6-8475-0115114617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AFD8D1D4-013E-4203-B941-E3330209BF9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ED61D55E-1115-47D6-890A-2BB8EB5BC6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0" name="Text Box 5">
          <a:extLst>
            <a:ext uri="{FF2B5EF4-FFF2-40B4-BE49-F238E27FC236}">
              <a16:creationId xmlns:a16="http://schemas.microsoft.com/office/drawing/2014/main" id="{1B786DFB-D5BF-4ECF-997E-A5A7280E0C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1" name="Text Box 5">
          <a:extLst>
            <a:ext uri="{FF2B5EF4-FFF2-40B4-BE49-F238E27FC236}">
              <a16:creationId xmlns:a16="http://schemas.microsoft.com/office/drawing/2014/main" id="{61969939-4D34-463A-A3AF-636A2DA5FF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2" name="Text Box 5">
          <a:extLst>
            <a:ext uri="{FF2B5EF4-FFF2-40B4-BE49-F238E27FC236}">
              <a16:creationId xmlns:a16="http://schemas.microsoft.com/office/drawing/2014/main" id="{3C587593-9385-475E-BEA7-5E6D8B8AF1C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3" name="Text Box 5">
          <a:extLst>
            <a:ext uri="{FF2B5EF4-FFF2-40B4-BE49-F238E27FC236}">
              <a16:creationId xmlns:a16="http://schemas.microsoft.com/office/drawing/2014/main" id="{205A0F09-9A70-4FB5-A4E2-44E0646AAB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224F94AC-D5F7-40AB-AE66-69AFEAE480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5" name="Text Box 5">
          <a:extLst>
            <a:ext uri="{FF2B5EF4-FFF2-40B4-BE49-F238E27FC236}">
              <a16:creationId xmlns:a16="http://schemas.microsoft.com/office/drawing/2014/main" id="{7486DFB1-F89D-4C82-A469-AC4689AABF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26" name="Text Box 5">
          <a:extLst>
            <a:ext uri="{FF2B5EF4-FFF2-40B4-BE49-F238E27FC236}">
              <a16:creationId xmlns:a16="http://schemas.microsoft.com/office/drawing/2014/main" id="{D19BA62C-C7D7-4F92-80CB-27D8F78191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1FCDF230-9C81-477A-986B-F7FB7B5208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28" name="Text Box 5">
          <a:extLst>
            <a:ext uri="{FF2B5EF4-FFF2-40B4-BE49-F238E27FC236}">
              <a16:creationId xmlns:a16="http://schemas.microsoft.com/office/drawing/2014/main" id="{5A8C5779-1D59-4408-9E00-5A2B298F83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1240CC2A-87AF-4638-A8F7-62566E9B9A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0" name="Text Box 5">
          <a:extLst>
            <a:ext uri="{FF2B5EF4-FFF2-40B4-BE49-F238E27FC236}">
              <a16:creationId xmlns:a16="http://schemas.microsoft.com/office/drawing/2014/main" id="{7FBD2EB5-D1AD-48C7-BB0C-7E94579ECD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1" name="Text Box 5">
          <a:extLst>
            <a:ext uri="{FF2B5EF4-FFF2-40B4-BE49-F238E27FC236}">
              <a16:creationId xmlns:a16="http://schemas.microsoft.com/office/drawing/2014/main" id="{877CEA91-9D82-45CC-A18A-5CF7F47CC8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2" name="Text Box 5">
          <a:extLst>
            <a:ext uri="{FF2B5EF4-FFF2-40B4-BE49-F238E27FC236}">
              <a16:creationId xmlns:a16="http://schemas.microsoft.com/office/drawing/2014/main" id="{416361DA-D8B8-4D42-BA0D-CACC59537D8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33" name="Text Box 5">
          <a:extLst>
            <a:ext uri="{FF2B5EF4-FFF2-40B4-BE49-F238E27FC236}">
              <a16:creationId xmlns:a16="http://schemas.microsoft.com/office/drawing/2014/main" id="{35DB8421-818D-4029-A47B-0C50123398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4" name="Text Box 5">
          <a:extLst>
            <a:ext uri="{FF2B5EF4-FFF2-40B4-BE49-F238E27FC236}">
              <a16:creationId xmlns:a16="http://schemas.microsoft.com/office/drawing/2014/main" id="{CC920F62-CA16-4987-86F9-BDFD058D2F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46ED3958-E79F-4174-8F19-986695A28A2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6" name="Text Box 5">
          <a:extLst>
            <a:ext uri="{FF2B5EF4-FFF2-40B4-BE49-F238E27FC236}">
              <a16:creationId xmlns:a16="http://schemas.microsoft.com/office/drawing/2014/main" id="{A2652CBE-0119-4A4A-A0D9-A07DCBAF1B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05C4F534-39B4-434D-9DAB-E932167C62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8" name="Text Box 5">
          <a:extLst>
            <a:ext uri="{FF2B5EF4-FFF2-40B4-BE49-F238E27FC236}">
              <a16:creationId xmlns:a16="http://schemas.microsoft.com/office/drawing/2014/main" id="{32E80760-652A-4357-9407-5B790F53F4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39" name="Text Box 5">
          <a:extLst>
            <a:ext uri="{FF2B5EF4-FFF2-40B4-BE49-F238E27FC236}">
              <a16:creationId xmlns:a16="http://schemas.microsoft.com/office/drawing/2014/main" id="{50222331-4AD1-45B5-ADB2-34C48E2D12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40" name="Text Box 5">
          <a:extLst>
            <a:ext uri="{FF2B5EF4-FFF2-40B4-BE49-F238E27FC236}">
              <a16:creationId xmlns:a16="http://schemas.microsoft.com/office/drawing/2014/main" id="{20AF24A0-DC16-4C5A-AC06-78B2FC5B46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41" name="Text Box 5">
          <a:extLst>
            <a:ext uri="{FF2B5EF4-FFF2-40B4-BE49-F238E27FC236}">
              <a16:creationId xmlns:a16="http://schemas.microsoft.com/office/drawing/2014/main" id="{5A18430C-DC56-44DA-BB1E-55AA1647C1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2" name="Text Box 5">
          <a:extLst>
            <a:ext uri="{FF2B5EF4-FFF2-40B4-BE49-F238E27FC236}">
              <a16:creationId xmlns:a16="http://schemas.microsoft.com/office/drawing/2014/main" id="{535269D1-285F-4EEC-8B2C-598DD45B5E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46C58442-7B40-45EA-9AAF-6463CDADD86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id="{CA35DBA2-4723-483E-942B-350B0C8108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8ECA4043-2935-470D-9CEB-5DD991D904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6" name="Text Box 5">
          <a:extLst>
            <a:ext uri="{FF2B5EF4-FFF2-40B4-BE49-F238E27FC236}">
              <a16:creationId xmlns:a16="http://schemas.microsoft.com/office/drawing/2014/main" id="{F25B5E2B-8818-4E13-9894-CA0B9F3B1EA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7" name="Text Box 5">
          <a:extLst>
            <a:ext uri="{FF2B5EF4-FFF2-40B4-BE49-F238E27FC236}">
              <a16:creationId xmlns:a16="http://schemas.microsoft.com/office/drawing/2014/main" id="{B3D9EE70-BE7E-491A-AC84-C119B6C22C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id="{E21395A7-911D-4281-A43A-7CBFFBA5DF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DFB51E6F-1E7B-4888-9307-76E9123E70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0" name="Text Box 5">
          <a:extLst>
            <a:ext uri="{FF2B5EF4-FFF2-40B4-BE49-F238E27FC236}">
              <a16:creationId xmlns:a16="http://schemas.microsoft.com/office/drawing/2014/main" id="{8EA99CE8-13B7-4531-8B46-7C35FA079F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1" name="Text Box 5">
          <a:extLst>
            <a:ext uri="{FF2B5EF4-FFF2-40B4-BE49-F238E27FC236}">
              <a16:creationId xmlns:a16="http://schemas.microsoft.com/office/drawing/2014/main" id="{A9FF000E-32FD-4878-880C-52DF3B34E9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817B2401-1F54-43AC-B174-1F01AE38EF6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3" name="Text Box 5">
          <a:extLst>
            <a:ext uri="{FF2B5EF4-FFF2-40B4-BE49-F238E27FC236}">
              <a16:creationId xmlns:a16="http://schemas.microsoft.com/office/drawing/2014/main" id="{D3D4E92B-2861-4AB5-97F6-1A67717F05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C0018F62-F535-4313-99BE-C0A7737776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0957BA3F-B2F8-4B9C-8666-175223439F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6" name="Text Box 5">
          <a:extLst>
            <a:ext uri="{FF2B5EF4-FFF2-40B4-BE49-F238E27FC236}">
              <a16:creationId xmlns:a16="http://schemas.microsoft.com/office/drawing/2014/main" id="{EB9E1206-78E5-4F04-8FBA-7AEB8002ED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7" name="Text Box 5">
          <a:extLst>
            <a:ext uri="{FF2B5EF4-FFF2-40B4-BE49-F238E27FC236}">
              <a16:creationId xmlns:a16="http://schemas.microsoft.com/office/drawing/2014/main" id="{1A787BAC-6975-41EC-85AB-11DBA22D9A4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8" name="Text Box 5">
          <a:extLst>
            <a:ext uri="{FF2B5EF4-FFF2-40B4-BE49-F238E27FC236}">
              <a16:creationId xmlns:a16="http://schemas.microsoft.com/office/drawing/2014/main" id="{35A44411-7614-41E7-93D4-CB29669E91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7E696689-5749-45BF-8177-E5CF4BA7ED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60" name="Text Box 5">
          <a:extLst>
            <a:ext uri="{FF2B5EF4-FFF2-40B4-BE49-F238E27FC236}">
              <a16:creationId xmlns:a16="http://schemas.microsoft.com/office/drawing/2014/main" id="{3FAEC196-6ECD-4E45-B0C6-4659C8FA9F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61" name="Text Box 5">
          <a:extLst>
            <a:ext uri="{FF2B5EF4-FFF2-40B4-BE49-F238E27FC236}">
              <a16:creationId xmlns:a16="http://schemas.microsoft.com/office/drawing/2014/main" id="{0F841041-A556-4ACE-B9DF-D2908A4AEF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62" name="Text Box 5">
          <a:extLst>
            <a:ext uri="{FF2B5EF4-FFF2-40B4-BE49-F238E27FC236}">
              <a16:creationId xmlns:a16="http://schemas.microsoft.com/office/drawing/2014/main" id="{B45C019A-16CD-45EA-8F61-A0A426C980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3" name="Text Box 5">
          <a:extLst>
            <a:ext uri="{FF2B5EF4-FFF2-40B4-BE49-F238E27FC236}">
              <a16:creationId xmlns:a16="http://schemas.microsoft.com/office/drawing/2014/main" id="{E51AE4AC-DD97-4954-B5B3-DC3068CBBC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4" name="Text Box 5">
          <a:extLst>
            <a:ext uri="{FF2B5EF4-FFF2-40B4-BE49-F238E27FC236}">
              <a16:creationId xmlns:a16="http://schemas.microsoft.com/office/drawing/2014/main" id="{B5B8EEDF-FB8A-4133-A557-0EFFFA5890C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0D26846E-9BF6-43F0-8D97-70E553E7BA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6" name="Text Box 5">
          <a:extLst>
            <a:ext uri="{FF2B5EF4-FFF2-40B4-BE49-F238E27FC236}">
              <a16:creationId xmlns:a16="http://schemas.microsoft.com/office/drawing/2014/main" id="{2F752D1D-8799-4F11-8A91-23A7C07CD5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7" name="Text Box 5">
          <a:extLst>
            <a:ext uri="{FF2B5EF4-FFF2-40B4-BE49-F238E27FC236}">
              <a16:creationId xmlns:a16="http://schemas.microsoft.com/office/drawing/2014/main" id="{3906F8ED-BC09-443C-A02D-68F06699EA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E57B5613-9CE6-4A91-AE98-C9F2C2E2A7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69" name="Text Box 5">
          <a:extLst>
            <a:ext uri="{FF2B5EF4-FFF2-40B4-BE49-F238E27FC236}">
              <a16:creationId xmlns:a16="http://schemas.microsoft.com/office/drawing/2014/main" id="{87CA6842-83BD-4425-94E1-3A23698215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CD97D63A-9D3A-44D2-96AC-355AA35E72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1" name="Text Box 5">
          <a:extLst>
            <a:ext uri="{FF2B5EF4-FFF2-40B4-BE49-F238E27FC236}">
              <a16:creationId xmlns:a16="http://schemas.microsoft.com/office/drawing/2014/main" id="{C388B9E1-CCED-40E2-BAF4-FE27545B16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2" name="Text Box 5">
          <a:extLst>
            <a:ext uri="{FF2B5EF4-FFF2-40B4-BE49-F238E27FC236}">
              <a16:creationId xmlns:a16="http://schemas.microsoft.com/office/drawing/2014/main" id="{A72F1769-815A-480B-9323-04C10B6C48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5C640D71-C21B-479C-8EEF-06C91D2098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4" name="Text Box 5">
          <a:extLst>
            <a:ext uri="{FF2B5EF4-FFF2-40B4-BE49-F238E27FC236}">
              <a16:creationId xmlns:a16="http://schemas.microsoft.com/office/drawing/2014/main" id="{23BF7FB5-D3FB-4962-9B95-C5B2CD456D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5" name="Text Box 5">
          <a:extLst>
            <a:ext uri="{FF2B5EF4-FFF2-40B4-BE49-F238E27FC236}">
              <a16:creationId xmlns:a16="http://schemas.microsoft.com/office/drawing/2014/main" id="{3DEBC6C3-BE60-40B8-BEDA-EE09B8F7F52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6" name="Text Box 5">
          <a:extLst>
            <a:ext uri="{FF2B5EF4-FFF2-40B4-BE49-F238E27FC236}">
              <a16:creationId xmlns:a16="http://schemas.microsoft.com/office/drawing/2014/main" id="{BE785197-8B24-4819-A915-4BA875CD699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677" name="Text Box 5">
          <a:extLst>
            <a:ext uri="{FF2B5EF4-FFF2-40B4-BE49-F238E27FC236}">
              <a16:creationId xmlns:a16="http://schemas.microsoft.com/office/drawing/2014/main" id="{45F10063-9BFD-4AEE-AAEC-F628213888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78" name="Text Box 5">
          <a:extLst>
            <a:ext uri="{FF2B5EF4-FFF2-40B4-BE49-F238E27FC236}">
              <a16:creationId xmlns:a16="http://schemas.microsoft.com/office/drawing/2014/main" id="{A4002490-F0B0-4E70-A18D-FE6E6B8618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52197275-844A-480E-9C82-BDE1070235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0" name="Text Box 5">
          <a:extLst>
            <a:ext uri="{FF2B5EF4-FFF2-40B4-BE49-F238E27FC236}">
              <a16:creationId xmlns:a16="http://schemas.microsoft.com/office/drawing/2014/main" id="{41A33BBC-52F3-47F5-8790-EA24137843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id="{057DA742-64D6-4594-AEAE-2D6A723D57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2" name="Text Box 5">
          <a:extLst>
            <a:ext uri="{FF2B5EF4-FFF2-40B4-BE49-F238E27FC236}">
              <a16:creationId xmlns:a16="http://schemas.microsoft.com/office/drawing/2014/main" id="{672DCA4B-8F98-45E8-B0DF-C8D998BE0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3" name="Text Box 5">
          <a:extLst>
            <a:ext uri="{FF2B5EF4-FFF2-40B4-BE49-F238E27FC236}">
              <a16:creationId xmlns:a16="http://schemas.microsoft.com/office/drawing/2014/main" id="{04BE3AD0-C9E9-4D9D-A5EE-EC742A7678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684" name="Text Box 5">
          <a:extLst>
            <a:ext uri="{FF2B5EF4-FFF2-40B4-BE49-F238E27FC236}">
              <a16:creationId xmlns:a16="http://schemas.microsoft.com/office/drawing/2014/main" id="{2833C927-C417-4AC5-9746-E8BAE6C9FE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5" name="Text Box 5">
          <a:extLst>
            <a:ext uri="{FF2B5EF4-FFF2-40B4-BE49-F238E27FC236}">
              <a16:creationId xmlns:a16="http://schemas.microsoft.com/office/drawing/2014/main" id="{663DB2AA-F062-4501-B928-B4F3490CD4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6" name="Text Box 5">
          <a:extLst>
            <a:ext uri="{FF2B5EF4-FFF2-40B4-BE49-F238E27FC236}">
              <a16:creationId xmlns:a16="http://schemas.microsoft.com/office/drawing/2014/main" id="{2371700A-9D80-4167-8AD2-BE8513CE06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8C9FA258-3100-46A0-8069-97DB8B226A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DD119859-2A85-4DEE-A595-A8A3850803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3898473E-0558-445A-9DC2-9D4995D640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90" name="Text Box 5">
          <a:extLst>
            <a:ext uri="{FF2B5EF4-FFF2-40B4-BE49-F238E27FC236}">
              <a16:creationId xmlns:a16="http://schemas.microsoft.com/office/drawing/2014/main" id="{B883A7FD-96C1-494A-BB45-5D04563DF5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691" name="Text Box 5">
          <a:extLst>
            <a:ext uri="{FF2B5EF4-FFF2-40B4-BE49-F238E27FC236}">
              <a16:creationId xmlns:a16="http://schemas.microsoft.com/office/drawing/2014/main" id="{22C22C72-F848-48D4-ADD6-4A1CC02E66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2" name="Text Box 5">
          <a:extLst>
            <a:ext uri="{FF2B5EF4-FFF2-40B4-BE49-F238E27FC236}">
              <a16:creationId xmlns:a16="http://schemas.microsoft.com/office/drawing/2014/main" id="{4115FA39-ECBF-4A00-868B-736BF6266C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3" name="Text Box 5">
          <a:extLst>
            <a:ext uri="{FF2B5EF4-FFF2-40B4-BE49-F238E27FC236}">
              <a16:creationId xmlns:a16="http://schemas.microsoft.com/office/drawing/2014/main" id="{1938E8FC-517C-4E0F-9C95-F1F4F0DA5A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4" name="Text Box 5">
          <a:extLst>
            <a:ext uri="{FF2B5EF4-FFF2-40B4-BE49-F238E27FC236}">
              <a16:creationId xmlns:a16="http://schemas.microsoft.com/office/drawing/2014/main" id="{D29408C3-39E4-4167-BB87-F838BBBE89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5" name="Text Box 5">
          <a:extLst>
            <a:ext uri="{FF2B5EF4-FFF2-40B4-BE49-F238E27FC236}">
              <a16:creationId xmlns:a16="http://schemas.microsoft.com/office/drawing/2014/main" id="{23057583-A8FC-4EF3-BAB9-7C6163CB1B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6" name="Text Box 5">
          <a:extLst>
            <a:ext uri="{FF2B5EF4-FFF2-40B4-BE49-F238E27FC236}">
              <a16:creationId xmlns:a16="http://schemas.microsoft.com/office/drawing/2014/main" id="{127BEC96-7D7F-42BC-BA45-593CDAAFDC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575517F3-D1FA-434D-8997-0C653241F3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CC310BCD-A83E-4D53-9601-342034DED5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699" name="Text Box 5">
          <a:extLst>
            <a:ext uri="{FF2B5EF4-FFF2-40B4-BE49-F238E27FC236}">
              <a16:creationId xmlns:a16="http://schemas.microsoft.com/office/drawing/2014/main" id="{0E288027-8898-4163-8B19-1745C32335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0" name="Text Box 5">
          <a:extLst>
            <a:ext uri="{FF2B5EF4-FFF2-40B4-BE49-F238E27FC236}">
              <a16:creationId xmlns:a16="http://schemas.microsoft.com/office/drawing/2014/main" id="{1B8BA87F-6090-46C4-B369-6331358995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1" name="Text Box 5">
          <a:extLst>
            <a:ext uri="{FF2B5EF4-FFF2-40B4-BE49-F238E27FC236}">
              <a16:creationId xmlns:a16="http://schemas.microsoft.com/office/drawing/2014/main" id="{6863AC2D-AC12-4AA4-B8C2-7AEFABEC33F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2" name="Text Box 5">
          <a:extLst>
            <a:ext uri="{FF2B5EF4-FFF2-40B4-BE49-F238E27FC236}">
              <a16:creationId xmlns:a16="http://schemas.microsoft.com/office/drawing/2014/main" id="{43C9BC8F-ABBD-40B7-94D7-4DBD194AAC1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B98CF259-ED22-48A3-B00A-4D51C1DCAC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4" name="Text Box 5">
          <a:extLst>
            <a:ext uri="{FF2B5EF4-FFF2-40B4-BE49-F238E27FC236}">
              <a16:creationId xmlns:a16="http://schemas.microsoft.com/office/drawing/2014/main" id="{548CA840-3607-4821-8B0C-141D8291A5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5" name="Text Box 5">
          <a:extLst>
            <a:ext uri="{FF2B5EF4-FFF2-40B4-BE49-F238E27FC236}">
              <a16:creationId xmlns:a16="http://schemas.microsoft.com/office/drawing/2014/main" id="{AC3C2B8A-2A77-473A-89A8-E8D97B5853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968B0F95-2DF4-4C3B-AE2B-26A0337521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07" name="Text Box 5">
          <a:extLst>
            <a:ext uri="{FF2B5EF4-FFF2-40B4-BE49-F238E27FC236}">
              <a16:creationId xmlns:a16="http://schemas.microsoft.com/office/drawing/2014/main" id="{283EE2A4-50F7-4C6A-8ED1-051CB5EC4B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08" name="Text Box 5">
          <a:extLst>
            <a:ext uri="{FF2B5EF4-FFF2-40B4-BE49-F238E27FC236}">
              <a16:creationId xmlns:a16="http://schemas.microsoft.com/office/drawing/2014/main" id="{0DB8DDD3-4429-43FC-8059-C964DA4356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09" name="Text Box 5">
          <a:extLst>
            <a:ext uri="{FF2B5EF4-FFF2-40B4-BE49-F238E27FC236}">
              <a16:creationId xmlns:a16="http://schemas.microsoft.com/office/drawing/2014/main" id="{07CB6C00-AD54-4D61-A807-153ED0AA9C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0" name="Text Box 5">
          <a:extLst>
            <a:ext uri="{FF2B5EF4-FFF2-40B4-BE49-F238E27FC236}">
              <a16:creationId xmlns:a16="http://schemas.microsoft.com/office/drawing/2014/main" id="{B99BD8A7-65DD-49C7-A3DC-315F1F5E8D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1" name="Text Box 5">
          <a:extLst>
            <a:ext uri="{FF2B5EF4-FFF2-40B4-BE49-F238E27FC236}">
              <a16:creationId xmlns:a16="http://schemas.microsoft.com/office/drawing/2014/main" id="{E50F1542-CAF1-406A-85C6-73ABFBF394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F19200F0-4ACE-45A4-9F5B-2A9636ECAB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13" name="Text Box 5">
          <a:extLst>
            <a:ext uri="{FF2B5EF4-FFF2-40B4-BE49-F238E27FC236}">
              <a16:creationId xmlns:a16="http://schemas.microsoft.com/office/drawing/2014/main" id="{60AFCED3-3245-4558-A4F3-730A2C8357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4" name="Text Box 5">
          <a:extLst>
            <a:ext uri="{FF2B5EF4-FFF2-40B4-BE49-F238E27FC236}">
              <a16:creationId xmlns:a16="http://schemas.microsoft.com/office/drawing/2014/main" id="{33037556-31BE-4BF3-A259-6A98CC058A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64E4877D-EFB9-4032-A59A-E08B4D76C7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6" name="Text Box 5">
          <a:extLst>
            <a:ext uri="{FF2B5EF4-FFF2-40B4-BE49-F238E27FC236}">
              <a16:creationId xmlns:a16="http://schemas.microsoft.com/office/drawing/2014/main" id="{6004D2BD-11C8-42D4-BA76-E09B72F5E8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7" name="Text Box 5">
          <a:extLst>
            <a:ext uri="{FF2B5EF4-FFF2-40B4-BE49-F238E27FC236}">
              <a16:creationId xmlns:a16="http://schemas.microsoft.com/office/drawing/2014/main" id="{672BA00C-AAE7-480D-A669-DE6CD763F5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8" name="Text Box 5">
          <a:extLst>
            <a:ext uri="{FF2B5EF4-FFF2-40B4-BE49-F238E27FC236}">
              <a16:creationId xmlns:a16="http://schemas.microsoft.com/office/drawing/2014/main" id="{1ADF7C7D-E2F5-4A8B-8418-AC7C157930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19" name="Text Box 5">
          <a:extLst>
            <a:ext uri="{FF2B5EF4-FFF2-40B4-BE49-F238E27FC236}">
              <a16:creationId xmlns:a16="http://schemas.microsoft.com/office/drawing/2014/main" id="{66E818D0-AB70-463C-AF00-5700E94716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20" name="Text Box 5">
          <a:extLst>
            <a:ext uri="{FF2B5EF4-FFF2-40B4-BE49-F238E27FC236}">
              <a16:creationId xmlns:a16="http://schemas.microsoft.com/office/drawing/2014/main" id="{8C658315-0583-4D4B-B7E0-6AB09FB388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1" name="Text Box 5">
          <a:extLst>
            <a:ext uri="{FF2B5EF4-FFF2-40B4-BE49-F238E27FC236}">
              <a16:creationId xmlns:a16="http://schemas.microsoft.com/office/drawing/2014/main" id="{D7D03261-0CCF-4236-8324-135CCAEF50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2" name="Text Box 5">
          <a:extLst>
            <a:ext uri="{FF2B5EF4-FFF2-40B4-BE49-F238E27FC236}">
              <a16:creationId xmlns:a16="http://schemas.microsoft.com/office/drawing/2014/main" id="{4A05C109-3820-44F1-961D-F8256B6717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46CE7508-C276-4B7B-A2A7-9B195CE20F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4823088B-8012-4BD1-B788-167620B770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795486DF-91D3-4A41-AD6C-CC373A16D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6" name="Text Box 5">
          <a:extLst>
            <a:ext uri="{FF2B5EF4-FFF2-40B4-BE49-F238E27FC236}">
              <a16:creationId xmlns:a16="http://schemas.microsoft.com/office/drawing/2014/main" id="{36DF85AC-93F7-41DB-9791-CB414C61A8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7" name="Text Box 5">
          <a:extLst>
            <a:ext uri="{FF2B5EF4-FFF2-40B4-BE49-F238E27FC236}">
              <a16:creationId xmlns:a16="http://schemas.microsoft.com/office/drawing/2014/main" id="{BD1C2EA1-F349-4965-AC09-315D8870D2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728" name="Text Box 5">
          <a:extLst>
            <a:ext uri="{FF2B5EF4-FFF2-40B4-BE49-F238E27FC236}">
              <a16:creationId xmlns:a16="http://schemas.microsoft.com/office/drawing/2014/main" id="{DE913A0E-7A08-4D27-AB15-09EFB30027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29" name="Text Box 5">
          <a:extLst>
            <a:ext uri="{FF2B5EF4-FFF2-40B4-BE49-F238E27FC236}">
              <a16:creationId xmlns:a16="http://schemas.microsoft.com/office/drawing/2014/main" id="{54DEDEDA-DADF-4C39-BE56-56F2C6654F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0" name="Text Box 5">
          <a:extLst>
            <a:ext uri="{FF2B5EF4-FFF2-40B4-BE49-F238E27FC236}">
              <a16:creationId xmlns:a16="http://schemas.microsoft.com/office/drawing/2014/main" id="{B36047C1-AD76-4DD8-A14D-C786799426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1" name="Text Box 5">
          <a:extLst>
            <a:ext uri="{FF2B5EF4-FFF2-40B4-BE49-F238E27FC236}">
              <a16:creationId xmlns:a16="http://schemas.microsoft.com/office/drawing/2014/main" id="{7ED4B4ED-388C-46B8-8C1B-6C0A845930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2" name="Text Box 5">
          <a:extLst>
            <a:ext uri="{FF2B5EF4-FFF2-40B4-BE49-F238E27FC236}">
              <a16:creationId xmlns:a16="http://schemas.microsoft.com/office/drawing/2014/main" id="{A404052E-444A-45DF-B99E-CDC020A8BF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96B3BCBD-A8C5-45B3-BF6C-8948087818D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701ACACE-255D-4D4E-8C3D-30B27C7B09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40894E58-B308-4534-ADDC-58A4AD1A69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6" name="Text Box 5">
          <a:extLst>
            <a:ext uri="{FF2B5EF4-FFF2-40B4-BE49-F238E27FC236}">
              <a16:creationId xmlns:a16="http://schemas.microsoft.com/office/drawing/2014/main" id="{BFD7748E-BCA4-4AF6-81CF-3B1D3C87B4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7" name="Text Box 5">
          <a:extLst>
            <a:ext uri="{FF2B5EF4-FFF2-40B4-BE49-F238E27FC236}">
              <a16:creationId xmlns:a16="http://schemas.microsoft.com/office/drawing/2014/main" id="{FEF695E0-CDF6-4FBF-9ED4-E270FB227B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8" name="Text Box 5">
          <a:extLst>
            <a:ext uri="{FF2B5EF4-FFF2-40B4-BE49-F238E27FC236}">
              <a16:creationId xmlns:a16="http://schemas.microsoft.com/office/drawing/2014/main" id="{DA969BCE-DC9D-438F-8F9E-6CE09721BF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39" name="Text Box 5">
          <a:extLst>
            <a:ext uri="{FF2B5EF4-FFF2-40B4-BE49-F238E27FC236}">
              <a16:creationId xmlns:a16="http://schemas.microsoft.com/office/drawing/2014/main" id="{31E6752B-E542-4254-A785-ADFC772D86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40" name="Text Box 5">
          <a:extLst>
            <a:ext uri="{FF2B5EF4-FFF2-40B4-BE49-F238E27FC236}">
              <a16:creationId xmlns:a16="http://schemas.microsoft.com/office/drawing/2014/main" id="{A9DAF3B7-7DC8-423A-8846-C9D1B40E67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41" name="Text Box 5">
          <a:extLst>
            <a:ext uri="{FF2B5EF4-FFF2-40B4-BE49-F238E27FC236}">
              <a16:creationId xmlns:a16="http://schemas.microsoft.com/office/drawing/2014/main" id="{12DDA0DA-BA1F-410B-963F-86DD1C670A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742" name="Text Box 5">
          <a:extLst>
            <a:ext uri="{FF2B5EF4-FFF2-40B4-BE49-F238E27FC236}">
              <a16:creationId xmlns:a16="http://schemas.microsoft.com/office/drawing/2014/main" id="{AD5886CE-4854-411F-8A12-25B4EBE452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30DC7D62-5AB9-476D-94E5-59217B1B24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4" name="Text Box 5">
          <a:extLst>
            <a:ext uri="{FF2B5EF4-FFF2-40B4-BE49-F238E27FC236}">
              <a16:creationId xmlns:a16="http://schemas.microsoft.com/office/drawing/2014/main" id="{6D827BDF-DFDA-4315-B078-96D77804F3E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5" name="Text Box 5">
          <a:extLst>
            <a:ext uri="{FF2B5EF4-FFF2-40B4-BE49-F238E27FC236}">
              <a16:creationId xmlns:a16="http://schemas.microsoft.com/office/drawing/2014/main" id="{5F62E59C-EDF0-4102-B7F9-B5F50636ED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6" name="Text Box 5">
          <a:extLst>
            <a:ext uri="{FF2B5EF4-FFF2-40B4-BE49-F238E27FC236}">
              <a16:creationId xmlns:a16="http://schemas.microsoft.com/office/drawing/2014/main" id="{D37EB26B-9C31-4638-A3F1-2928ADAAC4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F3E93861-9DD2-4A8B-9BEF-182AE13C3E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748" name="Text Box 5">
          <a:extLst>
            <a:ext uri="{FF2B5EF4-FFF2-40B4-BE49-F238E27FC236}">
              <a16:creationId xmlns:a16="http://schemas.microsoft.com/office/drawing/2014/main" id="{6AD19529-10F9-4BD4-8F76-5843DC3617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49" name="Text Box 5">
          <a:extLst>
            <a:ext uri="{FF2B5EF4-FFF2-40B4-BE49-F238E27FC236}">
              <a16:creationId xmlns:a16="http://schemas.microsoft.com/office/drawing/2014/main" id="{22037BBA-9DFC-4CA7-BE77-A748A7B71A1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id="{3DBE445E-1CE4-45C1-B21B-B8FEB744C03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0F5FF04E-B30F-4241-B893-144800C2CC9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1752" name="Text Box 5">
          <a:extLst>
            <a:ext uri="{FF2B5EF4-FFF2-40B4-BE49-F238E27FC236}">
              <a16:creationId xmlns:a16="http://schemas.microsoft.com/office/drawing/2014/main" id="{3368148A-5385-4F3B-995B-CEA80CDB8A0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53" name="Text Box 5">
          <a:extLst>
            <a:ext uri="{FF2B5EF4-FFF2-40B4-BE49-F238E27FC236}">
              <a16:creationId xmlns:a16="http://schemas.microsoft.com/office/drawing/2014/main" id="{D336A072-37AE-4187-B157-A0E0E45B297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54" name="Text Box 5">
          <a:extLst>
            <a:ext uri="{FF2B5EF4-FFF2-40B4-BE49-F238E27FC236}">
              <a16:creationId xmlns:a16="http://schemas.microsoft.com/office/drawing/2014/main" id="{F6BE1019-2F10-4D97-951F-68E7B50C885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5" name="Text Box 5">
          <a:extLst>
            <a:ext uri="{FF2B5EF4-FFF2-40B4-BE49-F238E27FC236}">
              <a16:creationId xmlns:a16="http://schemas.microsoft.com/office/drawing/2014/main" id="{AD4BDE5D-8C9A-4520-A496-471F92DFAAC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6A36FE2-6C65-45A1-9EBD-80FBB3C1895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7" name="Text Box 5">
          <a:extLst>
            <a:ext uri="{FF2B5EF4-FFF2-40B4-BE49-F238E27FC236}">
              <a16:creationId xmlns:a16="http://schemas.microsoft.com/office/drawing/2014/main" id="{16A18E4A-3A4B-45D2-A9CB-69207CA185F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58" name="Text Box 5">
          <a:extLst>
            <a:ext uri="{FF2B5EF4-FFF2-40B4-BE49-F238E27FC236}">
              <a16:creationId xmlns:a16="http://schemas.microsoft.com/office/drawing/2014/main" id="{039AFF28-C21B-41C6-B52E-B6D2667A076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4357F6F5-8C03-45C3-B8ED-3234D271140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1760" name="Text Box 5">
          <a:extLst>
            <a:ext uri="{FF2B5EF4-FFF2-40B4-BE49-F238E27FC236}">
              <a16:creationId xmlns:a16="http://schemas.microsoft.com/office/drawing/2014/main" id="{03E4CB69-A3FA-4002-B750-96314635B37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1" name="Text Box 5">
          <a:extLst>
            <a:ext uri="{FF2B5EF4-FFF2-40B4-BE49-F238E27FC236}">
              <a16:creationId xmlns:a16="http://schemas.microsoft.com/office/drawing/2014/main" id="{754ADBF0-469C-4F86-BE73-305479AAAB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2" name="Text Box 5">
          <a:extLst>
            <a:ext uri="{FF2B5EF4-FFF2-40B4-BE49-F238E27FC236}">
              <a16:creationId xmlns:a16="http://schemas.microsoft.com/office/drawing/2014/main" id="{DD65C8C3-0518-4AFA-907F-B6DF559B9EC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3" name="Text Box 5">
          <a:extLst>
            <a:ext uri="{FF2B5EF4-FFF2-40B4-BE49-F238E27FC236}">
              <a16:creationId xmlns:a16="http://schemas.microsoft.com/office/drawing/2014/main" id="{6E309C73-9AE5-4D61-9E22-35F04D29029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1764" name="Text Box 5">
          <a:extLst>
            <a:ext uri="{FF2B5EF4-FFF2-40B4-BE49-F238E27FC236}">
              <a16:creationId xmlns:a16="http://schemas.microsoft.com/office/drawing/2014/main" id="{236F7F1A-A891-4A66-BA0F-E274FFD6D6B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5" name="Text Box 5">
          <a:extLst>
            <a:ext uri="{FF2B5EF4-FFF2-40B4-BE49-F238E27FC236}">
              <a16:creationId xmlns:a16="http://schemas.microsoft.com/office/drawing/2014/main" id="{7E848706-4E2E-4259-B03D-DB7FB1B1A65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6" name="Text Box 5">
          <a:extLst>
            <a:ext uri="{FF2B5EF4-FFF2-40B4-BE49-F238E27FC236}">
              <a16:creationId xmlns:a16="http://schemas.microsoft.com/office/drawing/2014/main" id="{48134A4B-13AC-436F-8AB3-5D69DF5C7A1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FC78E1E4-5B69-42DF-BABC-17C264A9B6F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E0171BD6-4937-46A5-8AB7-C357591ABD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69" name="Text Box 5">
          <a:extLst>
            <a:ext uri="{FF2B5EF4-FFF2-40B4-BE49-F238E27FC236}">
              <a16:creationId xmlns:a16="http://schemas.microsoft.com/office/drawing/2014/main" id="{91C191B2-9291-4EE1-B6A8-8D55CF9A5AB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70" name="Text Box 5">
          <a:extLst>
            <a:ext uri="{FF2B5EF4-FFF2-40B4-BE49-F238E27FC236}">
              <a16:creationId xmlns:a16="http://schemas.microsoft.com/office/drawing/2014/main" id="{0CE68E9D-2D9D-4E85-B7FE-A6FA3067425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71" name="Text Box 5">
          <a:extLst>
            <a:ext uri="{FF2B5EF4-FFF2-40B4-BE49-F238E27FC236}">
              <a16:creationId xmlns:a16="http://schemas.microsoft.com/office/drawing/2014/main" id="{91AE963B-C9E8-4F87-8138-3D8DAE86E22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1772" name="Text Box 5">
          <a:extLst>
            <a:ext uri="{FF2B5EF4-FFF2-40B4-BE49-F238E27FC236}">
              <a16:creationId xmlns:a16="http://schemas.microsoft.com/office/drawing/2014/main" id="{A6783B5B-4FD0-4300-B9CB-0089DF75248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96B0AF82-E6C5-4900-A843-00A26F5C4B0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4" name="Text Box 5">
          <a:extLst>
            <a:ext uri="{FF2B5EF4-FFF2-40B4-BE49-F238E27FC236}">
              <a16:creationId xmlns:a16="http://schemas.microsoft.com/office/drawing/2014/main" id="{8084AAB1-FA05-43C0-ABEF-5A2499C1912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5" name="Text Box 5">
          <a:extLst>
            <a:ext uri="{FF2B5EF4-FFF2-40B4-BE49-F238E27FC236}">
              <a16:creationId xmlns:a16="http://schemas.microsoft.com/office/drawing/2014/main" id="{69D42ABE-B9B8-4F69-AAAA-C66CBDEBE1F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1776" name="Text Box 5">
          <a:extLst>
            <a:ext uri="{FF2B5EF4-FFF2-40B4-BE49-F238E27FC236}">
              <a16:creationId xmlns:a16="http://schemas.microsoft.com/office/drawing/2014/main" id="{2CC230D9-B251-407A-B866-7B0F7C3AFB0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18F3DB81-6D14-441E-8542-B554D75A384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78" name="Text Box 5">
          <a:extLst>
            <a:ext uri="{FF2B5EF4-FFF2-40B4-BE49-F238E27FC236}">
              <a16:creationId xmlns:a16="http://schemas.microsoft.com/office/drawing/2014/main" id="{1F24D5B2-C287-4A71-B3EE-4ECD6600288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18736800-4763-45C8-9DCE-9883867383D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0" name="Text Box 5">
          <a:extLst>
            <a:ext uri="{FF2B5EF4-FFF2-40B4-BE49-F238E27FC236}">
              <a16:creationId xmlns:a16="http://schemas.microsoft.com/office/drawing/2014/main" id="{A9232359-11CB-42BC-8490-DCCF99FC23E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1" name="Text Box 5">
          <a:extLst>
            <a:ext uri="{FF2B5EF4-FFF2-40B4-BE49-F238E27FC236}">
              <a16:creationId xmlns:a16="http://schemas.microsoft.com/office/drawing/2014/main" id="{32D60173-0812-4972-9F62-65683B9F160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8F444C44-E09E-4A83-8A3E-E2185EB3BB9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3" name="Text Box 5">
          <a:extLst>
            <a:ext uri="{FF2B5EF4-FFF2-40B4-BE49-F238E27FC236}">
              <a16:creationId xmlns:a16="http://schemas.microsoft.com/office/drawing/2014/main" id="{820F3663-1277-46F7-9AAA-4DD0A4EB14C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1784" name="Text Box 5">
          <a:extLst>
            <a:ext uri="{FF2B5EF4-FFF2-40B4-BE49-F238E27FC236}">
              <a16:creationId xmlns:a16="http://schemas.microsoft.com/office/drawing/2014/main" id="{DDB62A96-6A27-4CFC-ABAE-2816685010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5" name="Text Box 5">
          <a:extLst>
            <a:ext uri="{FF2B5EF4-FFF2-40B4-BE49-F238E27FC236}">
              <a16:creationId xmlns:a16="http://schemas.microsoft.com/office/drawing/2014/main" id="{B1FE13D0-5A94-4BCD-A4FC-FF7CD3F0AE1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7340DA89-6482-48E9-AE8A-9A2539F76A4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BEC8640-D519-4AD3-8AF9-489827C67F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8" name="Text Box 5">
          <a:extLst>
            <a:ext uri="{FF2B5EF4-FFF2-40B4-BE49-F238E27FC236}">
              <a16:creationId xmlns:a16="http://schemas.microsoft.com/office/drawing/2014/main" id="{4902CC95-29B2-4048-A506-DB0D616C61D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89" name="Text Box 5">
          <a:extLst>
            <a:ext uri="{FF2B5EF4-FFF2-40B4-BE49-F238E27FC236}">
              <a16:creationId xmlns:a16="http://schemas.microsoft.com/office/drawing/2014/main" id="{EDB5AD08-0177-4520-B5A5-D99119B20CC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0" name="Text Box 5">
          <a:extLst>
            <a:ext uri="{FF2B5EF4-FFF2-40B4-BE49-F238E27FC236}">
              <a16:creationId xmlns:a16="http://schemas.microsoft.com/office/drawing/2014/main" id="{E3977075-0C5F-447D-BCA7-A9DF6273C0A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1" name="Text Box 5">
          <a:extLst>
            <a:ext uri="{FF2B5EF4-FFF2-40B4-BE49-F238E27FC236}">
              <a16:creationId xmlns:a16="http://schemas.microsoft.com/office/drawing/2014/main" id="{F8713175-4F0E-4CD1-9830-C6BBDFCBD70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2" name="Text Box 5">
          <a:extLst>
            <a:ext uri="{FF2B5EF4-FFF2-40B4-BE49-F238E27FC236}">
              <a16:creationId xmlns:a16="http://schemas.microsoft.com/office/drawing/2014/main" id="{E7DB84FD-7C4B-4407-BF71-D7E56719914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4D10FCEE-54E6-4BED-9F53-5D3DEADDEC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4" name="Text Box 5">
          <a:extLst>
            <a:ext uri="{FF2B5EF4-FFF2-40B4-BE49-F238E27FC236}">
              <a16:creationId xmlns:a16="http://schemas.microsoft.com/office/drawing/2014/main" id="{26B3B4A2-D2C4-4F2B-9AAA-5BD4A461DB7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42D92EDA-AA59-4648-9899-2D586FF74E5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1796" name="Text Box 5">
          <a:extLst>
            <a:ext uri="{FF2B5EF4-FFF2-40B4-BE49-F238E27FC236}">
              <a16:creationId xmlns:a16="http://schemas.microsoft.com/office/drawing/2014/main" id="{8F668CD0-7FBC-4C3C-8813-31EF48D652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797" name="Text Box 5">
          <a:extLst>
            <a:ext uri="{FF2B5EF4-FFF2-40B4-BE49-F238E27FC236}">
              <a16:creationId xmlns:a16="http://schemas.microsoft.com/office/drawing/2014/main" id="{771F0FA5-F275-4F2E-89AC-A0A24806392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798" name="Text Box 5">
          <a:extLst>
            <a:ext uri="{FF2B5EF4-FFF2-40B4-BE49-F238E27FC236}">
              <a16:creationId xmlns:a16="http://schemas.microsoft.com/office/drawing/2014/main" id="{946FEBA1-87D4-4323-82A1-30854A6195B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799" name="Text Box 5">
          <a:extLst>
            <a:ext uri="{FF2B5EF4-FFF2-40B4-BE49-F238E27FC236}">
              <a16:creationId xmlns:a16="http://schemas.microsoft.com/office/drawing/2014/main" id="{AD5C1DDE-1EA3-40AE-B6E4-30155D8F805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0" name="Text Box 5">
          <a:extLst>
            <a:ext uri="{FF2B5EF4-FFF2-40B4-BE49-F238E27FC236}">
              <a16:creationId xmlns:a16="http://schemas.microsoft.com/office/drawing/2014/main" id="{E68F903C-9B7B-491D-8E96-9402E1C1453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BFE3014A-7CA6-4DA7-B130-8D0494C1465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2" name="Text Box 5">
          <a:extLst>
            <a:ext uri="{FF2B5EF4-FFF2-40B4-BE49-F238E27FC236}">
              <a16:creationId xmlns:a16="http://schemas.microsoft.com/office/drawing/2014/main" id="{FB3E1FB8-08C8-4C46-A3B6-EB39E34A4FD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8B58B16B-7140-47D2-A27E-AE1F9F8B544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C2E72A75-737D-489D-81EB-1883689B30B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5" name="Text Box 5">
          <a:extLst>
            <a:ext uri="{FF2B5EF4-FFF2-40B4-BE49-F238E27FC236}">
              <a16:creationId xmlns:a16="http://schemas.microsoft.com/office/drawing/2014/main" id="{8695CD76-DAA7-4B23-B217-2AE6D3C4981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6" name="Text Box 5">
          <a:extLst>
            <a:ext uri="{FF2B5EF4-FFF2-40B4-BE49-F238E27FC236}">
              <a16:creationId xmlns:a16="http://schemas.microsoft.com/office/drawing/2014/main" id="{1AEA17AE-A3B2-48C1-8C6D-E9C5C347B3B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7" name="Text Box 5">
          <a:extLst>
            <a:ext uri="{FF2B5EF4-FFF2-40B4-BE49-F238E27FC236}">
              <a16:creationId xmlns:a16="http://schemas.microsoft.com/office/drawing/2014/main" id="{8E6EFA32-AA6A-495B-A653-1621F796ECD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8" name="Text Box 5">
          <a:extLst>
            <a:ext uri="{FF2B5EF4-FFF2-40B4-BE49-F238E27FC236}">
              <a16:creationId xmlns:a16="http://schemas.microsoft.com/office/drawing/2014/main" id="{A1182B95-5281-434F-8277-E764277F858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09" name="Text Box 5">
          <a:extLst>
            <a:ext uri="{FF2B5EF4-FFF2-40B4-BE49-F238E27FC236}">
              <a16:creationId xmlns:a16="http://schemas.microsoft.com/office/drawing/2014/main" id="{044627FA-235C-478B-A74D-C2F58F98644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0" name="Text Box 5">
          <a:extLst>
            <a:ext uri="{FF2B5EF4-FFF2-40B4-BE49-F238E27FC236}">
              <a16:creationId xmlns:a16="http://schemas.microsoft.com/office/drawing/2014/main" id="{626D9D51-205B-4570-B3AA-74B0601B13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3C262B23-02DF-427B-BD46-BD9788F49E6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37F1ACCF-7D6C-4662-B964-9BAB899559C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184CC3E7-C872-4B25-B55A-0C133F980A3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4" name="Text Box 5">
          <a:extLst>
            <a:ext uri="{FF2B5EF4-FFF2-40B4-BE49-F238E27FC236}">
              <a16:creationId xmlns:a16="http://schemas.microsoft.com/office/drawing/2014/main" id="{92F2D0F5-4C28-4E74-943E-FED1662F76A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5" name="Text Box 5">
          <a:extLst>
            <a:ext uri="{FF2B5EF4-FFF2-40B4-BE49-F238E27FC236}">
              <a16:creationId xmlns:a16="http://schemas.microsoft.com/office/drawing/2014/main" id="{FEDF6B92-CBA2-43A8-A12F-5E9133C8699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1816" name="Text Box 5">
          <a:extLst>
            <a:ext uri="{FF2B5EF4-FFF2-40B4-BE49-F238E27FC236}">
              <a16:creationId xmlns:a16="http://schemas.microsoft.com/office/drawing/2014/main" id="{E3E5217C-45C8-4E69-A100-F87953FA964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BF00EF9F-03E8-4779-8A40-6D0797E9645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18" name="Text Box 5">
          <a:extLst>
            <a:ext uri="{FF2B5EF4-FFF2-40B4-BE49-F238E27FC236}">
              <a16:creationId xmlns:a16="http://schemas.microsoft.com/office/drawing/2014/main" id="{6894C92A-B200-48BE-9FBF-60BA6D9361A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19" name="Text Box 5">
          <a:extLst>
            <a:ext uri="{FF2B5EF4-FFF2-40B4-BE49-F238E27FC236}">
              <a16:creationId xmlns:a16="http://schemas.microsoft.com/office/drawing/2014/main" id="{0E8B6FF4-3DFB-4E78-9BAD-5270B903104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15DAD1A7-9AF8-4614-8BB6-56FD16A48D0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1" name="Text Box 5">
          <a:extLst>
            <a:ext uri="{FF2B5EF4-FFF2-40B4-BE49-F238E27FC236}">
              <a16:creationId xmlns:a16="http://schemas.microsoft.com/office/drawing/2014/main" id="{C1A014F8-116A-4163-96C7-E31156E7320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2" name="Text Box 5">
          <a:extLst>
            <a:ext uri="{FF2B5EF4-FFF2-40B4-BE49-F238E27FC236}">
              <a16:creationId xmlns:a16="http://schemas.microsoft.com/office/drawing/2014/main" id="{7F5D980E-7183-4439-88C9-F23F380FE22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3" name="Text Box 5">
          <a:extLst>
            <a:ext uri="{FF2B5EF4-FFF2-40B4-BE49-F238E27FC236}">
              <a16:creationId xmlns:a16="http://schemas.microsoft.com/office/drawing/2014/main" id="{57771207-527F-4E57-8C2C-F2E7683F623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1824" name="Text Box 5">
          <a:extLst>
            <a:ext uri="{FF2B5EF4-FFF2-40B4-BE49-F238E27FC236}">
              <a16:creationId xmlns:a16="http://schemas.microsoft.com/office/drawing/2014/main" id="{0D6A6DBC-3067-4C61-AAD4-59B33E2CC76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5" name="Text Box 5">
          <a:extLst>
            <a:ext uri="{FF2B5EF4-FFF2-40B4-BE49-F238E27FC236}">
              <a16:creationId xmlns:a16="http://schemas.microsoft.com/office/drawing/2014/main" id="{6E9A25A5-DC0C-46C3-B1AA-4F8B5BB1665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A7210E70-9CAE-40C7-8CF3-AC1F5B714BE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7" name="Text Box 5">
          <a:extLst>
            <a:ext uri="{FF2B5EF4-FFF2-40B4-BE49-F238E27FC236}">
              <a16:creationId xmlns:a16="http://schemas.microsoft.com/office/drawing/2014/main" id="{A6B46331-4690-410C-878D-AAE21307F0B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28" name="Text Box 5">
          <a:extLst>
            <a:ext uri="{FF2B5EF4-FFF2-40B4-BE49-F238E27FC236}">
              <a16:creationId xmlns:a16="http://schemas.microsoft.com/office/drawing/2014/main" id="{8832D17F-2D4E-470A-9F57-47954BA23B35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7F39F6E2-7CFE-4FB3-9CE0-A81487EDAB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45CE2AD6-A295-47F7-A1E5-B7C450087B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68B7E733-E10D-457E-9F75-8712D4AF64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2" name="Text Box 5">
          <a:extLst>
            <a:ext uri="{FF2B5EF4-FFF2-40B4-BE49-F238E27FC236}">
              <a16:creationId xmlns:a16="http://schemas.microsoft.com/office/drawing/2014/main" id="{C83B723C-5655-460D-BF16-0D6A96E4A6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3" name="Text Box 5">
          <a:extLst>
            <a:ext uri="{FF2B5EF4-FFF2-40B4-BE49-F238E27FC236}">
              <a16:creationId xmlns:a16="http://schemas.microsoft.com/office/drawing/2014/main" id="{9D66F770-1393-4615-8688-5DA91C9B778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4" name="Text Box 5">
          <a:extLst>
            <a:ext uri="{FF2B5EF4-FFF2-40B4-BE49-F238E27FC236}">
              <a16:creationId xmlns:a16="http://schemas.microsoft.com/office/drawing/2014/main" id="{B14B4D91-BE6D-4329-8C0F-9B8D38287C5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5" name="Text Box 5">
          <a:extLst>
            <a:ext uri="{FF2B5EF4-FFF2-40B4-BE49-F238E27FC236}">
              <a16:creationId xmlns:a16="http://schemas.microsoft.com/office/drawing/2014/main" id="{8CCD201E-E448-41B3-AF30-A4BB5CF2C5F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1836" name="Text Box 5">
          <a:extLst>
            <a:ext uri="{FF2B5EF4-FFF2-40B4-BE49-F238E27FC236}">
              <a16:creationId xmlns:a16="http://schemas.microsoft.com/office/drawing/2014/main" id="{11D3063C-F970-4243-ACDB-BE86CCD6E31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AC1E608C-1BDD-4156-85FC-5AEAB93589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4C6DE445-C836-4C64-BCCD-B4334EA1B0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39" name="Text Box 5">
          <a:extLst>
            <a:ext uri="{FF2B5EF4-FFF2-40B4-BE49-F238E27FC236}">
              <a16:creationId xmlns:a16="http://schemas.microsoft.com/office/drawing/2014/main" id="{323B51DA-51F1-4837-B4A9-7DFF06BFA0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1840" name="Text Box 5">
          <a:extLst>
            <a:ext uri="{FF2B5EF4-FFF2-40B4-BE49-F238E27FC236}">
              <a16:creationId xmlns:a16="http://schemas.microsoft.com/office/drawing/2014/main" id="{D0EBF170-E4CC-4158-BDC3-CA3DF36A8B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1" name="Text Box 5">
          <a:extLst>
            <a:ext uri="{FF2B5EF4-FFF2-40B4-BE49-F238E27FC236}">
              <a16:creationId xmlns:a16="http://schemas.microsoft.com/office/drawing/2014/main" id="{CA728BE6-C8BD-433E-911E-2C00EEE06E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2" name="Text Box 5">
          <a:extLst>
            <a:ext uri="{FF2B5EF4-FFF2-40B4-BE49-F238E27FC236}">
              <a16:creationId xmlns:a16="http://schemas.microsoft.com/office/drawing/2014/main" id="{BEC64EBE-79B8-4F7E-A554-1D259E0403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3" name="Text Box 5">
          <a:extLst>
            <a:ext uri="{FF2B5EF4-FFF2-40B4-BE49-F238E27FC236}">
              <a16:creationId xmlns:a16="http://schemas.microsoft.com/office/drawing/2014/main" id="{213EF2B7-FD24-4A1D-8EEC-A4884679D4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1844" name="Text Box 5">
          <a:extLst>
            <a:ext uri="{FF2B5EF4-FFF2-40B4-BE49-F238E27FC236}">
              <a16:creationId xmlns:a16="http://schemas.microsoft.com/office/drawing/2014/main" id="{DDB44AC2-DF9C-4DA8-9A56-4FE6469C9C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CD5F30E-CF0E-4C6F-8BDE-86F24458914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6" name="Text Box 5">
          <a:extLst>
            <a:ext uri="{FF2B5EF4-FFF2-40B4-BE49-F238E27FC236}">
              <a16:creationId xmlns:a16="http://schemas.microsoft.com/office/drawing/2014/main" id="{9AC816BF-C923-442E-9CDD-B261EE3AD0D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7" name="Text Box 5">
          <a:extLst>
            <a:ext uri="{FF2B5EF4-FFF2-40B4-BE49-F238E27FC236}">
              <a16:creationId xmlns:a16="http://schemas.microsoft.com/office/drawing/2014/main" id="{FB5BB662-DFFD-4EA8-9F92-9689E7445C00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48" name="Text Box 5">
          <a:extLst>
            <a:ext uri="{FF2B5EF4-FFF2-40B4-BE49-F238E27FC236}">
              <a16:creationId xmlns:a16="http://schemas.microsoft.com/office/drawing/2014/main" id="{D6038304-A7C3-484D-8AE3-3D6C944439D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82D6A589-8C2B-4B80-90C4-AF2B65C57C6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0" name="Text Box 5">
          <a:extLst>
            <a:ext uri="{FF2B5EF4-FFF2-40B4-BE49-F238E27FC236}">
              <a16:creationId xmlns:a16="http://schemas.microsoft.com/office/drawing/2014/main" id="{B4C61D5D-8C2A-4510-A8D7-1C67E5ACB1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1" name="Text Box 5">
          <a:extLst>
            <a:ext uri="{FF2B5EF4-FFF2-40B4-BE49-F238E27FC236}">
              <a16:creationId xmlns:a16="http://schemas.microsoft.com/office/drawing/2014/main" id="{8B0975D5-73FA-4FC2-BF82-91CE892E3B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2" name="Text Box 5">
          <a:extLst>
            <a:ext uri="{FF2B5EF4-FFF2-40B4-BE49-F238E27FC236}">
              <a16:creationId xmlns:a16="http://schemas.microsoft.com/office/drawing/2014/main" id="{C042EA1D-A6CC-46B7-9A86-AA0418279D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3" name="Text Box 5">
          <a:extLst>
            <a:ext uri="{FF2B5EF4-FFF2-40B4-BE49-F238E27FC236}">
              <a16:creationId xmlns:a16="http://schemas.microsoft.com/office/drawing/2014/main" id="{B87C9161-395C-48CE-8471-6A7C9AFC17E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4" name="Text Box 5">
          <a:extLst>
            <a:ext uri="{FF2B5EF4-FFF2-40B4-BE49-F238E27FC236}">
              <a16:creationId xmlns:a16="http://schemas.microsoft.com/office/drawing/2014/main" id="{E8CC715E-A5A8-4E54-AB40-61E4B40BA214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4E6CE081-6C96-41E6-9FC0-A61F8EC79148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1856" name="Text Box 5">
          <a:extLst>
            <a:ext uri="{FF2B5EF4-FFF2-40B4-BE49-F238E27FC236}">
              <a16:creationId xmlns:a16="http://schemas.microsoft.com/office/drawing/2014/main" id="{5CE6D3BF-7D28-4E07-8380-5482ED40E12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910584A2-A899-4216-80B1-906C85321F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8" name="Text Box 5">
          <a:extLst>
            <a:ext uri="{FF2B5EF4-FFF2-40B4-BE49-F238E27FC236}">
              <a16:creationId xmlns:a16="http://schemas.microsoft.com/office/drawing/2014/main" id="{F06A2C7C-C87C-451A-AF1F-BA996E2E0B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1859" name="Text Box 5">
          <a:extLst>
            <a:ext uri="{FF2B5EF4-FFF2-40B4-BE49-F238E27FC236}">
              <a16:creationId xmlns:a16="http://schemas.microsoft.com/office/drawing/2014/main" id="{D3DC3726-2028-4CAC-AF70-526A917183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0" name="Text Box 5">
          <a:extLst>
            <a:ext uri="{FF2B5EF4-FFF2-40B4-BE49-F238E27FC236}">
              <a16:creationId xmlns:a16="http://schemas.microsoft.com/office/drawing/2014/main" id="{41413B9C-4C93-4F95-828D-10944D24C5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B33FE866-EF36-4F71-AE52-243BF26675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2" name="Text Box 5">
          <a:extLst>
            <a:ext uri="{FF2B5EF4-FFF2-40B4-BE49-F238E27FC236}">
              <a16:creationId xmlns:a16="http://schemas.microsoft.com/office/drawing/2014/main" id="{478694D7-F66F-46CD-91E1-881261FF8D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3" name="Text Box 5">
          <a:extLst>
            <a:ext uri="{FF2B5EF4-FFF2-40B4-BE49-F238E27FC236}">
              <a16:creationId xmlns:a16="http://schemas.microsoft.com/office/drawing/2014/main" id="{B25D9AA5-3807-4782-8C47-A5D0BC12A8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F48672D1-84FB-4071-86C6-D41395190C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1865" name="Text Box 5">
          <a:extLst>
            <a:ext uri="{FF2B5EF4-FFF2-40B4-BE49-F238E27FC236}">
              <a16:creationId xmlns:a16="http://schemas.microsoft.com/office/drawing/2014/main" id="{68BB015D-BC92-4ACA-833F-CE467B9E64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6" name="Text Box 5">
          <a:extLst>
            <a:ext uri="{FF2B5EF4-FFF2-40B4-BE49-F238E27FC236}">
              <a16:creationId xmlns:a16="http://schemas.microsoft.com/office/drawing/2014/main" id="{6DFFA1B8-B430-45AF-B04F-55F0870A1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7" name="Text Box 5">
          <a:extLst>
            <a:ext uri="{FF2B5EF4-FFF2-40B4-BE49-F238E27FC236}">
              <a16:creationId xmlns:a16="http://schemas.microsoft.com/office/drawing/2014/main" id="{1205BA0A-747C-446B-AEA1-E730B5374A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E4DA7F92-4EE3-415A-9862-592BB03A5B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69" name="Text Box 5">
          <a:extLst>
            <a:ext uri="{FF2B5EF4-FFF2-40B4-BE49-F238E27FC236}">
              <a16:creationId xmlns:a16="http://schemas.microsoft.com/office/drawing/2014/main" id="{57398F5B-5050-40A2-8DD4-7BA9C0770F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E912B96B-AAA7-4C66-825F-D217F58969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1" name="Text Box 5">
          <a:extLst>
            <a:ext uri="{FF2B5EF4-FFF2-40B4-BE49-F238E27FC236}">
              <a16:creationId xmlns:a16="http://schemas.microsoft.com/office/drawing/2014/main" id="{1682BD8F-A5A6-455C-94FE-5F48D7C226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2" name="Text Box 5">
          <a:extLst>
            <a:ext uri="{FF2B5EF4-FFF2-40B4-BE49-F238E27FC236}">
              <a16:creationId xmlns:a16="http://schemas.microsoft.com/office/drawing/2014/main" id="{DE476BFA-9753-455F-AF8E-51A310A751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8117BCA3-3C0D-4E63-A92D-3461CF5583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4" name="Text Box 5">
          <a:extLst>
            <a:ext uri="{FF2B5EF4-FFF2-40B4-BE49-F238E27FC236}">
              <a16:creationId xmlns:a16="http://schemas.microsoft.com/office/drawing/2014/main" id="{CA4BFD8F-FC88-4E6B-8601-DF67D705453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5" name="Text Box 5">
          <a:extLst>
            <a:ext uri="{FF2B5EF4-FFF2-40B4-BE49-F238E27FC236}">
              <a16:creationId xmlns:a16="http://schemas.microsoft.com/office/drawing/2014/main" id="{7FFC6821-A015-48A5-A1F2-9F01F63E8A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6" name="Text Box 5">
          <a:extLst>
            <a:ext uri="{FF2B5EF4-FFF2-40B4-BE49-F238E27FC236}">
              <a16:creationId xmlns:a16="http://schemas.microsoft.com/office/drawing/2014/main" id="{EC0FFC1F-30A9-4471-95FB-CDBE0279C1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C5A3DD18-8BF3-423D-8DE3-836B49E576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878" name="Text Box 5">
          <a:extLst>
            <a:ext uri="{FF2B5EF4-FFF2-40B4-BE49-F238E27FC236}">
              <a16:creationId xmlns:a16="http://schemas.microsoft.com/office/drawing/2014/main" id="{1948D1C2-6DB5-441F-9406-2F3D24314C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79" name="Text Box 5">
          <a:extLst>
            <a:ext uri="{FF2B5EF4-FFF2-40B4-BE49-F238E27FC236}">
              <a16:creationId xmlns:a16="http://schemas.microsoft.com/office/drawing/2014/main" id="{433E687A-FDAA-430F-89D5-AB469EC034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0" name="Text Box 5">
          <a:extLst>
            <a:ext uri="{FF2B5EF4-FFF2-40B4-BE49-F238E27FC236}">
              <a16:creationId xmlns:a16="http://schemas.microsoft.com/office/drawing/2014/main" id="{64002EB9-BAB0-413D-A40D-279821C31D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1" name="Text Box 5">
          <a:extLst>
            <a:ext uri="{FF2B5EF4-FFF2-40B4-BE49-F238E27FC236}">
              <a16:creationId xmlns:a16="http://schemas.microsoft.com/office/drawing/2014/main" id="{0FB8178E-C814-48F9-9ABC-A81427210E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2B50CF2-121E-4370-95C0-80B5557532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3" name="Text Box 5">
          <a:extLst>
            <a:ext uri="{FF2B5EF4-FFF2-40B4-BE49-F238E27FC236}">
              <a16:creationId xmlns:a16="http://schemas.microsoft.com/office/drawing/2014/main" id="{204986FD-4A1B-4490-82F1-C63F654833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4" name="Text Box 5">
          <a:extLst>
            <a:ext uri="{FF2B5EF4-FFF2-40B4-BE49-F238E27FC236}">
              <a16:creationId xmlns:a16="http://schemas.microsoft.com/office/drawing/2014/main" id="{9CAE1715-566C-4906-8F21-5AA4ECB9455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A51FFC88-EB24-486F-B383-4AA574717A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6" name="Text Box 5">
          <a:extLst>
            <a:ext uri="{FF2B5EF4-FFF2-40B4-BE49-F238E27FC236}">
              <a16:creationId xmlns:a16="http://schemas.microsoft.com/office/drawing/2014/main" id="{5D95894B-4438-4002-A3D7-C4CCB0DC37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DEF1B5E4-59A8-4BF2-82CA-9219D1BCA6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8" name="Text Box 5">
          <a:extLst>
            <a:ext uri="{FF2B5EF4-FFF2-40B4-BE49-F238E27FC236}">
              <a16:creationId xmlns:a16="http://schemas.microsoft.com/office/drawing/2014/main" id="{023EE490-CA7F-4DF8-AFF7-85CC6FF48A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89" name="Text Box 5">
          <a:extLst>
            <a:ext uri="{FF2B5EF4-FFF2-40B4-BE49-F238E27FC236}">
              <a16:creationId xmlns:a16="http://schemas.microsoft.com/office/drawing/2014/main" id="{2FED2587-116E-4585-AAA1-86DD63ED5F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90" name="Text Box 5">
          <a:extLst>
            <a:ext uri="{FF2B5EF4-FFF2-40B4-BE49-F238E27FC236}">
              <a16:creationId xmlns:a16="http://schemas.microsoft.com/office/drawing/2014/main" id="{8D0D1FAE-9F0E-4319-90FA-076B4C4595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E7C6D48A-311F-45CE-B867-D34552982F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2" name="Text Box 5">
          <a:extLst>
            <a:ext uri="{FF2B5EF4-FFF2-40B4-BE49-F238E27FC236}">
              <a16:creationId xmlns:a16="http://schemas.microsoft.com/office/drawing/2014/main" id="{61E48990-4D06-4613-96F6-51DB7B84F6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3" name="Text Box 5">
          <a:extLst>
            <a:ext uri="{FF2B5EF4-FFF2-40B4-BE49-F238E27FC236}">
              <a16:creationId xmlns:a16="http://schemas.microsoft.com/office/drawing/2014/main" id="{A2418F5C-2AAB-4CA5-BBC4-421EEDA3AF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4" name="Text Box 5">
          <a:extLst>
            <a:ext uri="{FF2B5EF4-FFF2-40B4-BE49-F238E27FC236}">
              <a16:creationId xmlns:a16="http://schemas.microsoft.com/office/drawing/2014/main" id="{87DCCC6C-F563-453A-9C14-1F71A46996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667171FE-30FB-4754-909A-B124C560478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E0EDB702-D05F-4E8A-B248-FE6B67BF81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7" name="Text Box 5">
          <a:extLst>
            <a:ext uri="{FF2B5EF4-FFF2-40B4-BE49-F238E27FC236}">
              <a16:creationId xmlns:a16="http://schemas.microsoft.com/office/drawing/2014/main" id="{4D201810-A40D-48D9-8E9B-B3766B4BF5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8" name="Text Box 5">
          <a:extLst>
            <a:ext uri="{FF2B5EF4-FFF2-40B4-BE49-F238E27FC236}">
              <a16:creationId xmlns:a16="http://schemas.microsoft.com/office/drawing/2014/main" id="{AB36B8C7-927C-4C7A-87AF-8EE3F66F98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899" name="Text Box 5">
          <a:extLst>
            <a:ext uri="{FF2B5EF4-FFF2-40B4-BE49-F238E27FC236}">
              <a16:creationId xmlns:a16="http://schemas.microsoft.com/office/drawing/2014/main" id="{8B4F6965-8A1F-4339-AE66-C839A62EEC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0" name="Text Box 5">
          <a:extLst>
            <a:ext uri="{FF2B5EF4-FFF2-40B4-BE49-F238E27FC236}">
              <a16:creationId xmlns:a16="http://schemas.microsoft.com/office/drawing/2014/main" id="{B3E7B0F8-8572-4260-8AE2-B8C2DDC1E5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FADBA9D7-C773-4992-BAF1-2A5F4A4EF6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2" name="Text Box 5">
          <a:extLst>
            <a:ext uri="{FF2B5EF4-FFF2-40B4-BE49-F238E27FC236}">
              <a16:creationId xmlns:a16="http://schemas.microsoft.com/office/drawing/2014/main" id="{4B3EBB86-D6F3-4CFA-B1F8-2A9F733FC2B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3" name="Text Box 5">
          <a:extLst>
            <a:ext uri="{FF2B5EF4-FFF2-40B4-BE49-F238E27FC236}">
              <a16:creationId xmlns:a16="http://schemas.microsoft.com/office/drawing/2014/main" id="{BAA6C8A0-F72E-4C76-9A32-092C0B44A0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CE6026AA-BDB3-438C-8933-0A37F99FAC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5" name="Text Box 5">
          <a:extLst>
            <a:ext uri="{FF2B5EF4-FFF2-40B4-BE49-F238E27FC236}">
              <a16:creationId xmlns:a16="http://schemas.microsoft.com/office/drawing/2014/main" id="{1B7C3378-52B7-4A06-8438-6E4758165C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06" name="Text Box 5">
          <a:extLst>
            <a:ext uri="{FF2B5EF4-FFF2-40B4-BE49-F238E27FC236}">
              <a16:creationId xmlns:a16="http://schemas.microsoft.com/office/drawing/2014/main" id="{33E2D9E5-15A0-46AE-B6EE-FCB40362BD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07" name="Text Box 5">
          <a:extLst>
            <a:ext uri="{FF2B5EF4-FFF2-40B4-BE49-F238E27FC236}">
              <a16:creationId xmlns:a16="http://schemas.microsoft.com/office/drawing/2014/main" id="{244C8E82-E34B-4A2C-812A-12907C7A7F1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08" name="Text Box 5">
          <a:extLst>
            <a:ext uri="{FF2B5EF4-FFF2-40B4-BE49-F238E27FC236}">
              <a16:creationId xmlns:a16="http://schemas.microsoft.com/office/drawing/2014/main" id="{673836EB-744D-4733-9D02-9667E34876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F7DC37DF-5B84-4D22-B03B-5EA4D6D92E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1B4F1961-E5D0-464D-8900-84EBF499FB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1" name="Text Box 5">
          <a:extLst>
            <a:ext uri="{FF2B5EF4-FFF2-40B4-BE49-F238E27FC236}">
              <a16:creationId xmlns:a16="http://schemas.microsoft.com/office/drawing/2014/main" id="{927F0B09-E812-4CAC-A76F-DB360226F8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2" name="Text Box 5">
          <a:extLst>
            <a:ext uri="{FF2B5EF4-FFF2-40B4-BE49-F238E27FC236}">
              <a16:creationId xmlns:a16="http://schemas.microsoft.com/office/drawing/2014/main" id="{68003682-7E01-4B10-A95B-4E096D9F40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13" name="Text Box 5">
          <a:extLst>
            <a:ext uri="{FF2B5EF4-FFF2-40B4-BE49-F238E27FC236}">
              <a16:creationId xmlns:a16="http://schemas.microsoft.com/office/drawing/2014/main" id="{78FE505A-2B01-4561-AC13-DCA27257F11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4" name="Text Box 5">
          <a:extLst>
            <a:ext uri="{FF2B5EF4-FFF2-40B4-BE49-F238E27FC236}">
              <a16:creationId xmlns:a16="http://schemas.microsoft.com/office/drawing/2014/main" id="{1ABB106C-05D0-4A06-8E91-ADA5ACBAF2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5" name="Text Box 5">
          <a:extLst>
            <a:ext uri="{FF2B5EF4-FFF2-40B4-BE49-F238E27FC236}">
              <a16:creationId xmlns:a16="http://schemas.microsoft.com/office/drawing/2014/main" id="{FFFF8D86-3199-4225-A665-9D59F6FCC8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6" name="Text Box 5">
          <a:extLst>
            <a:ext uri="{FF2B5EF4-FFF2-40B4-BE49-F238E27FC236}">
              <a16:creationId xmlns:a16="http://schemas.microsoft.com/office/drawing/2014/main" id="{4C4C868B-040D-4B41-8D50-91AA259E13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B4EE1834-86BC-44B3-81FF-B3C5606D8C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CEB509F8-67B3-4A28-961A-41F9443055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19" name="Text Box 5">
          <a:extLst>
            <a:ext uri="{FF2B5EF4-FFF2-40B4-BE49-F238E27FC236}">
              <a16:creationId xmlns:a16="http://schemas.microsoft.com/office/drawing/2014/main" id="{716C11EA-04C1-4F14-AAE3-311A676EE6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20" name="Text Box 5">
          <a:extLst>
            <a:ext uri="{FF2B5EF4-FFF2-40B4-BE49-F238E27FC236}">
              <a16:creationId xmlns:a16="http://schemas.microsoft.com/office/drawing/2014/main" id="{33E3C748-EEB7-4895-8404-F24FD923D0D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368B88F4-95BC-43AE-846C-B8D946F71D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2" name="Text Box 5">
          <a:extLst>
            <a:ext uri="{FF2B5EF4-FFF2-40B4-BE49-F238E27FC236}">
              <a16:creationId xmlns:a16="http://schemas.microsoft.com/office/drawing/2014/main" id="{FCD7A1D0-D600-4A92-BC8D-44E9E99D0A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3" name="Text Box 5">
          <a:extLst>
            <a:ext uri="{FF2B5EF4-FFF2-40B4-BE49-F238E27FC236}">
              <a16:creationId xmlns:a16="http://schemas.microsoft.com/office/drawing/2014/main" id="{C6E01016-4B36-4787-ACFF-85FE6322CD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4" name="Text Box 5">
          <a:extLst>
            <a:ext uri="{FF2B5EF4-FFF2-40B4-BE49-F238E27FC236}">
              <a16:creationId xmlns:a16="http://schemas.microsoft.com/office/drawing/2014/main" id="{08156492-E0C6-4044-89F8-1CBB8DFCD7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5" name="Text Box 5">
          <a:extLst>
            <a:ext uri="{FF2B5EF4-FFF2-40B4-BE49-F238E27FC236}">
              <a16:creationId xmlns:a16="http://schemas.microsoft.com/office/drawing/2014/main" id="{9E3279B7-4701-4B57-8DF1-6B6B0F2E0D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3DD4995E-D412-499F-8980-3134CAFEEC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4A5E20D1-B828-4E4A-A3F6-12DFFC7501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28" name="Text Box 5">
          <a:extLst>
            <a:ext uri="{FF2B5EF4-FFF2-40B4-BE49-F238E27FC236}">
              <a16:creationId xmlns:a16="http://schemas.microsoft.com/office/drawing/2014/main" id="{983EF8CD-AF69-4388-AC39-4A7263450B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29" name="Text Box 5">
          <a:extLst>
            <a:ext uri="{FF2B5EF4-FFF2-40B4-BE49-F238E27FC236}">
              <a16:creationId xmlns:a16="http://schemas.microsoft.com/office/drawing/2014/main" id="{FE0E20C9-B3B2-4777-B15B-E5BA98193E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0" name="Text Box 5">
          <a:extLst>
            <a:ext uri="{FF2B5EF4-FFF2-40B4-BE49-F238E27FC236}">
              <a16:creationId xmlns:a16="http://schemas.microsoft.com/office/drawing/2014/main" id="{33ECC678-2300-45E6-852A-B7D3ED859A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3CBDFF3C-BED3-4113-89E9-DC71F3F212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2" name="Text Box 5">
          <a:extLst>
            <a:ext uri="{FF2B5EF4-FFF2-40B4-BE49-F238E27FC236}">
              <a16:creationId xmlns:a16="http://schemas.microsoft.com/office/drawing/2014/main" id="{CB580616-000D-4C2B-954C-32203FA0DA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3" name="Text Box 5">
          <a:extLst>
            <a:ext uri="{FF2B5EF4-FFF2-40B4-BE49-F238E27FC236}">
              <a16:creationId xmlns:a16="http://schemas.microsoft.com/office/drawing/2014/main" id="{2F22D252-DCD1-43D8-B4FF-07791CEA62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34" name="Text Box 5">
          <a:extLst>
            <a:ext uri="{FF2B5EF4-FFF2-40B4-BE49-F238E27FC236}">
              <a16:creationId xmlns:a16="http://schemas.microsoft.com/office/drawing/2014/main" id="{C9BAAF7F-2CB4-4861-AC2A-DD2177415C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5" name="Text Box 5">
          <a:extLst>
            <a:ext uri="{FF2B5EF4-FFF2-40B4-BE49-F238E27FC236}">
              <a16:creationId xmlns:a16="http://schemas.microsoft.com/office/drawing/2014/main" id="{AB51F445-8554-4A8E-BBFC-DF6D162C8B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E995EE5A-30A4-4928-BB73-F220AFE5F3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7" name="Text Box 5">
          <a:extLst>
            <a:ext uri="{FF2B5EF4-FFF2-40B4-BE49-F238E27FC236}">
              <a16:creationId xmlns:a16="http://schemas.microsoft.com/office/drawing/2014/main" id="{EFE87158-EA9B-4F5E-8D3B-EB089B73DB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8" name="Text Box 5">
          <a:extLst>
            <a:ext uri="{FF2B5EF4-FFF2-40B4-BE49-F238E27FC236}">
              <a16:creationId xmlns:a16="http://schemas.microsoft.com/office/drawing/2014/main" id="{B2C6D2F8-D215-4C47-98FF-9B89E1C7FB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39" name="Text Box 5">
          <a:extLst>
            <a:ext uri="{FF2B5EF4-FFF2-40B4-BE49-F238E27FC236}">
              <a16:creationId xmlns:a16="http://schemas.microsoft.com/office/drawing/2014/main" id="{D9DF1231-3B4A-4A34-8F81-7B7B72B41E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8EE32212-7B81-4FEF-9F2A-5C43BD444C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41" name="Text Box 5">
          <a:extLst>
            <a:ext uri="{FF2B5EF4-FFF2-40B4-BE49-F238E27FC236}">
              <a16:creationId xmlns:a16="http://schemas.microsoft.com/office/drawing/2014/main" id="{BCE2D312-6AC5-4C38-8D8C-BA3210A2DE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2" name="Text Box 5">
          <a:extLst>
            <a:ext uri="{FF2B5EF4-FFF2-40B4-BE49-F238E27FC236}">
              <a16:creationId xmlns:a16="http://schemas.microsoft.com/office/drawing/2014/main" id="{3FC57F16-321F-424B-B33A-B6F08997C2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15364907-EF1C-4021-B1EC-3AA10C556E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4" name="Text Box 5">
          <a:extLst>
            <a:ext uri="{FF2B5EF4-FFF2-40B4-BE49-F238E27FC236}">
              <a16:creationId xmlns:a16="http://schemas.microsoft.com/office/drawing/2014/main" id="{B25006A8-7404-447E-97E7-F9F89523B8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5" name="Text Box 5">
          <a:extLst>
            <a:ext uri="{FF2B5EF4-FFF2-40B4-BE49-F238E27FC236}">
              <a16:creationId xmlns:a16="http://schemas.microsoft.com/office/drawing/2014/main" id="{C23716B9-BA6F-4E59-8D9A-E691EB945F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6" name="Text Box 5">
          <a:extLst>
            <a:ext uri="{FF2B5EF4-FFF2-40B4-BE49-F238E27FC236}">
              <a16:creationId xmlns:a16="http://schemas.microsoft.com/office/drawing/2014/main" id="{021AC2D5-D55E-4842-825E-D486DCAA98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7" name="Text Box 5">
          <a:extLst>
            <a:ext uri="{FF2B5EF4-FFF2-40B4-BE49-F238E27FC236}">
              <a16:creationId xmlns:a16="http://schemas.microsoft.com/office/drawing/2014/main" id="{2F675F55-F4C4-4B71-BB8C-CA79037F58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56B6AE11-0DB9-4A1D-AFF3-FA1931DC14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49" name="Text Box 5">
          <a:extLst>
            <a:ext uri="{FF2B5EF4-FFF2-40B4-BE49-F238E27FC236}">
              <a16:creationId xmlns:a16="http://schemas.microsoft.com/office/drawing/2014/main" id="{5DF37AF0-BBE5-4E91-97BD-A510BCE366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0" name="Text Box 5">
          <a:extLst>
            <a:ext uri="{FF2B5EF4-FFF2-40B4-BE49-F238E27FC236}">
              <a16:creationId xmlns:a16="http://schemas.microsoft.com/office/drawing/2014/main" id="{6B37B547-8EA8-4425-9456-5CBE742FCB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1" name="Text Box 5">
          <a:extLst>
            <a:ext uri="{FF2B5EF4-FFF2-40B4-BE49-F238E27FC236}">
              <a16:creationId xmlns:a16="http://schemas.microsoft.com/office/drawing/2014/main" id="{059E559B-F162-4C86-8A1C-405CE4AE39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89DCB6C2-886D-4A89-9E72-4B3669AFE1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3" name="Text Box 5">
          <a:extLst>
            <a:ext uri="{FF2B5EF4-FFF2-40B4-BE49-F238E27FC236}">
              <a16:creationId xmlns:a16="http://schemas.microsoft.com/office/drawing/2014/main" id="{B26EA1A9-D5FC-4787-B671-AEBB063A5D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4" name="Text Box 5">
          <a:extLst>
            <a:ext uri="{FF2B5EF4-FFF2-40B4-BE49-F238E27FC236}">
              <a16:creationId xmlns:a16="http://schemas.microsoft.com/office/drawing/2014/main" id="{367E4B6D-A6E6-42DE-A700-ACDDF6D73D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62F24555-CB66-464E-B34C-3AD7802EA8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56" name="Text Box 5">
          <a:extLst>
            <a:ext uri="{FF2B5EF4-FFF2-40B4-BE49-F238E27FC236}">
              <a16:creationId xmlns:a16="http://schemas.microsoft.com/office/drawing/2014/main" id="{3BA46B75-1775-428D-8F22-AD9FFFBFAA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D5083FF9-BE06-465C-8ED1-247CBD0C62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58" name="Text Box 5">
          <a:extLst>
            <a:ext uri="{FF2B5EF4-FFF2-40B4-BE49-F238E27FC236}">
              <a16:creationId xmlns:a16="http://schemas.microsoft.com/office/drawing/2014/main" id="{942CE4A1-130A-4A2B-8B86-EF49238B74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59" name="Text Box 5">
          <a:extLst>
            <a:ext uri="{FF2B5EF4-FFF2-40B4-BE49-F238E27FC236}">
              <a16:creationId xmlns:a16="http://schemas.microsoft.com/office/drawing/2014/main" id="{7A116C22-0CB5-411F-8FAB-9CDBF48478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0" name="Text Box 5">
          <a:extLst>
            <a:ext uri="{FF2B5EF4-FFF2-40B4-BE49-F238E27FC236}">
              <a16:creationId xmlns:a16="http://schemas.microsoft.com/office/drawing/2014/main" id="{82143922-AF58-4824-A1DD-3F4EF826EF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1" name="Text Box 5">
          <a:extLst>
            <a:ext uri="{FF2B5EF4-FFF2-40B4-BE49-F238E27FC236}">
              <a16:creationId xmlns:a16="http://schemas.microsoft.com/office/drawing/2014/main" id="{313E9D0E-9310-41FD-B416-E0171A64B08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2" name="Text Box 5">
          <a:extLst>
            <a:ext uri="{FF2B5EF4-FFF2-40B4-BE49-F238E27FC236}">
              <a16:creationId xmlns:a16="http://schemas.microsoft.com/office/drawing/2014/main" id="{A9898D65-2DA8-4619-B21C-66CD2C38488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6D9C49C0-9FC9-45ED-AA45-1517D09256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4" name="Text Box 5">
          <a:extLst>
            <a:ext uri="{FF2B5EF4-FFF2-40B4-BE49-F238E27FC236}">
              <a16:creationId xmlns:a16="http://schemas.microsoft.com/office/drawing/2014/main" id="{ADA78146-4806-423B-ACF0-01D0EEE774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5" name="Text Box 5">
          <a:extLst>
            <a:ext uri="{FF2B5EF4-FFF2-40B4-BE49-F238E27FC236}">
              <a16:creationId xmlns:a16="http://schemas.microsoft.com/office/drawing/2014/main" id="{4EED0EC3-A223-4916-A32C-CF3EDCF6B3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BF1E88D1-AA82-402D-904D-129E66C137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7" name="Text Box 5">
          <a:extLst>
            <a:ext uri="{FF2B5EF4-FFF2-40B4-BE49-F238E27FC236}">
              <a16:creationId xmlns:a16="http://schemas.microsoft.com/office/drawing/2014/main" id="{597D28EF-C379-4FA7-9E61-7E9847A01F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8" name="Text Box 5">
          <a:extLst>
            <a:ext uri="{FF2B5EF4-FFF2-40B4-BE49-F238E27FC236}">
              <a16:creationId xmlns:a16="http://schemas.microsoft.com/office/drawing/2014/main" id="{D22CC5E4-7893-429F-85CE-E4ADEB9788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69" name="Text Box 5">
          <a:extLst>
            <a:ext uri="{FF2B5EF4-FFF2-40B4-BE49-F238E27FC236}">
              <a16:creationId xmlns:a16="http://schemas.microsoft.com/office/drawing/2014/main" id="{3F2F49F2-0E5E-48D4-ABB3-152BD818CF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70" name="Text Box 5">
          <a:extLst>
            <a:ext uri="{FF2B5EF4-FFF2-40B4-BE49-F238E27FC236}">
              <a16:creationId xmlns:a16="http://schemas.microsoft.com/office/drawing/2014/main" id="{27A7899F-123B-4CF9-85F2-C4E52CDBB6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CDE06F30-9BEB-49FC-B2D4-327F6F418F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2" name="Text Box 5">
          <a:extLst>
            <a:ext uri="{FF2B5EF4-FFF2-40B4-BE49-F238E27FC236}">
              <a16:creationId xmlns:a16="http://schemas.microsoft.com/office/drawing/2014/main" id="{5D44F3C2-F71E-4F47-9348-5FA92348FB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3" name="Text Box 5">
          <a:extLst>
            <a:ext uri="{FF2B5EF4-FFF2-40B4-BE49-F238E27FC236}">
              <a16:creationId xmlns:a16="http://schemas.microsoft.com/office/drawing/2014/main" id="{9F50AFC3-3169-4A7C-AEE4-3E6A2AB589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4" name="Text Box 5">
          <a:extLst>
            <a:ext uri="{FF2B5EF4-FFF2-40B4-BE49-F238E27FC236}">
              <a16:creationId xmlns:a16="http://schemas.microsoft.com/office/drawing/2014/main" id="{96BB0662-B827-46FB-A3DD-E9B7E0BEEB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5" name="Text Box 5">
          <a:extLst>
            <a:ext uri="{FF2B5EF4-FFF2-40B4-BE49-F238E27FC236}">
              <a16:creationId xmlns:a16="http://schemas.microsoft.com/office/drawing/2014/main" id="{26504E71-E5A3-4FD3-BE44-BB359A241F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6" name="Text Box 5">
          <a:extLst>
            <a:ext uri="{FF2B5EF4-FFF2-40B4-BE49-F238E27FC236}">
              <a16:creationId xmlns:a16="http://schemas.microsoft.com/office/drawing/2014/main" id="{94DF527A-6F39-499D-BC60-ABADF4D7C7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D60905D2-03ED-4F77-9D60-CB4AC06473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78" name="Text Box 5">
          <a:extLst>
            <a:ext uri="{FF2B5EF4-FFF2-40B4-BE49-F238E27FC236}">
              <a16:creationId xmlns:a16="http://schemas.microsoft.com/office/drawing/2014/main" id="{1F30D9A0-2365-4916-9406-CED96EF0C5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79" name="Text Box 5">
          <a:extLst>
            <a:ext uri="{FF2B5EF4-FFF2-40B4-BE49-F238E27FC236}">
              <a16:creationId xmlns:a16="http://schemas.microsoft.com/office/drawing/2014/main" id="{9630F67E-6FF1-4D09-8ECB-38416908B3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0" name="Text Box 5">
          <a:extLst>
            <a:ext uri="{FF2B5EF4-FFF2-40B4-BE49-F238E27FC236}">
              <a16:creationId xmlns:a16="http://schemas.microsoft.com/office/drawing/2014/main" id="{35D6242E-504B-4AC3-B1BC-DAC233DDF2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1" name="Text Box 5">
          <a:extLst>
            <a:ext uri="{FF2B5EF4-FFF2-40B4-BE49-F238E27FC236}">
              <a16:creationId xmlns:a16="http://schemas.microsoft.com/office/drawing/2014/main" id="{B660E464-B280-4134-8EEE-EABBB2F776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2" name="Text Box 5">
          <a:extLst>
            <a:ext uri="{FF2B5EF4-FFF2-40B4-BE49-F238E27FC236}">
              <a16:creationId xmlns:a16="http://schemas.microsoft.com/office/drawing/2014/main" id="{4E5346A6-7EEF-4139-95D0-3B3786B7E5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3" name="Text Box 5">
          <a:extLst>
            <a:ext uri="{FF2B5EF4-FFF2-40B4-BE49-F238E27FC236}">
              <a16:creationId xmlns:a16="http://schemas.microsoft.com/office/drawing/2014/main" id="{E4AD6AAA-42DB-4F3E-876F-9914C40C41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4" name="Text Box 5">
          <a:extLst>
            <a:ext uri="{FF2B5EF4-FFF2-40B4-BE49-F238E27FC236}">
              <a16:creationId xmlns:a16="http://schemas.microsoft.com/office/drawing/2014/main" id="{CC0A9092-C8A0-4D28-9F98-19394623A7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729F6BF3-059F-437F-AD1F-17E1D2C253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6" name="Text Box 5">
          <a:extLst>
            <a:ext uri="{FF2B5EF4-FFF2-40B4-BE49-F238E27FC236}">
              <a16:creationId xmlns:a16="http://schemas.microsoft.com/office/drawing/2014/main" id="{70988FFF-10C2-4916-90DB-BAD8D2421E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B0690786-132F-4869-BFB1-6E7ACEDDB2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8" name="Text Box 5">
          <a:extLst>
            <a:ext uri="{FF2B5EF4-FFF2-40B4-BE49-F238E27FC236}">
              <a16:creationId xmlns:a16="http://schemas.microsoft.com/office/drawing/2014/main" id="{CEE56875-BC78-4973-A099-9B086EF513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89" name="Text Box 5">
          <a:extLst>
            <a:ext uri="{FF2B5EF4-FFF2-40B4-BE49-F238E27FC236}">
              <a16:creationId xmlns:a16="http://schemas.microsoft.com/office/drawing/2014/main" id="{EDAA31C5-E2A8-4330-9BA6-2045F84506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90" name="Text Box 5">
          <a:extLst>
            <a:ext uri="{FF2B5EF4-FFF2-40B4-BE49-F238E27FC236}">
              <a16:creationId xmlns:a16="http://schemas.microsoft.com/office/drawing/2014/main" id="{71C45A61-3319-445B-86A3-57270AF613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B5D41EAE-999D-40F9-89D4-A011866F3F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1992" name="Text Box 5">
          <a:extLst>
            <a:ext uri="{FF2B5EF4-FFF2-40B4-BE49-F238E27FC236}">
              <a16:creationId xmlns:a16="http://schemas.microsoft.com/office/drawing/2014/main" id="{062C9F9C-6E9F-4ED8-9605-88350742C7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3" name="Text Box 5">
          <a:extLst>
            <a:ext uri="{FF2B5EF4-FFF2-40B4-BE49-F238E27FC236}">
              <a16:creationId xmlns:a16="http://schemas.microsoft.com/office/drawing/2014/main" id="{F169077A-A454-4C1D-9475-9EF523AB61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4" name="Text Box 5">
          <a:extLst>
            <a:ext uri="{FF2B5EF4-FFF2-40B4-BE49-F238E27FC236}">
              <a16:creationId xmlns:a16="http://schemas.microsoft.com/office/drawing/2014/main" id="{8EAF25E5-3B83-4522-B74F-7B681AEB85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5" name="Text Box 5">
          <a:extLst>
            <a:ext uri="{FF2B5EF4-FFF2-40B4-BE49-F238E27FC236}">
              <a16:creationId xmlns:a16="http://schemas.microsoft.com/office/drawing/2014/main" id="{E046629E-90A1-4447-9D4F-E743889365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2BDAD28B-8EFE-4948-946B-7C733CEABC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7" name="Text Box 5">
          <a:extLst>
            <a:ext uri="{FF2B5EF4-FFF2-40B4-BE49-F238E27FC236}">
              <a16:creationId xmlns:a16="http://schemas.microsoft.com/office/drawing/2014/main" id="{8BCE18D4-2F93-49BE-BBC7-738BE70ABC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8" name="Text Box 5">
          <a:extLst>
            <a:ext uri="{FF2B5EF4-FFF2-40B4-BE49-F238E27FC236}">
              <a16:creationId xmlns:a16="http://schemas.microsoft.com/office/drawing/2014/main" id="{B6BC5E75-093D-4B7B-918B-0454A20500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4F3A5C8C-8C73-468C-96E4-3ADDB5FFAC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0" name="Text Box 5">
          <a:extLst>
            <a:ext uri="{FF2B5EF4-FFF2-40B4-BE49-F238E27FC236}">
              <a16:creationId xmlns:a16="http://schemas.microsoft.com/office/drawing/2014/main" id="{F8F4129C-F60A-4D7A-BD37-3BDDDB1F3A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88F27AA4-7AE8-4919-94D1-7D290F4720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2" name="Text Box 5">
          <a:extLst>
            <a:ext uri="{FF2B5EF4-FFF2-40B4-BE49-F238E27FC236}">
              <a16:creationId xmlns:a16="http://schemas.microsoft.com/office/drawing/2014/main" id="{DA5B306C-423F-47D8-8C0D-ADD8A60709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3" name="Text Box 5">
          <a:extLst>
            <a:ext uri="{FF2B5EF4-FFF2-40B4-BE49-F238E27FC236}">
              <a16:creationId xmlns:a16="http://schemas.microsoft.com/office/drawing/2014/main" id="{DF7CF5DE-2B90-4857-9CF4-B3C67793BA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4" name="Text Box 5">
          <a:extLst>
            <a:ext uri="{FF2B5EF4-FFF2-40B4-BE49-F238E27FC236}">
              <a16:creationId xmlns:a16="http://schemas.microsoft.com/office/drawing/2014/main" id="{F8C9788B-C2B9-491C-8FB4-CE4A7E4FF6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5" name="Text Box 5">
          <a:extLst>
            <a:ext uri="{FF2B5EF4-FFF2-40B4-BE49-F238E27FC236}">
              <a16:creationId xmlns:a16="http://schemas.microsoft.com/office/drawing/2014/main" id="{830E3D00-9500-49A4-BC95-7F008B2235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06" name="Text Box 5">
          <a:extLst>
            <a:ext uri="{FF2B5EF4-FFF2-40B4-BE49-F238E27FC236}">
              <a16:creationId xmlns:a16="http://schemas.microsoft.com/office/drawing/2014/main" id="{B981912D-92FB-4653-A70C-E5BF75D772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1295DBC4-9451-4296-9CBE-3D7F592E06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08" name="Text Box 5">
          <a:extLst>
            <a:ext uri="{FF2B5EF4-FFF2-40B4-BE49-F238E27FC236}">
              <a16:creationId xmlns:a16="http://schemas.microsoft.com/office/drawing/2014/main" id="{2D8A72F3-4D5C-427F-B03C-055FFAFD77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09" name="Text Box 5">
          <a:extLst>
            <a:ext uri="{FF2B5EF4-FFF2-40B4-BE49-F238E27FC236}">
              <a16:creationId xmlns:a16="http://schemas.microsoft.com/office/drawing/2014/main" id="{54E22496-EB5B-44EA-9D3F-983543CD42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27DFA124-1366-42E0-8E72-25577DC030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1" name="Text Box 5">
          <a:extLst>
            <a:ext uri="{FF2B5EF4-FFF2-40B4-BE49-F238E27FC236}">
              <a16:creationId xmlns:a16="http://schemas.microsoft.com/office/drawing/2014/main" id="{63DBF936-0BF6-4F61-A03E-1C079F7CFA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2" name="Text Box 5">
          <a:extLst>
            <a:ext uri="{FF2B5EF4-FFF2-40B4-BE49-F238E27FC236}">
              <a16:creationId xmlns:a16="http://schemas.microsoft.com/office/drawing/2014/main" id="{C9C379FC-1A38-4D4F-819D-01EB248A2A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3" name="Text Box 5">
          <a:extLst>
            <a:ext uri="{FF2B5EF4-FFF2-40B4-BE49-F238E27FC236}">
              <a16:creationId xmlns:a16="http://schemas.microsoft.com/office/drawing/2014/main" id="{2E241E80-B662-4F14-9FEC-6CCE55E4E2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14" name="Text Box 5">
          <a:extLst>
            <a:ext uri="{FF2B5EF4-FFF2-40B4-BE49-F238E27FC236}">
              <a16:creationId xmlns:a16="http://schemas.microsoft.com/office/drawing/2014/main" id="{26F421DB-B4E6-4158-A184-8F095D6F86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2B584FFA-C8A1-43D4-B160-91F13F5185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6" name="Text Box 5">
          <a:extLst>
            <a:ext uri="{FF2B5EF4-FFF2-40B4-BE49-F238E27FC236}">
              <a16:creationId xmlns:a16="http://schemas.microsoft.com/office/drawing/2014/main" id="{44E7E63B-F754-4F0C-90F6-FEC7231C58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7" name="Text Box 5">
          <a:extLst>
            <a:ext uri="{FF2B5EF4-FFF2-40B4-BE49-F238E27FC236}">
              <a16:creationId xmlns:a16="http://schemas.microsoft.com/office/drawing/2014/main" id="{8EEA6249-D185-44E7-91D6-2EA1A185C65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8" name="Text Box 5">
          <a:extLst>
            <a:ext uri="{FF2B5EF4-FFF2-40B4-BE49-F238E27FC236}">
              <a16:creationId xmlns:a16="http://schemas.microsoft.com/office/drawing/2014/main" id="{9BF69649-DD34-431C-ACA8-9B9C7D18036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19" name="Text Box 5">
          <a:extLst>
            <a:ext uri="{FF2B5EF4-FFF2-40B4-BE49-F238E27FC236}">
              <a16:creationId xmlns:a16="http://schemas.microsoft.com/office/drawing/2014/main" id="{A447DD1A-9A7F-4CD1-8EB5-4775037DBB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20" name="Text Box 5">
          <a:extLst>
            <a:ext uri="{FF2B5EF4-FFF2-40B4-BE49-F238E27FC236}">
              <a16:creationId xmlns:a16="http://schemas.microsoft.com/office/drawing/2014/main" id="{3D07992E-8032-4350-A12E-63D993674A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2153DFC7-C9E0-4514-8AD5-1BEB968ACD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2" name="Text Box 5">
          <a:extLst>
            <a:ext uri="{FF2B5EF4-FFF2-40B4-BE49-F238E27FC236}">
              <a16:creationId xmlns:a16="http://schemas.microsoft.com/office/drawing/2014/main" id="{6704E4C8-F961-483E-B71B-D195FA88C07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3" name="Text Box 5">
          <a:extLst>
            <a:ext uri="{FF2B5EF4-FFF2-40B4-BE49-F238E27FC236}">
              <a16:creationId xmlns:a16="http://schemas.microsoft.com/office/drawing/2014/main" id="{17715BD1-1449-4969-83F0-6174E5BBC2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8220EED6-1041-417A-A2D1-8FB44907A7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5" name="Text Box 5">
          <a:extLst>
            <a:ext uri="{FF2B5EF4-FFF2-40B4-BE49-F238E27FC236}">
              <a16:creationId xmlns:a16="http://schemas.microsoft.com/office/drawing/2014/main" id="{04AFF619-07CE-4DBC-96F0-0C9EA6898A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6" name="Text Box 5">
          <a:extLst>
            <a:ext uri="{FF2B5EF4-FFF2-40B4-BE49-F238E27FC236}">
              <a16:creationId xmlns:a16="http://schemas.microsoft.com/office/drawing/2014/main" id="{92BD50A5-FCD1-45A5-A556-0E43A58C41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7" name="Text Box 5">
          <a:extLst>
            <a:ext uri="{FF2B5EF4-FFF2-40B4-BE49-F238E27FC236}">
              <a16:creationId xmlns:a16="http://schemas.microsoft.com/office/drawing/2014/main" id="{FF7BF0E7-DC70-471A-853C-D9F2538072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28" name="Text Box 5">
          <a:extLst>
            <a:ext uri="{FF2B5EF4-FFF2-40B4-BE49-F238E27FC236}">
              <a16:creationId xmlns:a16="http://schemas.microsoft.com/office/drawing/2014/main" id="{72FAB132-8073-4DDA-A4D7-CD00C6B7E9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A1488C61-390E-48C6-BA43-681767AEE0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0" name="Text Box 5">
          <a:extLst>
            <a:ext uri="{FF2B5EF4-FFF2-40B4-BE49-F238E27FC236}">
              <a16:creationId xmlns:a16="http://schemas.microsoft.com/office/drawing/2014/main" id="{04141E71-7869-4349-AA66-186614AEC3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2C395B0A-31E5-48EA-98F5-D7D1AB24C6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2" name="Text Box 5">
          <a:extLst>
            <a:ext uri="{FF2B5EF4-FFF2-40B4-BE49-F238E27FC236}">
              <a16:creationId xmlns:a16="http://schemas.microsoft.com/office/drawing/2014/main" id="{255C628A-08B3-4069-9889-152735BDA1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3" name="Text Box 5">
          <a:extLst>
            <a:ext uri="{FF2B5EF4-FFF2-40B4-BE49-F238E27FC236}">
              <a16:creationId xmlns:a16="http://schemas.microsoft.com/office/drawing/2014/main" id="{B06D5BEB-8AEE-4C76-B64E-D309068F79E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4" name="Text Box 5">
          <a:extLst>
            <a:ext uri="{FF2B5EF4-FFF2-40B4-BE49-F238E27FC236}">
              <a16:creationId xmlns:a16="http://schemas.microsoft.com/office/drawing/2014/main" id="{B00B5394-FB0D-4658-8EC3-C91924907C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35" name="Text Box 5">
          <a:extLst>
            <a:ext uri="{FF2B5EF4-FFF2-40B4-BE49-F238E27FC236}">
              <a16:creationId xmlns:a16="http://schemas.microsoft.com/office/drawing/2014/main" id="{9052C244-ECC0-430A-8DB4-6A04EB2809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6" name="Text Box 5">
          <a:extLst>
            <a:ext uri="{FF2B5EF4-FFF2-40B4-BE49-F238E27FC236}">
              <a16:creationId xmlns:a16="http://schemas.microsoft.com/office/drawing/2014/main" id="{27C4013C-4514-472D-8540-A9DC1D6BC2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CB520C23-D472-4EE0-A3E6-B00346CBE9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8" name="Text Box 5">
          <a:extLst>
            <a:ext uri="{FF2B5EF4-FFF2-40B4-BE49-F238E27FC236}">
              <a16:creationId xmlns:a16="http://schemas.microsoft.com/office/drawing/2014/main" id="{BF5CD4C1-3485-4933-9799-014B0020C4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39" name="Text Box 5">
          <a:extLst>
            <a:ext uri="{FF2B5EF4-FFF2-40B4-BE49-F238E27FC236}">
              <a16:creationId xmlns:a16="http://schemas.microsoft.com/office/drawing/2014/main" id="{82F731B7-1A91-4B3D-AC4A-1867E36DBA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178CFE44-19C7-49EF-BDC8-B943E6D56F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367E6CFA-EBA9-4535-93C0-2117B0AA07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2" name="Text Box 5">
          <a:extLst>
            <a:ext uri="{FF2B5EF4-FFF2-40B4-BE49-F238E27FC236}">
              <a16:creationId xmlns:a16="http://schemas.microsoft.com/office/drawing/2014/main" id="{2F2F540F-88C4-4773-B764-FDC1AD8FC2B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43" name="Text Box 5">
          <a:extLst>
            <a:ext uri="{FF2B5EF4-FFF2-40B4-BE49-F238E27FC236}">
              <a16:creationId xmlns:a16="http://schemas.microsoft.com/office/drawing/2014/main" id="{F8EC44E0-9EB8-47C5-A2DF-4B80FA1F3D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4" name="Text Box 5">
          <a:extLst>
            <a:ext uri="{FF2B5EF4-FFF2-40B4-BE49-F238E27FC236}">
              <a16:creationId xmlns:a16="http://schemas.microsoft.com/office/drawing/2014/main" id="{CECE06FC-1406-4346-8AD5-410FFF30475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52947A8E-00EA-4501-A59B-E70480972A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6" name="Text Box 5">
          <a:extLst>
            <a:ext uri="{FF2B5EF4-FFF2-40B4-BE49-F238E27FC236}">
              <a16:creationId xmlns:a16="http://schemas.microsoft.com/office/drawing/2014/main" id="{D6F0235A-7519-43F9-A5F6-24A22304F6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7" name="Text Box 5">
          <a:extLst>
            <a:ext uri="{FF2B5EF4-FFF2-40B4-BE49-F238E27FC236}">
              <a16:creationId xmlns:a16="http://schemas.microsoft.com/office/drawing/2014/main" id="{397F68C8-6F1D-49F8-8612-2209F87666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8" name="Text Box 5">
          <a:extLst>
            <a:ext uri="{FF2B5EF4-FFF2-40B4-BE49-F238E27FC236}">
              <a16:creationId xmlns:a16="http://schemas.microsoft.com/office/drawing/2014/main" id="{3AC8EB8D-A17E-4C51-AE34-364F9C74B19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49" name="Text Box 5">
          <a:extLst>
            <a:ext uri="{FF2B5EF4-FFF2-40B4-BE49-F238E27FC236}">
              <a16:creationId xmlns:a16="http://schemas.microsoft.com/office/drawing/2014/main" id="{1ECFFB34-E779-4826-9FCD-9804837D883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AC8482AC-C671-400B-9DA7-48532ECCF5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1" name="Text Box 5">
          <a:extLst>
            <a:ext uri="{FF2B5EF4-FFF2-40B4-BE49-F238E27FC236}">
              <a16:creationId xmlns:a16="http://schemas.microsoft.com/office/drawing/2014/main" id="{262194BF-2D07-446B-AD78-8BF46C2AD0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2" name="Text Box 5">
          <a:extLst>
            <a:ext uri="{FF2B5EF4-FFF2-40B4-BE49-F238E27FC236}">
              <a16:creationId xmlns:a16="http://schemas.microsoft.com/office/drawing/2014/main" id="{ED190F38-1AB8-4DED-A3DD-10039765AE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86416594-79A2-4289-89D1-E08B658F2D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5D730DCB-6666-439E-8C7A-4A24AC5E06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5" name="Text Box 5">
          <a:extLst>
            <a:ext uri="{FF2B5EF4-FFF2-40B4-BE49-F238E27FC236}">
              <a16:creationId xmlns:a16="http://schemas.microsoft.com/office/drawing/2014/main" id="{42A87B11-85D3-4FFD-B4C6-EE64CE9E68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6" name="Text Box 5">
          <a:extLst>
            <a:ext uri="{FF2B5EF4-FFF2-40B4-BE49-F238E27FC236}">
              <a16:creationId xmlns:a16="http://schemas.microsoft.com/office/drawing/2014/main" id="{D056F988-2107-4953-80E9-0F98D7A4EB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D2E53866-639A-49D2-8EF8-DA06C90363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F6EF3FC5-0DBE-4366-A880-ED70E07F23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59" name="Text Box 5">
          <a:extLst>
            <a:ext uri="{FF2B5EF4-FFF2-40B4-BE49-F238E27FC236}">
              <a16:creationId xmlns:a16="http://schemas.microsoft.com/office/drawing/2014/main" id="{2F530E66-2F2E-4FAA-A654-EC24F2AADD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0" name="Text Box 5">
          <a:extLst>
            <a:ext uri="{FF2B5EF4-FFF2-40B4-BE49-F238E27FC236}">
              <a16:creationId xmlns:a16="http://schemas.microsoft.com/office/drawing/2014/main" id="{46FF68B2-102A-4E2A-8405-CB6376371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F6C545BD-9F4A-4EBE-903C-DB36A0E03CF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2" name="Text Box 5">
          <a:extLst>
            <a:ext uri="{FF2B5EF4-FFF2-40B4-BE49-F238E27FC236}">
              <a16:creationId xmlns:a16="http://schemas.microsoft.com/office/drawing/2014/main" id="{DA37C9F7-2872-46E0-9CC3-8C2983F4C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3" name="Text Box 5">
          <a:extLst>
            <a:ext uri="{FF2B5EF4-FFF2-40B4-BE49-F238E27FC236}">
              <a16:creationId xmlns:a16="http://schemas.microsoft.com/office/drawing/2014/main" id="{F8007986-CC28-4806-B55A-922AF0B6F45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64" name="Text Box 5">
          <a:extLst>
            <a:ext uri="{FF2B5EF4-FFF2-40B4-BE49-F238E27FC236}">
              <a16:creationId xmlns:a16="http://schemas.microsoft.com/office/drawing/2014/main" id="{A381594B-EACE-4660-91AF-B4E1F28D38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5" name="Text Box 5">
          <a:extLst>
            <a:ext uri="{FF2B5EF4-FFF2-40B4-BE49-F238E27FC236}">
              <a16:creationId xmlns:a16="http://schemas.microsoft.com/office/drawing/2014/main" id="{87BEE460-8A4B-43AC-BCB1-3F256F2133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CBC5186A-91B1-45DF-B4AD-B3BC8C3534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9930C264-F344-4E8A-A011-4F30B417CE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8" name="Text Box 5">
          <a:extLst>
            <a:ext uri="{FF2B5EF4-FFF2-40B4-BE49-F238E27FC236}">
              <a16:creationId xmlns:a16="http://schemas.microsoft.com/office/drawing/2014/main" id="{011547D3-778E-405D-95E2-22B9576BF1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id="{3485E5C8-6D30-4659-9D8F-E1C17D1AB6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70" name="Text Box 5">
          <a:extLst>
            <a:ext uri="{FF2B5EF4-FFF2-40B4-BE49-F238E27FC236}">
              <a16:creationId xmlns:a16="http://schemas.microsoft.com/office/drawing/2014/main" id="{B4FFDC89-5356-4A34-A6CB-94B0F25072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71" name="Text Box 5">
          <a:extLst>
            <a:ext uri="{FF2B5EF4-FFF2-40B4-BE49-F238E27FC236}">
              <a16:creationId xmlns:a16="http://schemas.microsoft.com/office/drawing/2014/main" id="{E164E6AA-0740-4F80-A569-A9DADA3DF5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72" name="Text Box 5">
          <a:extLst>
            <a:ext uri="{FF2B5EF4-FFF2-40B4-BE49-F238E27FC236}">
              <a16:creationId xmlns:a16="http://schemas.microsoft.com/office/drawing/2014/main" id="{3325FB16-CC82-4E0F-9209-DE715AE864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3" name="Text Box 5">
          <a:extLst>
            <a:ext uri="{FF2B5EF4-FFF2-40B4-BE49-F238E27FC236}">
              <a16:creationId xmlns:a16="http://schemas.microsoft.com/office/drawing/2014/main" id="{5A7E7996-0818-4AEB-84BC-4E8DE38489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4" name="Text Box 5">
          <a:extLst>
            <a:ext uri="{FF2B5EF4-FFF2-40B4-BE49-F238E27FC236}">
              <a16:creationId xmlns:a16="http://schemas.microsoft.com/office/drawing/2014/main" id="{600B34F8-E331-4D47-93AF-6BFD22C440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5" name="Text Box 5">
          <a:extLst>
            <a:ext uri="{FF2B5EF4-FFF2-40B4-BE49-F238E27FC236}">
              <a16:creationId xmlns:a16="http://schemas.microsoft.com/office/drawing/2014/main" id="{A99A2677-DDF0-4A9C-906E-C9D9D71BEBC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66919D7-CBC3-440B-B637-971D065E79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7" name="Text Box 5">
          <a:extLst>
            <a:ext uri="{FF2B5EF4-FFF2-40B4-BE49-F238E27FC236}">
              <a16:creationId xmlns:a16="http://schemas.microsoft.com/office/drawing/2014/main" id="{24A3F58D-1164-458F-990A-4C6AABB4B1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8" name="Text Box 5">
          <a:extLst>
            <a:ext uri="{FF2B5EF4-FFF2-40B4-BE49-F238E27FC236}">
              <a16:creationId xmlns:a16="http://schemas.microsoft.com/office/drawing/2014/main" id="{36EAE1F0-3367-40D2-A2CD-76C40AD999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079" name="Text Box 5">
          <a:extLst>
            <a:ext uri="{FF2B5EF4-FFF2-40B4-BE49-F238E27FC236}">
              <a16:creationId xmlns:a16="http://schemas.microsoft.com/office/drawing/2014/main" id="{69A07E29-B704-4E19-A4A9-938240C0E1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0" name="Text Box 5">
          <a:extLst>
            <a:ext uri="{FF2B5EF4-FFF2-40B4-BE49-F238E27FC236}">
              <a16:creationId xmlns:a16="http://schemas.microsoft.com/office/drawing/2014/main" id="{7BE59F60-D14D-4A9A-8953-6B6A9A7E88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1" name="Text Box 5">
          <a:extLst>
            <a:ext uri="{FF2B5EF4-FFF2-40B4-BE49-F238E27FC236}">
              <a16:creationId xmlns:a16="http://schemas.microsoft.com/office/drawing/2014/main" id="{5ABB7165-F9B9-4EFD-8DEB-998E5CBCA9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2" name="Text Box 5">
          <a:extLst>
            <a:ext uri="{FF2B5EF4-FFF2-40B4-BE49-F238E27FC236}">
              <a16:creationId xmlns:a16="http://schemas.microsoft.com/office/drawing/2014/main" id="{293CD499-7835-41A7-810F-D923AE5C1E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17985C3C-5D98-470D-9506-09FC688314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4" name="Text Box 5">
          <a:extLst>
            <a:ext uri="{FF2B5EF4-FFF2-40B4-BE49-F238E27FC236}">
              <a16:creationId xmlns:a16="http://schemas.microsoft.com/office/drawing/2014/main" id="{5568F22C-D7BE-4AC9-AE4D-55CE530F32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82962B91-F655-4739-B0A7-5D060F94D7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086" name="Text Box 5">
          <a:extLst>
            <a:ext uri="{FF2B5EF4-FFF2-40B4-BE49-F238E27FC236}">
              <a16:creationId xmlns:a16="http://schemas.microsoft.com/office/drawing/2014/main" id="{045DF7DF-6C55-4175-8A86-1F3C533DDD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87" name="Text Box 5">
          <a:extLst>
            <a:ext uri="{FF2B5EF4-FFF2-40B4-BE49-F238E27FC236}">
              <a16:creationId xmlns:a16="http://schemas.microsoft.com/office/drawing/2014/main" id="{07A5F63B-F11B-42FB-9F96-92EA0DED7A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88" name="Text Box 5">
          <a:extLst>
            <a:ext uri="{FF2B5EF4-FFF2-40B4-BE49-F238E27FC236}">
              <a16:creationId xmlns:a16="http://schemas.microsoft.com/office/drawing/2014/main" id="{A77A6F65-68F1-465E-BE74-63A5643777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0B49E90F-AD15-463F-B839-A86EFD68B1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0" name="Text Box 5">
          <a:extLst>
            <a:ext uri="{FF2B5EF4-FFF2-40B4-BE49-F238E27FC236}">
              <a16:creationId xmlns:a16="http://schemas.microsoft.com/office/drawing/2014/main" id="{E5A12FC7-1B9C-461C-B140-1E561C1794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1" name="Text Box 5">
          <a:extLst>
            <a:ext uri="{FF2B5EF4-FFF2-40B4-BE49-F238E27FC236}">
              <a16:creationId xmlns:a16="http://schemas.microsoft.com/office/drawing/2014/main" id="{8F3D96D1-12F2-44B5-BFA3-509048824F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AE5554F8-0A1F-49AA-ABEE-52FD9E2E0D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093" name="Text Box 5">
          <a:extLst>
            <a:ext uri="{FF2B5EF4-FFF2-40B4-BE49-F238E27FC236}">
              <a16:creationId xmlns:a16="http://schemas.microsoft.com/office/drawing/2014/main" id="{62D8FED7-0333-412E-BF9A-BD516479EE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05D79018-7873-44A8-9BAB-4A1C452831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5" name="Text Box 5">
          <a:extLst>
            <a:ext uri="{FF2B5EF4-FFF2-40B4-BE49-F238E27FC236}">
              <a16:creationId xmlns:a16="http://schemas.microsoft.com/office/drawing/2014/main" id="{F7AF4E12-BC35-47EB-9F5A-E34D43705D9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6" name="Text Box 5">
          <a:extLst>
            <a:ext uri="{FF2B5EF4-FFF2-40B4-BE49-F238E27FC236}">
              <a16:creationId xmlns:a16="http://schemas.microsoft.com/office/drawing/2014/main" id="{1EF7983A-A104-4FEC-8977-CB241FBECB4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7" name="Text Box 5">
          <a:extLst>
            <a:ext uri="{FF2B5EF4-FFF2-40B4-BE49-F238E27FC236}">
              <a16:creationId xmlns:a16="http://schemas.microsoft.com/office/drawing/2014/main" id="{3FFF1141-E34B-4D48-824B-FBF974E1819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71E37EC1-A093-46E1-8F44-6C69FF6A9F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099" name="Text Box 5">
          <a:extLst>
            <a:ext uri="{FF2B5EF4-FFF2-40B4-BE49-F238E27FC236}">
              <a16:creationId xmlns:a16="http://schemas.microsoft.com/office/drawing/2014/main" id="{A350B1E1-5AC3-48B8-8F9E-98CE30D801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00" name="Text Box 5">
          <a:extLst>
            <a:ext uri="{FF2B5EF4-FFF2-40B4-BE49-F238E27FC236}">
              <a16:creationId xmlns:a16="http://schemas.microsoft.com/office/drawing/2014/main" id="{8980A540-11C4-4498-ABEC-A16C2649A5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AA608184-513C-4B28-AE42-EA5F6CA4A56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2" name="Text Box 5">
          <a:extLst>
            <a:ext uri="{FF2B5EF4-FFF2-40B4-BE49-F238E27FC236}">
              <a16:creationId xmlns:a16="http://schemas.microsoft.com/office/drawing/2014/main" id="{6C6C4A0F-94D8-4DCB-94BA-D4F2ADCAC1D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4F002519-BD7F-468B-9F89-B556192A00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4" name="Text Box 5">
          <a:extLst>
            <a:ext uri="{FF2B5EF4-FFF2-40B4-BE49-F238E27FC236}">
              <a16:creationId xmlns:a16="http://schemas.microsoft.com/office/drawing/2014/main" id="{DB13C164-8359-4B71-A39F-0FC0334C59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5" name="Text Box 5">
          <a:extLst>
            <a:ext uri="{FF2B5EF4-FFF2-40B4-BE49-F238E27FC236}">
              <a16:creationId xmlns:a16="http://schemas.microsoft.com/office/drawing/2014/main" id="{5AF06674-DFBA-415B-A489-A10604C2DC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6" name="Text Box 5">
          <a:extLst>
            <a:ext uri="{FF2B5EF4-FFF2-40B4-BE49-F238E27FC236}">
              <a16:creationId xmlns:a16="http://schemas.microsoft.com/office/drawing/2014/main" id="{31AEAEAE-5916-48A0-A3B1-D4D6187869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7" name="Text Box 5">
          <a:extLst>
            <a:ext uri="{FF2B5EF4-FFF2-40B4-BE49-F238E27FC236}">
              <a16:creationId xmlns:a16="http://schemas.microsoft.com/office/drawing/2014/main" id="{56138F92-A82E-4C7E-91B8-715917AD10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08" name="Text Box 5">
          <a:extLst>
            <a:ext uri="{FF2B5EF4-FFF2-40B4-BE49-F238E27FC236}">
              <a16:creationId xmlns:a16="http://schemas.microsoft.com/office/drawing/2014/main" id="{436576D0-41CF-4BBB-A6CA-B3A679E07B4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5A614CA2-8905-448F-8A49-D335EC0FE8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0" name="Text Box 5">
          <a:extLst>
            <a:ext uri="{FF2B5EF4-FFF2-40B4-BE49-F238E27FC236}">
              <a16:creationId xmlns:a16="http://schemas.microsoft.com/office/drawing/2014/main" id="{140C33C3-1B10-4E7C-8FFF-32D7EC8A81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190EBCDB-553E-4526-A85B-27456F36FF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2" name="Text Box 5">
          <a:extLst>
            <a:ext uri="{FF2B5EF4-FFF2-40B4-BE49-F238E27FC236}">
              <a16:creationId xmlns:a16="http://schemas.microsoft.com/office/drawing/2014/main" id="{2A23C62A-679E-41A2-A575-E4762A3501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3" name="Text Box 5">
          <a:extLst>
            <a:ext uri="{FF2B5EF4-FFF2-40B4-BE49-F238E27FC236}">
              <a16:creationId xmlns:a16="http://schemas.microsoft.com/office/drawing/2014/main" id="{E2A209E2-FE25-40B2-9329-206ED92D5C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4" name="Text Box 5">
          <a:extLst>
            <a:ext uri="{FF2B5EF4-FFF2-40B4-BE49-F238E27FC236}">
              <a16:creationId xmlns:a16="http://schemas.microsoft.com/office/drawing/2014/main" id="{9CAC2233-EA8E-4BB1-B965-A34B91E11E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C975CB1-7D93-46B6-ADEC-0329065ABF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6" name="Text Box 5">
          <a:extLst>
            <a:ext uri="{FF2B5EF4-FFF2-40B4-BE49-F238E27FC236}">
              <a16:creationId xmlns:a16="http://schemas.microsoft.com/office/drawing/2014/main" id="{6687CF07-B0FD-45DA-96A6-B245431D9F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7" name="Text Box 5">
          <a:extLst>
            <a:ext uri="{FF2B5EF4-FFF2-40B4-BE49-F238E27FC236}">
              <a16:creationId xmlns:a16="http://schemas.microsoft.com/office/drawing/2014/main" id="{A0CFB9B8-FE1D-442C-81B2-C2BEBB7125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8" name="Text Box 5">
          <a:extLst>
            <a:ext uri="{FF2B5EF4-FFF2-40B4-BE49-F238E27FC236}">
              <a16:creationId xmlns:a16="http://schemas.microsoft.com/office/drawing/2014/main" id="{BBAE302D-8A64-43E5-99F7-BC98FE6A97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19" name="Text Box 5">
          <a:extLst>
            <a:ext uri="{FF2B5EF4-FFF2-40B4-BE49-F238E27FC236}">
              <a16:creationId xmlns:a16="http://schemas.microsoft.com/office/drawing/2014/main" id="{1BC861E9-6A49-47AC-8B1C-C47B53796A7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20" name="Text Box 5">
          <a:extLst>
            <a:ext uri="{FF2B5EF4-FFF2-40B4-BE49-F238E27FC236}">
              <a16:creationId xmlns:a16="http://schemas.microsoft.com/office/drawing/2014/main" id="{394E8D5F-C68C-48F2-9E38-C5A921E473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982F226-D502-4770-A2A8-94EF35FD45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22" name="Text Box 5">
          <a:extLst>
            <a:ext uri="{FF2B5EF4-FFF2-40B4-BE49-F238E27FC236}">
              <a16:creationId xmlns:a16="http://schemas.microsoft.com/office/drawing/2014/main" id="{399BE7F3-E230-4D02-BE87-04BD4F33B2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3" name="Text Box 5">
          <a:extLst>
            <a:ext uri="{FF2B5EF4-FFF2-40B4-BE49-F238E27FC236}">
              <a16:creationId xmlns:a16="http://schemas.microsoft.com/office/drawing/2014/main" id="{93367382-1D61-4EB1-8D76-A5BF22F98C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842B28C1-5904-4408-9374-06F3C4CDB1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00F9AC5A-598E-479D-9CFF-89A1665A4D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6" name="Text Box 5">
          <a:extLst>
            <a:ext uri="{FF2B5EF4-FFF2-40B4-BE49-F238E27FC236}">
              <a16:creationId xmlns:a16="http://schemas.microsoft.com/office/drawing/2014/main" id="{C9F48F30-3D9F-41F9-B49A-47B955378D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7" name="Text Box 5">
          <a:extLst>
            <a:ext uri="{FF2B5EF4-FFF2-40B4-BE49-F238E27FC236}">
              <a16:creationId xmlns:a16="http://schemas.microsoft.com/office/drawing/2014/main" id="{1422E92F-8EDB-4BDB-895A-270CFC5320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8" name="Text Box 5">
          <a:extLst>
            <a:ext uri="{FF2B5EF4-FFF2-40B4-BE49-F238E27FC236}">
              <a16:creationId xmlns:a16="http://schemas.microsoft.com/office/drawing/2014/main" id="{D906A87A-2487-48FF-B848-859FC30C12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468070F-24EF-49A1-BF9B-ED637B6974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30" name="Text Box 5">
          <a:extLst>
            <a:ext uri="{FF2B5EF4-FFF2-40B4-BE49-F238E27FC236}">
              <a16:creationId xmlns:a16="http://schemas.microsoft.com/office/drawing/2014/main" id="{ED4B12CB-E5D9-4CEE-92C3-D983830B45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1" name="Text Box 5">
          <a:extLst>
            <a:ext uri="{FF2B5EF4-FFF2-40B4-BE49-F238E27FC236}">
              <a16:creationId xmlns:a16="http://schemas.microsoft.com/office/drawing/2014/main" id="{02CC2B6B-F4A6-4721-932A-DA14E55E7C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2" name="Text Box 5">
          <a:extLst>
            <a:ext uri="{FF2B5EF4-FFF2-40B4-BE49-F238E27FC236}">
              <a16:creationId xmlns:a16="http://schemas.microsoft.com/office/drawing/2014/main" id="{B03927C6-BEE6-40F9-962D-07684540FB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3" name="Text Box 5">
          <a:extLst>
            <a:ext uri="{FF2B5EF4-FFF2-40B4-BE49-F238E27FC236}">
              <a16:creationId xmlns:a16="http://schemas.microsoft.com/office/drawing/2014/main" id="{333E2F37-DC6F-44C1-8672-BEFC9FC672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0AC7766A-2E22-4CA8-B67B-B4E5BDCB17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A410DB6F-42B3-4DFE-8531-5AB5EB6AD4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6" name="Text Box 5">
          <a:extLst>
            <a:ext uri="{FF2B5EF4-FFF2-40B4-BE49-F238E27FC236}">
              <a16:creationId xmlns:a16="http://schemas.microsoft.com/office/drawing/2014/main" id="{1F171347-C379-4DA5-BE11-988257394A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37" name="Text Box 5">
          <a:extLst>
            <a:ext uri="{FF2B5EF4-FFF2-40B4-BE49-F238E27FC236}">
              <a16:creationId xmlns:a16="http://schemas.microsoft.com/office/drawing/2014/main" id="{B0F64CC9-7266-4AA4-B7A9-8B22B45309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38" name="Text Box 5">
          <a:extLst>
            <a:ext uri="{FF2B5EF4-FFF2-40B4-BE49-F238E27FC236}">
              <a16:creationId xmlns:a16="http://schemas.microsoft.com/office/drawing/2014/main" id="{51958491-D965-4B14-B0F7-9FCEFA5CE6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D4104A7-CAA5-4446-99CB-09AC09E3C6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0" name="Text Box 5">
          <a:extLst>
            <a:ext uri="{FF2B5EF4-FFF2-40B4-BE49-F238E27FC236}">
              <a16:creationId xmlns:a16="http://schemas.microsoft.com/office/drawing/2014/main" id="{AC9CB75B-0656-4053-8F33-46116DC5AE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1" name="Text Box 5">
          <a:extLst>
            <a:ext uri="{FF2B5EF4-FFF2-40B4-BE49-F238E27FC236}">
              <a16:creationId xmlns:a16="http://schemas.microsoft.com/office/drawing/2014/main" id="{8398752B-25D0-4906-BDFE-1BBD1E5165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2" name="Text Box 5">
          <a:extLst>
            <a:ext uri="{FF2B5EF4-FFF2-40B4-BE49-F238E27FC236}">
              <a16:creationId xmlns:a16="http://schemas.microsoft.com/office/drawing/2014/main" id="{4C5CF158-5384-4B70-B093-3798566345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A0719633-3B98-499F-9EEC-763C62C8254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44" name="Text Box 5">
          <a:extLst>
            <a:ext uri="{FF2B5EF4-FFF2-40B4-BE49-F238E27FC236}">
              <a16:creationId xmlns:a16="http://schemas.microsoft.com/office/drawing/2014/main" id="{C171D254-B78B-4E9D-A333-3AAC1480C1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5" name="Text Box 5">
          <a:extLst>
            <a:ext uri="{FF2B5EF4-FFF2-40B4-BE49-F238E27FC236}">
              <a16:creationId xmlns:a16="http://schemas.microsoft.com/office/drawing/2014/main" id="{0304EC0A-A430-4FC8-AC85-34E77FBC238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6" name="Text Box 5">
          <a:extLst>
            <a:ext uri="{FF2B5EF4-FFF2-40B4-BE49-F238E27FC236}">
              <a16:creationId xmlns:a16="http://schemas.microsoft.com/office/drawing/2014/main" id="{DB7581D1-0DB2-4866-A079-CBD66257AA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A967BAA2-806D-42B0-BDC1-F29701BA98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8" name="Text Box 5">
          <a:extLst>
            <a:ext uri="{FF2B5EF4-FFF2-40B4-BE49-F238E27FC236}">
              <a16:creationId xmlns:a16="http://schemas.microsoft.com/office/drawing/2014/main" id="{704E9329-39A7-4FC9-8310-DDCA518FE2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49" name="Text Box 5">
          <a:extLst>
            <a:ext uri="{FF2B5EF4-FFF2-40B4-BE49-F238E27FC236}">
              <a16:creationId xmlns:a16="http://schemas.microsoft.com/office/drawing/2014/main" id="{BD9FFCB9-8D68-498A-A99D-69FE87DA42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50" name="Text Box 5">
          <a:extLst>
            <a:ext uri="{FF2B5EF4-FFF2-40B4-BE49-F238E27FC236}">
              <a16:creationId xmlns:a16="http://schemas.microsoft.com/office/drawing/2014/main" id="{7F51DD86-341E-4BB7-ABCD-3C76B56F0E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E5EFDFDB-C1B8-41EE-AF1D-D896860DF1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2" name="Text Box 5">
          <a:extLst>
            <a:ext uri="{FF2B5EF4-FFF2-40B4-BE49-F238E27FC236}">
              <a16:creationId xmlns:a16="http://schemas.microsoft.com/office/drawing/2014/main" id="{770CAD39-BFB6-4E16-A21E-BAAEAF6DA5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3" name="Text Box 5">
          <a:extLst>
            <a:ext uri="{FF2B5EF4-FFF2-40B4-BE49-F238E27FC236}">
              <a16:creationId xmlns:a16="http://schemas.microsoft.com/office/drawing/2014/main" id="{9898DBAB-C3C5-4CE8-A61D-9999C1AE58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4" name="Text Box 5">
          <a:extLst>
            <a:ext uri="{FF2B5EF4-FFF2-40B4-BE49-F238E27FC236}">
              <a16:creationId xmlns:a16="http://schemas.microsoft.com/office/drawing/2014/main" id="{CBB8F4E8-8E9B-43CA-A7B9-72092371A1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5" name="Text Box 5">
          <a:extLst>
            <a:ext uri="{FF2B5EF4-FFF2-40B4-BE49-F238E27FC236}">
              <a16:creationId xmlns:a16="http://schemas.microsoft.com/office/drawing/2014/main" id="{FE4FE413-BE88-418A-8560-C49CA07B7D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6" name="Text Box 5">
          <a:extLst>
            <a:ext uri="{FF2B5EF4-FFF2-40B4-BE49-F238E27FC236}">
              <a16:creationId xmlns:a16="http://schemas.microsoft.com/office/drawing/2014/main" id="{566D0E08-AD49-41AA-BBA1-3777751B1E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7" name="Text Box 5">
          <a:extLst>
            <a:ext uri="{FF2B5EF4-FFF2-40B4-BE49-F238E27FC236}">
              <a16:creationId xmlns:a16="http://schemas.microsoft.com/office/drawing/2014/main" id="{0B8DF608-F33B-4695-BE0B-E9CD154A62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8" name="Text Box 5">
          <a:extLst>
            <a:ext uri="{FF2B5EF4-FFF2-40B4-BE49-F238E27FC236}">
              <a16:creationId xmlns:a16="http://schemas.microsoft.com/office/drawing/2014/main" id="{652E0AC8-50E2-411C-ABF3-3BA5F2F2D3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BD8A1B22-80B8-4E99-BB35-982744F957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843B1047-C278-44D0-A346-64D5EE3970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1" name="Text Box 5">
          <a:extLst>
            <a:ext uri="{FF2B5EF4-FFF2-40B4-BE49-F238E27FC236}">
              <a16:creationId xmlns:a16="http://schemas.microsoft.com/office/drawing/2014/main" id="{19786D14-7860-48E9-85C9-9AD1A5A336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2" name="Text Box 5">
          <a:extLst>
            <a:ext uri="{FF2B5EF4-FFF2-40B4-BE49-F238E27FC236}">
              <a16:creationId xmlns:a16="http://schemas.microsoft.com/office/drawing/2014/main" id="{8797D897-1D55-4567-87AB-7C44BA2B88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3" name="Text Box 5">
          <a:extLst>
            <a:ext uri="{FF2B5EF4-FFF2-40B4-BE49-F238E27FC236}">
              <a16:creationId xmlns:a16="http://schemas.microsoft.com/office/drawing/2014/main" id="{F76193F6-F8DD-4874-9994-5924088288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4" name="Text Box 5">
          <a:extLst>
            <a:ext uri="{FF2B5EF4-FFF2-40B4-BE49-F238E27FC236}">
              <a16:creationId xmlns:a16="http://schemas.microsoft.com/office/drawing/2014/main" id="{97D0B6AA-1EC3-4954-8B49-8CB20D89AF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5" name="Text Box 5">
          <a:extLst>
            <a:ext uri="{FF2B5EF4-FFF2-40B4-BE49-F238E27FC236}">
              <a16:creationId xmlns:a16="http://schemas.microsoft.com/office/drawing/2014/main" id="{AEAFFDA1-1D24-4E46-BBAC-6CBA311FEA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66" name="Text Box 5">
          <a:extLst>
            <a:ext uri="{FF2B5EF4-FFF2-40B4-BE49-F238E27FC236}">
              <a16:creationId xmlns:a16="http://schemas.microsoft.com/office/drawing/2014/main" id="{EB569BBE-ABAD-4247-9543-F232920F5F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67" name="Text Box 5">
          <a:extLst>
            <a:ext uri="{FF2B5EF4-FFF2-40B4-BE49-F238E27FC236}">
              <a16:creationId xmlns:a16="http://schemas.microsoft.com/office/drawing/2014/main" id="{E2779BAC-E2D5-43CD-B693-25DF4AE7D9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180BC821-5573-4FDB-8B56-B53116C1DF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69" name="Text Box 5">
          <a:extLst>
            <a:ext uri="{FF2B5EF4-FFF2-40B4-BE49-F238E27FC236}">
              <a16:creationId xmlns:a16="http://schemas.microsoft.com/office/drawing/2014/main" id="{C3C6C2BA-F2FA-481B-8311-2D12CD2E79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0" name="Text Box 5">
          <a:extLst>
            <a:ext uri="{FF2B5EF4-FFF2-40B4-BE49-F238E27FC236}">
              <a16:creationId xmlns:a16="http://schemas.microsoft.com/office/drawing/2014/main" id="{E607D53A-2BA6-42D2-A3D4-63BEF44ED3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id="{DF80A8EF-3798-495D-88CA-EB053639FB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2" name="Text Box 5">
          <a:extLst>
            <a:ext uri="{FF2B5EF4-FFF2-40B4-BE49-F238E27FC236}">
              <a16:creationId xmlns:a16="http://schemas.microsoft.com/office/drawing/2014/main" id="{332053DC-1CBF-4096-88B9-B930B482D4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73" name="Text Box 5">
          <a:extLst>
            <a:ext uri="{FF2B5EF4-FFF2-40B4-BE49-F238E27FC236}">
              <a16:creationId xmlns:a16="http://schemas.microsoft.com/office/drawing/2014/main" id="{44A8C383-BEAA-4861-BFE7-434F89B61E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4" name="Text Box 5">
          <a:extLst>
            <a:ext uri="{FF2B5EF4-FFF2-40B4-BE49-F238E27FC236}">
              <a16:creationId xmlns:a16="http://schemas.microsoft.com/office/drawing/2014/main" id="{7E7C0A51-411F-436E-8EA1-EAD987AC48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5" name="Text Box 5">
          <a:extLst>
            <a:ext uri="{FF2B5EF4-FFF2-40B4-BE49-F238E27FC236}">
              <a16:creationId xmlns:a16="http://schemas.microsoft.com/office/drawing/2014/main" id="{58B7AD40-A613-4276-819F-55D0A30156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6" name="Text Box 5">
          <a:extLst>
            <a:ext uri="{FF2B5EF4-FFF2-40B4-BE49-F238E27FC236}">
              <a16:creationId xmlns:a16="http://schemas.microsoft.com/office/drawing/2014/main" id="{510A4165-0A1A-47DA-AC08-0835D17182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7" name="Text Box 5">
          <a:extLst>
            <a:ext uri="{FF2B5EF4-FFF2-40B4-BE49-F238E27FC236}">
              <a16:creationId xmlns:a16="http://schemas.microsoft.com/office/drawing/2014/main" id="{04C2C78D-6EFD-4C08-85EB-D842E2BC73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8" name="Text Box 5">
          <a:extLst>
            <a:ext uri="{FF2B5EF4-FFF2-40B4-BE49-F238E27FC236}">
              <a16:creationId xmlns:a16="http://schemas.microsoft.com/office/drawing/2014/main" id="{7FF48E14-5813-474C-BE86-39ECE1458B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2072AA97-9B5E-45E0-90CA-0AE7B8F6B7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180" name="Text Box 5">
          <a:extLst>
            <a:ext uri="{FF2B5EF4-FFF2-40B4-BE49-F238E27FC236}">
              <a16:creationId xmlns:a16="http://schemas.microsoft.com/office/drawing/2014/main" id="{33A9AD25-4209-44DB-8170-F45B3C3C72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1EC18654-8314-4DF0-B3E5-DA99CC5F51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2" name="Text Box 5">
          <a:extLst>
            <a:ext uri="{FF2B5EF4-FFF2-40B4-BE49-F238E27FC236}">
              <a16:creationId xmlns:a16="http://schemas.microsoft.com/office/drawing/2014/main" id="{DA9E36AC-9C77-4C0E-ACD4-0A1E6CACFC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3" name="Text Box 5">
          <a:extLst>
            <a:ext uri="{FF2B5EF4-FFF2-40B4-BE49-F238E27FC236}">
              <a16:creationId xmlns:a16="http://schemas.microsoft.com/office/drawing/2014/main" id="{E80BFFB6-1902-4541-BED2-94473B81FD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4" name="Text Box 5">
          <a:extLst>
            <a:ext uri="{FF2B5EF4-FFF2-40B4-BE49-F238E27FC236}">
              <a16:creationId xmlns:a16="http://schemas.microsoft.com/office/drawing/2014/main" id="{52CF5D2E-8948-49AD-B8F9-9F2708E1E80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5" name="Text Box 5">
          <a:extLst>
            <a:ext uri="{FF2B5EF4-FFF2-40B4-BE49-F238E27FC236}">
              <a16:creationId xmlns:a16="http://schemas.microsoft.com/office/drawing/2014/main" id="{5DF1BB36-F0C9-45A0-AA42-2A4C0EEA43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6" name="Text Box 5">
          <a:extLst>
            <a:ext uri="{FF2B5EF4-FFF2-40B4-BE49-F238E27FC236}">
              <a16:creationId xmlns:a16="http://schemas.microsoft.com/office/drawing/2014/main" id="{8B37B0BC-D608-4573-9E6A-640FCEEDE4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27C4C912-07F8-48DF-8B4B-2383B11F7B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188" name="Text Box 5">
          <a:extLst>
            <a:ext uri="{FF2B5EF4-FFF2-40B4-BE49-F238E27FC236}">
              <a16:creationId xmlns:a16="http://schemas.microsoft.com/office/drawing/2014/main" id="{E2A8A281-2F91-4393-B82D-86435DC9D3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89" name="Text Box 5">
          <a:extLst>
            <a:ext uri="{FF2B5EF4-FFF2-40B4-BE49-F238E27FC236}">
              <a16:creationId xmlns:a16="http://schemas.microsoft.com/office/drawing/2014/main" id="{1B011732-FB2D-4CC7-BF56-EF69B82068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8AFC4B09-990B-4072-B594-A705B87860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1" name="Text Box 5">
          <a:extLst>
            <a:ext uri="{FF2B5EF4-FFF2-40B4-BE49-F238E27FC236}">
              <a16:creationId xmlns:a16="http://schemas.microsoft.com/office/drawing/2014/main" id="{FD13A09B-66C8-41CA-83B2-6CDDB92DFB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2" name="Text Box 5">
          <a:extLst>
            <a:ext uri="{FF2B5EF4-FFF2-40B4-BE49-F238E27FC236}">
              <a16:creationId xmlns:a16="http://schemas.microsoft.com/office/drawing/2014/main" id="{BF541220-5E35-4CE0-A395-DE27DB8772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3" name="Text Box 5">
          <a:extLst>
            <a:ext uri="{FF2B5EF4-FFF2-40B4-BE49-F238E27FC236}">
              <a16:creationId xmlns:a16="http://schemas.microsoft.com/office/drawing/2014/main" id="{988D1DDE-DF02-4D6B-880F-8DD45E6CCB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4" name="Text Box 5">
          <a:extLst>
            <a:ext uri="{FF2B5EF4-FFF2-40B4-BE49-F238E27FC236}">
              <a16:creationId xmlns:a16="http://schemas.microsoft.com/office/drawing/2014/main" id="{9AB625F2-B626-47CE-9031-CA7217291E5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B81841FC-FA63-4E41-BB8B-A929DC218B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6" name="Text Box 5">
          <a:extLst>
            <a:ext uri="{FF2B5EF4-FFF2-40B4-BE49-F238E27FC236}">
              <a16:creationId xmlns:a16="http://schemas.microsoft.com/office/drawing/2014/main" id="{ACA68EA5-3BC5-45AF-BB67-F376C96A43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7" name="Text Box 5">
          <a:extLst>
            <a:ext uri="{FF2B5EF4-FFF2-40B4-BE49-F238E27FC236}">
              <a16:creationId xmlns:a16="http://schemas.microsoft.com/office/drawing/2014/main" id="{F37089D0-DD25-47CF-9523-0B82ADE881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8" name="Text Box 5">
          <a:extLst>
            <a:ext uri="{FF2B5EF4-FFF2-40B4-BE49-F238E27FC236}">
              <a16:creationId xmlns:a16="http://schemas.microsoft.com/office/drawing/2014/main" id="{F02DE065-5531-4E19-B0A8-91897CECBE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199" name="Text Box 5">
          <a:extLst>
            <a:ext uri="{FF2B5EF4-FFF2-40B4-BE49-F238E27FC236}">
              <a16:creationId xmlns:a16="http://schemas.microsoft.com/office/drawing/2014/main" id="{907C0BC9-3BDC-49AF-A321-3FAD7F7B15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00" name="Text Box 5">
          <a:extLst>
            <a:ext uri="{FF2B5EF4-FFF2-40B4-BE49-F238E27FC236}">
              <a16:creationId xmlns:a16="http://schemas.microsoft.com/office/drawing/2014/main" id="{A77B1669-85D5-4F91-BE3E-7B162E1E4F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01" name="Text Box 5">
          <a:extLst>
            <a:ext uri="{FF2B5EF4-FFF2-40B4-BE49-F238E27FC236}">
              <a16:creationId xmlns:a16="http://schemas.microsoft.com/office/drawing/2014/main" id="{006DA706-BB54-457D-BEAB-53B35A50AE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02" name="Text Box 5">
          <a:extLst>
            <a:ext uri="{FF2B5EF4-FFF2-40B4-BE49-F238E27FC236}">
              <a16:creationId xmlns:a16="http://schemas.microsoft.com/office/drawing/2014/main" id="{0B9348E5-25D0-4D76-A913-80F117DC0E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2121EAC3-1920-4EDB-9E37-9147BAB43B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4" name="Text Box 5">
          <a:extLst>
            <a:ext uri="{FF2B5EF4-FFF2-40B4-BE49-F238E27FC236}">
              <a16:creationId xmlns:a16="http://schemas.microsoft.com/office/drawing/2014/main" id="{74F79508-FA5C-4CA0-8FB0-AFC10A9CB8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5" name="Text Box 5">
          <a:extLst>
            <a:ext uri="{FF2B5EF4-FFF2-40B4-BE49-F238E27FC236}">
              <a16:creationId xmlns:a16="http://schemas.microsoft.com/office/drawing/2014/main" id="{57E8E092-EA82-411B-B10D-7E36B47489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6" name="Text Box 5">
          <a:extLst>
            <a:ext uri="{FF2B5EF4-FFF2-40B4-BE49-F238E27FC236}">
              <a16:creationId xmlns:a16="http://schemas.microsoft.com/office/drawing/2014/main" id="{9DE66022-9084-475B-AE26-9A97588990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858D9507-9A4E-4601-A30E-9299572BE70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8" name="Text Box 5">
          <a:extLst>
            <a:ext uri="{FF2B5EF4-FFF2-40B4-BE49-F238E27FC236}">
              <a16:creationId xmlns:a16="http://schemas.microsoft.com/office/drawing/2014/main" id="{728CA311-68AE-44E9-90D0-D762E2430A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09" name="Text Box 5">
          <a:extLst>
            <a:ext uri="{FF2B5EF4-FFF2-40B4-BE49-F238E27FC236}">
              <a16:creationId xmlns:a16="http://schemas.microsoft.com/office/drawing/2014/main" id="{C25C687F-11D3-44AF-9CC3-1C589863A6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0" name="Text Box 5">
          <a:extLst>
            <a:ext uri="{FF2B5EF4-FFF2-40B4-BE49-F238E27FC236}">
              <a16:creationId xmlns:a16="http://schemas.microsoft.com/office/drawing/2014/main" id="{82AC1A03-B7E0-406E-B277-FB57408430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1" name="Text Box 5">
          <a:extLst>
            <a:ext uri="{FF2B5EF4-FFF2-40B4-BE49-F238E27FC236}">
              <a16:creationId xmlns:a16="http://schemas.microsoft.com/office/drawing/2014/main" id="{CC7C9C70-43E1-4F41-AFF0-FCF9C03760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5E1F0173-A94B-4BA2-8FCF-FA96FEB33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3" name="Text Box 5">
          <a:extLst>
            <a:ext uri="{FF2B5EF4-FFF2-40B4-BE49-F238E27FC236}">
              <a16:creationId xmlns:a16="http://schemas.microsoft.com/office/drawing/2014/main" id="{E1ABAC01-98C9-4996-A523-963EB40F37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4" name="Text Box 5">
          <a:extLst>
            <a:ext uri="{FF2B5EF4-FFF2-40B4-BE49-F238E27FC236}">
              <a16:creationId xmlns:a16="http://schemas.microsoft.com/office/drawing/2014/main" id="{158BAC82-1970-46C0-ACAA-74E7EB63AC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D643A49E-E9B5-4779-8CFE-6B96728C25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C3899F61-2320-4EE4-BD2D-07B7740B5D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217" name="Text Box 5">
          <a:extLst>
            <a:ext uri="{FF2B5EF4-FFF2-40B4-BE49-F238E27FC236}">
              <a16:creationId xmlns:a16="http://schemas.microsoft.com/office/drawing/2014/main" id="{CF814398-115A-4C58-9F02-08DBF63F89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18" name="Text Box 5">
          <a:extLst>
            <a:ext uri="{FF2B5EF4-FFF2-40B4-BE49-F238E27FC236}">
              <a16:creationId xmlns:a16="http://schemas.microsoft.com/office/drawing/2014/main" id="{6A42182E-423A-4213-9E6B-7AD7E01391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19" name="Text Box 5">
          <a:extLst>
            <a:ext uri="{FF2B5EF4-FFF2-40B4-BE49-F238E27FC236}">
              <a16:creationId xmlns:a16="http://schemas.microsoft.com/office/drawing/2014/main" id="{BB1F60A8-07DF-4C2D-92FD-625A8B3E0A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0" name="Text Box 5">
          <a:extLst>
            <a:ext uri="{FF2B5EF4-FFF2-40B4-BE49-F238E27FC236}">
              <a16:creationId xmlns:a16="http://schemas.microsoft.com/office/drawing/2014/main" id="{0CF81BF3-78DA-4D73-8AFC-D0878B2FDF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1" name="Text Box 5">
          <a:extLst>
            <a:ext uri="{FF2B5EF4-FFF2-40B4-BE49-F238E27FC236}">
              <a16:creationId xmlns:a16="http://schemas.microsoft.com/office/drawing/2014/main" id="{4A248C8A-25B8-480B-8531-1C31B26DEF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2" name="Text Box 5">
          <a:extLst>
            <a:ext uri="{FF2B5EF4-FFF2-40B4-BE49-F238E27FC236}">
              <a16:creationId xmlns:a16="http://schemas.microsoft.com/office/drawing/2014/main" id="{A282D3A7-3CC6-4FE7-AA36-AAE8A68F618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9381A0AB-C309-45F8-8FD7-1073443777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224" name="Text Box 5">
          <a:extLst>
            <a:ext uri="{FF2B5EF4-FFF2-40B4-BE49-F238E27FC236}">
              <a16:creationId xmlns:a16="http://schemas.microsoft.com/office/drawing/2014/main" id="{9A47C245-0B17-4D4A-9922-6BB1E2BFD68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5" name="Text Box 5">
          <a:extLst>
            <a:ext uri="{FF2B5EF4-FFF2-40B4-BE49-F238E27FC236}">
              <a16:creationId xmlns:a16="http://schemas.microsoft.com/office/drawing/2014/main" id="{175406B0-F614-4120-A066-F09C34D2EA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6" name="Text Box 5">
          <a:extLst>
            <a:ext uri="{FF2B5EF4-FFF2-40B4-BE49-F238E27FC236}">
              <a16:creationId xmlns:a16="http://schemas.microsoft.com/office/drawing/2014/main" id="{E80D8DB4-9CBB-4F03-816E-9CD986765E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1F878A84-85EF-4D9C-A3E5-3F875349EC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8" name="Text Box 5">
          <a:extLst>
            <a:ext uri="{FF2B5EF4-FFF2-40B4-BE49-F238E27FC236}">
              <a16:creationId xmlns:a16="http://schemas.microsoft.com/office/drawing/2014/main" id="{95EF841D-C544-4026-8D56-9A7902360B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063D3FE5-6BD8-4D95-8F30-ABDC8EB280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30" name="Text Box 5">
          <a:extLst>
            <a:ext uri="{FF2B5EF4-FFF2-40B4-BE49-F238E27FC236}">
              <a16:creationId xmlns:a16="http://schemas.microsoft.com/office/drawing/2014/main" id="{3C424711-8B8B-4B6D-8D4A-F1DD896D3B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231" name="Text Box 5">
          <a:extLst>
            <a:ext uri="{FF2B5EF4-FFF2-40B4-BE49-F238E27FC236}">
              <a16:creationId xmlns:a16="http://schemas.microsoft.com/office/drawing/2014/main" id="{7C755672-9C71-408E-B719-B551CFE9F5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2" name="Text Box 5">
          <a:extLst>
            <a:ext uri="{FF2B5EF4-FFF2-40B4-BE49-F238E27FC236}">
              <a16:creationId xmlns:a16="http://schemas.microsoft.com/office/drawing/2014/main" id="{22969F43-9953-4348-A3C5-67492434EC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3" name="Text Box 5">
          <a:extLst>
            <a:ext uri="{FF2B5EF4-FFF2-40B4-BE49-F238E27FC236}">
              <a16:creationId xmlns:a16="http://schemas.microsoft.com/office/drawing/2014/main" id="{23C3625F-FCA9-467C-946C-67319274B5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4" name="Text Box 5">
          <a:extLst>
            <a:ext uri="{FF2B5EF4-FFF2-40B4-BE49-F238E27FC236}">
              <a16:creationId xmlns:a16="http://schemas.microsoft.com/office/drawing/2014/main" id="{2889B081-C6CB-45B7-A897-C2A0678308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03C6F0AC-5CF8-4E11-A429-E2F153B18D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6" name="Text Box 5">
          <a:extLst>
            <a:ext uri="{FF2B5EF4-FFF2-40B4-BE49-F238E27FC236}">
              <a16:creationId xmlns:a16="http://schemas.microsoft.com/office/drawing/2014/main" id="{0E7DA4D5-1F53-4F8D-AAA1-EE675EEF95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237" name="Text Box 5">
          <a:extLst>
            <a:ext uri="{FF2B5EF4-FFF2-40B4-BE49-F238E27FC236}">
              <a16:creationId xmlns:a16="http://schemas.microsoft.com/office/drawing/2014/main" id="{88192683-FB1C-42C1-BCC8-90C60F0A7D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102E8BA3-CDDC-4F4B-A6BD-932B5D7AE22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4D564C42-44DE-48A9-BA3B-BF5AEAFB87F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40" name="Text Box 5">
          <a:extLst>
            <a:ext uri="{FF2B5EF4-FFF2-40B4-BE49-F238E27FC236}">
              <a16:creationId xmlns:a16="http://schemas.microsoft.com/office/drawing/2014/main" id="{B76477F8-E1A4-47AF-9EA3-BE62089402E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241" name="Text Box 5">
          <a:extLst>
            <a:ext uri="{FF2B5EF4-FFF2-40B4-BE49-F238E27FC236}">
              <a16:creationId xmlns:a16="http://schemas.microsoft.com/office/drawing/2014/main" id="{1E76BE69-3B59-4CFB-91E3-2ECA55121D5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2" name="Text Box 5">
          <a:extLst>
            <a:ext uri="{FF2B5EF4-FFF2-40B4-BE49-F238E27FC236}">
              <a16:creationId xmlns:a16="http://schemas.microsoft.com/office/drawing/2014/main" id="{E59829FA-CD93-4ACB-9C21-B318B746FA8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3" name="Text Box 5">
          <a:extLst>
            <a:ext uri="{FF2B5EF4-FFF2-40B4-BE49-F238E27FC236}">
              <a16:creationId xmlns:a16="http://schemas.microsoft.com/office/drawing/2014/main" id="{E63B43F4-15C2-4E86-978A-2CC1B2B537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4" name="Text Box 5">
          <a:extLst>
            <a:ext uri="{FF2B5EF4-FFF2-40B4-BE49-F238E27FC236}">
              <a16:creationId xmlns:a16="http://schemas.microsoft.com/office/drawing/2014/main" id="{7D8A1F00-167E-4DAA-A834-D7E2DE6F2EF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5" name="Text Box 5">
          <a:extLst>
            <a:ext uri="{FF2B5EF4-FFF2-40B4-BE49-F238E27FC236}">
              <a16:creationId xmlns:a16="http://schemas.microsoft.com/office/drawing/2014/main" id="{7808D6E8-6829-4517-8A6A-DB731911F68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6" name="Text Box 5">
          <a:extLst>
            <a:ext uri="{FF2B5EF4-FFF2-40B4-BE49-F238E27FC236}">
              <a16:creationId xmlns:a16="http://schemas.microsoft.com/office/drawing/2014/main" id="{67FDE25B-C345-4AFF-B6C0-086D3666749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47" name="Text Box 5">
          <a:extLst>
            <a:ext uri="{FF2B5EF4-FFF2-40B4-BE49-F238E27FC236}">
              <a16:creationId xmlns:a16="http://schemas.microsoft.com/office/drawing/2014/main" id="{F9497850-F642-4F8C-BF2E-26E8FBA76A7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E11D7697-5C13-4D91-8BD0-260F3E9B412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249" name="Text Box 5">
          <a:extLst>
            <a:ext uri="{FF2B5EF4-FFF2-40B4-BE49-F238E27FC236}">
              <a16:creationId xmlns:a16="http://schemas.microsoft.com/office/drawing/2014/main" id="{70D112E7-5865-46CB-9654-B6B6E9826FD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0" name="Text Box 5">
          <a:extLst>
            <a:ext uri="{FF2B5EF4-FFF2-40B4-BE49-F238E27FC236}">
              <a16:creationId xmlns:a16="http://schemas.microsoft.com/office/drawing/2014/main" id="{A0E2EA2F-65AD-4BDD-A820-77A97FC649F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1E4FAE9A-7A0D-4683-8D29-895172AF334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2" name="Text Box 5">
          <a:extLst>
            <a:ext uri="{FF2B5EF4-FFF2-40B4-BE49-F238E27FC236}">
              <a16:creationId xmlns:a16="http://schemas.microsoft.com/office/drawing/2014/main" id="{A7B1EEFB-C415-412E-B2D8-7E2950EF835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253" name="Text Box 5">
          <a:extLst>
            <a:ext uri="{FF2B5EF4-FFF2-40B4-BE49-F238E27FC236}">
              <a16:creationId xmlns:a16="http://schemas.microsoft.com/office/drawing/2014/main" id="{B588E088-5183-4555-B9CE-9E2278F06C5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4" name="Text Box 5">
          <a:extLst>
            <a:ext uri="{FF2B5EF4-FFF2-40B4-BE49-F238E27FC236}">
              <a16:creationId xmlns:a16="http://schemas.microsoft.com/office/drawing/2014/main" id="{EA15FA0E-4D89-48BD-B7E5-A78DF207565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FB902D11-6142-4E99-96A3-08CB2F4367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6" name="Text Box 5">
          <a:extLst>
            <a:ext uri="{FF2B5EF4-FFF2-40B4-BE49-F238E27FC236}">
              <a16:creationId xmlns:a16="http://schemas.microsoft.com/office/drawing/2014/main" id="{C9141ED1-0E94-47FD-9417-784D2B2EEBC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7" name="Text Box 5">
          <a:extLst>
            <a:ext uri="{FF2B5EF4-FFF2-40B4-BE49-F238E27FC236}">
              <a16:creationId xmlns:a16="http://schemas.microsoft.com/office/drawing/2014/main" id="{6E3F6937-4C03-4193-BC28-BCFE5DFC2F4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8" name="Text Box 5">
          <a:extLst>
            <a:ext uri="{FF2B5EF4-FFF2-40B4-BE49-F238E27FC236}">
              <a16:creationId xmlns:a16="http://schemas.microsoft.com/office/drawing/2014/main" id="{04A2D9AD-DD94-4B18-8A2E-49715315FE4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59" name="Text Box 5">
          <a:extLst>
            <a:ext uri="{FF2B5EF4-FFF2-40B4-BE49-F238E27FC236}">
              <a16:creationId xmlns:a16="http://schemas.microsoft.com/office/drawing/2014/main" id="{5C42FBA8-0238-44FE-919F-EDC90BE8092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BA1A9C5F-395A-48FC-9058-06375F24D96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261" name="Text Box 5">
          <a:extLst>
            <a:ext uri="{FF2B5EF4-FFF2-40B4-BE49-F238E27FC236}">
              <a16:creationId xmlns:a16="http://schemas.microsoft.com/office/drawing/2014/main" id="{DD5D265C-0A50-4A4F-A5EE-64BFE9BD5F6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1EEE1848-EF07-4059-BE8C-B74C9C6589C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3" name="Text Box 5">
          <a:extLst>
            <a:ext uri="{FF2B5EF4-FFF2-40B4-BE49-F238E27FC236}">
              <a16:creationId xmlns:a16="http://schemas.microsoft.com/office/drawing/2014/main" id="{3750605E-FF19-4915-BFE2-31B00642039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D1F0FACF-6EA8-4685-9C54-1BFEF6608DC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E556F57F-E8C4-4AFE-A983-912C003112F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6" name="Text Box 5">
          <a:extLst>
            <a:ext uri="{FF2B5EF4-FFF2-40B4-BE49-F238E27FC236}">
              <a16:creationId xmlns:a16="http://schemas.microsoft.com/office/drawing/2014/main" id="{02E17EC5-943E-46D1-AF9B-6F4691B5948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7" name="Text Box 5">
          <a:extLst>
            <a:ext uri="{FF2B5EF4-FFF2-40B4-BE49-F238E27FC236}">
              <a16:creationId xmlns:a16="http://schemas.microsoft.com/office/drawing/2014/main" id="{3B30696C-88E9-460D-B31F-468C56A3C11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8" name="Text Box 5">
          <a:extLst>
            <a:ext uri="{FF2B5EF4-FFF2-40B4-BE49-F238E27FC236}">
              <a16:creationId xmlns:a16="http://schemas.microsoft.com/office/drawing/2014/main" id="{DDFD20AA-144D-4B58-9BFC-41056B6F5C7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69" name="Text Box 5">
          <a:extLst>
            <a:ext uri="{FF2B5EF4-FFF2-40B4-BE49-F238E27FC236}">
              <a16:creationId xmlns:a16="http://schemas.microsoft.com/office/drawing/2014/main" id="{5C0A0452-3C12-4997-997B-EB89B3AC49E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0" name="Text Box 5">
          <a:extLst>
            <a:ext uri="{FF2B5EF4-FFF2-40B4-BE49-F238E27FC236}">
              <a16:creationId xmlns:a16="http://schemas.microsoft.com/office/drawing/2014/main" id="{E878EA43-F448-425D-AB46-9961A5878A1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BA7A83C1-3F48-4A88-92C2-5AAAACF87EA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2" name="Text Box 5">
          <a:extLst>
            <a:ext uri="{FF2B5EF4-FFF2-40B4-BE49-F238E27FC236}">
              <a16:creationId xmlns:a16="http://schemas.microsoft.com/office/drawing/2014/main" id="{91C17D12-B83F-4508-9034-37835056745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273" name="Text Box 5">
          <a:extLst>
            <a:ext uri="{FF2B5EF4-FFF2-40B4-BE49-F238E27FC236}">
              <a16:creationId xmlns:a16="http://schemas.microsoft.com/office/drawing/2014/main" id="{921EE357-5136-42BB-9A34-0A77D1310DC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8962810B-16BF-47F8-8DE8-700EB7682E4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5" name="Text Box 5">
          <a:extLst>
            <a:ext uri="{FF2B5EF4-FFF2-40B4-BE49-F238E27FC236}">
              <a16:creationId xmlns:a16="http://schemas.microsoft.com/office/drawing/2014/main" id="{FB3386B4-DBDB-43EA-BF38-BB7361C19AF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6" name="Text Box 5">
          <a:extLst>
            <a:ext uri="{FF2B5EF4-FFF2-40B4-BE49-F238E27FC236}">
              <a16:creationId xmlns:a16="http://schemas.microsoft.com/office/drawing/2014/main" id="{6830063B-A41F-43AD-9EEC-87DADB6EFC8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7" name="Text Box 5">
          <a:extLst>
            <a:ext uri="{FF2B5EF4-FFF2-40B4-BE49-F238E27FC236}">
              <a16:creationId xmlns:a16="http://schemas.microsoft.com/office/drawing/2014/main" id="{E979EE74-F775-4B42-82F9-15C5064237D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8" name="Text Box 5">
          <a:extLst>
            <a:ext uri="{FF2B5EF4-FFF2-40B4-BE49-F238E27FC236}">
              <a16:creationId xmlns:a16="http://schemas.microsoft.com/office/drawing/2014/main" id="{0BCD414D-D4EE-4528-96A8-B6E38FDFF3F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B5F988E7-C8AA-4274-AF0C-0183C07BCE0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0" name="Text Box 5">
          <a:extLst>
            <a:ext uri="{FF2B5EF4-FFF2-40B4-BE49-F238E27FC236}">
              <a16:creationId xmlns:a16="http://schemas.microsoft.com/office/drawing/2014/main" id="{F0D68A58-FA07-48E0-A4F4-23782CFA10D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15CDE84B-1C79-4493-925D-0C55ED793C0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2" name="Text Box 5">
          <a:extLst>
            <a:ext uri="{FF2B5EF4-FFF2-40B4-BE49-F238E27FC236}">
              <a16:creationId xmlns:a16="http://schemas.microsoft.com/office/drawing/2014/main" id="{D2170729-A565-4CE2-8CA6-5C1A9A3CF3A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3" name="Text Box 5">
          <a:extLst>
            <a:ext uri="{FF2B5EF4-FFF2-40B4-BE49-F238E27FC236}">
              <a16:creationId xmlns:a16="http://schemas.microsoft.com/office/drawing/2014/main" id="{833C3C27-E962-4859-976B-426B5B81083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4" name="Text Box 5">
          <a:extLst>
            <a:ext uri="{FF2B5EF4-FFF2-40B4-BE49-F238E27FC236}">
              <a16:creationId xmlns:a16="http://schemas.microsoft.com/office/drawing/2014/main" id="{E66F3DEF-FEE4-4932-8109-B3963C8F322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93E58E84-D30E-417A-802E-AF1C3FB0DAB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6" name="Text Box 5">
          <a:extLst>
            <a:ext uri="{FF2B5EF4-FFF2-40B4-BE49-F238E27FC236}">
              <a16:creationId xmlns:a16="http://schemas.microsoft.com/office/drawing/2014/main" id="{EFFAD319-5883-4A8F-888F-0EA22F5C04D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7" name="Text Box 5">
          <a:extLst>
            <a:ext uri="{FF2B5EF4-FFF2-40B4-BE49-F238E27FC236}">
              <a16:creationId xmlns:a16="http://schemas.microsoft.com/office/drawing/2014/main" id="{CFA96312-C24C-40A2-8168-C8A92A155DC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8" name="Text Box 5">
          <a:extLst>
            <a:ext uri="{FF2B5EF4-FFF2-40B4-BE49-F238E27FC236}">
              <a16:creationId xmlns:a16="http://schemas.microsoft.com/office/drawing/2014/main" id="{76C75686-FFEF-464C-80EA-2F64DFAD481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89" name="Text Box 5">
          <a:extLst>
            <a:ext uri="{FF2B5EF4-FFF2-40B4-BE49-F238E27FC236}">
              <a16:creationId xmlns:a16="http://schemas.microsoft.com/office/drawing/2014/main" id="{6FEB9978-E94D-4934-96D0-F601A3676BA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7E0D7DC9-E740-4D4A-AEED-D6180F51966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1" name="Text Box 5">
          <a:extLst>
            <a:ext uri="{FF2B5EF4-FFF2-40B4-BE49-F238E27FC236}">
              <a16:creationId xmlns:a16="http://schemas.microsoft.com/office/drawing/2014/main" id="{6750A9EA-27AF-42CC-81C7-E41224E6B04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2" name="Text Box 5">
          <a:extLst>
            <a:ext uri="{FF2B5EF4-FFF2-40B4-BE49-F238E27FC236}">
              <a16:creationId xmlns:a16="http://schemas.microsoft.com/office/drawing/2014/main" id="{EB98849C-74B5-45FF-8D3A-79310E189B7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id="{313065C6-3DA0-4879-9C31-692D9313F26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4" name="Text Box 5">
          <a:extLst>
            <a:ext uri="{FF2B5EF4-FFF2-40B4-BE49-F238E27FC236}">
              <a16:creationId xmlns:a16="http://schemas.microsoft.com/office/drawing/2014/main" id="{D0D5935F-A352-4462-A532-AB4077299F0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D1D1B7D9-89ED-4CF8-8F4A-98B3F05AD32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6" name="Text Box 5">
          <a:extLst>
            <a:ext uri="{FF2B5EF4-FFF2-40B4-BE49-F238E27FC236}">
              <a16:creationId xmlns:a16="http://schemas.microsoft.com/office/drawing/2014/main" id="{46F20E40-FC00-44E4-9D42-673331CBACD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7" name="Text Box 5">
          <a:extLst>
            <a:ext uri="{FF2B5EF4-FFF2-40B4-BE49-F238E27FC236}">
              <a16:creationId xmlns:a16="http://schemas.microsoft.com/office/drawing/2014/main" id="{370099DB-76FA-4551-BABC-709CDA4065E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8" name="Text Box 5">
          <a:extLst>
            <a:ext uri="{FF2B5EF4-FFF2-40B4-BE49-F238E27FC236}">
              <a16:creationId xmlns:a16="http://schemas.microsoft.com/office/drawing/2014/main" id="{570D5140-0FF8-4D47-9AAD-7B35BBB54AA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299" name="Text Box 5">
          <a:extLst>
            <a:ext uri="{FF2B5EF4-FFF2-40B4-BE49-F238E27FC236}">
              <a16:creationId xmlns:a16="http://schemas.microsoft.com/office/drawing/2014/main" id="{5D4E28E7-8FCD-405D-B046-06124D3197C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0" name="Text Box 5">
          <a:extLst>
            <a:ext uri="{FF2B5EF4-FFF2-40B4-BE49-F238E27FC236}">
              <a16:creationId xmlns:a16="http://schemas.microsoft.com/office/drawing/2014/main" id="{0ACD531D-665B-4840-B937-F96CF8E564F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1" name="Text Box 5">
          <a:extLst>
            <a:ext uri="{FF2B5EF4-FFF2-40B4-BE49-F238E27FC236}">
              <a16:creationId xmlns:a16="http://schemas.microsoft.com/office/drawing/2014/main" id="{D5306BD4-39DF-4CAD-B7AB-94706FF244B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2" name="Text Box 5">
          <a:extLst>
            <a:ext uri="{FF2B5EF4-FFF2-40B4-BE49-F238E27FC236}">
              <a16:creationId xmlns:a16="http://schemas.microsoft.com/office/drawing/2014/main" id="{7A4918EA-99C7-4AB2-AFD2-B6F63BBB720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3" name="Text Box 5">
          <a:extLst>
            <a:ext uri="{FF2B5EF4-FFF2-40B4-BE49-F238E27FC236}">
              <a16:creationId xmlns:a16="http://schemas.microsoft.com/office/drawing/2014/main" id="{78B93871-B957-40CC-8AF9-BCE965A5819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5DEA60E1-463F-4CC7-AF15-00E3FEA014C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305" name="Text Box 5">
          <a:extLst>
            <a:ext uri="{FF2B5EF4-FFF2-40B4-BE49-F238E27FC236}">
              <a16:creationId xmlns:a16="http://schemas.microsoft.com/office/drawing/2014/main" id="{C75ADDA0-2041-4B0F-B987-B15CB4504B4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6" name="Text Box 5">
          <a:extLst>
            <a:ext uri="{FF2B5EF4-FFF2-40B4-BE49-F238E27FC236}">
              <a16:creationId xmlns:a16="http://schemas.microsoft.com/office/drawing/2014/main" id="{7ABC2038-1304-4D3B-BA34-2F08C4A4125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CBD6D80F-CBFB-488F-981C-366B6AF3F10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8" name="Text Box 5">
          <a:extLst>
            <a:ext uri="{FF2B5EF4-FFF2-40B4-BE49-F238E27FC236}">
              <a16:creationId xmlns:a16="http://schemas.microsoft.com/office/drawing/2014/main" id="{943E8F61-18C1-44BE-932B-3CDB8AE06F5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C8A3AC16-A874-429D-B08F-F295BD13E9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0" name="Text Box 5">
          <a:extLst>
            <a:ext uri="{FF2B5EF4-FFF2-40B4-BE49-F238E27FC236}">
              <a16:creationId xmlns:a16="http://schemas.microsoft.com/office/drawing/2014/main" id="{7F83FE1B-2962-46FB-A3D3-00F57F25D9C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1" name="Text Box 5">
          <a:extLst>
            <a:ext uri="{FF2B5EF4-FFF2-40B4-BE49-F238E27FC236}">
              <a16:creationId xmlns:a16="http://schemas.microsoft.com/office/drawing/2014/main" id="{64421BDA-736B-4876-A117-32DD9623D70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2" name="Text Box 5">
          <a:extLst>
            <a:ext uri="{FF2B5EF4-FFF2-40B4-BE49-F238E27FC236}">
              <a16:creationId xmlns:a16="http://schemas.microsoft.com/office/drawing/2014/main" id="{184EBDE1-000D-43B0-B750-B171F974EDA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313" name="Text Box 5">
          <a:extLst>
            <a:ext uri="{FF2B5EF4-FFF2-40B4-BE49-F238E27FC236}">
              <a16:creationId xmlns:a16="http://schemas.microsoft.com/office/drawing/2014/main" id="{C4972FE5-5C92-4EFE-BAD8-A1C68761050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4" name="Text Box 5">
          <a:extLst>
            <a:ext uri="{FF2B5EF4-FFF2-40B4-BE49-F238E27FC236}">
              <a16:creationId xmlns:a16="http://schemas.microsoft.com/office/drawing/2014/main" id="{C33883A6-AE9E-4F04-A384-37D4960236D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5" name="Text Box 5">
          <a:extLst>
            <a:ext uri="{FF2B5EF4-FFF2-40B4-BE49-F238E27FC236}">
              <a16:creationId xmlns:a16="http://schemas.microsoft.com/office/drawing/2014/main" id="{5D215361-A1B1-4FB2-AD0F-06B2DE7A560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DD099D9D-BBC4-4775-9D77-06A7B4321CE5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283F3040-F7EF-4CD8-BB67-4245B359439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8F07E376-1B43-4686-A73D-269AB1DA2C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19" name="Text Box 5">
          <a:extLst>
            <a:ext uri="{FF2B5EF4-FFF2-40B4-BE49-F238E27FC236}">
              <a16:creationId xmlns:a16="http://schemas.microsoft.com/office/drawing/2014/main" id="{17B7C5E8-E78C-441F-AA50-60F150DCA9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0" name="Text Box 5">
          <a:extLst>
            <a:ext uri="{FF2B5EF4-FFF2-40B4-BE49-F238E27FC236}">
              <a16:creationId xmlns:a16="http://schemas.microsoft.com/office/drawing/2014/main" id="{ED6C5F4A-36A7-4D96-92C8-EAD0973D12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1" name="Text Box 5">
          <a:extLst>
            <a:ext uri="{FF2B5EF4-FFF2-40B4-BE49-F238E27FC236}">
              <a16:creationId xmlns:a16="http://schemas.microsoft.com/office/drawing/2014/main" id="{E0A016B1-5AE3-4EBA-9F42-CF30A6FFDB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2" name="Text Box 5">
          <a:extLst>
            <a:ext uri="{FF2B5EF4-FFF2-40B4-BE49-F238E27FC236}">
              <a16:creationId xmlns:a16="http://schemas.microsoft.com/office/drawing/2014/main" id="{0A3099B1-C208-4BA3-AB68-0DB9F94ED1C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3" name="Text Box 5">
          <a:extLst>
            <a:ext uri="{FF2B5EF4-FFF2-40B4-BE49-F238E27FC236}">
              <a16:creationId xmlns:a16="http://schemas.microsoft.com/office/drawing/2014/main" id="{8A66D5BD-7FE7-44E1-9588-34C716576620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4" name="Text Box 5">
          <a:extLst>
            <a:ext uri="{FF2B5EF4-FFF2-40B4-BE49-F238E27FC236}">
              <a16:creationId xmlns:a16="http://schemas.microsoft.com/office/drawing/2014/main" id="{71E6E5D9-C175-419A-A9C3-FBAAF15C914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325" name="Text Box 5">
          <a:extLst>
            <a:ext uri="{FF2B5EF4-FFF2-40B4-BE49-F238E27FC236}">
              <a16:creationId xmlns:a16="http://schemas.microsoft.com/office/drawing/2014/main" id="{8B26A793-27A6-4FF6-A551-90DB88155247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380F5F8F-4CB7-4444-BEEE-9B3EC9C0AE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7" name="Text Box 5">
          <a:extLst>
            <a:ext uri="{FF2B5EF4-FFF2-40B4-BE49-F238E27FC236}">
              <a16:creationId xmlns:a16="http://schemas.microsoft.com/office/drawing/2014/main" id="{D8197F61-4628-4361-960E-4301DF8336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8" name="Text Box 5">
          <a:extLst>
            <a:ext uri="{FF2B5EF4-FFF2-40B4-BE49-F238E27FC236}">
              <a16:creationId xmlns:a16="http://schemas.microsoft.com/office/drawing/2014/main" id="{AA33C2F2-6532-4537-BAD8-3C151525C3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329" name="Text Box 5">
          <a:extLst>
            <a:ext uri="{FF2B5EF4-FFF2-40B4-BE49-F238E27FC236}">
              <a16:creationId xmlns:a16="http://schemas.microsoft.com/office/drawing/2014/main" id="{D4D7F79E-0434-4385-A27E-D8927192E5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0" name="Text Box 5">
          <a:extLst>
            <a:ext uri="{FF2B5EF4-FFF2-40B4-BE49-F238E27FC236}">
              <a16:creationId xmlns:a16="http://schemas.microsoft.com/office/drawing/2014/main" id="{0586B484-58AE-4758-AA45-C3875C30B5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1" name="Text Box 5">
          <a:extLst>
            <a:ext uri="{FF2B5EF4-FFF2-40B4-BE49-F238E27FC236}">
              <a16:creationId xmlns:a16="http://schemas.microsoft.com/office/drawing/2014/main" id="{0F12A9A2-CA21-4E71-B4DA-76020CB4E6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33B21C72-3DD4-4F7A-B14F-76F9F49ADD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BB0B0617-59E0-489A-992C-2901556AED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4" name="Text Box 5">
          <a:extLst>
            <a:ext uri="{FF2B5EF4-FFF2-40B4-BE49-F238E27FC236}">
              <a16:creationId xmlns:a16="http://schemas.microsoft.com/office/drawing/2014/main" id="{C713C563-AD3F-4395-A2FC-01A34CC99FF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5" name="Text Box 5">
          <a:extLst>
            <a:ext uri="{FF2B5EF4-FFF2-40B4-BE49-F238E27FC236}">
              <a16:creationId xmlns:a16="http://schemas.microsoft.com/office/drawing/2014/main" id="{976A4D97-2B36-478B-BACA-F1C1DCFF8E1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6" name="Text Box 5">
          <a:extLst>
            <a:ext uri="{FF2B5EF4-FFF2-40B4-BE49-F238E27FC236}">
              <a16:creationId xmlns:a16="http://schemas.microsoft.com/office/drawing/2014/main" id="{B1394D97-096D-47D2-9D1F-646205FBD9A7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37" name="Text Box 5">
          <a:extLst>
            <a:ext uri="{FF2B5EF4-FFF2-40B4-BE49-F238E27FC236}">
              <a16:creationId xmlns:a16="http://schemas.microsoft.com/office/drawing/2014/main" id="{7045FA70-ADD3-4EFB-8024-7ADBB56C886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38" name="Text Box 5">
          <a:extLst>
            <a:ext uri="{FF2B5EF4-FFF2-40B4-BE49-F238E27FC236}">
              <a16:creationId xmlns:a16="http://schemas.microsoft.com/office/drawing/2014/main" id="{3981D260-C692-4D3E-B3BA-54BE854509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C7CD788D-1CC2-48E3-8BFE-DF9B86BAB6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0" name="Text Box 5">
          <a:extLst>
            <a:ext uri="{FF2B5EF4-FFF2-40B4-BE49-F238E27FC236}">
              <a16:creationId xmlns:a16="http://schemas.microsoft.com/office/drawing/2014/main" id="{B8F0883B-10F6-4938-AD46-50645CA604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1" name="Text Box 5">
          <a:extLst>
            <a:ext uri="{FF2B5EF4-FFF2-40B4-BE49-F238E27FC236}">
              <a16:creationId xmlns:a16="http://schemas.microsoft.com/office/drawing/2014/main" id="{1A50139A-598A-492F-A3F4-11A581C0D4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6B71DD39-15CE-4F34-83D3-402ABA23573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3" name="Text Box 5">
          <a:extLst>
            <a:ext uri="{FF2B5EF4-FFF2-40B4-BE49-F238E27FC236}">
              <a16:creationId xmlns:a16="http://schemas.microsoft.com/office/drawing/2014/main" id="{A2CAB87A-ADE1-4D50-9B03-C10D8FA7D8B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4" name="Text Box 5">
          <a:extLst>
            <a:ext uri="{FF2B5EF4-FFF2-40B4-BE49-F238E27FC236}">
              <a16:creationId xmlns:a16="http://schemas.microsoft.com/office/drawing/2014/main" id="{23E45A06-A26D-4E8B-A5BC-533137E41BED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345" name="Text Box 5">
          <a:extLst>
            <a:ext uri="{FF2B5EF4-FFF2-40B4-BE49-F238E27FC236}">
              <a16:creationId xmlns:a16="http://schemas.microsoft.com/office/drawing/2014/main" id="{CFCD34AE-3154-4990-B599-5C9995A52DB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6" name="Text Box 5">
          <a:extLst>
            <a:ext uri="{FF2B5EF4-FFF2-40B4-BE49-F238E27FC236}">
              <a16:creationId xmlns:a16="http://schemas.microsoft.com/office/drawing/2014/main" id="{C3A88A5C-717D-4038-BAE2-47276D10EF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7" name="Text Box 5">
          <a:extLst>
            <a:ext uri="{FF2B5EF4-FFF2-40B4-BE49-F238E27FC236}">
              <a16:creationId xmlns:a16="http://schemas.microsoft.com/office/drawing/2014/main" id="{000F5543-2283-4EE8-9176-D2EE0B7747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A883DCD1-08FC-480C-BE0F-62CD5A1455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49" name="Text Box 5">
          <a:extLst>
            <a:ext uri="{FF2B5EF4-FFF2-40B4-BE49-F238E27FC236}">
              <a16:creationId xmlns:a16="http://schemas.microsoft.com/office/drawing/2014/main" id="{D4FF7C52-7337-4576-ACE2-2E8CFAA0B1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0" name="Text Box 5">
          <a:extLst>
            <a:ext uri="{FF2B5EF4-FFF2-40B4-BE49-F238E27FC236}">
              <a16:creationId xmlns:a16="http://schemas.microsoft.com/office/drawing/2014/main" id="{52C50FA6-DCE4-404D-AA04-9AE8DBC0A7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1" name="Text Box 5">
          <a:extLst>
            <a:ext uri="{FF2B5EF4-FFF2-40B4-BE49-F238E27FC236}">
              <a16:creationId xmlns:a16="http://schemas.microsoft.com/office/drawing/2014/main" id="{B45128D3-B6E4-45E2-9D46-B49FF28AC5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2" name="Text Box 5">
          <a:extLst>
            <a:ext uri="{FF2B5EF4-FFF2-40B4-BE49-F238E27FC236}">
              <a16:creationId xmlns:a16="http://schemas.microsoft.com/office/drawing/2014/main" id="{DB542EAF-9A66-40E9-B8E6-DB32641F16D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3" name="Text Box 5">
          <a:extLst>
            <a:ext uri="{FF2B5EF4-FFF2-40B4-BE49-F238E27FC236}">
              <a16:creationId xmlns:a16="http://schemas.microsoft.com/office/drawing/2014/main" id="{7ADBC898-175D-40E4-9E96-BBC3FEEAF36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354" name="Text Box 5">
          <a:extLst>
            <a:ext uri="{FF2B5EF4-FFF2-40B4-BE49-F238E27FC236}">
              <a16:creationId xmlns:a16="http://schemas.microsoft.com/office/drawing/2014/main" id="{F4EE460E-73A9-49C5-8AF8-D49FEF46EC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5" name="Text Box 5">
          <a:extLst>
            <a:ext uri="{FF2B5EF4-FFF2-40B4-BE49-F238E27FC236}">
              <a16:creationId xmlns:a16="http://schemas.microsoft.com/office/drawing/2014/main" id="{C8C94959-3D1A-43D3-8CA2-1660A00ECE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6" name="Text Box 5">
          <a:extLst>
            <a:ext uri="{FF2B5EF4-FFF2-40B4-BE49-F238E27FC236}">
              <a16:creationId xmlns:a16="http://schemas.microsoft.com/office/drawing/2014/main" id="{F5EEE306-BCC6-47D7-BB77-EEBCACE85C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7" name="Text Box 5">
          <a:extLst>
            <a:ext uri="{FF2B5EF4-FFF2-40B4-BE49-F238E27FC236}">
              <a16:creationId xmlns:a16="http://schemas.microsoft.com/office/drawing/2014/main" id="{DE77EF32-07A4-4867-950E-8F817F1316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8" name="Text Box 5">
          <a:extLst>
            <a:ext uri="{FF2B5EF4-FFF2-40B4-BE49-F238E27FC236}">
              <a16:creationId xmlns:a16="http://schemas.microsoft.com/office/drawing/2014/main" id="{AE29E11C-E466-4969-9472-CF15D194C5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D73EE0C2-A364-4554-AAD6-3B7BB1B460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60" name="Text Box 5">
          <a:extLst>
            <a:ext uri="{FF2B5EF4-FFF2-40B4-BE49-F238E27FC236}">
              <a16:creationId xmlns:a16="http://schemas.microsoft.com/office/drawing/2014/main" id="{8BEF6322-4137-42E8-BFDE-9990C25C1A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61" name="Text Box 5">
          <a:extLst>
            <a:ext uri="{FF2B5EF4-FFF2-40B4-BE49-F238E27FC236}">
              <a16:creationId xmlns:a16="http://schemas.microsoft.com/office/drawing/2014/main" id="{3736DB83-B287-43B6-82FC-DE1311C8F16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62" name="Text Box 5">
          <a:extLst>
            <a:ext uri="{FF2B5EF4-FFF2-40B4-BE49-F238E27FC236}">
              <a16:creationId xmlns:a16="http://schemas.microsoft.com/office/drawing/2014/main" id="{9DCCF202-308D-448B-86A9-7E9BB119ED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3" name="Text Box 5">
          <a:extLst>
            <a:ext uri="{FF2B5EF4-FFF2-40B4-BE49-F238E27FC236}">
              <a16:creationId xmlns:a16="http://schemas.microsoft.com/office/drawing/2014/main" id="{7313CB27-CE19-4ED8-AF0A-37E504D5BD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4" name="Text Box 5">
          <a:extLst>
            <a:ext uri="{FF2B5EF4-FFF2-40B4-BE49-F238E27FC236}">
              <a16:creationId xmlns:a16="http://schemas.microsoft.com/office/drawing/2014/main" id="{6FDDCA7F-8A8E-4A25-B985-E28F8FA2F5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91F387F6-B28D-4BD3-80A3-956A3790ED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6" name="Text Box 5">
          <a:extLst>
            <a:ext uri="{FF2B5EF4-FFF2-40B4-BE49-F238E27FC236}">
              <a16:creationId xmlns:a16="http://schemas.microsoft.com/office/drawing/2014/main" id="{9A7496F3-C599-413C-A080-D647E5973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67" name="Text Box 5">
          <a:extLst>
            <a:ext uri="{FF2B5EF4-FFF2-40B4-BE49-F238E27FC236}">
              <a16:creationId xmlns:a16="http://schemas.microsoft.com/office/drawing/2014/main" id="{CD023AE5-8CB6-468F-A8D4-6E8E1E8742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8BE6874D-FB68-4C58-A81E-85BD23AD61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69" name="Text Box 5">
          <a:extLst>
            <a:ext uri="{FF2B5EF4-FFF2-40B4-BE49-F238E27FC236}">
              <a16:creationId xmlns:a16="http://schemas.microsoft.com/office/drawing/2014/main" id="{416E46FE-81ED-4B0B-AF2B-1314A8CA76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0" name="Text Box 5">
          <a:extLst>
            <a:ext uri="{FF2B5EF4-FFF2-40B4-BE49-F238E27FC236}">
              <a16:creationId xmlns:a16="http://schemas.microsoft.com/office/drawing/2014/main" id="{F5C10961-6100-4C2E-9301-658E89B283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1" name="Text Box 5">
          <a:extLst>
            <a:ext uri="{FF2B5EF4-FFF2-40B4-BE49-F238E27FC236}">
              <a16:creationId xmlns:a16="http://schemas.microsoft.com/office/drawing/2014/main" id="{8C253241-5AA7-49A5-A793-ECEBD6679E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2" name="Text Box 5">
          <a:extLst>
            <a:ext uri="{FF2B5EF4-FFF2-40B4-BE49-F238E27FC236}">
              <a16:creationId xmlns:a16="http://schemas.microsoft.com/office/drawing/2014/main" id="{0D2F30A5-9401-4DE5-B076-20F6C15979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3" name="Text Box 5">
          <a:extLst>
            <a:ext uri="{FF2B5EF4-FFF2-40B4-BE49-F238E27FC236}">
              <a16:creationId xmlns:a16="http://schemas.microsoft.com/office/drawing/2014/main" id="{20F2FDDC-2CD4-4BAD-A175-16061A654D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256340FB-5751-4A81-B2C7-5E2FADBB57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5" name="Text Box 5">
          <a:extLst>
            <a:ext uri="{FF2B5EF4-FFF2-40B4-BE49-F238E27FC236}">
              <a16:creationId xmlns:a16="http://schemas.microsoft.com/office/drawing/2014/main" id="{41995D46-1759-4EA4-903A-F01FB17294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6" name="Text Box 5">
          <a:extLst>
            <a:ext uri="{FF2B5EF4-FFF2-40B4-BE49-F238E27FC236}">
              <a16:creationId xmlns:a16="http://schemas.microsoft.com/office/drawing/2014/main" id="{D3D7C177-8CE7-43BF-86ED-E27D3D5BF6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7" name="Text Box 5">
          <a:extLst>
            <a:ext uri="{FF2B5EF4-FFF2-40B4-BE49-F238E27FC236}">
              <a16:creationId xmlns:a16="http://schemas.microsoft.com/office/drawing/2014/main" id="{CED70453-B4FF-4420-A334-E4307B6177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8" name="Text Box 5">
          <a:extLst>
            <a:ext uri="{FF2B5EF4-FFF2-40B4-BE49-F238E27FC236}">
              <a16:creationId xmlns:a16="http://schemas.microsoft.com/office/drawing/2014/main" id="{5C3C4BC3-304B-4360-A7B9-097FB5D974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749E40F8-D207-44CD-8DC6-EF89780783C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380" name="Text Box 5">
          <a:extLst>
            <a:ext uri="{FF2B5EF4-FFF2-40B4-BE49-F238E27FC236}">
              <a16:creationId xmlns:a16="http://schemas.microsoft.com/office/drawing/2014/main" id="{B6AF5AEE-8EAB-435F-96B9-B2F5E6FFFE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1" name="Text Box 5">
          <a:extLst>
            <a:ext uri="{FF2B5EF4-FFF2-40B4-BE49-F238E27FC236}">
              <a16:creationId xmlns:a16="http://schemas.microsoft.com/office/drawing/2014/main" id="{74C06A53-B59B-43D4-AAC9-C52A01B05E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2" name="Text Box 5">
          <a:extLst>
            <a:ext uri="{FF2B5EF4-FFF2-40B4-BE49-F238E27FC236}">
              <a16:creationId xmlns:a16="http://schemas.microsoft.com/office/drawing/2014/main" id="{2EA76FD9-9EF9-47CE-AEFC-838E7838EA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3" name="Text Box 5">
          <a:extLst>
            <a:ext uri="{FF2B5EF4-FFF2-40B4-BE49-F238E27FC236}">
              <a16:creationId xmlns:a16="http://schemas.microsoft.com/office/drawing/2014/main" id="{03300FC8-2198-465E-BF5C-4F15A9F5A1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4" name="Text Box 5">
          <a:extLst>
            <a:ext uri="{FF2B5EF4-FFF2-40B4-BE49-F238E27FC236}">
              <a16:creationId xmlns:a16="http://schemas.microsoft.com/office/drawing/2014/main" id="{0ECEF066-BA09-40E4-AD98-FC6E3C77DB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FFEF9196-C8B5-4FD9-8287-05B55A5FD5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6" name="Text Box 5">
          <a:extLst>
            <a:ext uri="{FF2B5EF4-FFF2-40B4-BE49-F238E27FC236}">
              <a16:creationId xmlns:a16="http://schemas.microsoft.com/office/drawing/2014/main" id="{665183B9-A3FE-479B-82E7-14477CCAF52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C5483118-35F7-4053-B2CA-4B63933DD6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388" name="Text Box 5">
          <a:extLst>
            <a:ext uri="{FF2B5EF4-FFF2-40B4-BE49-F238E27FC236}">
              <a16:creationId xmlns:a16="http://schemas.microsoft.com/office/drawing/2014/main" id="{E3D14E1D-F680-4B9A-AB6A-E7A90814A3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89" name="Text Box 5">
          <a:extLst>
            <a:ext uri="{FF2B5EF4-FFF2-40B4-BE49-F238E27FC236}">
              <a16:creationId xmlns:a16="http://schemas.microsoft.com/office/drawing/2014/main" id="{9F558EA4-6182-4A28-8069-E24620CA13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0" name="Text Box 5">
          <a:extLst>
            <a:ext uri="{FF2B5EF4-FFF2-40B4-BE49-F238E27FC236}">
              <a16:creationId xmlns:a16="http://schemas.microsoft.com/office/drawing/2014/main" id="{37C703C5-1060-4333-BD82-A522EB6A706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1" name="Text Box 5">
          <a:extLst>
            <a:ext uri="{FF2B5EF4-FFF2-40B4-BE49-F238E27FC236}">
              <a16:creationId xmlns:a16="http://schemas.microsoft.com/office/drawing/2014/main" id="{F252BFF4-E2F0-4E27-93A0-F8211BEA83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2" name="Text Box 5">
          <a:extLst>
            <a:ext uri="{FF2B5EF4-FFF2-40B4-BE49-F238E27FC236}">
              <a16:creationId xmlns:a16="http://schemas.microsoft.com/office/drawing/2014/main" id="{B97C7B29-9508-48B5-A5E7-1A8CD43A3B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32EA9261-34BA-4B8B-8717-20A5EAD6C3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4" name="Text Box 5">
          <a:extLst>
            <a:ext uri="{FF2B5EF4-FFF2-40B4-BE49-F238E27FC236}">
              <a16:creationId xmlns:a16="http://schemas.microsoft.com/office/drawing/2014/main" id="{24CF0550-FE48-471D-BA10-C88357A9E2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395" name="Text Box 5">
          <a:extLst>
            <a:ext uri="{FF2B5EF4-FFF2-40B4-BE49-F238E27FC236}">
              <a16:creationId xmlns:a16="http://schemas.microsoft.com/office/drawing/2014/main" id="{5B527A2A-7D76-4B60-8256-6E245D3A3E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6" name="Text Box 5">
          <a:extLst>
            <a:ext uri="{FF2B5EF4-FFF2-40B4-BE49-F238E27FC236}">
              <a16:creationId xmlns:a16="http://schemas.microsoft.com/office/drawing/2014/main" id="{A6687D59-C59B-4FCC-BD62-726B89F1B7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7" name="Text Box 5">
          <a:extLst>
            <a:ext uri="{FF2B5EF4-FFF2-40B4-BE49-F238E27FC236}">
              <a16:creationId xmlns:a16="http://schemas.microsoft.com/office/drawing/2014/main" id="{7075AB10-EDEC-445F-85CF-BC984097C0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8" name="Text Box 5">
          <a:extLst>
            <a:ext uri="{FF2B5EF4-FFF2-40B4-BE49-F238E27FC236}">
              <a16:creationId xmlns:a16="http://schemas.microsoft.com/office/drawing/2014/main" id="{954F5AB7-3869-4ADD-9E7F-4619B66B21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399" name="Text Box 5">
          <a:extLst>
            <a:ext uri="{FF2B5EF4-FFF2-40B4-BE49-F238E27FC236}">
              <a16:creationId xmlns:a16="http://schemas.microsoft.com/office/drawing/2014/main" id="{E2025A84-8302-4F1A-AE20-20835209DB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00" name="Text Box 5">
          <a:extLst>
            <a:ext uri="{FF2B5EF4-FFF2-40B4-BE49-F238E27FC236}">
              <a16:creationId xmlns:a16="http://schemas.microsoft.com/office/drawing/2014/main" id="{9B3F6754-EE6D-4D1A-8BB1-1318976BB5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01" name="Text Box 5">
          <a:extLst>
            <a:ext uri="{FF2B5EF4-FFF2-40B4-BE49-F238E27FC236}">
              <a16:creationId xmlns:a16="http://schemas.microsoft.com/office/drawing/2014/main" id="{2E300E27-7B0E-4DA7-AE87-BA6B60911D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02" name="Text Box 5">
          <a:extLst>
            <a:ext uri="{FF2B5EF4-FFF2-40B4-BE49-F238E27FC236}">
              <a16:creationId xmlns:a16="http://schemas.microsoft.com/office/drawing/2014/main" id="{046BEF3F-3CC3-49B9-8B91-F53111386C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CDF0CE02-1A28-47B1-9171-1FF65C9BE6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4" name="Text Box 5">
          <a:extLst>
            <a:ext uri="{FF2B5EF4-FFF2-40B4-BE49-F238E27FC236}">
              <a16:creationId xmlns:a16="http://schemas.microsoft.com/office/drawing/2014/main" id="{98D96BD8-610C-4593-B80A-835523E6E3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5" name="Text Box 5">
          <a:extLst>
            <a:ext uri="{FF2B5EF4-FFF2-40B4-BE49-F238E27FC236}">
              <a16:creationId xmlns:a16="http://schemas.microsoft.com/office/drawing/2014/main" id="{D0146C9F-923F-46ED-94D5-F09F075D2B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6" name="Text Box 5">
          <a:extLst>
            <a:ext uri="{FF2B5EF4-FFF2-40B4-BE49-F238E27FC236}">
              <a16:creationId xmlns:a16="http://schemas.microsoft.com/office/drawing/2014/main" id="{0683D976-2879-42B7-8AC3-15BBB183D3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7" name="Text Box 5">
          <a:extLst>
            <a:ext uri="{FF2B5EF4-FFF2-40B4-BE49-F238E27FC236}">
              <a16:creationId xmlns:a16="http://schemas.microsoft.com/office/drawing/2014/main" id="{2FFAB03B-CB88-4A56-AD87-1C0EF759AC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8" name="Text Box 5">
          <a:extLst>
            <a:ext uri="{FF2B5EF4-FFF2-40B4-BE49-F238E27FC236}">
              <a16:creationId xmlns:a16="http://schemas.microsoft.com/office/drawing/2014/main" id="{B00DA062-76CE-46D5-9BA5-44E1A963EF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78DC657B-B9BA-4011-B6B8-B126EBBD3A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0" name="Text Box 5">
          <a:extLst>
            <a:ext uri="{FF2B5EF4-FFF2-40B4-BE49-F238E27FC236}">
              <a16:creationId xmlns:a16="http://schemas.microsoft.com/office/drawing/2014/main" id="{BA125B67-F70B-4F57-BB59-ED8DF8C1E9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1" name="Text Box 5">
          <a:extLst>
            <a:ext uri="{FF2B5EF4-FFF2-40B4-BE49-F238E27FC236}">
              <a16:creationId xmlns:a16="http://schemas.microsoft.com/office/drawing/2014/main" id="{6F72EFD1-4089-4FD7-93E4-6B04BB4687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E5B3978-28D7-4720-BADB-20919CF9B3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3" name="Text Box 5">
          <a:extLst>
            <a:ext uri="{FF2B5EF4-FFF2-40B4-BE49-F238E27FC236}">
              <a16:creationId xmlns:a16="http://schemas.microsoft.com/office/drawing/2014/main" id="{2D4197FD-4831-4B65-B442-601B64DEE1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4" name="Text Box 5">
          <a:extLst>
            <a:ext uri="{FF2B5EF4-FFF2-40B4-BE49-F238E27FC236}">
              <a16:creationId xmlns:a16="http://schemas.microsoft.com/office/drawing/2014/main" id="{1C528902-7C6D-450F-B918-E782C9728D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5" name="Text Box 5">
          <a:extLst>
            <a:ext uri="{FF2B5EF4-FFF2-40B4-BE49-F238E27FC236}">
              <a16:creationId xmlns:a16="http://schemas.microsoft.com/office/drawing/2014/main" id="{CCDB3BB1-D88F-40BA-B147-29CBAD6CA6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6" name="Text Box 5">
          <a:extLst>
            <a:ext uri="{FF2B5EF4-FFF2-40B4-BE49-F238E27FC236}">
              <a16:creationId xmlns:a16="http://schemas.microsoft.com/office/drawing/2014/main" id="{9C5F4121-A2E5-4189-9129-EB1BD3EA3B0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17" name="Text Box 5">
          <a:extLst>
            <a:ext uri="{FF2B5EF4-FFF2-40B4-BE49-F238E27FC236}">
              <a16:creationId xmlns:a16="http://schemas.microsoft.com/office/drawing/2014/main" id="{002C4D60-0779-43E6-B2D6-256A8FF55F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0B130E2D-38AD-4606-B506-A5E598532F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19" name="Text Box 5">
          <a:extLst>
            <a:ext uri="{FF2B5EF4-FFF2-40B4-BE49-F238E27FC236}">
              <a16:creationId xmlns:a16="http://schemas.microsoft.com/office/drawing/2014/main" id="{24822ABC-5C42-4BBB-A2DC-9B5662E76B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0" name="Text Box 5">
          <a:extLst>
            <a:ext uri="{FF2B5EF4-FFF2-40B4-BE49-F238E27FC236}">
              <a16:creationId xmlns:a16="http://schemas.microsoft.com/office/drawing/2014/main" id="{AC0EB6F2-34A1-4E39-82DD-50300BE8CA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1" name="Text Box 5">
          <a:extLst>
            <a:ext uri="{FF2B5EF4-FFF2-40B4-BE49-F238E27FC236}">
              <a16:creationId xmlns:a16="http://schemas.microsoft.com/office/drawing/2014/main" id="{A3C4A1E7-A637-4121-9F1B-38812EFB74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2" name="Text Box 5">
          <a:extLst>
            <a:ext uri="{FF2B5EF4-FFF2-40B4-BE49-F238E27FC236}">
              <a16:creationId xmlns:a16="http://schemas.microsoft.com/office/drawing/2014/main" id="{C03D9968-ADF2-4B17-819E-98B525B98E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A6E3C4F5-AB12-4B68-A513-A8799E1320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4" name="Text Box 5">
          <a:extLst>
            <a:ext uri="{FF2B5EF4-FFF2-40B4-BE49-F238E27FC236}">
              <a16:creationId xmlns:a16="http://schemas.microsoft.com/office/drawing/2014/main" id="{8E6D9094-0EC1-45EA-8994-4B0D42C003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5" name="Text Box 5">
          <a:extLst>
            <a:ext uri="{FF2B5EF4-FFF2-40B4-BE49-F238E27FC236}">
              <a16:creationId xmlns:a16="http://schemas.microsoft.com/office/drawing/2014/main" id="{D7818F47-3813-4AC4-8A71-B65A9EC7A4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6" name="Text Box 5">
          <a:extLst>
            <a:ext uri="{FF2B5EF4-FFF2-40B4-BE49-F238E27FC236}">
              <a16:creationId xmlns:a16="http://schemas.microsoft.com/office/drawing/2014/main" id="{E4E41579-903D-49A3-ABF8-D2B073A71B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7" name="Text Box 5">
          <a:extLst>
            <a:ext uri="{FF2B5EF4-FFF2-40B4-BE49-F238E27FC236}">
              <a16:creationId xmlns:a16="http://schemas.microsoft.com/office/drawing/2014/main" id="{9EE2EEC8-D521-426B-B7AA-CB74A94C7C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8" name="Text Box 5">
          <a:extLst>
            <a:ext uri="{FF2B5EF4-FFF2-40B4-BE49-F238E27FC236}">
              <a16:creationId xmlns:a16="http://schemas.microsoft.com/office/drawing/2014/main" id="{3794A75C-94BD-4D93-BF6F-54B845CA51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153FE733-A343-432E-B97F-3CE50532D9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30" name="Text Box 5">
          <a:extLst>
            <a:ext uri="{FF2B5EF4-FFF2-40B4-BE49-F238E27FC236}">
              <a16:creationId xmlns:a16="http://schemas.microsoft.com/office/drawing/2014/main" id="{D1CF78CD-1F14-40CD-9195-F052ECF493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19147CBB-15D5-4DE1-902F-E12C4E6BF4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2" name="Text Box 5">
          <a:extLst>
            <a:ext uri="{FF2B5EF4-FFF2-40B4-BE49-F238E27FC236}">
              <a16:creationId xmlns:a16="http://schemas.microsoft.com/office/drawing/2014/main" id="{AAD70B2A-6209-4B0C-8A35-B50C1C7533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3" name="Text Box 5">
          <a:extLst>
            <a:ext uri="{FF2B5EF4-FFF2-40B4-BE49-F238E27FC236}">
              <a16:creationId xmlns:a16="http://schemas.microsoft.com/office/drawing/2014/main" id="{926CB541-0B76-49E0-BEC7-147453A235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4" name="Text Box 5">
          <a:extLst>
            <a:ext uri="{FF2B5EF4-FFF2-40B4-BE49-F238E27FC236}">
              <a16:creationId xmlns:a16="http://schemas.microsoft.com/office/drawing/2014/main" id="{0FCE789D-8540-4E26-BC96-212ADAEA25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5" name="Text Box 5">
          <a:extLst>
            <a:ext uri="{FF2B5EF4-FFF2-40B4-BE49-F238E27FC236}">
              <a16:creationId xmlns:a16="http://schemas.microsoft.com/office/drawing/2014/main" id="{F8B4A9D5-09AE-46F6-929D-E92CE48F50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6" name="Text Box 5">
          <a:extLst>
            <a:ext uri="{FF2B5EF4-FFF2-40B4-BE49-F238E27FC236}">
              <a16:creationId xmlns:a16="http://schemas.microsoft.com/office/drawing/2014/main" id="{02F2C06B-2F7F-49F1-A254-76CC664751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6610D020-6BD5-4584-8C9D-6B0F988138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C78BB1A1-2DE8-4FCB-AD8C-F825037214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39" name="Text Box 5">
          <a:extLst>
            <a:ext uri="{FF2B5EF4-FFF2-40B4-BE49-F238E27FC236}">
              <a16:creationId xmlns:a16="http://schemas.microsoft.com/office/drawing/2014/main" id="{DC4322AD-AF4A-4FA0-8B06-EFE11812AD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0" name="Text Box 5">
          <a:extLst>
            <a:ext uri="{FF2B5EF4-FFF2-40B4-BE49-F238E27FC236}">
              <a16:creationId xmlns:a16="http://schemas.microsoft.com/office/drawing/2014/main" id="{933CFA36-2E59-4A94-BE22-790770E573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1" name="Text Box 5">
          <a:extLst>
            <a:ext uri="{FF2B5EF4-FFF2-40B4-BE49-F238E27FC236}">
              <a16:creationId xmlns:a16="http://schemas.microsoft.com/office/drawing/2014/main" id="{DC17172A-9052-4EFD-83FE-56FFE1AD2C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2" name="Text Box 5">
          <a:extLst>
            <a:ext uri="{FF2B5EF4-FFF2-40B4-BE49-F238E27FC236}">
              <a16:creationId xmlns:a16="http://schemas.microsoft.com/office/drawing/2014/main" id="{BF22440E-AA90-4C31-9613-5FEBE3ABEE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3" name="Text Box 5">
          <a:extLst>
            <a:ext uri="{FF2B5EF4-FFF2-40B4-BE49-F238E27FC236}">
              <a16:creationId xmlns:a16="http://schemas.microsoft.com/office/drawing/2014/main" id="{8B849693-A347-4474-BBAB-102149BC81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4" name="Text Box 5">
          <a:extLst>
            <a:ext uri="{FF2B5EF4-FFF2-40B4-BE49-F238E27FC236}">
              <a16:creationId xmlns:a16="http://schemas.microsoft.com/office/drawing/2014/main" id="{8622E7B3-49A7-426C-8FDB-F910EDC0CA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45" name="Text Box 5">
          <a:extLst>
            <a:ext uri="{FF2B5EF4-FFF2-40B4-BE49-F238E27FC236}">
              <a16:creationId xmlns:a16="http://schemas.microsoft.com/office/drawing/2014/main" id="{F9B519D7-94E0-43F9-AAAE-55A7213CB5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6" name="Text Box 5">
          <a:extLst>
            <a:ext uri="{FF2B5EF4-FFF2-40B4-BE49-F238E27FC236}">
              <a16:creationId xmlns:a16="http://schemas.microsoft.com/office/drawing/2014/main" id="{4A4EC9E4-5182-477C-8BCC-43985A037A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7B689E8E-4FA9-48E6-A009-DDB5747897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8" name="Text Box 5">
          <a:extLst>
            <a:ext uri="{FF2B5EF4-FFF2-40B4-BE49-F238E27FC236}">
              <a16:creationId xmlns:a16="http://schemas.microsoft.com/office/drawing/2014/main" id="{24DC6227-2F75-436B-8FFF-A1DA1BA46F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49" name="Text Box 5">
          <a:extLst>
            <a:ext uri="{FF2B5EF4-FFF2-40B4-BE49-F238E27FC236}">
              <a16:creationId xmlns:a16="http://schemas.microsoft.com/office/drawing/2014/main" id="{E746EF39-BAEF-43BC-9001-D4C8160AA0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50" name="Text Box 5">
          <a:extLst>
            <a:ext uri="{FF2B5EF4-FFF2-40B4-BE49-F238E27FC236}">
              <a16:creationId xmlns:a16="http://schemas.microsoft.com/office/drawing/2014/main" id="{3E7F9269-1443-4C8F-9883-9FFCDA0C69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51" name="Text Box 5">
          <a:extLst>
            <a:ext uri="{FF2B5EF4-FFF2-40B4-BE49-F238E27FC236}">
              <a16:creationId xmlns:a16="http://schemas.microsoft.com/office/drawing/2014/main" id="{58F06DD8-E52B-4962-B7B3-ECBE3E8256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52" name="Text Box 5">
          <a:extLst>
            <a:ext uri="{FF2B5EF4-FFF2-40B4-BE49-F238E27FC236}">
              <a16:creationId xmlns:a16="http://schemas.microsoft.com/office/drawing/2014/main" id="{78359261-7E80-4D69-9A37-E93D33B80A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82235362-C2E3-42D4-93B6-19251DD304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4" name="Text Box 5">
          <a:extLst>
            <a:ext uri="{FF2B5EF4-FFF2-40B4-BE49-F238E27FC236}">
              <a16:creationId xmlns:a16="http://schemas.microsoft.com/office/drawing/2014/main" id="{8956F504-F8AD-43FA-BB7A-DEA972C108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5" name="Text Box 5">
          <a:extLst>
            <a:ext uri="{FF2B5EF4-FFF2-40B4-BE49-F238E27FC236}">
              <a16:creationId xmlns:a16="http://schemas.microsoft.com/office/drawing/2014/main" id="{E1D203CE-23B4-40A5-BD33-4326D6A707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270001E1-477C-440F-815B-0D1B9E66A5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7" name="Text Box 5">
          <a:extLst>
            <a:ext uri="{FF2B5EF4-FFF2-40B4-BE49-F238E27FC236}">
              <a16:creationId xmlns:a16="http://schemas.microsoft.com/office/drawing/2014/main" id="{625BCDB4-89ED-43B2-8F48-711F538D9E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8" name="Text Box 5">
          <a:extLst>
            <a:ext uri="{FF2B5EF4-FFF2-40B4-BE49-F238E27FC236}">
              <a16:creationId xmlns:a16="http://schemas.microsoft.com/office/drawing/2014/main" id="{3AD3738F-5D9F-4B29-8D0D-F1C08410D6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59" name="Text Box 5">
          <a:extLst>
            <a:ext uri="{FF2B5EF4-FFF2-40B4-BE49-F238E27FC236}">
              <a16:creationId xmlns:a16="http://schemas.microsoft.com/office/drawing/2014/main" id="{EEBBFA3C-605F-46CC-8993-F98BE8372A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0" name="Text Box 5">
          <a:extLst>
            <a:ext uri="{FF2B5EF4-FFF2-40B4-BE49-F238E27FC236}">
              <a16:creationId xmlns:a16="http://schemas.microsoft.com/office/drawing/2014/main" id="{42DE6805-2938-48EA-90B6-EE62C10CF58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1" name="Text Box 5">
          <a:extLst>
            <a:ext uri="{FF2B5EF4-FFF2-40B4-BE49-F238E27FC236}">
              <a16:creationId xmlns:a16="http://schemas.microsoft.com/office/drawing/2014/main" id="{55FE52CF-7CFC-4D34-8756-B5D6BFD60C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E56CB287-07AE-42FA-8146-869BC9FA44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3" name="Text Box 5">
          <a:extLst>
            <a:ext uri="{FF2B5EF4-FFF2-40B4-BE49-F238E27FC236}">
              <a16:creationId xmlns:a16="http://schemas.microsoft.com/office/drawing/2014/main" id="{C7624945-BBF8-4646-9F5F-D0DCB95D7F4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4" name="Text Box 5">
          <a:extLst>
            <a:ext uri="{FF2B5EF4-FFF2-40B4-BE49-F238E27FC236}">
              <a16:creationId xmlns:a16="http://schemas.microsoft.com/office/drawing/2014/main" id="{4ED7A038-F0C1-42BD-8BDC-00C1780D60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5" name="Text Box 5">
          <a:extLst>
            <a:ext uri="{FF2B5EF4-FFF2-40B4-BE49-F238E27FC236}">
              <a16:creationId xmlns:a16="http://schemas.microsoft.com/office/drawing/2014/main" id="{F79D90C1-128E-4609-B102-6287AA5F42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66" name="Text Box 5">
          <a:extLst>
            <a:ext uri="{FF2B5EF4-FFF2-40B4-BE49-F238E27FC236}">
              <a16:creationId xmlns:a16="http://schemas.microsoft.com/office/drawing/2014/main" id="{E717C61A-DEAC-4B69-A24E-894623E995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3AF0C88F-9F11-4C41-BE83-0C97F508DD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68" name="Text Box 5">
          <a:extLst>
            <a:ext uri="{FF2B5EF4-FFF2-40B4-BE49-F238E27FC236}">
              <a16:creationId xmlns:a16="http://schemas.microsoft.com/office/drawing/2014/main" id="{948663F0-8ABA-423E-B120-DD5FD4F4E68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AAACCCF7-AE55-43DB-A013-464DACABDF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0" name="Text Box 5">
          <a:extLst>
            <a:ext uri="{FF2B5EF4-FFF2-40B4-BE49-F238E27FC236}">
              <a16:creationId xmlns:a16="http://schemas.microsoft.com/office/drawing/2014/main" id="{B8755D2B-351D-44E0-B2F5-4D1C148C6B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1" name="Text Box 5">
          <a:extLst>
            <a:ext uri="{FF2B5EF4-FFF2-40B4-BE49-F238E27FC236}">
              <a16:creationId xmlns:a16="http://schemas.microsoft.com/office/drawing/2014/main" id="{5914430F-95DA-438E-91A7-70956F3E46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2" name="Text Box 5">
          <a:extLst>
            <a:ext uri="{FF2B5EF4-FFF2-40B4-BE49-F238E27FC236}">
              <a16:creationId xmlns:a16="http://schemas.microsoft.com/office/drawing/2014/main" id="{12055241-EEE3-4CA8-A998-41DDDD67AE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3" name="Text Box 5">
          <a:extLst>
            <a:ext uri="{FF2B5EF4-FFF2-40B4-BE49-F238E27FC236}">
              <a16:creationId xmlns:a16="http://schemas.microsoft.com/office/drawing/2014/main" id="{F2659A9F-6E06-4E1B-BD1A-732C565891E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74" name="Text Box 5">
          <a:extLst>
            <a:ext uri="{FF2B5EF4-FFF2-40B4-BE49-F238E27FC236}">
              <a16:creationId xmlns:a16="http://schemas.microsoft.com/office/drawing/2014/main" id="{755639DE-5D9D-4E96-B764-5D129B0CC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833F0FEC-39C9-409E-BBDB-B68097A93F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6" name="Text Box 5">
          <a:extLst>
            <a:ext uri="{FF2B5EF4-FFF2-40B4-BE49-F238E27FC236}">
              <a16:creationId xmlns:a16="http://schemas.microsoft.com/office/drawing/2014/main" id="{DD675F65-5C42-4C34-B617-C2BED77BA8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7" name="Text Box 5">
          <a:extLst>
            <a:ext uri="{FF2B5EF4-FFF2-40B4-BE49-F238E27FC236}">
              <a16:creationId xmlns:a16="http://schemas.microsoft.com/office/drawing/2014/main" id="{18E5B26D-D738-467E-8635-3BE10CCAFE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8" name="Text Box 5">
          <a:extLst>
            <a:ext uri="{FF2B5EF4-FFF2-40B4-BE49-F238E27FC236}">
              <a16:creationId xmlns:a16="http://schemas.microsoft.com/office/drawing/2014/main" id="{1CB92D4C-3523-4CCE-A0AA-3B244DCC3C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3BAC2E89-43EB-409B-B41D-147F3E47CB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80" name="Text Box 5">
          <a:extLst>
            <a:ext uri="{FF2B5EF4-FFF2-40B4-BE49-F238E27FC236}">
              <a16:creationId xmlns:a16="http://schemas.microsoft.com/office/drawing/2014/main" id="{92149ABE-2818-4772-BE0B-1D6ED4AB1C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481" name="Text Box 5">
          <a:extLst>
            <a:ext uri="{FF2B5EF4-FFF2-40B4-BE49-F238E27FC236}">
              <a16:creationId xmlns:a16="http://schemas.microsoft.com/office/drawing/2014/main" id="{C21CC4B5-90E5-4199-A273-D307D4393A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2" name="Text Box 5">
          <a:extLst>
            <a:ext uri="{FF2B5EF4-FFF2-40B4-BE49-F238E27FC236}">
              <a16:creationId xmlns:a16="http://schemas.microsoft.com/office/drawing/2014/main" id="{4A4E73DE-D70F-410F-BAE3-60C69DE830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3" name="Text Box 5">
          <a:extLst>
            <a:ext uri="{FF2B5EF4-FFF2-40B4-BE49-F238E27FC236}">
              <a16:creationId xmlns:a16="http://schemas.microsoft.com/office/drawing/2014/main" id="{FB7A3FEB-3CA7-490D-A2DF-7144BF260B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4" name="Text Box 5">
          <a:extLst>
            <a:ext uri="{FF2B5EF4-FFF2-40B4-BE49-F238E27FC236}">
              <a16:creationId xmlns:a16="http://schemas.microsoft.com/office/drawing/2014/main" id="{6872FBB3-314B-427B-912A-B0FDCDA1659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5" name="Text Box 5">
          <a:extLst>
            <a:ext uri="{FF2B5EF4-FFF2-40B4-BE49-F238E27FC236}">
              <a16:creationId xmlns:a16="http://schemas.microsoft.com/office/drawing/2014/main" id="{42AFEB91-2284-485D-B0A0-B9521EEA3C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6" name="Text Box 5">
          <a:extLst>
            <a:ext uri="{FF2B5EF4-FFF2-40B4-BE49-F238E27FC236}">
              <a16:creationId xmlns:a16="http://schemas.microsoft.com/office/drawing/2014/main" id="{C9D8DFBD-91B4-4295-8071-F4923BD844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7" name="Text Box 5">
          <a:extLst>
            <a:ext uri="{FF2B5EF4-FFF2-40B4-BE49-F238E27FC236}">
              <a16:creationId xmlns:a16="http://schemas.microsoft.com/office/drawing/2014/main" id="{DC6A759F-9DF6-4722-901C-D13ACFA071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7E731F7F-98CB-4779-B41E-3A44667042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89" name="Text Box 5">
          <a:extLst>
            <a:ext uri="{FF2B5EF4-FFF2-40B4-BE49-F238E27FC236}">
              <a16:creationId xmlns:a16="http://schemas.microsoft.com/office/drawing/2014/main" id="{9F4538A8-E32D-405D-BB2A-3E338A2903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0" name="Text Box 5">
          <a:extLst>
            <a:ext uri="{FF2B5EF4-FFF2-40B4-BE49-F238E27FC236}">
              <a16:creationId xmlns:a16="http://schemas.microsoft.com/office/drawing/2014/main" id="{CA078E28-E7FD-4E53-B1E3-EC9F81DEF5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E0513ED4-4B60-4E34-86C1-427F4B07293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2" name="Text Box 5">
          <a:extLst>
            <a:ext uri="{FF2B5EF4-FFF2-40B4-BE49-F238E27FC236}">
              <a16:creationId xmlns:a16="http://schemas.microsoft.com/office/drawing/2014/main" id="{E82B81EF-43CB-4A3B-9CC8-BA16853D108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3" name="Text Box 5">
          <a:extLst>
            <a:ext uri="{FF2B5EF4-FFF2-40B4-BE49-F238E27FC236}">
              <a16:creationId xmlns:a16="http://schemas.microsoft.com/office/drawing/2014/main" id="{D60C534F-D153-4FC4-B6D6-F2810A6EB2E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4" name="Text Box 5">
          <a:extLst>
            <a:ext uri="{FF2B5EF4-FFF2-40B4-BE49-F238E27FC236}">
              <a16:creationId xmlns:a16="http://schemas.microsoft.com/office/drawing/2014/main" id="{82A2E2D6-D53B-4D5E-BCEE-3E90AC4F44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495" name="Text Box 5">
          <a:extLst>
            <a:ext uri="{FF2B5EF4-FFF2-40B4-BE49-F238E27FC236}">
              <a16:creationId xmlns:a16="http://schemas.microsoft.com/office/drawing/2014/main" id="{D06819DF-E737-4FF7-8F06-D49BB01484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6" name="Text Box 5">
          <a:extLst>
            <a:ext uri="{FF2B5EF4-FFF2-40B4-BE49-F238E27FC236}">
              <a16:creationId xmlns:a16="http://schemas.microsoft.com/office/drawing/2014/main" id="{C0A5F302-C6B4-442D-8C9D-CBE4F07819B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7" name="Text Box 5">
          <a:extLst>
            <a:ext uri="{FF2B5EF4-FFF2-40B4-BE49-F238E27FC236}">
              <a16:creationId xmlns:a16="http://schemas.microsoft.com/office/drawing/2014/main" id="{69A37B73-E2C3-4E52-8D39-1FBE1A23EF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8" name="Text Box 5">
          <a:extLst>
            <a:ext uri="{FF2B5EF4-FFF2-40B4-BE49-F238E27FC236}">
              <a16:creationId xmlns:a16="http://schemas.microsoft.com/office/drawing/2014/main" id="{C2CEAA50-30C3-4484-AEA3-B5D15071C2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499" name="Text Box 5">
          <a:extLst>
            <a:ext uri="{FF2B5EF4-FFF2-40B4-BE49-F238E27FC236}">
              <a16:creationId xmlns:a16="http://schemas.microsoft.com/office/drawing/2014/main" id="{AC4863CF-CD14-4D2F-8E53-C41310D05E5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4A67C817-783C-4379-AC3A-33FBC1FC5E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3BA4CB02-5CEA-4120-B1A9-6129C03D7C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2" name="Text Box 5">
          <a:extLst>
            <a:ext uri="{FF2B5EF4-FFF2-40B4-BE49-F238E27FC236}">
              <a16:creationId xmlns:a16="http://schemas.microsoft.com/office/drawing/2014/main" id="{C8D979D8-1585-491D-A0ED-65DE5AD2BA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03" name="Text Box 5">
          <a:extLst>
            <a:ext uri="{FF2B5EF4-FFF2-40B4-BE49-F238E27FC236}">
              <a16:creationId xmlns:a16="http://schemas.microsoft.com/office/drawing/2014/main" id="{3A2B22A0-5CBF-4762-9F94-E081B76095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4" name="Text Box 5">
          <a:extLst>
            <a:ext uri="{FF2B5EF4-FFF2-40B4-BE49-F238E27FC236}">
              <a16:creationId xmlns:a16="http://schemas.microsoft.com/office/drawing/2014/main" id="{1B0DA146-65D1-4161-A1D3-76E03047BA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5" name="Text Box 5">
          <a:extLst>
            <a:ext uri="{FF2B5EF4-FFF2-40B4-BE49-F238E27FC236}">
              <a16:creationId xmlns:a16="http://schemas.microsoft.com/office/drawing/2014/main" id="{06AE3EE4-B287-4540-B1B8-56688D4287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6" name="Text Box 5">
          <a:extLst>
            <a:ext uri="{FF2B5EF4-FFF2-40B4-BE49-F238E27FC236}">
              <a16:creationId xmlns:a16="http://schemas.microsoft.com/office/drawing/2014/main" id="{8212076F-7F78-432B-A50B-058AEEF576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7" name="Text Box 5">
          <a:extLst>
            <a:ext uri="{FF2B5EF4-FFF2-40B4-BE49-F238E27FC236}">
              <a16:creationId xmlns:a16="http://schemas.microsoft.com/office/drawing/2014/main" id="{86274C1A-C453-4B2F-9CE7-07590E3A49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8" name="Text Box 5">
          <a:extLst>
            <a:ext uri="{FF2B5EF4-FFF2-40B4-BE49-F238E27FC236}">
              <a16:creationId xmlns:a16="http://schemas.microsoft.com/office/drawing/2014/main" id="{E7340150-41AE-4206-A3C1-0C45B81709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09" name="Text Box 5">
          <a:extLst>
            <a:ext uri="{FF2B5EF4-FFF2-40B4-BE49-F238E27FC236}">
              <a16:creationId xmlns:a16="http://schemas.microsoft.com/office/drawing/2014/main" id="{923A8162-886A-45E4-8A50-6660AF296D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7B2FF077-4686-4870-A127-3A24758B28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D8051402-F225-4C78-9496-3BA11DE47F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2" name="Text Box 5">
          <a:extLst>
            <a:ext uri="{FF2B5EF4-FFF2-40B4-BE49-F238E27FC236}">
              <a16:creationId xmlns:a16="http://schemas.microsoft.com/office/drawing/2014/main" id="{A6C6486D-87E6-41C1-AC7E-30C1DBCA57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3" name="Text Box 5">
          <a:extLst>
            <a:ext uri="{FF2B5EF4-FFF2-40B4-BE49-F238E27FC236}">
              <a16:creationId xmlns:a16="http://schemas.microsoft.com/office/drawing/2014/main" id="{D959DB58-4498-4572-9560-DF5D54731C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4" name="Text Box 5">
          <a:extLst>
            <a:ext uri="{FF2B5EF4-FFF2-40B4-BE49-F238E27FC236}">
              <a16:creationId xmlns:a16="http://schemas.microsoft.com/office/drawing/2014/main" id="{144ED195-3217-4AA4-94F2-C44C32A989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5" name="Text Box 5">
          <a:extLst>
            <a:ext uri="{FF2B5EF4-FFF2-40B4-BE49-F238E27FC236}">
              <a16:creationId xmlns:a16="http://schemas.microsoft.com/office/drawing/2014/main" id="{2CC92EC0-0C14-482A-82E6-9D0077A0B0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6" name="Text Box 5">
          <a:extLst>
            <a:ext uri="{FF2B5EF4-FFF2-40B4-BE49-F238E27FC236}">
              <a16:creationId xmlns:a16="http://schemas.microsoft.com/office/drawing/2014/main" id="{43FB462E-6B55-4BFB-9776-2B55621C1B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17" name="Text Box 5">
          <a:extLst>
            <a:ext uri="{FF2B5EF4-FFF2-40B4-BE49-F238E27FC236}">
              <a16:creationId xmlns:a16="http://schemas.microsoft.com/office/drawing/2014/main" id="{921421A6-4708-4A51-A582-2940C30D60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18" name="Text Box 5">
          <a:extLst>
            <a:ext uri="{FF2B5EF4-FFF2-40B4-BE49-F238E27FC236}">
              <a16:creationId xmlns:a16="http://schemas.microsoft.com/office/drawing/2014/main" id="{012DE2D5-878C-4105-8C95-BEFE9D259B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6CFDD548-475E-4BD7-96F5-E5A314D1F8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0" name="Text Box 5">
          <a:extLst>
            <a:ext uri="{FF2B5EF4-FFF2-40B4-BE49-F238E27FC236}">
              <a16:creationId xmlns:a16="http://schemas.microsoft.com/office/drawing/2014/main" id="{7477630D-544B-4190-894C-B37DA4E266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1" name="Text Box 5">
          <a:extLst>
            <a:ext uri="{FF2B5EF4-FFF2-40B4-BE49-F238E27FC236}">
              <a16:creationId xmlns:a16="http://schemas.microsoft.com/office/drawing/2014/main" id="{BABD88D2-7533-4956-96A3-EA51D9377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2" name="Text Box 5">
          <a:extLst>
            <a:ext uri="{FF2B5EF4-FFF2-40B4-BE49-F238E27FC236}">
              <a16:creationId xmlns:a16="http://schemas.microsoft.com/office/drawing/2014/main" id="{742ED92B-8D40-4431-BDFB-DF911348F5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90D1FFBA-3FAC-49D7-841F-1CB100CF61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24" name="Text Box 5">
          <a:extLst>
            <a:ext uri="{FF2B5EF4-FFF2-40B4-BE49-F238E27FC236}">
              <a16:creationId xmlns:a16="http://schemas.microsoft.com/office/drawing/2014/main" id="{F95E7674-C965-4B66-8CB6-08636461CB1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5" name="Text Box 5">
          <a:extLst>
            <a:ext uri="{FF2B5EF4-FFF2-40B4-BE49-F238E27FC236}">
              <a16:creationId xmlns:a16="http://schemas.microsoft.com/office/drawing/2014/main" id="{34663F77-6EE1-4C55-B666-C981F77930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6" name="Text Box 5">
          <a:extLst>
            <a:ext uri="{FF2B5EF4-FFF2-40B4-BE49-F238E27FC236}">
              <a16:creationId xmlns:a16="http://schemas.microsoft.com/office/drawing/2014/main" id="{C32E130F-4549-4C35-ADC7-0414C60DD5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7" name="Text Box 5">
          <a:extLst>
            <a:ext uri="{FF2B5EF4-FFF2-40B4-BE49-F238E27FC236}">
              <a16:creationId xmlns:a16="http://schemas.microsoft.com/office/drawing/2014/main" id="{CB7A4810-051D-493F-979D-222FEE7214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8" name="Text Box 5">
          <a:extLst>
            <a:ext uri="{FF2B5EF4-FFF2-40B4-BE49-F238E27FC236}">
              <a16:creationId xmlns:a16="http://schemas.microsoft.com/office/drawing/2014/main" id="{05BEEBA9-789A-417E-9969-F47642D6D1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29" name="Text Box 5">
          <a:extLst>
            <a:ext uri="{FF2B5EF4-FFF2-40B4-BE49-F238E27FC236}">
              <a16:creationId xmlns:a16="http://schemas.microsoft.com/office/drawing/2014/main" id="{39701DE6-DAFD-4027-B122-B0D95AA3AE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30" name="Text Box 5">
          <a:extLst>
            <a:ext uri="{FF2B5EF4-FFF2-40B4-BE49-F238E27FC236}">
              <a16:creationId xmlns:a16="http://schemas.microsoft.com/office/drawing/2014/main" id="{BA5C3C6F-080D-4327-8C2F-44EE21272E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31" name="Text Box 5">
          <a:extLst>
            <a:ext uri="{FF2B5EF4-FFF2-40B4-BE49-F238E27FC236}">
              <a16:creationId xmlns:a16="http://schemas.microsoft.com/office/drawing/2014/main" id="{8A71A645-87C4-4CD9-BB99-1589543B33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48BB2EAE-AC43-464A-9583-304F2ADC4A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3" name="Text Box 5">
          <a:extLst>
            <a:ext uri="{FF2B5EF4-FFF2-40B4-BE49-F238E27FC236}">
              <a16:creationId xmlns:a16="http://schemas.microsoft.com/office/drawing/2014/main" id="{D6F9C919-159D-45CA-8A64-AA6164A97D5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4" name="Text Box 5">
          <a:extLst>
            <a:ext uri="{FF2B5EF4-FFF2-40B4-BE49-F238E27FC236}">
              <a16:creationId xmlns:a16="http://schemas.microsoft.com/office/drawing/2014/main" id="{24F805E1-EDCA-4F9E-91E7-E8271BD3A2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394C758-FB5A-41D3-9797-B97E952A11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6" name="Text Box 5">
          <a:extLst>
            <a:ext uri="{FF2B5EF4-FFF2-40B4-BE49-F238E27FC236}">
              <a16:creationId xmlns:a16="http://schemas.microsoft.com/office/drawing/2014/main" id="{1C1F4C5C-7A46-4985-A650-B6737B6C3E2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7" name="Text Box 5">
          <a:extLst>
            <a:ext uri="{FF2B5EF4-FFF2-40B4-BE49-F238E27FC236}">
              <a16:creationId xmlns:a16="http://schemas.microsoft.com/office/drawing/2014/main" id="{AF8587B0-FB88-468F-BABA-34EE434164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8" name="Text Box 5">
          <a:extLst>
            <a:ext uri="{FF2B5EF4-FFF2-40B4-BE49-F238E27FC236}">
              <a16:creationId xmlns:a16="http://schemas.microsoft.com/office/drawing/2014/main" id="{FED1AF22-BEE2-434F-9EBB-4FC3E4652B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39" name="Text Box 5">
          <a:extLst>
            <a:ext uri="{FF2B5EF4-FFF2-40B4-BE49-F238E27FC236}">
              <a16:creationId xmlns:a16="http://schemas.microsoft.com/office/drawing/2014/main" id="{FE7C58B4-4336-4B49-89A9-5139A94ABD3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0" name="Text Box 5">
          <a:extLst>
            <a:ext uri="{FF2B5EF4-FFF2-40B4-BE49-F238E27FC236}">
              <a16:creationId xmlns:a16="http://schemas.microsoft.com/office/drawing/2014/main" id="{1C3B70ED-DBD2-4984-8044-AEE7690A76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1" name="Text Box 5">
          <a:extLst>
            <a:ext uri="{FF2B5EF4-FFF2-40B4-BE49-F238E27FC236}">
              <a16:creationId xmlns:a16="http://schemas.microsoft.com/office/drawing/2014/main" id="{DD9E008D-3F0D-425B-B43E-E1870A4FB5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2" name="Text Box 5">
          <a:extLst>
            <a:ext uri="{FF2B5EF4-FFF2-40B4-BE49-F238E27FC236}">
              <a16:creationId xmlns:a16="http://schemas.microsoft.com/office/drawing/2014/main" id="{4241FFFB-775D-452A-8381-F7954F0C8B1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3" name="Text Box 5">
          <a:extLst>
            <a:ext uri="{FF2B5EF4-FFF2-40B4-BE49-F238E27FC236}">
              <a16:creationId xmlns:a16="http://schemas.microsoft.com/office/drawing/2014/main" id="{5A2249D2-1A58-4489-8FFC-D86391A8A16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AA717355-6419-4040-8A5E-86774C1FB4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5" name="Text Box 5">
          <a:extLst>
            <a:ext uri="{FF2B5EF4-FFF2-40B4-BE49-F238E27FC236}">
              <a16:creationId xmlns:a16="http://schemas.microsoft.com/office/drawing/2014/main" id="{15E136E0-FF14-4C50-801B-F3EC7742EF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46" name="Text Box 5">
          <a:extLst>
            <a:ext uri="{FF2B5EF4-FFF2-40B4-BE49-F238E27FC236}">
              <a16:creationId xmlns:a16="http://schemas.microsoft.com/office/drawing/2014/main" id="{851FE618-0D7C-470B-BE5E-D7D23025F7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47" name="Text Box 5">
          <a:extLst>
            <a:ext uri="{FF2B5EF4-FFF2-40B4-BE49-F238E27FC236}">
              <a16:creationId xmlns:a16="http://schemas.microsoft.com/office/drawing/2014/main" id="{6657E999-B5E0-430E-BE4A-86B3C8EA28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48" name="Text Box 5">
          <a:extLst>
            <a:ext uri="{FF2B5EF4-FFF2-40B4-BE49-F238E27FC236}">
              <a16:creationId xmlns:a16="http://schemas.microsoft.com/office/drawing/2014/main" id="{905EB3B0-80B9-4631-AAAE-1C2A7CB203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1F69667F-0BFE-4343-BB2C-4E16ECDE4F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0" name="Text Box 5">
          <a:extLst>
            <a:ext uri="{FF2B5EF4-FFF2-40B4-BE49-F238E27FC236}">
              <a16:creationId xmlns:a16="http://schemas.microsoft.com/office/drawing/2014/main" id="{FA385D2A-E947-43A8-8CAD-62A400A83B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1" name="Text Box 5">
          <a:extLst>
            <a:ext uri="{FF2B5EF4-FFF2-40B4-BE49-F238E27FC236}">
              <a16:creationId xmlns:a16="http://schemas.microsoft.com/office/drawing/2014/main" id="{3B4C3364-A3A7-490D-8449-E280D5B343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2" name="Text Box 5">
          <a:extLst>
            <a:ext uri="{FF2B5EF4-FFF2-40B4-BE49-F238E27FC236}">
              <a16:creationId xmlns:a16="http://schemas.microsoft.com/office/drawing/2014/main" id="{5FF301CD-870F-4B26-BCE7-0D348A0AEA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53" name="Text Box 5">
          <a:extLst>
            <a:ext uri="{FF2B5EF4-FFF2-40B4-BE49-F238E27FC236}">
              <a16:creationId xmlns:a16="http://schemas.microsoft.com/office/drawing/2014/main" id="{3F17D4B0-22FD-468E-A1BF-7E70D4495B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4" name="Text Box 5">
          <a:extLst>
            <a:ext uri="{FF2B5EF4-FFF2-40B4-BE49-F238E27FC236}">
              <a16:creationId xmlns:a16="http://schemas.microsoft.com/office/drawing/2014/main" id="{3BF5318C-1F8B-473E-A78F-9C6481D4C6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D205322A-522A-4694-B78A-CAAD4955AE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6" name="Text Box 5">
          <a:extLst>
            <a:ext uri="{FF2B5EF4-FFF2-40B4-BE49-F238E27FC236}">
              <a16:creationId xmlns:a16="http://schemas.microsoft.com/office/drawing/2014/main" id="{6E43F49E-6B8F-4C70-BBCB-1C189D7FC5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7" name="Text Box 5">
          <a:extLst>
            <a:ext uri="{FF2B5EF4-FFF2-40B4-BE49-F238E27FC236}">
              <a16:creationId xmlns:a16="http://schemas.microsoft.com/office/drawing/2014/main" id="{512D27A2-B775-4574-8A6C-4C25E2C599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AEF5FEE-9E85-4AB9-AB9D-BC864FE946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59" name="Text Box 5">
          <a:extLst>
            <a:ext uri="{FF2B5EF4-FFF2-40B4-BE49-F238E27FC236}">
              <a16:creationId xmlns:a16="http://schemas.microsoft.com/office/drawing/2014/main" id="{895CC680-3D05-436F-8016-7695FDE231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60" name="Text Box 5">
          <a:extLst>
            <a:ext uri="{FF2B5EF4-FFF2-40B4-BE49-F238E27FC236}">
              <a16:creationId xmlns:a16="http://schemas.microsoft.com/office/drawing/2014/main" id="{BAD2A77F-8DD5-4D51-8114-3C1B17D8A3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61" name="Text Box 5">
          <a:extLst>
            <a:ext uri="{FF2B5EF4-FFF2-40B4-BE49-F238E27FC236}">
              <a16:creationId xmlns:a16="http://schemas.microsoft.com/office/drawing/2014/main" id="{D048BF30-CF7E-4B81-9E82-C3FA86C467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2" name="Text Box 5">
          <a:extLst>
            <a:ext uri="{FF2B5EF4-FFF2-40B4-BE49-F238E27FC236}">
              <a16:creationId xmlns:a16="http://schemas.microsoft.com/office/drawing/2014/main" id="{0033FAD8-6617-4CDB-BFE8-FD925EBFE8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5ECFD77E-EBB0-4B5D-8455-2179E29182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4" name="Text Box 5">
          <a:extLst>
            <a:ext uri="{FF2B5EF4-FFF2-40B4-BE49-F238E27FC236}">
              <a16:creationId xmlns:a16="http://schemas.microsoft.com/office/drawing/2014/main" id="{D32EC9EB-BC39-44BE-BDEB-15B19AE3BD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5" name="Text Box 5">
          <a:extLst>
            <a:ext uri="{FF2B5EF4-FFF2-40B4-BE49-F238E27FC236}">
              <a16:creationId xmlns:a16="http://schemas.microsoft.com/office/drawing/2014/main" id="{A7F3C3EE-1184-4530-A4F2-83028009EB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6" name="Text Box 5">
          <a:extLst>
            <a:ext uri="{FF2B5EF4-FFF2-40B4-BE49-F238E27FC236}">
              <a16:creationId xmlns:a16="http://schemas.microsoft.com/office/drawing/2014/main" id="{C9737D11-F6EF-4B8A-8C24-0AE5F9FAF25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7" name="Text Box 5">
          <a:extLst>
            <a:ext uri="{FF2B5EF4-FFF2-40B4-BE49-F238E27FC236}">
              <a16:creationId xmlns:a16="http://schemas.microsoft.com/office/drawing/2014/main" id="{8366C9A8-C714-4819-89D7-2B547F31A75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68" name="Text Box 5">
          <a:extLst>
            <a:ext uri="{FF2B5EF4-FFF2-40B4-BE49-F238E27FC236}">
              <a16:creationId xmlns:a16="http://schemas.microsoft.com/office/drawing/2014/main" id="{E69D7230-D237-4F70-839A-F5608B0385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009EE379-0E7F-4BED-9F83-20F82231D3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0" name="Text Box 5">
          <a:extLst>
            <a:ext uri="{FF2B5EF4-FFF2-40B4-BE49-F238E27FC236}">
              <a16:creationId xmlns:a16="http://schemas.microsoft.com/office/drawing/2014/main" id="{F2FE1421-1034-4FEA-A2BD-FE5C475D73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1" name="Text Box 5">
          <a:extLst>
            <a:ext uri="{FF2B5EF4-FFF2-40B4-BE49-F238E27FC236}">
              <a16:creationId xmlns:a16="http://schemas.microsoft.com/office/drawing/2014/main" id="{03F06718-F08E-4496-A9EC-9A30DF4517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2" name="Text Box 5">
          <a:extLst>
            <a:ext uri="{FF2B5EF4-FFF2-40B4-BE49-F238E27FC236}">
              <a16:creationId xmlns:a16="http://schemas.microsoft.com/office/drawing/2014/main" id="{A1815E8F-1AAA-43DC-9E81-E3CD1E7F24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3" name="Text Box 5">
          <a:extLst>
            <a:ext uri="{FF2B5EF4-FFF2-40B4-BE49-F238E27FC236}">
              <a16:creationId xmlns:a16="http://schemas.microsoft.com/office/drawing/2014/main" id="{CE1C2141-73AE-4F7B-8B6E-706B37C0FA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4" name="Text Box 5">
          <a:extLst>
            <a:ext uri="{FF2B5EF4-FFF2-40B4-BE49-F238E27FC236}">
              <a16:creationId xmlns:a16="http://schemas.microsoft.com/office/drawing/2014/main" id="{194AF806-A94C-4A27-BE7C-254BA95545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75" name="Text Box 5">
          <a:extLst>
            <a:ext uri="{FF2B5EF4-FFF2-40B4-BE49-F238E27FC236}">
              <a16:creationId xmlns:a16="http://schemas.microsoft.com/office/drawing/2014/main" id="{2E74BD32-B3AF-487D-9E56-848F435C7B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6" name="Text Box 5">
          <a:extLst>
            <a:ext uri="{FF2B5EF4-FFF2-40B4-BE49-F238E27FC236}">
              <a16:creationId xmlns:a16="http://schemas.microsoft.com/office/drawing/2014/main" id="{F92D6EDE-4530-4926-92C1-4F87FC60A6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C53115B1-B69A-402D-8422-905809BB36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8" name="Text Box 5">
          <a:extLst>
            <a:ext uri="{FF2B5EF4-FFF2-40B4-BE49-F238E27FC236}">
              <a16:creationId xmlns:a16="http://schemas.microsoft.com/office/drawing/2014/main" id="{6C4D281F-882F-402F-BD23-C388559B120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27181C44-C060-484C-A796-07D36C90F2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80" name="Text Box 5">
          <a:extLst>
            <a:ext uri="{FF2B5EF4-FFF2-40B4-BE49-F238E27FC236}">
              <a16:creationId xmlns:a16="http://schemas.microsoft.com/office/drawing/2014/main" id="{228524AA-F5A2-43DF-BB71-C51EABF756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81" name="Text Box 5">
          <a:extLst>
            <a:ext uri="{FF2B5EF4-FFF2-40B4-BE49-F238E27FC236}">
              <a16:creationId xmlns:a16="http://schemas.microsoft.com/office/drawing/2014/main" id="{EB651737-8B49-4F18-969A-8B2E86C5B3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582" name="Text Box 5">
          <a:extLst>
            <a:ext uri="{FF2B5EF4-FFF2-40B4-BE49-F238E27FC236}">
              <a16:creationId xmlns:a16="http://schemas.microsoft.com/office/drawing/2014/main" id="{08C95ECE-B207-4839-ADE0-F433575CF7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3" name="Text Box 5">
          <a:extLst>
            <a:ext uri="{FF2B5EF4-FFF2-40B4-BE49-F238E27FC236}">
              <a16:creationId xmlns:a16="http://schemas.microsoft.com/office/drawing/2014/main" id="{C41F0E07-1932-43C8-ABD8-349E4586A5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4" name="Text Box 5">
          <a:extLst>
            <a:ext uri="{FF2B5EF4-FFF2-40B4-BE49-F238E27FC236}">
              <a16:creationId xmlns:a16="http://schemas.microsoft.com/office/drawing/2014/main" id="{8B4D4B61-8484-4A1A-917E-3F685F1D412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5" name="Text Box 5">
          <a:extLst>
            <a:ext uri="{FF2B5EF4-FFF2-40B4-BE49-F238E27FC236}">
              <a16:creationId xmlns:a16="http://schemas.microsoft.com/office/drawing/2014/main" id="{FBD8B3D6-0D96-4FDC-B6A5-5EFB60D033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6" name="Text Box 5">
          <a:extLst>
            <a:ext uri="{FF2B5EF4-FFF2-40B4-BE49-F238E27FC236}">
              <a16:creationId xmlns:a16="http://schemas.microsoft.com/office/drawing/2014/main" id="{3DB7F264-2B07-483B-9771-98C6ADF940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7" name="Text Box 5">
          <a:extLst>
            <a:ext uri="{FF2B5EF4-FFF2-40B4-BE49-F238E27FC236}">
              <a16:creationId xmlns:a16="http://schemas.microsoft.com/office/drawing/2014/main" id="{5FEDDD01-DF3E-4E42-94CD-3B1C3F86218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0B9690BB-DB5F-466A-B2C3-CC332A2CFF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89" name="Text Box 5">
          <a:extLst>
            <a:ext uri="{FF2B5EF4-FFF2-40B4-BE49-F238E27FC236}">
              <a16:creationId xmlns:a16="http://schemas.microsoft.com/office/drawing/2014/main" id="{4324BAB8-16EC-4A4A-85CB-3BB2B05C49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590" name="Text Box 5">
          <a:extLst>
            <a:ext uri="{FF2B5EF4-FFF2-40B4-BE49-F238E27FC236}">
              <a16:creationId xmlns:a16="http://schemas.microsoft.com/office/drawing/2014/main" id="{97D6AE6D-4106-4B88-B167-B987D3BBD9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1" name="Text Box 5">
          <a:extLst>
            <a:ext uri="{FF2B5EF4-FFF2-40B4-BE49-F238E27FC236}">
              <a16:creationId xmlns:a16="http://schemas.microsoft.com/office/drawing/2014/main" id="{33DFE011-01DC-4C42-9FEB-C13E20D432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2" name="Text Box 5">
          <a:extLst>
            <a:ext uri="{FF2B5EF4-FFF2-40B4-BE49-F238E27FC236}">
              <a16:creationId xmlns:a16="http://schemas.microsoft.com/office/drawing/2014/main" id="{7C8C7F15-3070-4200-8228-462E56BA354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ACE4F239-7A33-4EDD-91C7-813D996A0A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4" name="Text Box 5">
          <a:extLst>
            <a:ext uri="{FF2B5EF4-FFF2-40B4-BE49-F238E27FC236}">
              <a16:creationId xmlns:a16="http://schemas.microsoft.com/office/drawing/2014/main" id="{9FF6490B-F5CA-44C7-8CF2-D096D8FCF6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5" name="Text Box 5">
          <a:extLst>
            <a:ext uri="{FF2B5EF4-FFF2-40B4-BE49-F238E27FC236}">
              <a16:creationId xmlns:a16="http://schemas.microsoft.com/office/drawing/2014/main" id="{8240130D-FFA3-4874-9943-2D502A5D11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6" name="Text Box 5">
          <a:extLst>
            <a:ext uri="{FF2B5EF4-FFF2-40B4-BE49-F238E27FC236}">
              <a16:creationId xmlns:a16="http://schemas.microsoft.com/office/drawing/2014/main" id="{D12A70C5-6ECD-4BD4-B994-13F5D0DB619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597" name="Text Box 5">
          <a:extLst>
            <a:ext uri="{FF2B5EF4-FFF2-40B4-BE49-F238E27FC236}">
              <a16:creationId xmlns:a16="http://schemas.microsoft.com/office/drawing/2014/main" id="{A5C93A50-7141-4BF4-9701-343F399790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98" name="Text Box 5">
          <a:extLst>
            <a:ext uri="{FF2B5EF4-FFF2-40B4-BE49-F238E27FC236}">
              <a16:creationId xmlns:a16="http://schemas.microsoft.com/office/drawing/2014/main" id="{BE205DCF-E8A7-4ECD-9066-46EB3887CC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599" name="Text Box 5">
          <a:extLst>
            <a:ext uri="{FF2B5EF4-FFF2-40B4-BE49-F238E27FC236}">
              <a16:creationId xmlns:a16="http://schemas.microsoft.com/office/drawing/2014/main" id="{641258A2-20D1-40A4-9F03-E65FAF45E5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0" name="Text Box 5">
          <a:extLst>
            <a:ext uri="{FF2B5EF4-FFF2-40B4-BE49-F238E27FC236}">
              <a16:creationId xmlns:a16="http://schemas.microsoft.com/office/drawing/2014/main" id="{BDF03C7A-EDA8-40A7-879B-B637F75EED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1" name="Text Box 5">
          <a:extLst>
            <a:ext uri="{FF2B5EF4-FFF2-40B4-BE49-F238E27FC236}">
              <a16:creationId xmlns:a16="http://schemas.microsoft.com/office/drawing/2014/main" id="{F664290D-4FA1-4205-B40D-E14D82029B3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CEC38E88-9D4D-4AC6-8497-467C10A0BB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3" name="Text Box 5">
          <a:extLst>
            <a:ext uri="{FF2B5EF4-FFF2-40B4-BE49-F238E27FC236}">
              <a16:creationId xmlns:a16="http://schemas.microsoft.com/office/drawing/2014/main" id="{453AAB94-EECA-4CE5-AE7C-CB3D997A02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04" name="Text Box 5">
          <a:extLst>
            <a:ext uri="{FF2B5EF4-FFF2-40B4-BE49-F238E27FC236}">
              <a16:creationId xmlns:a16="http://schemas.microsoft.com/office/drawing/2014/main" id="{7A8BED57-034B-4D98-98EB-718BA51088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5" name="Text Box 5">
          <a:extLst>
            <a:ext uri="{FF2B5EF4-FFF2-40B4-BE49-F238E27FC236}">
              <a16:creationId xmlns:a16="http://schemas.microsoft.com/office/drawing/2014/main" id="{8BB28CBC-14F4-4DA0-95C6-81293EA458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C11D0AD8-4288-4E35-B424-476DE137DC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7" name="Text Box 5">
          <a:extLst>
            <a:ext uri="{FF2B5EF4-FFF2-40B4-BE49-F238E27FC236}">
              <a16:creationId xmlns:a16="http://schemas.microsoft.com/office/drawing/2014/main" id="{F26592A7-43BE-4A7C-A52B-C34CBF6AED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8" name="Text Box 5">
          <a:extLst>
            <a:ext uri="{FF2B5EF4-FFF2-40B4-BE49-F238E27FC236}">
              <a16:creationId xmlns:a16="http://schemas.microsoft.com/office/drawing/2014/main" id="{D6C7D299-0D8A-4326-B7C2-05004B57CA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09" name="Text Box 5">
          <a:extLst>
            <a:ext uri="{FF2B5EF4-FFF2-40B4-BE49-F238E27FC236}">
              <a16:creationId xmlns:a16="http://schemas.microsoft.com/office/drawing/2014/main" id="{C44EBC98-5223-4ED2-BD03-3FD2C79F48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10" name="Text Box 5">
          <a:extLst>
            <a:ext uri="{FF2B5EF4-FFF2-40B4-BE49-F238E27FC236}">
              <a16:creationId xmlns:a16="http://schemas.microsoft.com/office/drawing/2014/main" id="{48758515-149B-41A3-8A45-AE8605DEA4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11" name="Text Box 5">
          <a:extLst>
            <a:ext uri="{FF2B5EF4-FFF2-40B4-BE49-F238E27FC236}">
              <a16:creationId xmlns:a16="http://schemas.microsoft.com/office/drawing/2014/main" id="{9336E350-3974-45E7-94F6-9AF07D247A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2" name="Text Box 5">
          <a:extLst>
            <a:ext uri="{FF2B5EF4-FFF2-40B4-BE49-F238E27FC236}">
              <a16:creationId xmlns:a16="http://schemas.microsoft.com/office/drawing/2014/main" id="{52F92C53-8199-4CB1-B8D6-B63D9FC626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5ECE73F3-7495-464E-AF00-329D505559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4" name="Text Box 5">
          <a:extLst>
            <a:ext uri="{FF2B5EF4-FFF2-40B4-BE49-F238E27FC236}">
              <a16:creationId xmlns:a16="http://schemas.microsoft.com/office/drawing/2014/main" id="{DB0FA9F8-7B48-4ACA-8A94-F164314CDD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5" name="Text Box 5">
          <a:extLst>
            <a:ext uri="{FF2B5EF4-FFF2-40B4-BE49-F238E27FC236}">
              <a16:creationId xmlns:a16="http://schemas.microsoft.com/office/drawing/2014/main" id="{F00356DF-95E1-4B7C-BBA4-5AA9B3DF3C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6" name="Text Box 5">
          <a:extLst>
            <a:ext uri="{FF2B5EF4-FFF2-40B4-BE49-F238E27FC236}">
              <a16:creationId xmlns:a16="http://schemas.microsoft.com/office/drawing/2014/main" id="{2848920A-8645-435B-B937-03841BB98D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7" name="Text Box 5">
          <a:extLst>
            <a:ext uri="{FF2B5EF4-FFF2-40B4-BE49-F238E27FC236}">
              <a16:creationId xmlns:a16="http://schemas.microsoft.com/office/drawing/2014/main" id="{7F818F84-B842-4587-89FB-3929FEF5E8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8" name="Text Box 5">
          <a:extLst>
            <a:ext uri="{FF2B5EF4-FFF2-40B4-BE49-F238E27FC236}">
              <a16:creationId xmlns:a16="http://schemas.microsoft.com/office/drawing/2014/main" id="{FFD16B33-4D89-440A-9A2B-31EA525F6E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19" name="Text Box 5">
          <a:extLst>
            <a:ext uri="{FF2B5EF4-FFF2-40B4-BE49-F238E27FC236}">
              <a16:creationId xmlns:a16="http://schemas.microsoft.com/office/drawing/2014/main" id="{24633E66-197F-42EC-8DD3-5E50854669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0" name="Text Box 5">
          <a:extLst>
            <a:ext uri="{FF2B5EF4-FFF2-40B4-BE49-F238E27FC236}">
              <a16:creationId xmlns:a16="http://schemas.microsoft.com/office/drawing/2014/main" id="{3271167D-4736-4D6B-9EC1-92B4E65944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93EF79B3-D944-4903-8085-BFC9819DF03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2" name="Text Box 5">
          <a:extLst>
            <a:ext uri="{FF2B5EF4-FFF2-40B4-BE49-F238E27FC236}">
              <a16:creationId xmlns:a16="http://schemas.microsoft.com/office/drawing/2014/main" id="{9FB00536-1B26-4FCB-919C-5D95850D52E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3" name="Text Box 5">
          <a:extLst>
            <a:ext uri="{FF2B5EF4-FFF2-40B4-BE49-F238E27FC236}">
              <a16:creationId xmlns:a16="http://schemas.microsoft.com/office/drawing/2014/main" id="{250C1AAE-1D59-48A2-9D0E-1F75CE1173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4" name="Text Box 5">
          <a:extLst>
            <a:ext uri="{FF2B5EF4-FFF2-40B4-BE49-F238E27FC236}">
              <a16:creationId xmlns:a16="http://schemas.microsoft.com/office/drawing/2014/main" id="{A753C6C3-A0AF-4510-8870-CCB59AB744E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5" name="Text Box 5">
          <a:extLst>
            <a:ext uri="{FF2B5EF4-FFF2-40B4-BE49-F238E27FC236}">
              <a16:creationId xmlns:a16="http://schemas.microsoft.com/office/drawing/2014/main" id="{2162881C-5902-4F8D-A84F-C3B1787927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26" name="Text Box 5">
          <a:extLst>
            <a:ext uri="{FF2B5EF4-FFF2-40B4-BE49-F238E27FC236}">
              <a16:creationId xmlns:a16="http://schemas.microsoft.com/office/drawing/2014/main" id="{EC844F10-4AE0-4CFB-B886-3AF8BF0D3A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27" name="Text Box 5">
          <a:extLst>
            <a:ext uri="{FF2B5EF4-FFF2-40B4-BE49-F238E27FC236}">
              <a16:creationId xmlns:a16="http://schemas.microsoft.com/office/drawing/2014/main" id="{D7F63EE5-258B-4AE8-9033-8050ADD917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28" name="Text Box 5">
          <a:extLst>
            <a:ext uri="{FF2B5EF4-FFF2-40B4-BE49-F238E27FC236}">
              <a16:creationId xmlns:a16="http://schemas.microsoft.com/office/drawing/2014/main" id="{D992906F-5AFB-43F2-A325-EC4D7F20F7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29" name="Text Box 5">
          <a:extLst>
            <a:ext uri="{FF2B5EF4-FFF2-40B4-BE49-F238E27FC236}">
              <a16:creationId xmlns:a16="http://schemas.microsoft.com/office/drawing/2014/main" id="{5F7F139D-586F-4D48-B66C-B3ACDCE4C8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0" name="Text Box 5">
          <a:extLst>
            <a:ext uri="{FF2B5EF4-FFF2-40B4-BE49-F238E27FC236}">
              <a16:creationId xmlns:a16="http://schemas.microsoft.com/office/drawing/2014/main" id="{D5DE3AAA-7F37-442C-9533-5086E6D7EF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1" name="Text Box 5">
          <a:extLst>
            <a:ext uri="{FF2B5EF4-FFF2-40B4-BE49-F238E27FC236}">
              <a16:creationId xmlns:a16="http://schemas.microsoft.com/office/drawing/2014/main" id="{298FC106-FEB6-4A52-A256-47950BF4AD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2" name="Text Box 5">
          <a:extLst>
            <a:ext uri="{FF2B5EF4-FFF2-40B4-BE49-F238E27FC236}">
              <a16:creationId xmlns:a16="http://schemas.microsoft.com/office/drawing/2014/main" id="{8794EB89-F54F-49A6-A0C8-47E118E3F4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33" name="Text Box 5">
          <a:extLst>
            <a:ext uri="{FF2B5EF4-FFF2-40B4-BE49-F238E27FC236}">
              <a16:creationId xmlns:a16="http://schemas.microsoft.com/office/drawing/2014/main" id="{FDE9BE78-FC0F-4A61-8EFC-51D21E87C9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4" name="Text Box 5">
          <a:extLst>
            <a:ext uri="{FF2B5EF4-FFF2-40B4-BE49-F238E27FC236}">
              <a16:creationId xmlns:a16="http://schemas.microsoft.com/office/drawing/2014/main" id="{33A9047B-25F8-44A8-B98B-45B7A354C5E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5" name="Text Box 5">
          <a:extLst>
            <a:ext uri="{FF2B5EF4-FFF2-40B4-BE49-F238E27FC236}">
              <a16:creationId xmlns:a16="http://schemas.microsoft.com/office/drawing/2014/main" id="{7D17FE84-BFB1-4A79-AFE7-52FA27E64EC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6" name="Text Box 5">
          <a:extLst>
            <a:ext uri="{FF2B5EF4-FFF2-40B4-BE49-F238E27FC236}">
              <a16:creationId xmlns:a16="http://schemas.microsoft.com/office/drawing/2014/main" id="{C5D183A9-5389-4DC7-86A4-9D9A45E16B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E520D195-5F6A-49E3-BB16-27A42B0AF5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8" name="Text Box 5">
          <a:extLst>
            <a:ext uri="{FF2B5EF4-FFF2-40B4-BE49-F238E27FC236}">
              <a16:creationId xmlns:a16="http://schemas.microsoft.com/office/drawing/2014/main" id="{8662BE27-EDAB-42A0-B5A6-0F823D4750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39" name="Text Box 5">
          <a:extLst>
            <a:ext uri="{FF2B5EF4-FFF2-40B4-BE49-F238E27FC236}">
              <a16:creationId xmlns:a16="http://schemas.microsoft.com/office/drawing/2014/main" id="{D3028C21-65BB-4316-9B7C-2F1841AD0C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40" name="Text Box 5">
          <a:extLst>
            <a:ext uri="{FF2B5EF4-FFF2-40B4-BE49-F238E27FC236}">
              <a16:creationId xmlns:a16="http://schemas.microsoft.com/office/drawing/2014/main" id="{5F3F4E66-DE0D-464D-8658-12096663D2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1" name="Text Box 5">
          <a:extLst>
            <a:ext uri="{FF2B5EF4-FFF2-40B4-BE49-F238E27FC236}">
              <a16:creationId xmlns:a16="http://schemas.microsoft.com/office/drawing/2014/main" id="{F1E451C2-D51A-462B-BF6E-AB27FBF8A0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2" name="Text Box 5">
          <a:extLst>
            <a:ext uri="{FF2B5EF4-FFF2-40B4-BE49-F238E27FC236}">
              <a16:creationId xmlns:a16="http://schemas.microsoft.com/office/drawing/2014/main" id="{AC79B9CD-EFE3-46AA-B71E-B8AD733A64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3" name="Text Box 5">
          <a:extLst>
            <a:ext uri="{FF2B5EF4-FFF2-40B4-BE49-F238E27FC236}">
              <a16:creationId xmlns:a16="http://schemas.microsoft.com/office/drawing/2014/main" id="{475FFC0A-18B8-41B7-AA71-5CD1E53396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4" name="Text Box 5">
          <a:extLst>
            <a:ext uri="{FF2B5EF4-FFF2-40B4-BE49-F238E27FC236}">
              <a16:creationId xmlns:a16="http://schemas.microsoft.com/office/drawing/2014/main" id="{15FF40C4-4AAD-4B4A-A424-C7E6B8E2FA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5" name="Text Box 5">
          <a:extLst>
            <a:ext uri="{FF2B5EF4-FFF2-40B4-BE49-F238E27FC236}">
              <a16:creationId xmlns:a16="http://schemas.microsoft.com/office/drawing/2014/main" id="{DEC51636-967B-4355-9F60-278675D63E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F8BCFA6F-449F-4123-9A58-FE17531372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7" name="Text Box 5">
          <a:extLst>
            <a:ext uri="{FF2B5EF4-FFF2-40B4-BE49-F238E27FC236}">
              <a16:creationId xmlns:a16="http://schemas.microsoft.com/office/drawing/2014/main" id="{BD0A9267-244C-449A-8741-55952EC02B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48" name="Text Box 5">
          <a:extLst>
            <a:ext uri="{FF2B5EF4-FFF2-40B4-BE49-F238E27FC236}">
              <a16:creationId xmlns:a16="http://schemas.microsoft.com/office/drawing/2014/main" id="{2E0C4EC5-87D6-482C-8FD5-B6CE6AA439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49" name="Text Box 5">
          <a:extLst>
            <a:ext uri="{FF2B5EF4-FFF2-40B4-BE49-F238E27FC236}">
              <a16:creationId xmlns:a16="http://schemas.microsoft.com/office/drawing/2014/main" id="{6C6E6034-9328-4734-8509-32D0CDF216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0" name="Text Box 5">
          <a:extLst>
            <a:ext uri="{FF2B5EF4-FFF2-40B4-BE49-F238E27FC236}">
              <a16:creationId xmlns:a16="http://schemas.microsoft.com/office/drawing/2014/main" id="{28A23A70-AE6F-4139-B8F5-23F4DBDA2F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1" name="Text Box 5">
          <a:extLst>
            <a:ext uri="{FF2B5EF4-FFF2-40B4-BE49-F238E27FC236}">
              <a16:creationId xmlns:a16="http://schemas.microsoft.com/office/drawing/2014/main" id="{2D8C3B1F-EB16-4708-976E-439E4E0E28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2" name="Text Box 5">
          <a:extLst>
            <a:ext uri="{FF2B5EF4-FFF2-40B4-BE49-F238E27FC236}">
              <a16:creationId xmlns:a16="http://schemas.microsoft.com/office/drawing/2014/main" id="{3B57777E-45F6-4589-BEAB-FD6F05B35B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3" name="Text Box 5">
          <a:extLst>
            <a:ext uri="{FF2B5EF4-FFF2-40B4-BE49-F238E27FC236}">
              <a16:creationId xmlns:a16="http://schemas.microsoft.com/office/drawing/2014/main" id="{75100D38-8E73-483F-94A5-6371C05677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4" name="Text Box 5">
          <a:extLst>
            <a:ext uri="{FF2B5EF4-FFF2-40B4-BE49-F238E27FC236}">
              <a16:creationId xmlns:a16="http://schemas.microsoft.com/office/drawing/2014/main" id="{A6E98F5C-C446-402C-84DC-B5A1902FB6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55" name="Text Box 5">
          <a:extLst>
            <a:ext uri="{FF2B5EF4-FFF2-40B4-BE49-F238E27FC236}">
              <a16:creationId xmlns:a16="http://schemas.microsoft.com/office/drawing/2014/main" id="{34080BD3-35FB-49D8-85BE-9FA04868B8C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6" name="Text Box 5">
          <a:extLst>
            <a:ext uri="{FF2B5EF4-FFF2-40B4-BE49-F238E27FC236}">
              <a16:creationId xmlns:a16="http://schemas.microsoft.com/office/drawing/2014/main" id="{66ECFE91-6279-4E27-A0AD-A60AAF7FCA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7" name="Text Box 5">
          <a:extLst>
            <a:ext uri="{FF2B5EF4-FFF2-40B4-BE49-F238E27FC236}">
              <a16:creationId xmlns:a16="http://schemas.microsoft.com/office/drawing/2014/main" id="{AD7B3158-5B7E-42EC-864D-D2EF15E932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8" name="Text Box 5">
          <a:extLst>
            <a:ext uri="{FF2B5EF4-FFF2-40B4-BE49-F238E27FC236}">
              <a16:creationId xmlns:a16="http://schemas.microsoft.com/office/drawing/2014/main" id="{A2F9A74D-F0F9-42E0-9916-42DF2DB0A0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59" name="Text Box 5">
          <a:extLst>
            <a:ext uri="{FF2B5EF4-FFF2-40B4-BE49-F238E27FC236}">
              <a16:creationId xmlns:a16="http://schemas.microsoft.com/office/drawing/2014/main" id="{381A4E52-0A0D-42EA-9F14-EFF9EAEBD9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60" name="Text Box 5">
          <a:extLst>
            <a:ext uri="{FF2B5EF4-FFF2-40B4-BE49-F238E27FC236}">
              <a16:creationId xmlns:a16="http://schemas.microsoft.com/office/drawing/2014/main" id="{9A418043-B4AD-40B3-BBB4-C322A59B5B4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61" name="Text Box 5">
          <a:extLst>
            <a:ext uri="{FF2B5EF4-FFF2-40B4-BE49-F238E27FC236}">
              <a16:creationId xmlns:a16="http://schemas.microsoft.com/office/drawing/2014/main" id="{3E3CAC58-8F6B-4B54-B764-2BE2FD786F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62" name="Text Box 5">
          <a:extLst>
            <a:ext uri="{FF2B5EF4-FFF2-40B4-BE49-F238E27FC236}">
              <a16:creationId xmlns:a16="http://schemas.microsoft.com/office/drawing/2014/main" id="{A1AFB42A-3FB0-4461-B87A-4A609CF47E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787792D1-3ACF-4BBB-97CD-3CB7EC83A6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4" name="Text Box 5">
          <a:extLst>
            <a:ext uri="{FF2B5EF4-FFF2-40B4-BE49-F238E27FC236}">
              <a16:creationId xmlns:a16="http://schemas.microsoft.com/office/drawing/2014/main" id="{AF9E0291-C71B-48DD-9545-8A3E988FB9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5" name="Text Box 5">
          <a:extLst>
            <a:ext uri="{FF2B5EF4-FFF2-40B4-BE49-F238E27FC236}">
              <a16:creationId xmlns:a16="http://schemas.microsoft.com/office/drawing/2014/main" id="{0E08E78F-818B-4A71-A620-CEAFB16909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6" name="Text Box 5">
          <a:extLst>
            <a:ext uri="{FF2B5EF4-FFF2-40B4-BE49-F238E27FC236}">
              <a16:creationId xmlns:a16="http://schemas.microsoft.com/office/drawing/2014/main" id="{CB11C672-BB54-402B-91A6-F0738593D5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7" name="Text Box 5">
          <a:extLst>
            <a:ext uri="{FF2B5EF4-FFF2-40B4-BE49-F238E27FC236}">
              <a16:creationId xmlns:a16="http://schemas.microsoft.com/office/drawing/2014/main" id="{344778BA-3212-4866-B13A-F150F6E900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8" name="Text Box 5">
          <a:extLst>
            <a:ext uri="{FF2B5EF4-FFF2-40B4-BE49-F238E27FC236}">
              <a16:creationId xmlns:a16="http://schemas.microsoft.com/office/drawing/2014/main" id="{814C2A45-0CB8-45B9-ACC3-3789ED43172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69" name="Text Box 5">
          <a:extLst>
            <a:ext uri="{FF2B5EF4-FFF2-40B4-BE49-F238E27FC236}">
              <a16:creationId xmlns:a16="http://schemas.microsoft.com/office/drawing/2014/main" id="{1EFC00DC-61FD-4D1F-A5AB-01F55F7C3B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0" name="Text Box 5">
          <a:extLst>
            <a:ext uri="{FF2B5EF4-FFF2-40B4-BE49-F238E27FC236}">
              <a16:creationId xmlns:a16="http://schemas.microsoft.com/office/drawing/2014/main" id="{358AD1BF-41F2-4A95-BFF3-C032FB6EF4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1" name="Text Box 5">
          <a:extLst>
            <a:ext uri="{FF2B5EF4-FFF2-40B4-BE49-F238E27FC236}">
              <a16:creationId xmlns:a16="http://schemas.microsoft.com/office/drawing/2014/main" id="{5CB8354B-453A-4BF3-AE38-FD6B42322B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434DE016-8F67-42C8-BB46-6C99744D97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3" name="Text Box 5">
          <a:extLst>
            <a:ext uri="{FF2B5EF4-FFF2-40B4-BE49-F238E27FC236}">
              <a16:creationId xmlns:a16="http://schemas.microsoft.com/office/drawing/2014/main" id="{7BFA6936-51CA-4784-B234-79B2378AFD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4" name="Text Box 5">
          <a:extLst>
            <a:ext uri="{FF2B5EF4-FFF2-40B4-BE49-F238E27FC236}">
              <a16:creationId xmlns:a16="http://schemas.microsoft.com/office/drawing/2014/main" id="{3CD8D5F7-EEBC-4EC5-8BFC-7CF2638D04A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5" name="Text Box 5">
          <a:extLst>
            <a:ext uri="{FF2B5EF4-FFF2-40B4-BE49-F238E27FC236}">
              <a16:creationId xmlns:a16="http://schemas.microsoft.com/office/drawing/2014/main" id="{68D35DA5-2D58-4B53-B52A-F238F65FE6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6" name="Text Box 5">
          <a:extLst>
            <a:ext uri="{FF2B5EF4-FFF2-40B4-BE49-F238E27FC236}">
              <a16:creationId xmlns:a16="http://schemas.microsoft.com/office/drawing/2014/main" id="{0799A353-2C81-4D2E-AAF6-D6424E42A3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77" name="Text Box 5">
          <a:extLst>
            <a:ext uri="{FF2B5EF4-FFF2-40B4-BE49-F238E27FC236}">
              <a16:creationId xmlns:a16="http://schemas.microsoft.com/office/drawing/2014/main" id="{E37EE38E-82A1-443F-997E-1518809BF1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78" name="Text Box 5">
          <a:extLst>
            <a:ext uri="{FF2B5EF4-FFF2-40B4-BE49-F238E27FC236}">
              <a16:creationId xmlns:a16="http://schemas.microsoft.com/office/drawing/2014/main" id="{BBBE1359-FE62-4143-A1E8-4F41713F17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79" name="Text Box 5">
          <a:extLst>
            <a:ext uri="{FF2B5EF4-FFF2-40B4-BE49-F238E27FC236}">
              <a16:creationId xmlns:a16="http://schemas.microsoft.com/office/drawing/2014/main" id="{39586ED6-7F27-4060-A1DE-9470ED6103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0" name="Text Box 5">
          <a:extLst>
            <a:ext uri="{FF2B5EF4-FFF2-40B4-BE49-F238E27FC236}">
              <a16:creationId xmlns:a16="http://schemas.microsoft.com/office/drawing/2014/main" id="{8A6B0479-F813-4DA5-A26D-FCD5D1041A5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1" name="Text Box 5">
          <a:extLst>
            <a:ext uri="{FF2B5EF4-FFF2-40B4-BE49-F238E27FC236}">
              <a16:creationId xmlns:a16="http://schemas.microsoft.com/office/drawing/2014/main" id="{4872F997-3643-4F43-9694-3E47936536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2" name="Text Box 5">
          <a:extLst>
            <a:ext uri="{FF2B5EF4-FFF2-40B4-BE49-F238E27FC236}">
              <a16:creationId xmlns:a16="http://schemas.microsoft.com/office/drawing/2014/main" id="{9136EA35-7808-4CD4-8272-68ABBC67C2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6C9D9406-6112-4B66-9757-4DCDE719F3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684" name="Text Box 5">
          <a:extLst>
            <a:ext uri="{FF2B5EF4-FFF2-40B4-BE49-F238E27FC236}">
              <a16:creationId xmlns:a16="http://schemas.microsoft.com/office/drawing/2014/main" id="{5A14741A-2DCB-4337-950C-0A973A1EEC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5" name="Text Box 5">
          <a:extLst>
            <a:ext uri="{FF2B5EF4-FFF2-40B4-BE49-F238E27FC236}">
              <a16:creationId xmlns:a16="http://schemas.microsoft.com/office/drawing/2014/main" id="{00C59D04-70EE-4C01-9FC6-270857264C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6" name="Text Box 5">
          <a:extLst>
            <a:ext uri="{FF2B5EF4-FFF2-40B4-BE49-F238E27FC236}">
              <a16:creationId xmlns:a16="http://schemas.microsoft.com/office/drawing/2014/main" id="{E485D158-3197-49B4-A95A-73CEFBE1F0E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7" name="Text Box 5">
          <a:extLst>
            <a:ext uri="{FF2B5EF4-FFF2-40B4-BE49-F238E27FC236}">
              <a16:creationId xmlns:a16="http://schemas.microsoft.com/office/drawing/2014/main" id="{FA0778B0-98CB-4759-8E8B-83450151EA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8" name="Text Box 5">
          <a:extLst>
            <a:ext uri="{FF2B5EF4-FFF2-40B4-BE49-F238E27FC236}">
              <a16:creationId xmlns:a16="http://schemas.microsoft.com/office/drawing/2014/main" id="{8801BAE4-041B-4A8B-9A21-E82988D758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89" name="Text Box 5">
          <a:extLst>
            <a:ext uri="{FF2B5EF4-FFF2-40B4-BE49-F238E27FC236}">
              <a16:creationId xmlns:a16="http://schemas.microsoft.com/office/drawing/2014/main" id="{0035D905-0D64-41D9-B32F-CD05378A15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90" name="Text Box 5">
          <a:extLst>
            <a:ext uri="{FF2B5EF4-FFF2-40B4-BE49-F238E27FC236}">
              <a16:creationId xmlns:a16="http://schemas.microsoft.com/office/drawing/2014/main" id="{9DE71294-D1B0-488D-BAD0-B810FA77A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3DB890D6-3FCA-441F-9700-F816EB0C67D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2" name="Text Box 5">
          <a:extLst>
            <a:ext uri="{FF2B5EF4-FFF2-40B4-BE49-F238E27FC236}">
              <a16:creationId xmlns:a16="http://schemas.microsoft.com/office/drawing/2014/main" id="{1B332373-DA3D-4EC2-B00D-0037926B89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3" name="Text Box 5">
          <a:extLst>
            <a:ext uri="{FF2B5EF4-FFF2-40B4-BE49-F238E27FC236}">
              <a16:creationId xmlns:a16="http://schemas.microsoft.com/office/drawing/2014/main" id="{A21AD763-CE18-4927-8B6F-D4137B9E24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4" name="Text Box 5">
          <a:extLst>
            <a:ext uri="{FF2B5EF4-FFF2-40B4-BE49-F238E27FC236}">
              <a16:creationId xmlns:a16="http://schemas.microsoft.com/office/drawing/2014/main" id="{E910FC23-4696-4ED2-8C59-721CAF73A7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5" name="Text Box 5">
          <a:extLst>
            <a:ext uri="{FF2B5EF4-FFF2-40B4-BE49-F238E27FC236}">
              <a16:creationId xmlns:a16="http://schemas.microsoft.com/office/drawing/2014/main" id="{58A5DD88-71D5-4541-95A2-D555F115E7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6" name="Text Box 5">
          <a:extLst>
            <a:ext uri="{FF2B5EF4-FFF2-40B4-BE49-F238E27FC236}">
              <a16:creationId xmlns:a16="http://schemas.microsoft.com/office/drawing/2014/main" id="{E33F034C-0B1F-473A-B2C3-2B84B7DA5B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7" name="Text Box 5">
          <a:extLst>
            <a:ext uri="{FF2B5EF4-FFF2-40B4-BE49-F238E27FC236}">
              <a16:creationId xmlns:a16="http://schemas.microsoft.com/office/drawing/2014/main" id="{1F5C2F83-F3A5-4731-A371-36ED4A6474A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698" name="Text Box 5">
          <a:extLst>
            <a:ext uri="{FF2B5EF4-FFF2-40B4-BE49-F238E27FC236}">
              <a16:creationId xmlns:a16="http://schemas.microsoft.com/office/drawing/2014/main" id="{4501DB97-7D58-419D-88D1-815D9B2D35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699" name="Text Box 5">
          <a:extLst>
            <a:ext uri="{FF2B5EF4-FFF2-40B4-BE49-F238E27FC236}">
              <a16:creationId xmlns:a16="http://schemas.microsoft.com/office/drawing/2014/main" id="{FC06CF4C-50AB-48CC-9592-F40B8145AF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0" name="Text Box 5">
          <a:extLst>
            <a:ext uri="{FF2B5EF4-FFF2-40B4-BE49-F238E27FC236}">
              <a16:creationId xmlns:a16="http://schemas.microsoft.com/office/drawing/2014/main" id="{D026CE6C-10D8-4E80-BA83-FB83CFDBA36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0017E47E-20A8-4BD8-B86A-CB2D2AC74C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2" name="Text Box 5">
          <a:extLst>
            <a:ext uri="{FF2B5EF4-FFF2-40B4-BE49-F238E27FC236}">
              <a16:creationId xmlns:a16="http://schemas.microsoft.com/office/drawing/2014/main" id="{298B2735-B97B-4CBC-9CC1-13914BBC9E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3" name="Text Box 5">
          <a:extLst>
            <a:ext uri="{FF2B5EF4-FFF2-40B4-BE49-F238E27FC236}">
              <a16:creationId xmlns:a16="http://schemas.microsoft.com/office/drawing/2014/main" id="{8A2B10C1-DF1D-48AB-997C-B5EE939C6D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4" name="Text Box 5">
          <a:extLst>
            <a:ext uri="{FF2B5EF4-FFF2-40B4-BE49-F238E27FC236}">
              <a16:creationId xmlns:a16="http://schemas.microsoft.com/office/drawing/2014/main" id="{95F407A2-6513-4730-B530-9CF0FBDD26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5" name="Text Box 5">
          <a:extLst>
            <a:ext uri="{FF2B5EF4-FFF2-40B4-BE49-F238E27FC236}">
              <a16:creationId xmlns:a16="http://schemas.microsoft.com/office/drawing/2014/main" id="{42FA6C8A-EC1D-4357-8AE2-C2A0BFA480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706" name="Text Box 5">
          <a:extLst>
            <a:ext uri="{FF2B5EF4-FFF2-40B4-BE49-F238E27FC236}">
              <a16:creationId xmlns:a16="http://schemas.microsoft.com/office/drawing/2014/main" id="{DB274ACF-0D5D-49E9-B202-5FD3B22EB4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07" name="Text Box 5">
          <a:extLst>
            <a:ext uri="{FF2B5EF4-FFF2-40B4-BE49-F238E27FC236}">
              <a16:creationId xmlns:a16="http://schemas.microsoft.com/office/drawing/2014/main" id="{699F2E6C-7E97-419E-A1F7-8234638416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08" name="Text Box 5">
          <a:extLst>
            <a:ext uri="{FF2B5EF4-FFF2-40B4-BE49-F238E27FC236}">
              <a16:creationId xmlns:a16="http://schemas.microsoft.com/office/drawing/2014/main" id="{F7DCA6E3-4D17-4D34-AB6F-BB680D730A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0F5A1034-FBA0-4B62-9B6A-1B6FABC7225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0" name="Text Box 5">
          <a:extLst>
            <a:ext uri="{FF2B5EF4-FFF2-40B4-BE49-F238E27FC236}">
              <a16:creationId xmlns:a16="http://schemas.microsoft.com/office/drawing/2014/main" id="{104FDF06-640C-428E-ADC0-F355D9E3E9B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1" name="Text Box 5">
          <a:extLst>
            <a:ext uri="{FF2B5EF4-FFF2-40B4-BE49-F238E27FC236}">
              <a16:creationId xmlns:a16="http://schemas.microsoft.com/office/drawing/2014/main" id="{25A1637E-8184-4EED-A5E4-2730C16858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2" name="Text Box 5">
          <a:extLst>
            <a:ext uri="{FF2B5EF4-FFF2-40B4-BE49-F238E27FC236}">
              <a16:creationId xmlns:a16="http://schemas.microsoft.com/office/drawing/2014/main" id="{49A1A4F8-7513-4790-9EE7-180B0B65F3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713" name="Text Box 5">
          <a:extLst>
            <a:ext uri="{FF2B5EF4-FFF2-40B4-BE49-F238E27FC236}">
              <a16:creationId xmlns:a16="http://schemas.microsoft.com/office/drawing/2014/main" id="{DFF9DEB6-231B-4628-9FA6-31D7EAFBE3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4" name="Text Box 5">
          <a:extLst>
            <a:ext uri="{FF2B5EF4-FFF2-40B4-BE49-F238E27FC236}">
              <a16:creationId xmlns:a16="http://schemas.microsoft.com/office/drawing/2014/main" id="{56301705-BB6E-48A0-96E9-AD0CC8543D5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5" name="Text Box 5">
          <a:extLst>
            <a:ext uri="{FF2B5EF4-FFF2-40B4-BE49-F238E27FC236}">
              <a16:creationId xmlns:a16="http://schemas.microsoft.com/office/drawing/2014/main" id="{2D097F1A-BC12-47B7-A9A2-619C4C3EC9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6" name="Text Box 5">
          <a:extLst>
            <a:ext uri="{FF2B5EF4-FFF2-40B4-BE49-F238E27FC236}">
              <a16:creationId xmlns:a16="http://schemas.microsoft.com/office/drawing/2014/main" id="{4E24CB7D-2DAA-4DAA-831E-BD79F1CE03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7" name="Text Box 5">
          <a:extLst>
            <a:ext uri="{FF2B5EF4-FFF2-40B4-BE49-F238E27FC236}">
              <a16:creationId xmlns:a16="http://schemas.microsoft.com/office/drawing/2014/main" id="{A8B72C6E-92B0-4B35-BDD2-3BE866292B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8" name="Text Box 5">
          <a:extLst>
            <a:ext uri="{FF2B5EF4-FFF2-40B4-BE49-F238E27FC236}">
              <a16:creationId xmlns:a16="http://schemas.microsoft.com/office/drawing/2014/main" id="{1C9027CB-F8A3-454F-8578-D7BFEA4C6B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19" name="Text Box 5">
          <a:extLst>
            <a:ext uri="{FF2B5EF4-FFF2-40B4-BE49-F238E27FC236}">
              <a16:creationId xmlns:a16="http://schemas.microsoft.com/office/drawing/2014/main" id="{EE9AEA02-1730-4096-B32C-DD37315CA1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720" name="Text Box 5">
          <a:extLst>
            <a:ext uri="{FF2B5EF4-FFF2-40B4-BE49-F238E27FC236}">
              <a16:creationId xmlns:a16="http://schemas.microsoft.com/office/drawing/2014/main" id="{826A635E-684B-49E4-90AB-19C27FDB7ED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B67CB109-2B9A-4920-A82E-F49D31C4B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2" name="Text Box 5">
          <a:extLst>
            <a:ext uri="{FF2B5EF4-FFF2-40B4-BE49-F238E27FC236}">
              <a16:creationId xmlns:a16="http://schemas.microsoft.com/office/drawing/2014/main" id="{5652F18E-61BA-4CA4-B692-661E9B79CE8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3" name="Text Box 5">
          <a:extLst>
            <a:ext uri="{FF2B5EF4-FFF2-40B4-BE49-F238E27FC236}">
              <a16:creationId xmlns:a16="http://schemas.microsoft.com/office/drawing/2014/main" id="{F299C567-D4FA-4402-8C25-739C2B1B3C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4" name="Text Box 5">
          <a:extLst>
            <a:ext uri="{FF2B5EF4-FFF2-40B4-BE49-F238E27FC236}">
              <a16:creationId xmlns:a16="http://schemas.microsoft.com/office/drawing/2014/main" id="{3F9EE8F6-0136-41FF-9C57-8DBFAB61E19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5" name="Text Box 5">
          <a:extLst>
            <a:ext uri="{FF2B5EF4-FFF2-40B4-BE49-F238E27FC236}">
              <a16:creationId xmlns:a16="http://schemas.microsoft.com/office/drawing/2014/main" id="{3D4DBC3C-7FD1-4AC0-B3F3-3BA0F396F6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726" name="Text Box 5">
          <a:extLst>
            <a:ext uri="{FF2B5EF4-FFF2-40B4-BE49-F238E27FC236}">
              <a16:creationId xmlns:a16="http://schemas.microsoft.com/office/drawing/2014/main" id="{F50B5AE6-BBCF-4702-B30A-4C430562DF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27" name="Text Box 5">
          <a:extLst>
            <a:ext uri="{FF2B5EF4-FFF2-40B4-BE49-F238E27FC236}">
              <a16:creationId xmlns:a16="http://schemas.microsoft.com/office/drawing/2014/main" id="{90CA98BC-8AFE-479F-BF4A-87656278BC2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28" name="Text Box 5">
          <a:extLst>
            <a:ext uri="{FF2B5EF4-FFF2-40B4-BE49-F238E27FC236}">
              <a16:creationId xmlns:a16="http://schemas.microsoft.com/office/drawing/2014/main" id="{8AE91571-C513-4959-85D2-5EBA9EBBCEF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29" name="Text Box 5">
          <a:extLst>
            <a:ext uri="{FF2B5EF4-FFF2-40B4-BE49-F238E27FC236}">
              <a16:creationId xmlns:a16="http://schemas.microsoft.com/office/drawing/2014/main" id="{360CFB2E-987D-4D3A-A3FC-894F4998EA3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0811CC36-1736-4C0E-A8CE-8543E01411E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1" name="Text Box 5">
          <a:extLst>
            <a:ext uri="{FF2B5EF4-FFF2-40B4-BE49-F238E27FC236}">
              <a16:creationId xmlns:a16="http://schemas.microsoft.com/office/drawing/2014/main" id="{2969A5FC-81CF-4A88-9D21-DAB655858AF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2" name="Text Box 5">
          <a:extLst>
            <a:ext uri="{FF2B5EF4-FFF2-40B4-BE49-F238E27FC236}">
              <a16:creationId xmlns:a16="http://schemas.microsoft.com/office/drawing/2014/main" id="{8A4BC450-EC7A-4803-B210-09A3B2EDEB0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3" name="Text Box 5">
          <a:extLst>
            <a:ext uri="{FF2B5EF4-FFF2-40B4-BE49-F238E27FC236}">
              <a16:creationId xmlns:a16="http://schemas.microsoft.com/office/drawing/2014/main" id="{4DFAF3D4-DC4F-43B9-A7BA-F229B4A4A7C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4" name="Text Box 5">
          <a:extLst>
            <a:ext uri="{FF2B5EF4-FFF2-40B4-BE49-F238E27FC236}">
              <a16:creationId xmlns:a16="http://schemas.microsoft.com/office/drawing/2014/main" id="{8149EB2C-5711-4059-A587-0AC200D547B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5" name="Text Box 5">
          <a:extLst>
            <a:ext uri="{FF2B5EF4-FFF2-40B4-BE49-F238E27FC236}">
              <a16:creationId xmlns:a16="http://schemas.microsoft.com/office/drawing/2014/main" id="{088C2A1C-B2E7-46F1-84F2-35FC8F782D6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6" name="Text Box 5">
          <a:extLst>
            <a:ext uri="{FF2B5EF4-FFF2-40B4-BE49-F238E27FC236}">
              <a16:creationId xmlns:a16="http://schemas.microsoft.com/office/drawing/2014/main" id="{9CE118C8-4875-4EF6-BC48-1054E105D39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7" name="Text Box 5">
          <a:extLst>
            <a:ext uri="{FF2B5EF4-FFF2-40B4-BE49-F238E27FC236}">
              <a16:creationId xmlns:a16="http://schemas.microsoft.com/office/drawing/2014/main" id="{F202C557-15DA-426F-84DE-75E764FC50A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2738" name="Text Box 5">
          <a:extLst>
            <a:ext uri="{FF2B5EF4-FFF2-40B4-BE49-F238E27FC236}">
              <a16:creationId xmlns:a16="http://schemas.microsoft.com/office/drawing/2014/main" id="{C18BD794-3576-4EE1-9FEB-B170CCBA2B1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39" name="Text Box 5">
          <a:extLst>
            <a:ext uri="{FF2B5EF4-FFF2-40B4-BE49-F238E27FC236}">
              <a16:creationId xmlns:a16="http://schemas.microsoft.com/office/drawing/2014/main" id="{4B09AC8E-6C30-4E1C-9E0E-9D430CF2028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40" name="Text Box 5">
          <a:extLst>
            <a:ext uri="{FF2B5EF4-FFF2-40B4-BE49-F238E27FC236}">
              <a16:creationId xmlns:a16="http://schemas.microsoft.com/office/drawing/2014/main" id="{730D9D5B-5B0E-4F69-97CC-C2519278237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41" name="Text Box 5">
          <a:extLst>
            <a:ext uri="{FF2B5EF4-FFF2-40B4-BE49-F238E27FC236}">
              <a16:creationId xmlns:a16="http://schemas.microsoft.com/office/drawing/2014/main" id="{EB7A8D71-E74D-4AD8-94B5-C917442528D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2742" name="Text Box 5">
          <a:extLst>
            <a:ext uri="{FF2B5EF4-FFF2-40B4-BE49-F238E27FC236}">
              <a16:creationId xmlns:a16="http://schemas.microsoft.com/office/drawing/2014/main" id="{802175E5-F2A4-4D64-905D-C48BFD9398E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61B427EB-298F-458A-8322-BD72C427A85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4" name="Text Box 5">
          <a:extLst>
            <a:ext uri="{FF2B5EF4-FFF2-40B4-BE49-F238E27FC236}">
              <a16:creationId xmlns:a16="http://schemas.microsoft.com/office/drawing/2014/main" id="{25B15372-67DD-4135-A3CA-782A686ECA7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5" name="Text Box 5">
          <a:extLst>
            <a:ext uri="{FF2B5EF4-FFF2-40B4-BE49-F238E27FC236}">
              <a16:creationId xmlns:a16="http://schemas.microsoft.com/office/drawing/2014/main" id="{755C8174-6687-4C2A-9543-3A3178BFC5F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6" name="Text Box 5">
          <a:extLst>
            <a:ext uri="{FF2B5EF4-FFF2-40B4-BE49-F238E27FC236}">
              <a16:creationId xmlns:a16="http://schemas.microsoft.com/office/drawing/2014/main" id="{6D39B5D3-D44C-44BF-816D-E2B2B95EE70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7" name="Text Box 5">
          <a:extLst>
            <a:ext uri="{FF2B5EF4-FFF2-40B4-BE49-F238E27FC236}">
              <a16:creationId xmlns:a16="http://schemas.microsoft.com/office/drawing/2014/main" id="{9E29042F-17E8-4703-A7A6-C03156F24A7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8" name="Text Box 5">
          <a:extLst>
            <a:ext uri="{FF2B5EF4-FFF2-40B4-BE49-F238E27FC236}">
              <a16:creationId xmlns:a16="http://schemas.microsoft.com/office/drawing/2014/main" id="{B52E30F9-665E-4B55-AB2B-D6C15261BAA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49" name="Text Box 5">
          <a:extLst>
            <a:ext uri="{FF2B5EF4-FFF2-40B4-BE49-F238E27FC236}">
              <a16:creationId xmlns:a16="http://schemas.microsoft.com/office/drawing/2014/main" id="{99B64A1A-71CC-4062-8EBD-76199E4B287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2750" name="Text Box 5">
          <a:extLst>
            <a:ext uri="{FF2B5EF4-FFF2-40B4-BE49-F238E27FC236}">
              <a16:creationId xmlns:a16="http://schemas.microsoft.com/office/drawing/2014/main" id="{2C794480-0A14-4C72-BA5B-B118A4F688F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1" name="Text Box 5">
          <a:extLst>
            <a:ext uri="{FF2B5EF4-FFF2-40B4-BE49-F238E27FC236}">
              <a16:creationId xmlns:a16="http://schemas.microsoft.com/office/drawing/2014/main" id="{C5B7B6AB-09B4-4C5D-9BE5-1D57D2755A5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74E7BB81-AAEE-4303-8B55-9DBFF2EC83E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3" name="Text Box 5">
          <a:extLst>
            <a:ext uri="{FF2B5EF4-FFF2-40B4-BE49-F238E27FC236}">
              <a16:creationId xmlns:a16="http://schemas.microsoft.com/office/drawing/2014/main" id="{345E2366-9077-443A-9E1C-B6A4D7A86E4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2754" name="Text Box 5">
          <a:extLst>
            <a:ext uri="{FF2B5EF4-FFF2-40B4-BE49-F238E27FC236}">
              <a16:creationId xmlns:a16="http://schemas.microsoft.com/office/drawing/2014/main" id="{0AFF487C-61FC-4734-B09E-0BECD1F4078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5" name="Text Box 5">
          <a:extLst>
            <a:ext uri="{FF2B5EF4-FFF2-40B4-BE49-F238E27FC236}">
              <a16:creationId xmlns:a16="http://schemas.microsoft.com/office/drawing/2014/main" id="{46409074-5C0F-4A61-9E30-2EDB10BDA94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6" name="Text Box 5">
          <a:extLst>
            <a:ext uri="{FF2B5EF4-FFF2-40B4-BE49-F238E27FC236}">
              <a16:creationId xmlns:a16="http://schemas.microsoft.com/office/drawing/2014/main" id="{69E596AF-A0A0-4516-B3A4-6EE326B566A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7" name="Text Box 5">
          <a:extLst>
            <a:ext uri="{FF2B5EF4-FFF2-40B4-BE49-F238E27FC236}">
              <a16:creationId xmlns:a16="http://schemas.microsoft.com/office/drawing/2014/main" id="{8C473B18-9AB4-4F23-BA42-B83D4D0F7AB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8" name="Text Box 5">
          <a:extLst>
            <a:ext uri="{FF2B5EF4-FFF2-40B4-BE49-F238E27FC236}">
              <a16:creationId xmlns:a16="http://schemas.microsoft.com/office/drawing/2014/main" id="{002CFB26-24B0-47A7-8E2B-8C22E2C5AD4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59" name="Text Box 5">
          <a:extLst>
            <a:ext uri="{FF2B5EF4-FFF2-40B4-BE49-F238E27FC236}">
              <a16:creationId xmlns:a16="http://schemas.microsoft.com/office/drawing/2014/main" id="{DF21ABE3-FE25-4008-8EC2-A822B732E65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60" name="Text Box 5">
          <a:extLst>
            <a:ext uri="{FF2B5EF4-FFF2-40B4-BE49-F238E27FC236}">
              <a16:creationId xmlns:a16="http://schemas.microsoft.com/office/drawing/2014/main" id="{0D943B51-1414-4AA3-86CE-CE997A9F927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61" name="Text Box 5">
          <a:extLst>
            <a:ext uri="{FF2B5EF4-FFF2-40B4-BE49-F238E27FC236}">
              <a16:creationId xmlns:a16="http://schemas.microsoft.com/office/drawing/2014/main" id="{71FA0E06-CDA3-415D-80E7-B7F19E49E6E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2762" name="Text Box 5">
          <a:extLst>
            <a:ext uri="{FF2B5EF4-FFF2-40B4-BE49-F238E27FC236}">
              <a16:creationId xmlns:a16="http://schemas.microsoft.com/office/drawing/2014/main" id="{8ECE249C-CA9E-42DE-A02A-77868BF8287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4A84EDF0-26D2-4DCD-974F-0BC4232D8CC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4" name="Text Box 5">
          <a:extLst>
            <a:ext uri="{FF2B5EF4-FFF2-40B4-BE49-F238E27FC236}">
              <a16:creationId xmlns:a16="http://schemas.microsoft.com/office/drawing/2014/main" id="{8A17E2E7-475E-47C1-A8E8-D8FEFFD2FD8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5" name="Text Box 5">
          <a:extLst>
            <a:ext uri="{FF2B5EF4-FFF2-40B4-BE49-F238E27FC236}">
              <a16:creationId xmlns:a16="http://schemas.microsoft.com/office/drawing/2014/main" id="{9DC6D34C-2EB1-4EDA-95AC-730C67FA63F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6" name="Text Box 5">
          <a:extLst>
            <a:ext uri="{FF2B5EF4-FFF2-40B4-BE49-F238E27FC236}">
              <a16:creationId xmlns:a16="http://schemas.microsoft.com/office/drawing/2014/main" id="{650C09A0-89FA-45E9-ADCA-94B6709CE30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7" name="Text Box 5">
          <a:extLst>
            <a:ext uri="{FF2B5EF4-FFF2-40B4-BE49-F238E27FC236}">
              <a16:creationId xmlns:a16="http://schemas.microsoft.com/office/drawing/2014/main" id="{25BA6378-18EF-4AC3-B4C7-8DA0B49D97E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8" name="Text Box 5">
          <a:extLst>
            <a:ext uri="{FF2B5EF4-FFF2-40B4-BE49-F238E27FC236}">
              <a16:creationId xmlns:a16="http://schemas.microsoft.com/office/drawing/2014/main" id="{ED2B1C42-97EB-4E2C-9C78-77A9D5CA294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8D0175E9-CCD2-40FF-8E95-612EB2704CC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0" name="Text Box 5">
          <a:extLst>
            <a:ext uri="{FF2B5EF4-FFF2-40B4-BE49-F238E27FC236}">
              <a16:creationId xmlns:a16="http://schemas.microsoft.com/office/drawing/2014/main" id="{6D1654F7-CFEE-4329-812B-2C35B78783D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1" name="Text Box 5">
          <a:extLst>
            <a:ext uri="{FF2B5EF4-FFF2-40B4-BE49-F238E27FC236}">
              <a16:creationId xmlns:a16="http://schemas.microsoft.com/office/drawing/2014/main" id="{F78C509F-F418-4EE6-A960-3DE16E2CF34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2" name="Text Box 5">
          <a:extLst>
            <a:ext uri="{FF2B5EF4-FFF2-40B4-BE49-F238E27FC236}">
              <a16:creationId xmlns:a16="http://schemas.microsoft.com/office/drawing/2014/main" id="{C183678F-0C9E-43B8-9949-35F76415288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3" name="Text Box 5">
          <a:extLst>
            <a:ext uri="{FF2B5EF4-FFF2-40B4-BE49-F238E27FC236}">
              <a16:creationId xmlns:a16="http://schemas.microsoft.com/office/drawing/2014/main" id="{0987D8C6-2DC1-421F-829A-D54D34C169E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2774" name="Text Box 5">
          <a:extLst>
            <a:ext uri="{FF2B5EF4-FFF2-40B4-BE49-F238E27FC236}">
              <a16:creationId xmlns:a16="http://schemas.microsoft.com/office/drawing/2014/main" id="{7CD758A8-D0EB-44AD-AAE6-9BA2E60289F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5" name="Text Box 5">
          <a:extLst>
            <a:ext uri="{FF2B5EF4-FFF2-40B4-BE49-F238E27FC236}">
              <a16:creationId xmlns:a16="http://schemas.microsoft.com/office/drawing/2014/main" id="{67E48370-1177-40D9-B84C-9FEC0A13D86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6" name="Text Box 5">
          <a:extLst>
            <a:ext uri="{FF2B5EF4-FFF2-40B4-BE49-F238E27FC236}">
              <a16:creationId xmlns:a16="http://schemas.microsoft.com/office/drawing/2014/main" id="{3ED31453-9AFC-4442-ADB7-5E156E08E32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7" name="Text Box 5">
          <a:extLst>
            <a:ext uri="{FF2B5EF4-FFF2-40B4-BE49-F238E27FC236}">
              <a16:creationId xmlns:a16="http://schemas.microsoft.com/office/drawing/2014/main" id="{DD72CCCE-AB4D-4741-8F01-469701205B6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155DB0ED-7CC8-46C6-8C15-7E0903B4128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79" name="Text Box 5">
          <a:extLst>
            <a:ext uri="{FF2B5EF4-FFF2-40B4-BE49-F238E27FC236}">
              <a16:creationId xmlns:a16="http://schemas.microsoft.com/office/drawing/2014/main" id="{EFA8177E-2843-4BE4-BAB1-EDC21884F17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80" name="Text Box 5">
          <a:extLst>
            <a:ext uri="{FF2B5EF4-FFF2-40B4-BE49-F238E27FC236}">
              <a16:creationId xmlns:a16="http://schemas.microsoft.com/office/drawing/2014/main" id="{9E776736-5D4D-4C64-B6B0-CC02A9E7B1C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81" name="Text Box 5">
          <a:extLst>
            <a:ext uri="{FF2B5EF4-FFF2-40B4-BE49-F238E27FC236}">
              <a16:creationId xmlns:a16="http://schemas.microsoft.com/office/drawing/2014/main" id="{4639B2B3-635C-475C-8C4C-192410B0B27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2782" name="Text Box 5">
          <a:extLst>
            <a:ext uri="{FF2B5EF4-FFF2-40B4-BE49-F238E27FC236}">
              <a16:creationId xmlns:a16="http://schemas.microsoft.com/office/drawing/2014/main" id="{76357FD7-C8E9-4B8E-A9D0-28E5EA997E5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3" name="Text Box 5">
          <a:extLst>
            <a:ext uri="{FF2B5EF4-FFF2-40B4-BE49-F238E27FC236}">
              <a16:creationId xmlns:a16="http://schemas.microsoft.com/office/drawing/2014/main" id="{18C980FF-2067-475F-901E-01B99419060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4" name="Text Box 5">
          <a:extLst>
            <a:ext uri="{FF2B5EF4-FFF2-40B4-BE49-F238E27FC236}">
              <a16:creationId xmlns:a16="http://schemas.microsoft.com/office/drawing/2014/main" id="{2161E25D-3EFD-4796-B5B2-48E87F0F53B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5" name="Text Box 5">
          <a:extLst>
            <a:ext uri="{FF2B5EF4-FFF2-40B4-BE49-F238E27FC236}">
              <a16:creationId xmlns:a16="http://schemas.microsoft.com/office/drawing/2014/main" id="{EDF23F39-43C2-4321-B3B2-655109D3A98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6" name="Text Box 5">
          <a:extLst>
            <a:ext uri="{FF2B5EF4-FFF2-40B4-BE49-F238E27FC236}">
              <a16:creationId xmlns:a16="http://schemas.microsoft.com/office/drawing/2014/main" id="{DF64661B-9369-4940-BCC9-D01CC9E7DF0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7" name="Text Box 5">
          <a:extLst>
            <a:ext uri="{FF2B5EF4-FFF2-40B4-BE49-F238E27FC236}">
              <a16:creationId xmlns:a16="http://schemas.microsoft.com/office/drawing/2014/main" id="{48464AED-959B-45C8-A3D9-3329360004E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8" name="Text Box 5">
          <a:extLst>
            <a:ext uri="{FF2B5EF4-FFF2-40B4-BE49-F238E27FC236}">
              <a16:creationId xmlns:a16="http://schemas.microsoft.com/office/drawing/2014/main" id="{42DFFD65-E5E5-4CFF-B315-8281E062EFC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A0D7D035-8669-49DD-A0B4-6281EDC0B48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0" name="Text Box 5">
          <a:extLst>
            <a:ext uri="{FF2B5EF4-FFF2-40B4-BE49-F238E27FC236}">
              <a16:creationId xmlns:a16="http://schemas.microsoft.com/office/drawing/2014/main" id="{655678AD-8E15-4A47-A216-DC69973263C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1" name="Text Box 5">
          <a:extLst>
            <a:ext uri="{FF2B5EF4-FFF2-40B4-BE49-F238E27FC236}">
              <a16:creationId xmlns:a16="http://schemas.microsoft.com/office/drawing/2014/main" id="{ACD2C855-B345-418B-80C2-A38191C557A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2" name="Text Box 5">
          <a:extLst>
            <a:ext uri="{FF2B5EF4-FFF2-40B4-BE49-F238E27FC236}">
              <a16:creationId xmlns:a16="http://schemas.microsoft.com/office/drawing/2014/main" id="{FC0F739D-E2D0-4150-9FD7-D6A2FA017DD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3" name="Text Box 5">
          <a:extLst>
            <a:ext uri="{FF2B5EF4-FFF2-40B4-BE49-F238E27FC236}">
              <a16:creationId xmlns:a16="http://schemas.microsoft.com/office/drawing/2014/main" id="{F6F7E3F1-4943-4E91-907F-937AB21A666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2794" name="Text Box 5">
          <a:extLst>
            <a:ext uri="{FF2B5EF4-FFF2-40B4-BE49-F238E27FC236}">
              <a16:creationId xmlns:a16="http://schemas.microsoft.com/office/drawing/2014/main" id="{933EC363-3676-42D6-91B8-E232C0D5858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5" name="Text Box 5">
          <a:extLst>
            <a:ext uri="{FF2B5EF4-FFF2-40B4-BE49-F238E27FC236}">
              <a16:creationId xmlns:a16="http://schemas.microsoft.com/office/drawing/2014/main" id="{EFC10548-35D8-4B66-88F9-6F9F48C9004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6" name="Text Box 5">
          <a:extLst>
            <a:ext uri="{FF2B5EF4-FFF2-40B4-BE49-F238E27FC236}">
              <a16:creationId xmlns:a16="http://schemas.microsoft.com/office/drawing/2014/main" id="{7B7789A0-1895-4A04-8297-291D79AE5DF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7BAF6E2F-3408-4B78-A84A-8ADF783C5FC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8" name="Text Box 5">
          <a:extLst>
            <a:ext uri="{FF2B5EF4-FFF2-40B4-BE49-F238E27FC236}">
              <a16:creationId xmlns:a16="http://schemas.microsoft.com/office/drawing/2014/main" id="{665A0F79-9C23-4D90-B476-894E7E2786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799" name="Text Box 5">
          <a:extLst>
            <a:ext uri="{FF2B5EF4-FFF2-40B4-BE49-F238E27FC236}">
              <a16:creationId xmlns:a16="http://schemas.microsoft.com/office/drawing/2014/main" id="{18016BF4-5389-4E90-B007-3DECDD0B3D5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800" name="Text Box 5">
          <a:extLst>
            <a:ext uri="{FF2B5EF4-FFF2-40B4-BE49-F238E27FC236}">
              <a16:creationId xmlns:a16="http://schemas.microsoft.com/office/drawing/2014/main" id="{5596118B-EEBF-4ACB-A866-B2EF6B2A191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801" name="Text Box 5">
          <a:extLst>
            <a:ext uri="{FF2B5EF4-FFF2-40B4-BE49-F238E27FC236}">
              <a16:creationId xmlns:a16="http://schemas.microsoft.com/office/drawing/2014/main" id="{6F36C0BA-CBF2-4D59-A965-08EBB5AE928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2802" name="Text Box 5">
          <a:extLst>
            <a:ext uri="{FF2B5EF4-FFF2-40B4-BE49-F238E27FC236}">
              <a16:creationId xmlns:a16="http://schemas.microsoft.com/office/drawing/2014/main" id="{29BBB398-83DC-4552-B6CA-2408EC3E8CA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3" name="Text Box 5">
          <a:extLst>
            <a:ext uri="{FF2B5EF4-FFF2-40B4-BE49-F238E27FC236}">
              <a16:creationId xmlns:a16="http://schemas.microsoft.com/office/drawing/2014/main" id="{C56E147D-F497-400B-A25F-A04E2BFD139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4" name="Text Box 5">
          <a:extLst>
            <a:ext uri="{FF2B5EF4-FFF2-40B4-BE49-F238E27FC236}">
              <a16:creationId xmlns:a16="http://schemas.microsoft.com/office/drawing/2014/main" id="{A9A376BE-36F1-4C0A-B99B-DD4F3EB15AF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5" name="Text Box 5">
          <a:extLst>
            <a:ext uri="{FF2B5EF4-FFF2-40B4-BE49-F238E27FC236}">
              <a16:creationId xmlns:a16="http://schemas.microsoft.com/office/drawing/2014/main" id="{45056503-5409-4705-82B4-07D98AEEFF6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06" name="Text Box 5">
          <a:extLst>
            <a:ext uri="{FF2B5EF4-FFF2-40B4-BE49-F238E27FC236}">
              <a16:creationId xmlns:a16="http://schemas.microsoft.com/office/drawing/2014/main" id="{FE596F23-CF8B-44E2-B508-0027C5181429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07" name="Text Box 5">
          <a:extLst>
            <a:ext uri="{FF2B5EF4-FFF2-40B4-BE49-F238E27FC236}">
              <a16:creationId xmlns:a16="http://schemas.microsoft.com/office/drawing/2014/main" id="{2B442CCC-EED7-4748-8BEE-CA3831A023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08" name="Text Box 5">
          <a:extLst>
            <a:ext uri="{FF2B5EF4-FFF2-40B4-BE49-F238E27FC236}">
              <a16:creationId xmlns:a16="http://schemas.microsoft.com/office/drawing/2014/main" id="{BB07372A-489D-4EDE-ABCE-6590D78585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09" name="Text Box 5">
          <a:extLst>
            <a:ext uri="{FF2B5EF4-FFF2-40B4-BE49-F238E27FC236}">
              <a16:creationId xmlns:a16="http://schemas.microsoft.com/office/drawing/2014/main" id="{6DE29343-6ADB-497D-A080-B608247DC3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0" name="Text Box 5">
          <a:extLst>
            <a:ext uri="{FF2B5EF4-FFF2-40B4-BE49-F238E27FC236}">
              <a16:creationId xmlns:a16="http://schemas.microsoft.com/office/drawing/2014/main" id="{23CF968C-F0B8-4C17-997D-4583498B31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1" name="Text Box 5">
          <a:extLst>
            <a:ext uri="{FF2B5EF4-FFF2-40B4-BE49-F238E27FC236}">
              <a16:creationId xmlns:a16="http://schemas.microsoft.com/office/drawing/2014/main" id="{E95311F6-B14B-4965-8243-7D2B3EAE340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2" name="Text Box 5">
          <a:extLst>
            <a:ext uri="{FF2B5EF4-FFF2-40B4-BE49-F238E27FC236}">
              <a16:creationId xmlns:a16="http://schemas.microsoft.com/office/drawing/2014/main" id="{1CBC1218-A8ED-46C6-A7B4-9D76EE45E461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22485E40-506E-4204-AF05-5186E3E22DA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2814" name="Text Box 5">
          <a:extLst>
            <a:ext uri="{FF2B5EF4-FFF2-40B4-BE49-F238E27FC236}">
              <a16:creationId xmlns:a16="http://schemas.microsoft.com/office/drawing/2014/main" id="{F3D6E8B6-22F0-49CF-B1C3-71AD27F394B4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5" name="Text Box 5">
          <a:extLst>
            <a:ext uri="{FF2B5EF4-FFF2-40B4-BE49-F238E27FC236}">
              <a16:creationId xmlns:a16="http://schemas.microsoft.com/office/drawing/2014/main" id="{75D42EBF-0863-498A-A2D6-1CD0E95610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6" name="Text Box 5">
          <a:extLst>
            <a:ext uri="{FF2B5EF4-FFF2-40B4-BE49-F238E27FC236}">
              <a16:creationId xmlns:a16="http://schemas.microsoft.com/office/drawing/2014/main" id="{C7E8E0E8-94C4-4A14-8822-84D2A3F4A1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7" name="Text Box 5">
          <a:extLst>
            <a:ext uri="{FF2B5EF4-FFF2-40B4-BE49-F238E27FC236}">
              <a16:creationId xmlns:a16="http://schemas.microsoft.com/office/drawing/2014/main" id="{738CD0EF-8D2E-4DDE-BBFC-9A63ACCC06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2818" name="Text Box 5">
          <a:extLst>
            <a:ext uri="{FF2B5EF4-FFF2-40B4-BE49-F238E27FC236}">
              <a16:creationId xmlns:a16="http://schemas.microsoft.com/office/drawing/2014/main" id="{52375416-6914-46E0-854D-CE67EAFAC0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19" name="Text Box 5">
          <a:extLst>
            <a:ext uri="{FF2B5EF4-FFF2-40B4-BE49-F238E27FC236}">
              <a16:creationId xmlns:a16="http://schemas.microsoft.com/office/drawing/2014/main" id="{AE870C39-7EC0-4A81-94C0-37CCF9BBE1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20" name="Text Box 5">
          <a:extLst>
            <a:ext uri="{FF2B5EF4-FFF2-40B4-BE49-F238E27FC236}">
              <a16:creationId xmlns:a16="http://schemas.microsoft.com/office/drawing/2014/main" id="{C68BC7F9-A23A-4BFF-98AB-49AC9D3854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21" name="Text Box 5">
          <a:extLst>
            <a:ext uri="{FF2B5EF4-FFF2-40B4-BE49-F238E27FC236}">
              <a16:creationId xmlns:a16="http://schemas.microsoft.com/office/drawing/2014/main" id="{1EEF7650-A68B-43E8-8C8B-995B594A7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2FFD6D3F-7F7A-47A3-AE65-FB26A3BE29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3" name="Text Box 5">
          <a:extLst>
            <a:ext uri="{FF2B5EF4-FFF2-40B4-BE49-F238E27FC236}">
              <a16:creationId xmlns:a16="http://schemas.microsoft.com/office/drawing/2014/main" id="{318E9DBF-6552-4B4D-863C-8535B25442E3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4" name="Text Box 5">
          <a:extLst>
            <a:ext uri="{FF2B5EF4-FFF2-40B4-BE49-F238E27FC236}">
              <a16:creationId xmlns:a16="http://schemas.microsoft.com/office/drawing/2014/main" id="{C669E9F8-5490-4044-BE62-9301DDF4C6F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5" name="Text Box 5">
          <a:extLst>
            <a:ext uri="{FF2B5EF4-FFF2-40B4-BE49-F238E27FC236}">
              <a16:creationId xmlns:a16="http://schemas.microsoft.com/office/drawing/2014/main" id="{373F40D1-8FA2-48C5-B9FD-76D9070FB07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26" name="Text Box 5">
          <a:extLst>
            <a:ext uri="{FF2B5EF4-FFF2-40B4-BE49-F238E27FC236}">
              <a16:creationId xmlns:a16="http://schemas.microsoft.com/office/drawing/2014/main" id="{7DF83C22-86C1-4D82-A737-CD65C6DB959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27" name="Text Box 5">
          <a:extLst>
            <a:ext uri="{FF2B5EF4-FFF2-40B4-BE49-F238E27FC236}">
              <a16:creationId xmlns:a16="http://schemas.microsoft.com/office/drawing/2014/main" id="{AEE64059-2E68-43D2-B62C-055209753B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28" name="Text Box 5">
          <a:extLst>
            <a:ext uri="{FF2B5EF4-FFF2-40B4-BE49-F238E27FC236}">
              <a16:creationId xmlns:a16="http://schemas.microsoft.com/office/drawing/2014/main" id="{BF0342FB-10F8-4FD5-A07C-5A43CE781D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29" name="Text Box 5">
          <a:extLst>
            <a:ext uri="{FF2B5EF4-FFF2-40B4-BE49-F238E27FC236}">
              <a16:creationId xmlns:a16="http://schemas.microsoft.com/office/drawing/2014/main" id="{32DD5603-A272-466C-8FD9-70583254DE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0" name="Text Box 5">
          <a:extLst>
            <a:ext uri="{FF2B5EF4-FFF2-40B4-BE49-F238E27FC236}">
              <a16:creationId xmlns:a16="http://schemas.microsoft.com/office/drawing/2014/main" id="{C98A02E0-5120-48C9-9CF2-E0C42C3958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1" name="Text Box 5">
          <a:extLst>
            <a:ext uri="{FF2B5EF4-FFF2-40B4-BE49-F238E27FC236}">
              <a16:creationId xmlns:a16="http://schemas.microsoft.com/office/drawing/2014/main" id="{48632F25-0577-4B40-9187-C8525E76C05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2" name="Text Box 5">
          <a:extLst>
            <a:ext uri="{FF2B5EF4-FFF2-40B4-BE49-F238E27FC236}">
              <a16:creationId xmlns:a16="http://schemas.microsoft.com/office/drawing/2014/main" id="{256B0A46-C3BD-4FC0-9EBD-AB9FE3CE2E94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38F44C7-C8A0-4ABE-A895-FBF67FAFB728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2834" name="Text Box 5">
          <a:extLst>
            <a:ext uri="{FF2B5EF4-FFF2-40B4-BE49-F238E27FC236}">
              <a16:creationId xmlns:a16="http://schemas.microsoft.com/office/drawing/2014/main" id="{EAF308F5-41D5-426E-B5DE-FC08A061B9A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5" name="Text Box 5">
          <a:extLst>
            <a:ext uri="{FF2B5EF4-FFF2-40B4-BE49-F238E27FC236}">
              <a16:creationId xmlns:a16="http://schemas.microsoft.com/office/drawing/2014/main" id="{D4871D8B-EBEB-4D6D-AC03-5B91C3BD48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6" name="Text Box 5">
          <a:extLst>
            <a:ext uri="{FF2B5EF4-FFF2-40B4-BE49-F238E27FC236}">
              <a16:creationId xmlns:a16="http://schemas.microsoft.com/office/drawing/2014/main" id="{1924F177-F9A0-4252-8C92-7CD88943F5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2837" name="Text Box 5">
          <a:extLst>
            <a:ext uri="{FF2B5EF4-FFF2-40B4-BE49-F238E27FC236}">
              <a16:creationId xmlns:a16="http://schemas.microsoft.com/office/drawing/2014/main" id="{865F70A4-AB45-414C-8EF4-3AF3B4A08F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38" name="Text Box 5">
          <a:extLst>
            <a:ext uri="{FF2B5EF4-FFF2-40B4-BE49-F238E27FC236}">
              <a16:creationId xmlns:a16="http://schemas.microsoft.com/office/drawing/2014/main" id="{CD2DBC23-2B82-45CC-B766-34B4625D0F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39" name="Text Box 5">
          <a:extLst>
            <a:ext uri="{FF2B5EF4-FFF2-40B4-BE49-F238E27FC236}">
              <a16:creationId xmlns:a16="http://schemas.microsoft.com/office/drawing/2014/main" id="{38C3C824-C46A-4A98-B2C0-C90FDCCA2CC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0" name="Text Box 5">
          <a:extLst>
            <a:ext uri="{FF2B5EF4-FFF2-40B4-BE49-F238E27FC236}">
              <a16:creationId xmlns:a16="http://schemas.microsoft.com/office/drawing/2014/main" id="{69642FEB-DDB0-4CF2-A421-32BF1A02B6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5D1BCA24-3261-4A12-814B-3C81D34C539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2" name="Text Box 5">
          <a:extLst>
            <a:ext uri="{FF2B5EF4-FFF2-40B4-BE49-F238E27FC236}">
              <a16:creationId xmlns:a16="http://schemas.microsoft.com/office/drawing/2014/main" id="{3AA47A5C-70E1-475F-A07D-52F4765902F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2843" name="Text Box 5">
          <a:extLst>
            <a:ext uri="{FF2B5EF4-FFF2-40B4-BE49-F238E27FC236}">
              <a16:creationId xmlns:a16="http://schemas.microsoft.com/office/drawing/2014/main" id="{5B31ACE8-0D9F-4247-986A-4DC478722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4" name="Text Box 5">
          <a:extLst>
            <a:ext uri="{FF2B5EF4-FFF2-40B4-BE49-F238E27FC236}">
              <a16:creationId xmlns:a16="http://schemas.microsoft.com/office/drawing/2014/main" id="{3FF973CC-9CCF-412D-9345-19D1980A6D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5" name="Text Box 5">
          <a:extLst>
            <a:ext uri="{FF2B5EF4-FFF2-40B4-BE49-F238E27FC236}">
              <a16:creationId xmlns:a16="http://schemas.microsoft.com/office/drawing/2014/main" id="{4DDE1DBD-BF1F-4E2F-86A8-11F593AD4C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6" name="Text Box 5">
          <a:extLst>
            <a:ext uri="{FF2B5EF4-FFF2-40B4-BE49-F238E27FC236}">
              <a16:creationId xmlns:a16="http://schemas.microsoft.com/office/drawing/2014/main" id="{B80D8847-71B3-4878-A53C-5856979638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7" name="Text Box 5">
          <a:extLst>
            <a:ext uri="{FF2B5EF4-FFF2-40B4-BE49-F238E27FC236}">
              <a16:creationId xmlns:a16="http://schemas.microsoft.com/office/drawing/2014/main" id="{B4EE1595-46A9-4854-B912-7FA04D410A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8" name="Text Box 5">
          <a:extLst>
            <a:ext uri="{FF2B5EF4-FFF2-40B4-BE49-F238E27FC236}">
              <a16:creationId xmlns:a16="http://schemas.microsoft.com/office/drawing/2014/main" id="{B765EB57-04DC-45CA-B04F-9FF69F0386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49" name="Text Box 5">
          <a:extLst>
            <a:ext uri="{FF2B5EF4-FFF2-40B4-BE49-F238E27FC236}">
              <a16:creationId xmlns:a16="http://schemas.microsoft.com/office/drawing/2014/main" id="{FCD85B4E-50B9-4771-ABDC-2AE3B2A06A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50" name="Text Box 5">
          <a:extLst>
            <a:ext uri="{FF2B5EF4-FFF2-40B4-BE49-F238E27FC236}">
              <a16:creationId xmlns:a16="http://schemas.microsoft.com/office/drawing/2014/main" id="{F438C0B2-5254-42DC-96A9-655485BC095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51" name="Text Box 5">
          <a:extLst>
            <a:ext uri="{FF2B5EF4-FFF2-40B4-BE49-F238E27FC236}">
              <a16:creationId xmlns:a16="http://schemas.microsoft.com/office/drawing/2014/main" id="{C9F73A89-2300-41D7-B882-59BAF45E66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2" name="Text Box 5">
          <a:extLst>
            <a:ext uri="{FF2B5EF4-FFF2-40B4-BE49-F238E27FC236}">
              <a16:creationId xmlns:a16="http://schemas.microsoft.com/office/drawing/2014/main" id="{F94185B9-B470-4C4C-82FA-7A4E18C09B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7A6605D0-1103-4293-888E-0C26E41E6A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4" name="Text Box 5">
          <a:extLst>
            <a:ext uri="{FF2B5EF4-FFF2-40B4-BE49-F238E27FC236}">
              <a16:creationId xmlns:a16="http://schemas.microsoft.com/office/drawing/2014/main" id="{152BB654-7D56-4529-A9FB-9491956BF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5" name="Text Box 5">
          <a:extLst>
            <a:ext uri="{FF2B5EF4-FFF2-40B4-BE49-F238E27FC236}">
              <a16:creationId xmlns:a16="http://schemas.microsoft.com/office/drawing/2014/main" id="{C6216E9E-1C70-4C31-A45A-5317C43F0F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56" name="Text Box 5">
          <a:extLst>
            <a:ext uri="{FF2B5EF4-FFF2-40B4-BE49-F238E27FC236}">
              <a16:creationId xmlns:a16="http://schemas.microsoft.com/office/drawing/2014/main" id="{DC227800-AED3-4696-8041-F28980CC98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57" name="Text Box 5">
          <a:extLst>
            <a:ext uri="{FF2B5EF4-FFF2-40B4-BE49-F238E27FC236}">
              <a16:creationId xmlns:a16="http://schemas.microsoft.com/office/drawing/2014/main" id="{4FEBD988-77EC-4833-ACB2-51E88747143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58" name="Text Box 5">
          <a:extLst>
            <a:ext uri="{FF2B5EF4-FFF2-40B4-BE49-F238E27FC236}">
              <a16:creationId xmlns:a16="http://schemas.microsoft.com/office/drawing/2014/main" id="{7C62A064-5CAE-4338-99A2-DDA7554B72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59" name="Text Box 5">
          <a:extLst>
            <a:ext uri="{FF2B5EF4-FFF2-40B4-BE49-F238E27FC236}">
              <a16:creationId xmlns:a16="http://schemas.microsoft.com/office/drawing/2014/main" id="{CC8A1FD5-53CE-440D-870E-63C5499CC0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0" name="Text Box 5">
          <a:extLst>
            <a:ext uri="{FF2B5EF4-FFF2-40B4-BE49-F238E27FC236}">
              <a16:creationId xmlns:a16="http://schemas.microsoft.com/office/drawing/2014/main" id="{BDFA292D-8A6F-41C1-B81F-FEEB554C95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1" name="Text Box 5">
          <a:extLst>
            <a:ext uri="{FF2B5EF4-FFF2-40B4-BE49-F238E27FC236}">
              <a16:creationId xmlns:a16="http://schemas.microsoft.com/office/drawing/2014/main" id="{54213C66-29F3-44B5-85CC-25B23BC95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F8AA8439-5D52-4A73-BAE3-84C7725FD3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63" name="Text Box 5">
          <a:extLst>
            <a:ext uri="{FF2B5EF4-FFF2-40B4-BE49-F238E27FC236}">
              <a16:creationId xmlns:a16="http://schemas.microsoft.com/office/drawing/2014/main" id="{2CEE2B86-5D7C-4E83-9C7D-300F377E70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4" name="Text Box 5">
          <a:extLst>
            <a:ext uri="{FF2B5EF4-FFF2-40B4-BE49-F238E27FC236}">
              <a16:creationId xmlns:a16="http://schemas.microsoft.com/office/drawing/2014/main" id="{8BDB29DA-DF19-486D-B51E-8C8EB7BC39B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FF6382C2-38A4-4EC6-92E2-4F27234744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6" name="Text Box 5">
          <a:extLst>
            <a:ext uri="{FF2B5EF4-FFF2-40B4-BE49-F238E27FC236}">
              <a16:creationId xmlns:a16="http://schemas.microsoft.com/office/drawing/2014/main" id="{1441E377-168E-46C9-80D4-BCF2A6BC85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7" name="Text Box 5">
          <a:extLst>
            <a:ext uri="{FF2B5EF4-FFF2-40B4-BE49-F238E27FC236}">
              <a16:creationId xmlns:a16="http://schemas.microsoft.com/office/drawing/2014/main" id="{4ED6D7F0-9CE4-45CF-BB29-8C3584E66C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8" name="Text Box 5">
          <a:extLst>
            <a:ext uri="{FF2B5EF4-FFF2-40B4-BE49-F238E27FC236}">
              <a16:creationId xmlns:a16="http://schemas.microsoft.com/office/drawing/2014/main" id="{264223FC-4E75-426A-AC37-42B235FF72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69" name="Text Box 5">
          <a:extLst>
            <a:ext uri="{FF2B5EF4-FFF2-40B4-BE49-F238E27FC236}">
              <a16:creationId xmlns:a16="http://schemas.microsoft.com/office/drawing/2014/main" id="{79BDC0B0-5E35-490B-B180-71E99633E7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0" name="Text Box 5">
          <a:extLst>
            <a:ext uri="{FF2B5EF4-FFF2-40B4-BE49-F238E27FC236}">
              <a16:creationId xmlns:a16="http://schemas.microsoft.com/office/drawing/2014/main" id="{60DF0F71-DF52-48D1-9743-782E2F500D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1" name="Text Box 5">
          <a:extLst>
            <a:ext uri="{FF2B5EF4-FFF2-40B4-BE49-F238E27FC236}">
              <a16:creationId xmlns:a16="http://schemas.microsoft.com/office/drawing/2014/main" id="{54237351-D91E-421D-9EFE-08BA870944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2" name="Text Box 5">
          <a:extLst>
            <a:ext uri="{FF2B5EF4-FFF2-40B4-BE49-F238E27FC236}">
              <a16:creationId xmlns:a16="http://schemas.microsoft.com/office/drawing/2014/main" id="{750F46E2-FE60-4DC5-9575-FF4E043C32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3" name="Text Box 5">
          <a:extLst>
            <a:ext uri="{FF2B5EF4-FFF2-40B4-BE49-F238E27FC236}">
              <a16:creationId xmlns:a16="http://schemas.microsoft.com/office/drawing/2014/main" id="{B2A1486E-B1E2-48A9-AD12-0A0F6F2D99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4" name="Text Box 5">
          <a:extLst>
            <a:ext uri="{FF2B5EF4-FFF2-40B4-BE49-F238E27FC236}">
              <a16:creationId xmlns:a16="http://schemas.microsoft.com/office/drawing/2014/main" id="{64F4A3B1-28E4-43C0-865B-19B5C9A186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9EDF2AE-B65F-4B84-B348-95AD05315D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6" name="Text Box 5">
          <a:extLst>
            <a:ext uri="{FF2B5EF4-FFF2-40B4-BE49-F238E27FC236}">
              <a16:creationId xmlns:a16="http://schemas.microsoft.com/office/drawing/2014/main" id="{1DEB9140-36D3-41D6-AD6D-3E5CD591FA0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77" name="Text Box 5">
          <a:extLst>
            <a:ext uri="{FF2B5EF4-FFF2-40B4-BE49-F238E27FC236}">
              <a16:creationId xmlns:a16="http://schemas.microsoft.com/office/drawing/2014/main" id="{BDC0AE4E-6974-43DC-BC3B-44C76078D6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78" name="Text Box 5">
          <a:extLst>
            <a:ext uri="{FF2B5EF4-FFF2-40B4-BE49-F238E27FC236}">
              <a16:creationId xmlns:a16="http://schemas.microsoft.com/office/drawing/2014/main" id="{FE89EF3F-692F-4C05-BBB1-E1B87B75F2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79" name="Text Box 5">
          <a:extLst>
            <a:ext uri="{FF2B5EF4-FFF2-40B4-BE49-F238E27FC236}">
              <a16:creationId xmlns:a16="http://schemas.microsoft.com/office/drawing/2014/main" id="{7B424BDA-B67C-48C9-B11F-C75C6EBF96A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0" name="Text Box 5">
          <a:extLst>
            <a:ext uri="{FF2B5EF4-FFF2-40B4-BE49-F238E27FC236}">
              <a16:creationId xmlns:a16="http://schemas.microsoft.com/office/drawing/2014/main" id="{20959001-78C0-4CD4-B1E9-04D035639A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1" name="Text Box 5">
          <a:extLst>
            <a:ext uri="{FF2B5EF4-FFF2-40B4-BE49-F238E27FC236}">
              <a16:creationId xmlns:a16="http://schemas.microsoft.com/office/drawing/2014/main" id="{9FED9020-AF42-4DF3-82FC-4F9215C3ED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2" name="Text Box 5">
          <a:extLst>
            <a:ext uri="{FF2B5EF4-FFF2-40B4-BE49-F238E27FC236}">
              <a16:creationId xmlns:a16="http://schemas.microsoft.com/office/drawing/2014/main" id="{59A8F1D7-217D-4B15-9567-86FF6F5198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3" name="Text Box 5">
          <a:extLst>
            <a:ext uri="{FF2B5EF4-FFF2-40B4-BE49-F238E27FC236}">
              <a16:creationId xmlns:a16="http://schemas.microsoft.com/office/drawing/2014/main" id="{8799EBD2-0C4E-4A78-82EF-AF646773B5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D45AF8F9-2D8D-4AE4-91B9-855A8800B8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5" name="Text Box 5">
          <a:extLst>
            <a:ext uri="{FF2B5EF4-FFF2-40B4-BE49-F238E27FC236}">
              <a16:creationId xmlns:a16="http://schemas.microsoft.com/office/drawing/2014/main" id="{27F29900-5BAE-4319-861F-F1FA592409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6" name="Text Box 5">
          <a:extLst>
            <a:ext uri="{FF2B5EF4-FFF2-40B4-BE49-F238E27FC236}">
              <a16:creationId xmlns:a16="http://schemas.microsoft.com/office/drawing/2014/main" id="{9EBE348F-0BD2-4B0A-A362-E0DE63F4A3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7" name="Text Box 5">
          <a:extLst>
            <a:ext uri="{FF2B5EF4-FFF2-40B4-BE49-F238E27FC236}">
              <a16:creationId xmlns:a16="http://schemas.microsoft.com/office/drawing/2014/main" id="{D0E9AB8B-A919-41EC-AEF7-2A8A054C14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8" name="Text Box 5">
          <a:extLst>
            <a:ext uri="{FF2B5EF4-FFF2-40B4-BE49-F238E27FC236}">
              <a16:creationId xmlns:a16="http://schemas.microsoft.com/office/drawing/2014/main" id="{77DBCAC3-4EB1-44A9-8377-43D2D576795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89" name="Text Box 5">
          <a:extLst>
            <a:ext uri="{FF2B5EF4-FFF2-40B4-BE49-F238E27FC236}">
              <a16:creationId xmlns:a16="http://schemas.microsoft.com/office/drawing/2014/main" id="{64BD4B21-45A0-4D9E-874F-4FA33C1902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90" name="Text Box 5">
          <a:extLst>
            <a:ext uri="{FF2B5EF4-FFF2-40B4-BE49-F238E27FC236}">
              <a16:creationId xmlns:a16="http://schemas.microsoft.com/office/drawing/2014/main" id="{95A92FC9-077E-44D3-80A3-F6CE856BB7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891" name="Text Box 5">
          <a:extLst>
            <a:ext uri="{FF2B5EF4-FFF2-40B4-BE49-F238E27FC236}">
              <a16:creationId xmlns:a16="http://schemas.microsoft.com/office/drawing/2014/main" id="{1B8B5EEC-FA84-403E-917B-F5046FC043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2" name="Text Box 5">
          <a:extLst>
            <a:ext uri="{FF2B5EF4-FFF2-40B4-BE49-F238E27FC236}">
              <a16:creationId xmlns:a16="http://schemas.microsoft.com/office/drawing/2014/main" id="{4C761043-85AB-4C5E-B322-1494E764583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3" name="Text Box 5">
          <a:extLst>
            <a:ext uri="{FF2B5EF4-FFF2-40B4-BE49-F238E27FC236}">
              <a16:creationId xmlns:a16="http://schemas.microsoft.com/office/drawing/2014/main" id="{AFAB7277-E9A9-4FF6-A16E-89442D2DFF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4" name="Text Box 5">
          <a:extLst>
            <a:ext uri="{FF2B5EF4-FFF2-40B4-BE49-F238E27FC236}">
              <a16:creationId xmlns:a16="http://schemas.microsoft.com/office/drawing/2014/main" id="{986ABB3C-0D27-4BD3-A2BA-5FC6A2D06EC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5" name="Text Box 5">
          <a:extLst>
            <a:ext uri="{FF2B5EF4-FFF2-40B4-BE49-F238E27FC236}">
              <a16:creationId xmlns:a16="http://schemas.microsoft.com/office/drawing/2014/main" id="{4DF2C2B5-C38E-48C0-8373-F357708D47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6" name="Text Box 5">
          <a:extLst>
            <a:ext uri="{FF2B5EF4-FFF2-40B4-BE49-F238E27FC236}">
              <a16:creationId xmlns:a16="http://schemas.microsoft.com/office/drawing/2014/main" id="{CC660B88-4C06-484B-9883-96A77B261B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7" name="Text Box 5">
          <a:extLst>
            <a:ext uri="{FF2B5EF4-FFF2-40B4-BE49-F238E27FC236}">
              <a16:creationId xmlns:a16="http://schemas.microsoft.com/office/drawing/2014/main" id="{35ED83CF-BC2D-48C4-9C1A-D455572804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898" name="Text Box 5">
          <a:extLst>
            <a:ext uri="{FF2B5EF4-FFF2-40B4-BE49-F238E27FC236}">
              <a16:creationId xmlns:a16="http://schemas.microsoft.com/office/drawing/2014/main" id="{BCCE57E0-889C-4F2C-9D36-7EC17D5F56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899" name="Text Box 5">
          <a:extLst>
            <a:ext uri="{FF2B5EF4-FFF2-40B4-BE49-F238E27FC236}">
              <a16:creationId xmlns:a16="http://schemas.microsoft.com/office/drawing/2014/main" id="{7FC72DA1-C80E-4F27-8C4A-CE639F3998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0" name="Text Box 5">
          <a:extLst>
            <a:ext uri="{FF2B5EF4-FFF2-40B4-BE49-F238E27FC236}">
              <a16:creationId xmlns:a16="http://schemas.microsoft.com/office/drawing/2014/main" id="{E8D58F61-1F9A-4DF6-94AA-F57FD25A85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81D86869-C81B-44B7-A8B0-6C44AF0D16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2" name="Text Box 5">
          <a:extLst>
            <a:ext uri="{FF2B5EF4-FFF2-40B4-BE49-F238E27FC236}">
              <a16:creationId xmlns:a16="http://schemas.microsoft.com/office/drawing/2014/main" id="{7EDEE9AD-D011-4E57-B46C-6B734DE1A1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3" name="Text Box 5">
          <a:extLst>
            <a:ext uri="{FF2B5EF4-FFF2-40B4-BE49-F238E27FC236}">
              <a16:creationId xmlns:a16="http://schemas.microsoft.com/office/drawing/2014/main" id="{FBF5ED1D-10FE-425C-89D0-C8F1E6EDD51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4" name="Text Box 5">
          <a:extLst>
            <a:ext uri="{FF2B5EF4-FFF2-40B4-BE49-F238E27FC236}">
              <a16:creationId xmlns:a16="http://schemas.microsoft.com/office/drawing/2014/main" id="{4B62BBDA-3413-43A0-92F4-8EBB69835C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5" name="Text Box 5">
          <a:extLst>
            <a:ext uri="{FF2B5EF4-FFF2-40B4-BE49-F238E27FC236}">
              <a16:creationId xmlns:a16="http://schemas.microsoft.com/office/drawing/2014/main" id="{7DAA1522-E98C-4CE7-B769-A4B7DF5F1B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06" name="Text Box 5">
          <a:extLst>
            <a:ext uri="{FF2B5EF4-FFF2-40B4-BE49-F238E27FC236}">
              <a16:creationId xmlns:a16="http://schemas.microsoft.com/office/drawing/2014/main" id="{AA2B00AE-5291-46D7-890E-0DCA30AF59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07" name="Text Box 5">
          <a:extLst>
            <a:ext uri="{FF2B5EF4-FFF2-40B4-BE49-F238E27FC236}">
              <a16:creationId xmlns:a16="http://schemas.microsoft.com/office/drawing/2014/main" id="{A3B3110D-9425-4F41-AE85-BF3039E080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08" name="Text Box 5">
          <a:extLst>
            <a:ext uri="{FF2B5EF4-FFF2-40B4-BE49-F238E27FC236}">
              <a16:creationId xmlns:a16="http://schemas.microsoft.com/office/drawing/2014/main" id="{A61EC352-0296-4A3B-9DA5-654007F1551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09" name="Text Box 5">
          <a:extLst>
            <a:ext uri="{FF2B5EF4-FFF2-40B4-BE49-F238E27FC236}">
              <a16:creationId xmlns:a16="http://schemas.microsoft.com/office/drawing/2014/main" id="{FCE571D4-9431-4930-9704-4376F547DA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799B99B0-F1D3-4756-86EE-52F5B0B521E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11" name="Text Box 5">
          <a:extLst>
            <a:ext uri="{FF2B5EF4-FFF2-40B4-BE49-F238E27FC236}">
              <a16:creationId xmlns:a16="http://schemas.microsoft.com/office/drawing/2014/main" id="{E94C3DF8-7B20-4A45-A31D-210E111F18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12" name="Text Box 5">
          <a:extLst>
            <a:ext uri="{FF2B5EF4-FFF2-40B4-BE49-F238E27FC236}">
              <a16:creationId xmlns:a16="http://schemas.microsoft.com/office/drawing/2014/main" id="{B11DC946-C66E-4D1A-9311-B25FFB3813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3" name="Text Box 5">
          <a:extLst>
            <a:ext uri="{FF2B5EF4-FFF2-40B4-BE49-F238E27FC236}">
              <a16:creationId xmlns:a16="http://schemas.microsoft.com/office/drawing/2014/main" id="{BA4821E5-EEF4-450B-AFE5-ADC821AF3E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4" name="Text Box 5">
          <a:extLst>
            <a:ext uri="{FF2B5EF4-FFF2-40B4-BE49-F238E27FC236}">
              <a16:creationId xmlns:a16="http://schemas.microsoft.com/office/drawing/2014/main" id="{42C88EA3-D94D-4697-AA25-B5C06A6B8CD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5" name="Text Box 5">
          <a:extLst>
            <a:ext uri="{FF2B5EF4-FFF2-40B4-BE49-F238E27FC236}">
              <a16:creationId xmlns:a16="http://schemas.microsoft.com/office/drawing/2014/main" id="{AF15ADCA-0E35-4803-B99C-7CB5F1580C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6" name="Text Box 5">
          <a:extLst>
            <a:ext uri="{FF2B5EF4-FFF2-40B4-BE49-F238E27FC236}">
              <a16:creationId xmlns:a16="http://schemas.microsoft.com/office/drawing/2014/main" id="{1E0D6C47-7810-4DF0-999E-DCE8B27143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7" name="Text Box 5">
          <a:extLst>
            <a:ext uri="{FF2B5EF4-FFF2-40B4-BE49-F238E27FC236}">
              <a16:creationId xmlns:a16="http://schemas.microsoft.com/office/drawing/2014/main" id="{1E7135EF-9680-480C-B30F-EE2EA04B4E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8" name="Text Box 5">
          <a:extLst>
            <a:ext uri="{FF2B5EF4-FFF2-40B4-BE49-F238E27FC236}">
              <a16:creationId xmlns:a16="http://schemas.microsoft.com/office/drawing/2014/main" id="{579B152F-C71A-4B73-86CF-4214273A3C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19" name="Text Box 5">
          <a:extLst>
            <a:ext uri="{FF2B5EF4-FFF2-40B4-BE49-F238E27FC236}">
              <a16:creationId xmlns:a16="http://schemas.microsoft.com/office/drawing/2014/main" id="{2DE132FB-A396-4931-8777-952CE947FC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0" name="Text Box 5">
          <a:extLst>
            <a:ext uri="{FF2B5EF4-FFF2-40B4-BE49-F238E27FC236}">
              <a16:creationId xmlns:a16="http://schemas.microsoft.com/office/drawing/2014/main" id="{9BF504CE-8A7E-4E0A-9FFB-BFC12E0F35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F633B26F-C658-4FB1-B357-CDAD4AC5C4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2" name="Text Box 5">
          <a:extLst>
            <a:ext uri="{FF2B5EF4-FFF2-40B4-BE49-F238E27FC236}">
              <a16:creationId xmlns:a16="http://schemas.microsoft.com/office/drawing/2014/main" id="{B9645184-78ED-413D-970A-ADB5154719C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3" name="Text Box 5">
          <a:extLst>
            <a:ext uri="{FF2B5EF4-FFF2-40B4-BE49-F238E27FC236}">
              <a16:creationId xmlns:a16="http://schemas.microsoft.com/office/drawing/2014/main" id="{8DD90E09-25F1-48C0-9DA6-CA0A22CE82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4" name="Text Box 5">
          <a:extLst>
            <a:ext uri="{FF2B5EF4-FFF2-40B4-BE49-F238E27FC236}">
              <a16:creationId xmlns:a16="http://schemas.microsoft.com/office/drawing/2014/main" id="{11BD7B7B-78E6-4FD7-9083-965A57C8E2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5" name="Text Box 5">
          <a:extLst>
            <a:ext uri="{FF2B5EF4-FFF2-40B4-BE49-F238E27FC236}">
              <a16:creationId xmlns:a16="http://schemas.microsoft.com/office/drawing/2014/main" id="{A3276B0D-F7B9-4635-9DC5-F9B0C1472F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26" name="Text Box 5">
          <a:extLst>
            <a:ext uri="{FF2B5EF4-FFF2-40B4-BE49-F238E27FC236}">
              <a16:creationId xmlns:a16="http://schemas.microsoft.com/office/drawing/2014/main" id="{289E3205-AFB6-4A59-BB2C-15A2DCE777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27" name="Text Box 5">
          <a:extLst>
            <a:ext uri="{FF2B5EF4-FFF2-40B4-BE49-F238E27FC236}">
              <a16:creationId xmlns:a16="http://schemas.microsoft.com/office/drawing/2014/main" id="{1E2825F9-C5B8-4A73-98B2-575EE287A0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28" name="Text Box 5">
          <a:extLst>
            <a:ext uri="{FF2B5EF4-FFF2-40B4-BE49-F238E27FC236}">
              <a16:creationId xmlns:a16="http://schemas.microsoft.com/office/drawing/2014/main" id="{89F05422-6020-4178-A691-1587CC1C85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44949CB5-AFD6-4803-AD4A-F7C9DBB35A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0" name="Text Box 5">
          <a:extLst>
            <a:ext uri="{FF2B5EF4-FFF2-40B4-BE49-F238E27FC236}">
              <a16:creationId xmlns:a16="http://schemas.microsoft.com/office/drawing/2014/main" id="{E4A51DDF-F732-4953-A95A-1629AA52D27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1" name="Text Box 5">
          <a:extLst>
            <a:ext uri="{FF2B5EF4-FFF2-40B4-BE49-F238E27FC236}">
              <a16:creationId xmlns:a16="http://schemas.microsoft.com/office/drawing/2014/main" id="{37784A04-481E-4B1E-880A-7938C91D9B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2" name="Text Box 5">
          <a:extLst>
            <a:ext uri="{FF2B5EF4-FFF2-40B4-BE49-F238E27FC236}">
              <a16:creationId xmlns:a16="http://schemas.microsoft.com/office/drawing/2014/main" id="{8CBBF165-764B-4B28-BF99-E6FC406507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3" name="Text Box 5">
          <a:extLst>
            <a:ext uri="{FF2B5EF4-FFF2-40B4-BE49-F238E27FC236}">
              <a16:creationId xmlns:a16="http://schemas.microsoft.com/office/drawing/2014/main" id="{E33C48C3-30AC-4569-9CC2-4E062B9082A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34" name="Text Box 5">
          <a:extLst>
            <a:ext uri="{FF2B5EF4-FFF2-40B4-BE49-F238E27FC236}">
              <a16:creationId xmlns:a16="http://schemas.microsoft.com/office/drawing/2014/main" id="{821E2047-5453-4663-93AB-89F599B1AE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5" name="Text Box 5">
          <a:extLst>
            <a:ext uri="{FF2B5EF4-FFF2-40B4-BE49-F238E27FC236}">
              <a16:creationId xmlns:a16="http://schemas.microsoft.com/office/drawing/2014/main" id="{DFC6642D-2E56-48F1-8CBA-44B23CB6AD6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6" name="Text Box 5">
          <a:extLst>
            <a:ext uri="{FF2B5EF4-FFF2-40B4-BE49-F238E27FC236}">
              <a16:creationId xmlns:a16="http://schemas.microsoft.com/office/drawing/2014/main" id="{78E010E4-E4D6-4324-94C4-56A09879F3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7" name="Text Box 5">
          <a:extLst>
            <a:ext uri="{FF2B5EF4-FFF2-40B4-BE49-F238E27FC236}">
              <a16:creationId xmlns:a16="http://schemas.microsoft.com/office/drawing/2014/main" id="{A5B578A5-C508-421A-942D-96FDC3AB92C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8" name="Text Box 5">
          <a:extLst>
            <a:ext uri="{FF2B5EF4-FFF2-40B4-BE49-F238E27FC236}">
              <a16:creationId xmlns:a16="http://schemas.microsoft.com/office/drawing/2014/main" id="{8CB336A5-DCDD-474C-AC55-14CE23977B0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39" name="Text Box 5">
          <a:extLst>
            <a:ext uri="{FF2B5EF4-FFF2-40B4-BE49-F238E27FC236}">
              <a16:creationId xmlns:a16="http://schemas.microsoft.com/office/drawing/2014/main" id="{05EFC20D-2EBB-4E29-82D0-9C75A625DF1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40" name="Text Box 5">
          <a:extLst>
            <a:ext uri="{FF2B5EF4-FFF2-40B4-BE49-F238E27FC236}">
              <a16:creationId xmlns:a16="http://schemas.microsoft.com/office/drawing/2014/main" id="{5086A5A7-C2D7-4E4E-BBE3-5BC9036FFD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41" name="Text Box 5">
          <a:extLst>
            <a:ext uri="{FF2B5EF4-FFF2-40B4-BE49-F238E27FC236}">
              <a16:creationId xmlns:a16="http://schemas.microsoft.com/office/drawing/2014/main" id="{20C574D3-5560-484F-9AC1-1E317247DD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2" name="Text Box 5">
          <a:extLst>
            <a:ext uri="{FF2B5EF4-FFF2-40B4-BE49-F238E27FC236}">
              <a16:creationId xmlns:a16="http://schemas.microsoft.com/office/drawing/2014/main" id="{8FA09647-C50F-464D-A174-009454E1C1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3" name="Text Box 5">
          <a:extLst>
            <a:ext uri="{FF2B5EF4-FFF2-40B4-BE49-F238E27FC236}">
              <a16:creationId xmlns:a16="http://schemas.microsoft.com/office/drawing/2014/main" id="{53019A08-EA30-4110-977B-E6F0AA3122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4" name="Text Box 5">
          <a:extLst>
            <a:ext uri="{FF2B5EF4-FFF2-40B4-BE49-F238E27FC236}">
              <a16:creationId xmlns:a16="http://schemas.microsoft.com/office/drawing/2014/main" id="{820C8E42-A27C-4C97-866D-C09A4D9665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F689A526-12FC-48C4-A1F4-EE5AB8F87F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6" name="Text Box 5">
          <a:extLst>
            <a:ext uri="{FF2B5EF4-FFF2-40B4-BE49-F238E27FC236}">
              <a16:creationId xmlns:a16="http://schemas.microsoft.com/office/drawing/2014/main" id="{1481A6AB-D278-4A7A-A86F-AE8A36A4E5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7" name="Text Box 5">
          <a:extLst>
            <a:ext uri="{FF2B5EF4-FFF2-40B4-BE49-F238E27FC236}">
              <a16:creationId xmlns:a16="http://schemas.microsoft.com/office/drawing/2014/main" id="{C9CAE8BA-705F-48B5-A708-F590F8A4A0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48" name="Text Box 5">
          <a:extLst>
            <a:ext uri="{FF2B5EF4-FFF2-40B4-BE49-F238E27FC236}">
              <a16:creationId xmlns:a16="http://schemas.microsoft.com/office/drawing/2014/main" id="{A017185A-BAC0-420C-9D5B-B59B60E2B4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49" name="Text Box 5">
          <a:extLst>
            <a:ext uri="{FF2B5EF4-FFF2-40B4-BE49-F238E27FC236}">
              <a16:creationId xmlns:a16="http://schemas.microsoft.com/office/drawing/2014/main" id="{8F92D47E-475B-47F1-A017-30F641F2FD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0" name="Text Box 5">
          <a:extLst>
            <a:ext uri="{FF2B5EF4-FFF2-40B4-BE49-F238E27FC236}">
              <a16:creationId xmlns:a16="http://schemas.microsoft.com/office/drawing/2014/main" id="{26616382-9652-4E53-802A-1DB888D30E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1" name="Text Box 5">
          <a:extLst>
            <a:ext uri="{FF2B5EF4-FFF2-40B4-BE49-F238E27FC236}">
              <a16:creationId xmlns:a16="http://schemas.microsoft.com/office/drawing/2014/main" id="{4F160AA7-CD93-42CB-BE25-08A1A32F2C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2" name="Text Box 5">
          <a:extLst>
            <a:ext uri="{FF2B5EF4-FFF2-40B4-BE49-F238E27FC236}">
              <a16:creationId xmlns:a16="http://schemas.microsoft.com/office/drawing/2014/main" id="{B9E75BC3-5EE7-4401-AE78-888DAFEF27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3" name="Text Box 5">
          <a:extLst>
            <a:ext uri="{FF2B5EF4-FFF2-40B4-BE49-F238E27FC236}">
              <a16:creationId xmlns:a16="http://schemas.microsoft.com/office/drawing/2014/main" id="{2D98C09D-FAA6-433D-B658-8D68E95F5F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B99A81FA-30E7-4A05-BD51-B679D510C4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55" name="Text Box 5">
          <a:extLst>
            <a:ext uri="{FF2B5EF4-FFF2-40B4-BE49-F238E27FC236}">
              <a16:creationId xmlns:a16="http://schemas.microsoft.com/office/drawing/2014/main" id="{A9775F8B-DE6D-435D-A151-7E84233E3D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6" name="Text Box 5">
          <a:extLst>
            <a:ext uri="{FF2B5EF4-FFF2-40B4-BE49-F238E27FC236}">
              <a16:creationId xmlns:a16="http://schemas.microsoft.com/office/drawing/2014/main" id="{4C4E084B-F69C-470B-AE67-F4A623B10E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7" name="Text Box 5">
          <a:extLst>
            <a:ext uri="{FF2B5EF4-FFF2-40B4-BE49-F238E27FC236}">
              <a16:creationId xmlns:a16="http://schemas.microsoft.com/office/drawing/2014/main" id="{181B6DC8-D2C1-4E56-8DF9-BCD6BE4DEEF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8" name="Text Box 5">
          <a:extLst>
            <a:ext uri="{FF2B5EF4-FFF2-40B4-BE49-F238E27FC236}">
              <a16:creationId xmlns:a16="http://schemas.microsoft.com/office/drawing/2014/main" id="{6286C6A8-7838-4A3A-B3A4-DCF5D58D57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59" name="Text Box 5">
          <a:extLst>
            <a:ext uri="{FF2B5EF4-FFF2-40B4-BE49-F238E27FC236}">
              <a16:creationId xmlns:a16="http://schemas.microsoft.com/office/drawing/2014/main" id="{829132A5-AA56-4B68-98F7-4A877AAD54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0" name="Text Box 5">
          <a:extLst>
            <a:ext uri="{FF2B5EF4-FFF2-40B4-BE49-F238E27FC236}">
              <a16:creationId xmlns:a16="http://schemas.microsoft.com/office/drawing/2014/main" id="{D97F036D-BF88-41E2-B90C-931891C449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1" name="Text Box 5">
          <a:extLst>
            <a:ext uri="{FF2B5EF4-FFF2-40B4-BE49-F238E27FC236}">
              <a16:creationId xmlns:a16="http://schemas.microsoft.com/office/drawing/2014/main" id="{D2122B8F-FA02-45E3-99A7-0CE9837930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2" name="Text Box 5">
          <a:extLst>
            <a:ext uri="{FF2B5EF4-FFF2-40B4-BE49-F238E27FC236}">
              <a16:creationId xmlns:a16="http://schemas.microsoft.com/office/drawing/2014/main" id="{6B7BEFA9-AA56-455E-BF8F-E2822124FB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63" name="Text Box 5">
          <a:extLst>
            <a:ext uri="{FF2B5EF4-FFF2-40B4-BE49-F238E27FC236}">
              <a16:creationId xmlns:a16="http://schemas.microsoft.com/office/drawing/2014/main" id="{A5A2CBC4-76E0-40CD-8068-218A0342BB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4" name="Text Box 5">
          <a:extLst>
            <a:ext uri="{FF2B5EF4-FFF2-40B4-BE49-F238E27FC236}">
              <a16:creationId xmlns:a16="http://schemas.microsoft.com/office/drawing/2014/main" id="{1F0BCA95-DF36-4F54-9191-E38F8682C3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F0B544C2-9DFA-4377-B176-23FE6EEF95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6" name="Text Box 5">
          <a:extLst>
            <a:ext uri="{FF2B5EF4-FFF2-40B4-BE49-F238E27FC236}">
              <a16:creationId xmlns:a16="http://schemas.microsoft.com/office/drawing/2014/main" id="{926B4CA1-3A04-4EA6-94EA-D8172C9FC6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7" name="Text Box 5">
          <a:extLst>
            <a:ext uri="{FF2B5EF4-FFF2-40B4-BE49-F238E27FC236}">
              <a16:creationId xmlns:a16="http://schemas.microsoft.com/office/drawing/2014/main" id="{145961AE-A813-4E00-9874-D8692BE8787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8" name="Text Box 5">
          <a:extLst>
            <a:ext uri="{FF2B5EF4-FFF2-40B4-BE49-F238E27FC236}">
              <a16:creationId xmlns:a16="http://schemas.microsoft.com/office/drawing/2014/main" id="{60E6446B-C603-4859-91FA-E752D896C9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69" name="Text Box 5">
          <a:extLst>
            <a:ext uri="{FF2B5EF4-FFF2-40B4-BE49-F238E27FC236}">
              <a16:creationId xmlns:a16="http://schemas.microsoft.com/office/drawing/2014/main" id="{AD56AFE7-9BEA-491D-AE78-A79E5829C99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70" name="Text Box 5">
          <a:extLst>
            <a:ext uri="{FF2B5EF4-FFF2-40B4-BE49-F238E27FC236}">
              <a16:creationId xmlns:a16="http://schemas.microsoft.com/office/drawing/2014/main" id="{9D6BD611-9A8E-4A9F-8F1E-D5435C5FA28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1" name="Text Box 5">
          <a:extLst>
            <a:ext uri="{FF2B5EF4-FFF2-40B4-BE49-F238E27FC236}">
              <a16:creationId xmlns:a16="http://schemas.microsoft.com/office/drawing/2014/main" id="{170503BC-50AE-418F-838B-8CC6376C6C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2" name="Text Box 5">
          <a:extLst>
            <a:ext uri="{FF2B5EF4-FFF2-40B4-BE49-F238E27FC236}">
              <a16:creationId xmlns:a16="http://schemas.microsoft.com/office/drawing/2014/main" id="{1C61854D-969E-4A93-8946-909990690C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6F5B56FE-08B2-49F6-BC27-5B5492B088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4" name="Text Box 5">
          <a:extLst>
            <a:ext uri="{FF2B5EF4-FFF2-40B4-BE49-F238E27FC236}">
              <a16:creationId xmlns:a16="http://schemas.microsoft.com/office/drawing/2014/main" id="{6ADFA3B9-8BB4-47BE-B7F6-2B5F6F13AE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5" name="Text Box 5">
          <a:extLst>
            <a:ext uri="{FF2B5EF4-FFF2-40B4-BE49-F238E27FC236}">
              <a16:creationId xmlns:a16="http://schemas.microsoft.com/office/drawing/2014/main" id="{C838C977-7737-4EDB-93C2-A76FC1F13E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6" name="Text Box 5">
          <a:extLst>
            <a:ext uri="{FF2B5EF4-FFF2-40B4-BE49-F238E27FC236}">
              <a16:creationId xmlns:a16="http://schemas.microsoft.com/office/drawing/2014/main" id="{D0C3DB47-DA1D-4A52-99F3-8C91643395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2977" name="Text Box 5">
          <a:extLst>
            <a:ext uri="{FF2B5EF4-FFF2-40B4-BE49-F238E27FC236}">
              <a16:creationId xmlns:a16="http://schemas.microsoft.com/office/drawing/2014/main" id="{7EA8298D-05D9-47D1-92CE-5BBADDE12C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78" name="Text Box 5">
          <a:extLst>
            <a:ext uri="{FF2B5EF4-FFF2-40B4-BE49-F238E27FC236}">
              <a16:creationId xmlns:a16="http://schemas.microsoft.com/office/drawing/2014/main" id="{D3F78FAE-A06A-47E6-8283-0333967D23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79" name="Text Box 5">
          <a:extLst>
            <a:ext uri="{FF2B5EF4-FFF2-40B4-BE49-F238E27FC236}">
              <a16:creationId xmlns:a16="http://schemas.microsoft.com/office/drawing/2014/main" id="{9E379FD5-C0FF-4DD2-82F6-CDC799D28B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0" name="Text Box 5">
          <a:extLst>
            <a:ext uri="{FF2B5EF4-FFF2-40B4-BE49-F238E27FC236}">
              <a16:creationId xmlns:a16="http://schemas.microsoft.com/office/drawing/2014/main" id="{2A278ECA-68CB-45ED-ACE3-790C8207DD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1" name="Text Box 5">
          <a:extLst>
            <a:ext uri="{FF2B5EF4-FFF2-40B4-BE49-F238E27FC236}">
              <a16:creationId xmlns:a16="http://schemas.microsoft.com/office/drawing/2014/main" id="{0B35391A-751B-40BD-AF7B-A12D93F6AF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2" name="Text Box 5">
          <a:extLst>
            <a:ext uri="{FF2B5EF4-FFF2-40B4-BE49-F238E27FC236}">
              <a16:creationId xmlns:a16="http://schemas.microsoft.com/office/drawing/2014/main" id="{5C4D19D9-E9B8-486B-A2D2-77370EC21A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3" name="Text Box 5">
          <a:extLst>
            <a:ext uri="{FF2B5EF4-FFF2-40B4-BE49-F238E27FC236}">
              <a16:creationId xmlns:a16="http://schemas.microsoft.com/office/drawing/2014/main" id="{BB4D0BFE-E0EE-4930-9CE5-922E1C324B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2984" name="Text Box 5">
          <a:extLst>
            <a:ext uri="{FF2B5EF4-FFF2-40B4-BE49-F238E27FC236}">
              <a16:creationId xmlns:a16="http://schemas.microsoft.com/office/drawing/2014/main" id="{DD7C9129-7BF7-4301-93C7-1D6BDD5829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5" name="Text Box 5">
          <a:extLst>
            <a:ext uri="{FF2B5EF4-FFF2-40B4-BE49-F238E27FC236}">
              <a16:creationId xmlns:a16="http://schemas.microsoft.com/office/drawing/2014/main" id="{9DD3B6E4-C5BC-4C6C-A171-DA68EFD3A1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6" name="Text Box 5">
          <a:extLst>
            <a:ext uri="{FF2B5EF4-FFF2-40B4-BE49-F238E27FC236}">
              <a16:creationId xmlns:a16="http://schemas.microsoft.com/office/drawing/2014/main" id="{7CD938FA-1CC9-4800-A64E-8A8678387EB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7" name="Text Box 5">
          <a:extLst>
            <a:ext uri="{FF2B5EF4-FFF2-40B4-BE49-F238E27FC236}">
              <a16:creationId xmlns:a16="http://schemas.microsoft.com/office/drawing/2014/main" id="{719E9F80-6C95-403C-9025-FEE11BDA21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8" name="Text Box 5">
          <a:extLst>
            <a:ext uri="{FF2B5EF4-FFF2-40B4-BE49-F238E27FC236}">
              <a16:creationId xmlns:a16="http://schemas.microsoft.com/office/drawing/2014/main" id="{F2C076DF-E65C-4265-B486-FC0930006C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C7C7AD4D-F83A-48B9-89D3-604DA40681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90" name="Text Box 5">
          <a:extLst>
            <a:ext uri="{FF2B5EF4-FFF2-40B4-BE49-F238E27FC236}">
              <a16:creationId xmlns:a16="http://schemas.microsoft.com/office/drawing/2014/main" id="{592FA39C-E44B-4CD3-9590-C5AD73A0C8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91" name="Text Box 5">
          <a:extLst>
            <a:ext uri="{FF2B5EF4-FFF2-40B4-BE49-F238E27FC236}">
              <a16:creationId xmlns:a16="http://schemas.microsoft.com/office/drawing/2014/main" id="{CAF38DA5-D0EE-4C30-9EAF-ECF3DD2349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2992" name="Text Box 5">
          <a:extLst>
            <a:ext uri="{FF2B5EF4-FFF2-40B4-BE49-F238E27FC236}">
              <a16:creationId xmlns:a16="http://schemas.microsoft.com/office/drawing/2014/main" id="{19F68BE3-9378-4164-BE7C-C8571EB9DC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3" name="Text Box 5">
          <a:extLst>
            <a:ext uri="{FF2B5EF4-FFF2-40B4-BE49-F238E27FC236}">
              <a16:creationId xmlns:a16="http://schemas.microsoft.com/office/drawing/2014/main" id="{CDA9AE92-87F9-460B-8983-BE95D09B81C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4" name="Text Box 5">
          <a:extLst>
            <a:ext uri="{FF2B5EF4-FFF2-40B4-BE49-F238E27FC236}">
              <a16:creationId xmlns:a16="http://schemas.microsoft.com/office/drawing/2014/main" id="{037E23A7-27E5-4C3A-AEE2-7CB6131508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5" name="Text Box 5">
          <a:extLst>
            <a:ext uri="{FF2B5EF4-FFF2-40B4-BE49-F238E27FC236}">
              <a16:creationId xmlns:a16="http://schemas.microsoft.com/office/drawing/2014/main" id="{DF9329A4-A9E7-4946-ABA3-70D7F24BE3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6" name="Text Box 5">
          <a:extLst>
            <a:ext uri="{FF2B5EF4-FFF2-40B4-BE49-F238E27FC236}">
              <a16:creationId xmlns:a16="http://schemas.microsoft.com/office/drawing/2014/main" id="{D44918F3-1328-4ADC-852B-3378F5CB9E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7" name="Text Box 5">
          <a:extLst>
            <a:ext uri="{FF2B5EF4-FFF2-40B4-BE49-F238E27FC236}">
              <a16:creationId xmlns:a16="http://schemas.microsoft.com/office/drawing/2014/main" id="{7B1DAD0F-8B29-4E8E-BCBD-D1CBF646EC3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F1B3D8E9-8518-4908-8D9A-6E37DE1B0C2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2999" name="Text Box 5">
          <a:extLst>
            <a:ext uri="{FF2B5EF4-FFF2-40B4-BE49-F238E27FC236}">
              <a16:creationId xmlns:a16="http://schemas.microsoft.com/office/drawing/2014/main" id="{0BD029BE-9D4F-462A-804D-0AAA087149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0" name="Text Box 5">
          <a:extLst>
            <a:ext uri="{FF2B5EF4-FFF2-40B4-BE49-F238E27FC236}">
              <a16:creationId xmlns:a16="http://schemas.microsoft.com/office/drawing/2014/main" id="{08CB8E60-F356-4CE4-B1FE-ADA5A5B2E0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1" name="Text Box 5">
          <a:extLst>
            <a:ext uri="{FF2B5EF4-FFF2-40B4-BE49-F238E27FC236}">
              <a16:creationId xmlns:a16="http://schemas.microsoft.com/office/drawing/2014/main" id="{196617CA-7655-4636-8BD9-B0A7025A973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2" name="Text Box 5">
          <a:extLst>
            <a:ext uri="{FF2B5EF4-FFF2-40B4-BE49-F238E27FC236}">
              <a16:creationId xmlns:a16="http://schemas.microsoft.com/office/drawing/2014/main" id="{FEE0DFDC-6EB5-43FA-8331-9A4BE54478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3" name="Text Box 5">
          <a:extLst>
            <a:ext uri="{FF2B5EF4-FFF2-40B4-BE49-F238E27FC236}">
              <a16:creationId xmlns:a16="http://schemas.microsoft.com/office/drawing/2014/main" id="{064A1809-0F2F-4D78-9129-9B5FECC448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4" name="Text Box 5">
          <a:extLst>
            <a:ext uri="{FF2B5EF4-FFF2-40B4-BE49-F238E27FC236}">
              <a16:creationId xmlns:a16="http://schemas.microsoft.com/office/drawing/2014/main" id="{3B03615D-715A-45AE-85A8-F848EE77C1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5" name="Text Box 5">
          <a:extLst>
            <a:ext uri="{FF2B5EF4-FFF2-40B4-BE49-F238E27FC236}">
              <a16:creationId xmlns:a16="http://schemas.microsoft.com/office/drawing/2014/main" id="{6110E3D2-45C7-44FC-9AC1-3C629A5F39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06" name="Text Box 5">
          <a:extLst>
            <a:ext uri="{FF2B5EF4-FFF2-40B4-BE49-F238E27FC236}">
              <a16:creationId xmlns:a16="http://schemas.microsoft.com/office/drawing/2014/main" id="{69513563-F5A2-4434-BC2B-45B53863756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07" name="Text Box 5">
          <a:extLst>
            <a:ext uri="{FF2B5EF4-FFF2-40B4-BE49-F238E27FC236}">
              <a16:creationId xmlns:a16="http://schemas.microsoft.com/office/drawing/2014/main" id="{8A4D0F2E-9DC2-4F79-AD7F-564A4FED61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08" name="Text Box 5">
          <a:extLst>
            <a:ext uri="{FF2B5EF4-FFF2-40B4-BE49-F238E27FC236}">
              <a16:creationId xmlns:a16="http://schemas.microsoft.com/office/drawing/2014/main" id="{0F369922-8BD9-4B80-807A-B9D90F21C5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09" name="Text Box 5">
          <a:extLst>
            <a:ext uri="{FF2B5EF4-FFF2-40B4-BE49-F238E27FC236}">
              <a16:creationId xmlns:a16="http://schemas.microsoft.com/office/drawing/2014/main" id="{DCBB35E3-383D-4E61-9EF8-875B969EE1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0" name="Text Box 5">
          <a:extLst>
            <a:ext uri="{FF2B5EF4-FFF2-40B4-BE49-F238E27FC236}">
              <a16:creationId xmlns:a16="http://schemas.microsoft.com/office/drawing/2014/main" id="{4AECC0FB-0FF0-4921-9153-69183534D33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1" name="Text Box 5">
          <a:extLst>
            <a:ext uri="{FF2B5EF4-FFF2-40B4-BE49-F238E27FC236}">
              <a16:creationId xmlns:a16="http://schemas.microsoft.com/office/drawing/2014/main" id="{03F74A99-FB7B-4B21-A12A-C523CA10DA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2" name="Text Box 5">
          <a:extLst>
            <a:ext uri="{FF2B5EF4-FFF2-40B4-BE49-F238E27FC236}">
              <a16:creationId xmlns:a16="http://schemas.microsoft.com/office/drawing/2014/main" id="{F96D4C01-F74E-4A84-8483-EB10C822F9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13" name="Text Box 5">
          <a:extLst>
            <a:ext uri="{FF2B5EF4-FFF2-40B4-BE49-F238E27FC236}">
              <a16:creationId xmlns:a16="http://schemas.microsoft.com/office/drawing/2014/main" id="{21F75BC5-7441-4113-9B85-4791C004D2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4" name="Text Box 5">
          <a:extLst>
            <a:ext uri="{FF2B5EF4-FFF2-40B4-BE49-F238E27FC236}">
              <a16:creationId xmlns:a16="http://schemas.microsoft.com/office/drawing/2014/main" id="{9F4B3D0F-1BDB-4B27-9BDB-7272EDDE7A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BF54D1B8-B4D9-4106-8C10-2679D036486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6" name="Text Box 5">
          <a:extLst>
            <a:ext uri="{FF2B5EF4-FFF2-40B4-BE49-F238E27FC236}">
              <a16:creationId xmlns:a16="http://schemas.microsoft.com/office/drawing/2014/main" id="{ACF0A77D-4611-410E-B085-1D0BFC28EC4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7" name="Text Box 5">
          <a:extLst>
            <a:ext uri="{FF2B5EF4-FFF2-40B4-BE49-F238E27FC236}">
              <a16:creationId xmlns:a16="http://schemas.microsoft.com/office/drawing/2014/main" id="{4B3E6329-CC48-4B29-BBDE-A46A419A09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8" name="Text Box 5">
          <a:extLst>
            <a:ext uri="{FF2B5EF4-FFF2-40B4-BE49-F238E27FC236}">
              <a16:creationId xmlns:a16="http://schemas.microsoft.com/office/drawing/2014/main" id="{D019F4D0-A4DB-4A75-AFD5-2C5D91FA81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19" name="Text Box 5">
          <a:extLst>
            <a:ext uri="{FF2B5EF4-FFF2-40B4-BE49-F238E27FC236}">
              <a16:creationId xmlns:a16="http://schemas.microsoft.com/office/drawing/2014/main" id="{93A72A25-96FE-4C0D-A51B-91F638217F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20" name="Text Box 5">
          <a:extLst>
            <a:ext uri="{FF2B5EF4-FFF2-40B4-BE49-F238E27FC236}">
              <a16:creationId xmlns:a16="http://schemas.microsoft.com/office/drawing/2014/main" id="{498D1F31-B8F1-49B2-B5BF-8E9338BD34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21" name="Text Box 5">
          <a:extLst>
            <a:ext uri="{FF2B5EF4-FFF2-40B4-BE49-F238E27FC236}">
              <a16:creationId xmlns:a16="http://schemas.microsoft.com/office/drawing/2014/main" id="{AC10A185-541F-4BD9-ABC7-B73BB55D9E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2" name="Text Box 5">
          <a:extLst>
            <a:ext uri="{FF2B5EF4-FFF2-40B4-BE49-F238E27FC236}">
              <a16:creationId xmlns:a16="http://schemas.microsoft.com/office/drawing/2014/main" id="{E66BD946-50A5-4975-83D1-9AE8E5C28C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3" name="Text Box 5">
          <a:extLst>
            <a:ext uri="{FF2B5EF4-FFF2-40B4-BE49-F238E27FC236}">
              <a16:creationId xmlns:a16="http://schemas.microsoft.com/office/drawing/2014/main" id="{D287DCF6-C4D5-4FD1-8781-EAD0C2C635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149F5D2A-5892-416D-8138-F2664B898A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5" name="Text Box 5">
          <a:extLst>
            <a:ext uri="{FF2B5EF4-FFF2-40B4-BE49-F238E27FC236}">
              <a16:creationId xmlns:a16="http://schemas.microsoft.com/office/drawing/2014/main" id="{9A71BA60-D8F8-40BF-807D-C38E8CE221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6" name="Text Box 5">
          <a:extLst>
            <a:ext uri="{FF2B5EF4-FFF2-40B4-BE49-F238E27FC236}">
              <a16:creationId xmlns:a16="http://schemas.microsoft.com/office/drawing/2014/main" id="{C69D38C6-F6B7-4888-BD68-C29DAA47D5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7" name="Text Box 5">
          <a:extLst>
            <a:ext uri="{FF2B5EF4-FFF2-40B4-BE49-F238E27FC236}">
              <a16:creationId xmlns:a16="http://schemas.microsoft.com/office/drawing/2014/main" id="{D095DBD5-D8DC-4A3D-9BEE-9AD578B969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28" name="Text Box 5">
          <a:extLst>
            <a:ext uri="{FF2B5EF4-FFF2-40B4-BE49-F238E27FC236}">
              <a16:creationId xmlns:a16="http://schemas.microsoft.com/office/drawing/2014/main" id="{22F341FB-699F-41B8-9242-8A608DF2FD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29" name="Text Box 5">
          <a:extLst>
            <a:ext uri="{FF2B5EF4-FFF2-40B4-BE49-F238E27FC236}">
              <a16:creationId xmlns:a16="http://schemas.microsoft.com/office/drawing/2014/main" id="{7F992477-1A42-4AEB-8B2E-0777D4032C8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0" name="Text Box 5">
          <a:extLst>
            <a:ext uri="{FF2B5EF4-FFF2-40B4-BE49-F238E27FC236}">
              <a16:creationId xmlns:a16="http://schemas.microsoft.com/office/drawing/2014/main" id="{E2F07B7D-06A6-425D-BB84-67F135DAA2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1" name="Text Box 5">
          <a:extLst>
            <a:ext uri="{FF2B5EF4-FFF2-40B4-BE49-F238E27FC236}">
              <a16:creationId xmlns:a16="http://schemas.microsoft.com/office/drawing/2014/main" id="{F773CC1E-1D78-4305-8F97-2280FF6A76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2" name="Text Box 5">
          <a:extLst>
            <a:ext uri="{FF2B5EF4-FFF2-40B4-BE49-F238E27FC236}">
              <a16:creationId xmlns:a16="http://schemas.microsoft.com/office/drawing/2014/main" id="{6DCA3F80-046A-4051-8538-B5BF9DA9340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3" name="Text Box 5">
          <a:extLst>
            <a:ext uri="{FF2B5EF4-FFF2-40B4-BE49-F238E27FC236}">
              <a16:creationId xmlns:a16="http://schemas.microsoft.com/office/drawing/2014/main" id="{5BBEE3A8-0CB9-43C5-96C1-BDD4E8BC8A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4" name="Text Box 5">
          <a:extLst>
            <a:ext uri="{FF2B5EF4-FFF2-40B4-BE49-F238E27FC236}">
              <a16:creationId xmlns:a16="http://schemas.microsoft.com/office/drawing/2014/main" id="{CE704C2F-59CF-40E3-A07D-FFB4143CBE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35" name="Text Box 5">
          <a:extLst>
            <a:ext uri="{FF2B5EF4-FFF2-40B4-BE49-F238E27FC236}">
              <a16:creationId xmlns:a16="http://schemas.microsoft.com/office/drawing/2014/main" id="{C410A431-8A2B-4E10-985B-719BD8E49E3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6" name="Text Box 5">
          <a:extLst>
            <a:ext uri="{FF2B5EF4-FFF2-40B4-BE49-F238E27FC236}">
              <a16:creationId xmlns:a16="http://schemas.microsoft.com/office/drawing/2014/main" id="{750EA82E-C86F-4A0E-A670-EAD77811FB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7" name="Text Box 5">
          <a:extLst>
            <a:ext uri="{FF2B5EF4-FFF2-40B4-BE49-F238E27FC236}">
              <a16:creationId xmlns:a16="http://schemas.microsoft.com/office/drawing/2014/main" id="{95F4297A-7429-41ED-96CE-1FFBC9E195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8" name="Text Box 5">
          <a:extLst>
            <a:ext uri="{FF2B5EF4-FFF2-40B4-BE49-F238E27FC236}">
              <a16:creationId xmlns:a16="http://schemas.microsoft.com/office/drawing/2014/main" id="{A4971E45-4541-4AFC-ACAC-D4B16D37E8C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39" name="Text Box 5">
          <a:extLst>
            <a:ext uri="{FF2B5EF4-FFF2-40B4-BE49-F238E27FC236}">
              <a16:creationId xmlns:a16="http://schemas.microsoft.com/office/drawing/2014/main" id="{FE96E8FF-D237-405A-9FE5-8A961392B1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40" name="Text Box 5">
          <a:extLst>
            <a:ext uri="{FF2B5EF4-FFF2-40B4-BE49-F238E27FC236}">
              <a16:creationId xmlns:a16="http://schemas.microsoft.com/office/drawing/2014/main" id="{03C711B7-8457-47EA-A998-D020AE217C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3902908D-8787-4E4B-92B0-CC6367A8EE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42" name="Text Box 5">
          <a:extLst>
            <a:ext uri="{FF2B5EF4-FFF2-40B4-BE49-F238E27FC236}">
              <a16:creationId xmlns:a16="http://schemas.microsoft.com/office/drawing/2014/main" id="{B9953BFC-C7DE-4811-9882-9263CD2C93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3" name="Text Box 5">
          <a:extLst>
            <a:ext uri="{FF2B5EF4-FFF2-40B4-BE49-F238E27FC236}">
              <a16:creationId xmlns:a16="http://schemas.microsoft.com/office/drawing/2014/main" id="{AA022792-1C7D-4558-A564-1D92D3CC7D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4" name="Text Box 5">
          <a:extLst>
            <a:ext uri="{FF2B5EF4-FFF2-40B4-BE49-F238E27FC236}">
              <a16:creationId xmlns:a16="http://schemas.microsoft.com/office/drawing/2014/main" id="{90C2C64C-4308-409A-AD27-CEE80E873D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1F4F5F5F-11AA-452B-8F93-8CB4191030A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405858A3-F4A8-4DD3-AA87-76426B9B29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7" name="Text Box 5">
          <a:extLst>
            <a:ext uri="{FF2B5EF4-FFF2-40B4-BE49-F238E27FC236}">
              <a16:creationId xmlns:a16="http://schemas.microsoft.com/office/drawing/2014/main" id="{DB027C9B-7453-4C6D-83C6-A2FFCE29E4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8" name="Text Box 5">
          <a:extLst>
            <a:ext uri="{FF2B5EF4-FFF2-40B4-BE49-F238E27FC236}">
              <a16:creationId xmlns:a16="http://schemas.microsoft.com/office/drawing/2014/main" id="{BC4B8366-A672-4355-882E-F95646A24A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49" name="Text Box 5">
          <a:extLst>
            <a:ext uri="{FF2B5EF4-FFF2-40B4-BE49-F238E27FC236}">
              <a16:creationId xmlns:a16="http://schemas.microsoft.com/office/drawing/2014/main" id="{E8843D4D-38F8-4833-944A-54FEF0BF15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115E5F9F-8EC8-4172-9F76-6CC3AF9250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1" name="Text Box 5">
          <a:extLst>
            <a:ext uri="{FF2B5EF4-FFF2-40B4-BE49-F238E27FC236}">
              <a16:creationId xmlns:a16="http://schemas.microsoft.com/office/drawing/2014/main" id="{0C163B2B-58B0-4FDC-B24D-9CC704D1866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2" name="Text Box 5">
          <a:extLst>
            <a:ext uri="{FF2B5EF4-FFF2-40B4-BE49-F238E27FC236}">
              <a16:creationId xmlns:a16="http://schemas.microsoft.com/office/drawing/2014/main" id="{D5B5775F-40F4-4841-AD70-30B1305692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3" name="Text Box 5">
          <a:extLst>
            <a:ext uri="{FF2B5EF4-FFF2-40B4-BE49-F238E27FC236}">
              <a16:creationId xmlns:a16="http://schemas.microsoft.com/office/drawing/2014/main" id="{1B7BFF9A-7C0A-46F5-9F6F-2C2AC0499A3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4" name="Text Box 5">
          <a:extLst>
            <a:ext uri="{FF2B5EF4-FFF2-40B4-BE49-F238E27FC236}">
              <a16:creationId xmlns:a16="http://schemas.microsoft.com/office/drawing/2014/main" id="{3621B13A-ED57-477F-860E-0B8D0528BF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5" name="Text Box 5">
          <a:extLst>
            <a:ext uri="{FF2B5EF4-FFF2-40B4-BE49-F238E27FC236}">
              <a16:creationId xmlns:a16="http://schemas.microsoft.com/office/drawing/2014/main" id="{27992D19-BAF5-4023-B855-0CB8259B91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6" name="Text Box 5">
          <a:extLst>
            <a:ext uri="{FF2B5EF4-FFF2-40B4-BE49-F238E27FC236}">
              <a16:creationId xmlns:a16="http://schemas.microsoft.com/office/drawing/2014/main" id="{718A7C79-A03D-4AF8-8057-919640A51E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57" name="Text Box 5">
          <a:extLst>
            <a:ext uri="{FF2B5EF4-FFF2-40B4-BE49-F238E27FC236}">
              <a16:creationId xmlns:a16="http://schemas.microsoft.com/office/drawing/2014/main" id="{AD00104F-6EAA-4517-AE04-DBB53CB5A2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58" name="Text Box 5">
          <a:extLst>
            <a:ext uri="{FF2B5EF4-FFF2-40B4-BE49-F238E27FC236}">
              <a16:creationId xmlns:a16="http://schemas.microsoft.com/office/drawing/2014/main" id="{D24654B1-0E04-45EE-AA64-11CCE5D6AF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59" name="Text Box 5">
          <a:extLst>
            <a:ext uri="{FF2B5EF4-FFF2-40B4-BE49-F238E27FC236}">
              <a16:creationId xmlns:a16="http://schemas.microsoft.com/office/drawing/2014/main" id="{A0DF4285-97AE-4B48-992B-599EE21B79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0" name="Text Box 5">
          <a:extLst>
            <a:ext uri="{FF2B5EF4-FFF2-40B4-BE49-F238E27FC236}">
              <a16:creationId xmlns:a16="http://schemas.microsoft.com/office/drawing/2014/main" id="{1AA3C767-E4DE-4D4D-9C24-71F1B87B9F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1" name="Text Box 5">
          <a:extLst>
            <a:ext uri="{FF2B5EF4-FFF2-40B4-BE49-F238E27FC236}">
              <a16:creationId xmlns:a16="http://schemas.microsoft.com/office/drawing/2014/main" id="{0D29B241-8437-4AA9-A365-95E2F1C30C9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2" name="Text Box 5">
          <a:extLst>
            <a:ext uri="{FF2B5EF4-FFF2-40B4-BE49-F238E27FC236}">
              <a16:creationId xmlns:a16="http://schemas.microsoft.com/office/drawing/2014/main" id="{B598545C-5806-4D48-8FE1-2E205125C6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3" name="Text Box 5">
          <a:extLst>
            <a:ext uri="{FF2B5EF4-FFF2-40B4-BE49-F238E27FC236}">
              <a16:creationId xmlns:a16="http://schemas.microsoft.com/office/drawing/2014/main" id="{A12D5A76-CF70-4686-AB0F-3683EF7DF3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64" name="Text Box 5">
          <a:extLst>
            <a:ext uri="{FF2B5EF4-FFF2-40B4-BE49-F238E27FC236}">
              <a16:creationId xmlns:a16="http://schemas.microsoft.com/office/drawing/2014/main" id="{E3C775ED-23A1-4643-AC59-86BDC8D5531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5" name="Text Box 5">
          <a:extLst>
            <a:ext uri="{FF2B5EF4-FFF2-40B4-BE49-F238E27FC236}">
              <a16:creationId xmlns:a16="http://schemas.microsoft.com/office/drawing/2014/main" id="{BBC3CB9F-85BD-4CBA-9504-BCC7A11145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6" name="Text Box 5">
          <a:extLst>
            <a:ext uri="{FF2B5EF4-FFF2-40B4-BE49-F238E27FC236}">
              <a16:creationId xmlns:a16="http://schemas.microsoft.com/office/drawing/2014/main" id="{C1744958-8860-481F-AE74-E72CB82257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7" name="Text Box 5">
          <a:extLst>
            <a:ext uri="{FF2B5EF4-FFF2-40B4-BE49-F238E27FC236}">
              <a16:creationId xmlns:a16="http://schemas.microsoft.com/office/drawing/2014/main" id="{75898B87-905F-4903-A969-1F6DDEBB140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BD505483-6322-4796-AB2D-21CBBDE2B1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69" name="Text Box 5">
          <a:extLst>
            <a:ext uri="{FF2B5EF4-FFF2-40B4-BE49-F238E27FC236}">
              <a16:creationId xmlns:a16="http://schemas.microsoft.com/office/drawing/2014/main" id="{E40922F4-A615-4A8C-AA24-B467DF0B90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70" name="Text Box 5">
          <a:extLst>
            <a:ext uri="{FF2B5EF4-FFF2-40B4-BE49-F238E27FC236}">
              <a16:creationId xmlns:a16="http://schemas.microsoft.com/office/drawing/2014/main" id="{9F719790-6DE7-415B-92BD-D22EFC1842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AE83719D-26F6-4662-AB1C-25E1CE8A302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2" name="Text Box 5">
          <a:extLst>
            <a:ext uri="{FF2B5EF4-FFF2-40B4-BE49-F238E27FC236}">
              <a16:creationId xmlns:a16="http://schemas.microsoft.com/office/drawing/2014/main" id="{065DFC03-D879-4D57-AC2D-39DE91B698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3" name="Text Box 5">
          <a:extLst>
            <a:ext uri="{FF2B5EF4-FFF2-40B4-BE49-F238E27FC236}">
              <a16:creationId xmlns:a16="http://schemas.microsoft.com/office/drawing/2014/main" id="{CB15D47A-13E2-4AD8-B0C4-DA23E58F85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4" name="Text Box 5">
          <a:extLst>
            <a:ext uri="{FF2B5EF4-FFF2-40B4-BE49-F238E27FC236}">
              <a16:creationId xmlns:a16="http://schemas.microsoft.com/office/drawing/2014/main" id="{D1138F2E-22CB-4267-858E-B035381F7B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5" name="Text Box 5">
          <a:extLst>
            <a:ext uri="{FF2B5EF4-FFF2-40B4-BE49-F238E27FC236}">
              <a16:creationId xmlns:a16="http://schemas.microsoft.com/office/drawing/2014/main" id="{5FE9581F-8A64-4C77-8B13-645FD4AAA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6" name="Text Box 5">
          <a:extLst>
            <a:ext uri="{FF2B5EF4-FFF2-40B4-BE49-F238E27FC236}">
              <a16:creationId xmlns:a16="http://schemas.microsoft.com/office/drawing/2014/main" id="{6E1483DF-BAD8-4FB2-8585-9CF52AB7FD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4438A4AF-2BE1-4F5C-AACE-CA85209E7C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8" name="Text Box 5">
          <a:extLst>
            <a:ext uri="{FF2B5EF4-FFF2-40B4-BE49-F238E27FC236}">
              <a16:creationId xmlns:a16="http://schemas.microsoft.com/office/drawing/2014/main" id="{CA34D725-7257-4204-AFFB-BCAEEEA9A5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079" name="Text Box 5">
          <a:extLst>
            <a:ext uri="{FF2B5EF4-FFF2-40B4-BE49-F238E27FC236}">
              <a16:creationId xmlns:a16="http://schemas.microsoft.com/office/drawing/2014/main" id="{3B5DE798-BDED-4BB8-918E-8F975BF7EA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0" name="Text Box 5">
          <a:extLst>
            <a:ext uri="{FF2B5EF4-FFF2-40B4-BE49-F238E27FC236}">
              <a16:creationId xmlns:a16="http://schemas.microsoft.com/office/drawing/2014/main" id="{BB4075E8-7BA4-4B55-9EE0-D55639F1EE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1" name="Text Box 5">
          <a:extLst>
            <a:ext uri="{FF2B5EF4-FFF2-40B4-BE49-F238E27FC236}">
              <a16:creationId xmlns:a16="http://schemas.microsoft.com/office/drawing/2014/main" id="{8F05F2BA-A709-4033-B626-83DA3237AB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2" name="Text Box 5">
          <a:extLst>
            <a:ext uri="{FF2B5EF4-FFF2-40B4-BE49-F238E27FC236}">
              <a16:creationId xmlns:a16="http://schemas.microsoft.com/office/drawing/2014/main" id="{37753136-F172-4A0A-A9E8-DD1EB9C0AD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3" name="Text Box 5">
          <a:extLst>
            <a:ext uri="{FF2B5EF4-FFF2-40B4-BE49-F238E27FC236}">
              <a16:creationId xmlns:a16="http://schemas.microsoft.com/office/drawing/2014/main" id="{781848B5-FBFF-4413-944A-042D271016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4" name="Text Box 5">
          <a:extLst>
            <a:ext uri="{FF2B5EF4-FFF2-40B4-BE49-F238E27FC236}">
              <a16:creationId xmlns:a16="http://schemas.microsoft.com/office/drawing/2014/main" id="{12A98C3C-97E5-49F7-B42C-EC22E83BD2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5" name="Text Box 5">
          <a:extLst>
            <a:ext uri="{FF2B5EF4-FFF2-40B4-BE49-F238E27FC236}">
              <a16:creationId xmlns:a16="http://schemas.microsoft.com/office/drawing/2014/main" id="{B817F5C2-57E7-4054-B390-A958FEE1711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086" name="Text Box 5">
          <a:extLst>
            <a:ext uri="{FF2B5EF4-FFF2-40B4-BE49-F238E27FC236}">
              <a16:creationId xmlns:a16="http://schemas.microsoft.com/office/drawing/2014/main" id="{1E4C6427-1727-4A4F-9064-95A3BD48DF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87" name="Text Box 5">
          <a:extLst>
            <a:ext uri="{FF2B5EF4-FFF2-40B4-BE49-F238E27FC236}">
              <a16:creationId xmlns:a16="http://schemas.microsoft.com/office/drawing/2014/main" id="{B5D0BABB-261D-4884-9BEC-740B1CAD98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88" name="Text Box 5">
          <a:extLst>
            <a:ext uri="{FF2B5EF4-FFF2-40B4-BE49-F238E27FC236}">
              <a16:creationId xmlns:a16="http://schemas.microsoft.com/office/drawing/2014/main" id="{25FCABB2-07DD-402D-B84C-E1AA9C6307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89" name="Text Box 5">
          <a:extLst>
            <a:ext uri="{FF2B5EF4-FFF2-40B4-BE49-F238E27FC236}">
              <a16:creationId xmlns:a16="http://schemas.microsoft.com/office/drawing/2014/main" id="{35A6BE5A-3335-4955-AEEC-E110810767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0" name="Text Box 5">
          <a:extLst>
            <a:ext uri="{FF2B5EF4-FFF2-40B4-BE49-F238E27FC236}">
              <a16:creationId xmlns:a16="http://schemas.microsoft.com/office/drawing/2014/main" id="{CDD57338-1583-427C-8A4C-6E83FC169A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1" name="Text Box 5">
          <a:extLst>
            <a:ext uri="{FF2B5EF4-FFF2-40B4-BE49-F238E27FC236}">
              <a16:creationId xmlns:a16="http://schemas.microsoft.com/office/drawing/2014/main" id="{9E082C0D-9398-4278-867E-313181F601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2" name="Text Box 5">
          <a:extLst>
            <a:ext uri="{FF2B5EF4-FFF2-40B4-BE49-F238E27FC236}">
              <a16:creationId xmlns:a16="http://schemas.microsoft.com/office/drawing/2014/main" id="{4D4ABF26-9353-4375-A100-437530A60E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093" name="Text Box 5">
          <a:extLst>
            <a:ext uri="{FF2B5EF4-FFF2-40B4-BE49-F238E27FC236}">
              <a16:creationId xmlns:a16="http://schemas.microsoft.com/office/drawing/2014/main" id="{58E7C2F4-9D6F-437E-AA33-5DE5CD3BD2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98E417F4-7846-414C-8670-2997E0FD46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5" name="Text Box 5">
          <a:extLst>
            <a:ext uri="{FF2B5EF4-FFF2-40B4-BE49-F238E27FC236}">
              <a16:creationId xmlns:a16="http://schemas.microsoft.com/office/drawing/2014/main" id="{D66643CB-1A3C-4306-80D1-D4D602103D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6" name="Text Box 5">
          <a:extLst>
            <a:ext uri="{FF2B5EF4-FFF2-40B4-BE49-F238E27FC236}">
              <a16:creationId xmlns:a16="http://schemas.microsoft.com/office/drawing/2014/main" id="{C338B59B-4CC5-43AC-AAD8-6D8A9AE808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7" name="Text Box 5">
          <a:extLst>
            <a:ext uri="{FF2B5EF4-FFF2-40B4-BE49-F238E27FC236}">
              <a16:creationId xmlns:a16="http://schemas.microsoft.com/office/drawing/2014/main" id="{7D05CC7C-2FC0-4B86-A439-FA78095B6C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8" name="Text Box 5">
          <a:extLst>
            <a:ext uri="{FF2B5EF4-FFF2-40B4-BE49-F238E27FC236}">
              <a16:creationId xmlns:a16="http://schemas.microsoft.com/office/drawing/2014/main" id="{B327C665-6755-4865-8CE7-507B494FA0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099" name="Text Box 5">
          <a:extLst>
            <a:ext uri="{FF2B5EF4-FFF2-40B4-BE49-F238E27FC236}">
              <a16:creationId xmlns:a16="http://schemas.microsoft.com/office/drawing/2014/main" id="{CC359466-7840-45A7-945C-852AEE7B55A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00" name="Text Box 5">
          <a:extLst>
            <a:ext uri="{FF2B5EF4-FFF2-40B4-BE49-F238E27FC236}">
              <a16:creationId xmlns:a16="http://schemas.microsoft.com/office/drawing/2014/main" id="{BE90084F-3579-43AF-8CD3-B67BE9F918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1" name="Text Box 5">
          <a:extLst>
            <a:ext uri="{FF2B5EF4-FFF2-40B4-BE49-F238E27FC236}">
              <a16:creationId xmlns:a16="http://schemas.microsoft.com/office/drawing/2014/main" id="{0DFBD9AC-266C-4DFE-92D7-7CD2F0F765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2" name="Text Box 5">
          <a:extLst>
            <a:ext uri="{FF2B5EF4-FFF2-40B4-BE49-F238E27FC236}">
              <a16:creationId xmlns:a16="http://schemas.microsoft.com/office/drawing/2014/main" id="{9C7A2CF0-3808-459F-86DE-2B51756386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4B54285D-6AEB-4669-8E56-A2B6E28589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4" name="Text Box 5">
          <a:extLst>
            <a:ext uri="{FF2B5EF4-FFF2-40B4-BE49-F238E27FC236}">
              <a16:creationId xmlns:a16="http://schemas.microsoft.com/office/drawing/2014/main" id="{51601508-6D94-4EB9-8280-622049BBD6A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5" name="Text Box 5">
          <a:extLst>
            <a:ext uri="{FF2B5EF4-FFF2-40B4-BE49-F238E27FC236}">
              <a16:creationId xmlns:a16="http://schemas.microsoft.com/office/drawing/2014/main" id="{3E76BA98-D061-43CC-BD9B-99EFD8A135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6" name="Text Box 5">
          <a:extLst>
            <a:ext uri="{FF2B5EF4-FFF2-40B4-BE49-F238E27FC236}">
              <a16:creationId xmlns:a16="http://schemas.microsoft.com/office/drawing/2014/main" id="{D3535A95-2E73-40E5-B64C-33326CC418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7" name="Text Box 5">
          <a:extLst>
            <a:ext uri="{FF2B5EF4-FFF2-40B4-BE49-F238E27FC236}">
              <a16:creationId xmlns:a16="http://schemas.microsoft.com/office/drawing/2014/main" id="{6E060660-6B34-4C6E-8D93-CA27380718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08" name="Text Box 5">
          <a:extLst>
            <a:ext uri="{FF2B5EF4-FFF2-40B4-BE49-F238E27FC236}">
              <a16:creationId xmlns:a16="http://schemas.microsoft.com/office/drawing/2014/main" id="{12F2E1C0-1201-4FB4-8A8F-B837C06EB14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09" name="Text Box 5">
          <a:extLst>
            <a:ext uri="{FF2B5EF4-FFF2-40B4-BE49-F238E27FC236}">
              <a16:creationId xmlns:a16="http://schemas.microsoft.com/office/drawing/2014/main" id="{601BF0C7-13D6-4EB1-985B-FEF74CAFF0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0" name="Text Box 5">
          <a:extLst>
            <a:ext uri="{FF2B5EF4-FFF2-40B4-BE49-F238E27FC236}">
              <a16:creationId xmlns:a16="http://schemas.microsoft.com/office/drawing/2014/main" id="{DE7DDD74-2381-4A0B-9545-9D07B43BCE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1" name="Text Box 5">
          <a:extLst>
            <a:ext uri="{FF2B5EF4-FFF2-40B4-BE49-F238E27FC236}">
              <a16:creationId xmlns:a16="http://schemas.microsoft.com/office/drawing/2014/main" id="{CDB4EC21-799F-4518-8593-A821EBD6790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2" name="Text Box 5">
          <a:extLst>
            <a:ext uri="{FF2B5EF4-FFF2-40B4-BE49-F238E27FC236}">
              <a16:creationId xmlns:a16="http://schemas.microsoft.com/office/drawing/2014/main" id="{F033AFE3-E6D7-4622-9E8A-EAD6CE65FA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3" name="Text Box 5">
          <a:extLst>
            <a:ext uri="{FF2B5EF4-FFF2-40B4-BE49-F238E27FC236}">
              <a16:creationId xmlns:a16="http://schemas.microsoft.com/office/drawing/2014/main" id="{C49279E7-2A38-4868-8D19-48BAB5F3F0D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4" name="Text Box 5">
          <a:extLst>
            <a:ext uri="{FF2B5EF4-FFF2-40B4-BE49-F238E27FC236}">
              <a16:creationId xmlns:a16="http://schemas.microsoft.com/office/drawing/2014/main" id="{1CE6FB1F-8A26-425C-A0C6-EB0AD4AA790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15" name="Text Box 5">
          <a:extLst>
            <a:ext uri="{FF2B5EF4-FFF2-40B4-BE49-F238E27FC236}">
              <a16:creationId xmlns:a16="http://schemas.microsoft.com/office/drawing/2014/main" id="{34AC002D-9E8D-4777-8120-83D9E8BB546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6" name="Text Box 5">
          <a:extLst>
            <a:ext uri="{FF2B5EF4-FFF2-40B4-BE49-F238E27FC236}">
              <a16:creationId xmlns:a16="http://schemas.microsoft.com/office/drawing/2014/main" id="{3C0FA1CC-0022-4FD7-9EEE-445B5B68175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7" name="Text Box 5">
          <a:extLst>
            <a:ext uri="{FF2B5EF4-FFF2-40B4-BE49-F238E27FC236}">
              <a16:creationId xmlns:a16="http://schemas.microsoft.com/office/drawing/2014/main" id="{CD22A576-177F-4B49-8774-F91801FB16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8" name="Text Box 5">
          <a:extLst>
            <a:ext uri="{FF2B5EF4-FFF2-40B4-BE49-F238E27FC236}">
              <a16:creationId xmlns:a16="http://schemas.microsoft.com/office/drawing/2014/main" id="{411A14CE-F3B7-491B-A3FC-3244C8C585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19" name="Text Box 5">
          <a:extLst>
            <a:ext uri="{FF2B5EF4-FFF2-40B4-BE49-F238E27FC236}">
              <a16:creationId xmlns:a16="http://schemas.microsoft.com/office/drawing/2014/main" id="{3F3578D8-B13E-432C-B301-A188C85298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75E1A570-4333-4F9D-8CD8-2741AF27A54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21" name="Text Box 5">
          <a:extLst>
            <a:ext uri="{FF2B5EF4-FFF2-40B4-BE49-F238E27FC236}">
              <a16:creationId xmlns:a16="http://schemas.microsoft.com/office/drawing/2014/main" id="{E86EB312-7892-4A48-ABFD-59239DBDD7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22" name="Text Box 5">
          <a:extLst>
            <a:ext uri="{FF2B5EF4-FFF2-40B4-BE49-F238E27FC236}">
              <a16:creationId xmlns:a16="http://schemas.microsoft.com/office/drawing/2014/main" id="{E8AC8091-7EE2-4ADD-93E6-C176F3065D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3" name="Text Box 5">
          <a:extLst>
            <a:ext uri="{FF2B5EF4-FFF2-40B4-BE49-F238E27FC236}">
              <a16:creationId xmlns:a16="http://schemas.microsoft.com/office/drawing/2014/main" id="{4D20D5BB-15DF-45D8-B2AB-4FDCF1E1C25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4" name="Text Box 5">
          <a:extLst>
            <a:ext uri="{FF2B5EF4-FFF2-40B4-BE49-F238E27FC236}">
              <a16:creationId xmlns:a16="http://schemas.microsoft.com/office/drawing/2014/main" id="{9BA859B8-AD19-420F-AD1C-1FB808AFB0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5" name="Text Box 5">
          <a:extLst>
            <a:ext uri="{FF2B5EF4-FFF2-40B4-BE49-F238E27FC236}">
              <a16:creationId xmlns:a16="http://schemas.microsoft.com/office/drawing/2014/main" id="{8E3E502E-A197-4047-BBE4-D2F9F9421C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6" name="Text Box 5">
          <a:extLst>
            <a:ext uri="{FF2B5EF4-FFF2-40B4-BE49-F238E27FC236}">
              <a16:creationId xmlns:a16="http://schemas.microsoft.com/office/drawing/2014/main" id="{AB72809F-308A-41EE-B5FD-21ACD9BF96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7" name="Text Box 5">
          <a:extLst>
            <a:ext uri="{FF2B5EF4-FFF2-40B4-BE49-F238E27FC236}">
              <a16:creationId xmlns:a16="http://schemas.microsoft.com/office/drawing/2014/main" id="{A4F247ED-D21B-4584-A57F-FD9109689B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8" name="Text Box 5">
          <a:extLst>
            <a:ext uri="{FF2B5EF4-FFF2-40B4-BE49-F238E27FC236}">
              <a16:creationId xmlns:a16="http://schemas.microsoft.com/office/drawing/2014/main" id="{45E5C428-5F62-4A3F-9A6F-16A57E7879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95C64205-02F9-4DBC-819F-74E73F3BCA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0" name="Text Box 5">
          <a:extLst>
            <a:ext uri="{FF2B5EF4-FFF2-40B4-BE49-F238E27FC236}">
              <a16:creationId xmlns:a16="http://schemas.microsoft.com/office/drawing/2014/main" id="{CEDD3F98-3482-4DDF-9F67-42D888EC66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1" name="Text Box 5">
          <a:extLst>
            <a:ext uri="{FF2B5EF4-FFF2-40B4-BE49-F238E27FC236}">
              <a16:creationId xmlns:a16="http://schemas.microsoft.com/office/drawing/2014/main" id="{E139FFAA-4FB6-48A3-A857-D73BDAE7EB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2" name="Text Box 5">
          <a:extLst>
            <a:ext uri="{FF2B5EF4-FFF2-40B4-BE49-F238E27FC236}">
              <a16:creationId xmlns:a16="http://schemas.microsoft.com/office/drawing/2014/main" id="{20282FD7-C2ED-4B0B-92B9-ECC6955623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3" name="Text Box 5">
          <a:extLst>
            <a:ext uri="{FF2B5EF4-FFF2-40B4-BE49-F238E27FC236}">
              <a16:creationId xmlns:a16="http://schemas.microsoft.com/office/drawing/2014/main" id="{04B5E105-5DA2-4FA1-8C51-DB5465B169C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4" name="Text Box 5">
          <a:extLst>
            <a:ext uri="{FF2B5EF4-FFF2-40B4-BE49-F238E27FC236}">
              <a16:creationId xmlns:a16="http://schemas.microsoft.com/office/drawing/2014/main" id="{369A23F9-DEEE-48BC-A0C8-0B4A3A4479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5" name="Text Box 5">
          <a:extLst>
            <a:ext uri="{FF2B5EF4-FFF2-40B4-BE49-F238E27FC236}">
              <a16:creationId xmlns:a16="http://schemas.microsoft.com/office/drawing/2014/main" id="{49531247-2940-4AD3-8C0C-8D65E5E60A2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6" name="Text Box 5">
          <a:extLst>
            <a:ext uri="{FF2B5EF4-FFF2-40B4-BE49-F238E27FC236}">
              <a16:creationId xmlns:a16="http://schemas.microsoft.com/office/drawing/2014/main" id="{1E75E9A5-DCD9-4F63-AAD6-EF8582513B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37" name="Text Box 5">
          <a:extLst>
            <a:ext uri="{FF2B5EF4-FFF2-40B4-BE49-F238E27FC236}">
              <a16:creationId xmlns:a16="http://schemas.microsoft.com/office/drawing/2014/main" id="{2ABBFDC0-0C5D-4A69-AED5-D660CFBAB3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38" name="Text Box 5">
          <a:extLst>
            <a:ext uri="{FF2B5EF4-FFF2-40B4-BE49-F238E27FC236}">
              <a16:creationId xmlns:a16="http://schemas.microsoft.com/office/drawing/2014/main" id="{124402B9-DFD6-49D3-AAE7-0FDD9E6C1BF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39" name="Text Box 5">
          <a:extLst>
            <a:ext uri="{FF2B5EF4-FFF2-40B4-BE49-F238E27FC236}">
              <a16:creationId xmlns:a16="http://schemas.microsoft.com/office/drawing/2014/main" id="{C182C4FB-7EEF-4EFE-8532-8F4AB50BC99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0" name="Text Box 5">
          <a:extLst>
            <a:ext uri="{FF2B5EF4-FFF2-40B4-BE49-F238E27FC236}">
              <a16:creationId xmlns:a16="http://schemas.microsoft.com/office/drawing/2014/main" id="{AE72C06E-B4E4-4EC0-A215-A050DB4929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1" name="Text Box 5">
          <a:extLst>
            <a:ext uri="{FF2B5EF4-FFF2-40B4-BE49-F238E27FC236}">
              <a16:creationId xmlns:a16="http://schemas.microsoft.com/office/drawing/2014/main" id="{CB20406B-04B8-4532-A5B1-C315B1B390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2" name="Text Box 5">
          <a:extLst>
            <a:ext uri="{FF2B5EF4-FFF2-40B4-BE49-F238E27FC236}">
              <a16:creationId xmlns:a16="http://schemas.microsoft.com/office/drawing/2014/main" id="{D1724E87-B59B-4151-969F-496A674C058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3" name="Text Box 5">
          <a:extLst>
            <a:ext uri="{FF2B5EF4-FFF2-40B4-BE49-F238E27FC236}">
              <a16:creationId xmlns:a16="http://schemas.microsoft.com/office/drawing/2014/main" id="{73E1E710-3FAC-4978-BE34-06D77F08870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44" name="Text Box 5">
          <a:extLst>
            <a:ext uri="{FF2B5EF4-FFF2-40B4-BE49-F238E27FC236}">
              <a16:creationId xmlns:a16="http://schemas.microsoft.com/office/drawing/2014/main" id="{BE130E46-8CC1-4B40-AA63-14829350116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5" name="Text Box 5">
          <a:extLst>
            <a:ext uri="{FF2B5EF4-FFF2-40B4-BE49-F238E27FC236}">
              <a16:creationId xmlns:a16="http://schemas.microsoft.com/office/drawing/2014/main" id="{2CC97AF8-DB4F-4A63-97EC-6C5A1BA526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6" name="Text Box 5">
          <a:extLst>
            <a:ext uri="{FF2B5EF4-FFF2-40B4-BE49-F238E27FC236}">
              <a16:creationId xmlns:a16="http://schemas.microsoft.com/office/drawing/2014/main" id="{2ECA218A-F96D-4FCE-87B1-1F9E9D9694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9784A820-41E6-4B5F-9CA8-5C44D65F394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8" name="Text Box 5">
          <a:extLst>
            <a:ext uri="{FF2B5EF4-FFF2-40B4-BE49-F238E27FC236}">
              <a16:creationId xmlns:a16="http://schemas.microsoft.com/office/drawing/2014/main" id="{B72A0520-6C2B-48E7-8430-3000BD6133B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49" name="Text Box 5">
          <a:extLst>
            <a:ext uri="{FF2B5EF4-FFF2-40B4-BE49-F238E27FC236}">
              <a16:creationId xmlns:a16="http://schemas.microsoft.com/office/drawing/2014/main" id="{6DD7340A-7755-4CA4-A4B1-4671FE8934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50" name="Text Box 5">
          <a:extLst>
            <a:ext uri="{FF2B5EF4-FFF2-40B4-BE49-F238E27FC236}">
              <a16:creationId xmlns:a16="http://schemas.microsoft.com/office/drawing/2014/main" id="{0F2CBAB5-96A5-432E-B4B9-698D53D82A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51" name="Text Box 5">
          <a:extLst>
            <a:ext uri="{FF2B5EF4-FFF2-40B4-BE49-F238E27FC236}">
              <a16:creationId xmlns:a16="http://schemas.microsoft.com/office/drawing/2014/main" id="{E6F42896-B723-43E8-9029-A64EB944DB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2" name="Text Box 5">
          <a:extLst>
            <a:ext uri="{FF2B5EF4-FFF2-40B4-BE49-F238E27FC236}">
              <a16:creationId xmlns:a16="http://schemas.microsoft.com/office/drawing/2014/main" id="{4E2E958D-710D-421B-A393-3372BBBE2E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3" name="Text Box 5">
          <a:extLst>
            <a:ext uri="{FF2B5EF4-FFF2-40B4-BE49-F238E27FC236}">
              <a16:creationId xmlns:a16="http://schemas.microsoft.com/office/drawing/2014/main" id="{06ECCB32-6EFE-42FB-ADDD-02364804EA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4" name="Text Box 5">
          <a:extLst>
            <a:ext uri="{FF2B5EF4-FFF2-40B4-BE49-F238E27FC236}">
              <a16:creationId xmlns:a16="http://schemas.microsoft.com/office/drawing/2014/main" id="{71EB8F6E-838C-43A8-9471-60CB165C21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5" name="Text Box 5">
          <a:extLst>
            <a:ext uri="{FF2B5EF4-FFF2-40B4-BE49-F238E27FC236}">
              <a16:creationId xmlns:a16="http://schemas.microsoft.com/office/drawing/2014/main" id="{55C96974-859B-4B35-BC87-6110E67FD4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FC25C35C-8152-4D06-AAEF-BC23DF295F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7" name="Text Box 5">
          <a:extLst>
            <a:ext uri="{FF2B5EF4-FFF2-40B4-BE49-F238E27FC236}">
              <a16:creationId xmlns:a16="http://schemas.microsoft.com/office/drawing/2014/main" id="{514EBB14-ABEB-4CC9-A395-7DDA1FBC4D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58" name="Text Box 5">
          <a:extLst>
            <a:ext uri="{FF2B5EF4-FFF2-40B4-BE49-F238E27FC236}">
              <a16:creationId xmlns:a16="http://schemas.microsoft.com/office/drawing/2014/main" id="{1A153355-020D-430F-B12A-8F42A5CDAD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7163FFFC-3C49-4AC7-B895-C33D7E08F9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0" name="Text Box 5">
          <a:extLst>
            <a:ext uri="{FF2B5EF4-FFF2-40B4-BE49-F238E27FC236}">
              <a16:creationId xmlns:a16="http://schemas.microsoft.com/office/drawing/2014/main" id="{C58F3678-F989-4566-B547-7E520CC492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1" name="Text Box 5">
          <a:extLst>
            <a:ext uri="{FF2B5EF4-FFF2-40B4-BE49-F238E27FC236}">
              <a16:creationId xmlns:a16="http://schemas.microsoft.com/office/drawing/2014/main" id="{D0206A6E-0D11-4FD4-9552-F397A52C7F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2" name="Text Box 5">
          <a:extLst>
            <a:ext uri="{FF2B5EF4-FFF2-40B4-BE49-F238E27FC236}">
              <a16:creationId xmlns:a16="http://schemas.microsoft.com/office/drawing/2014/main" id="{B3BE675E-0250-4534-B94A-A6CB54CACAA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3" name="Text Box 5">
          <a:extLst>
            <a:ext uri="{FF2B5EF4-FFF2-40B4-BE49-F238E27FC236}">
              <a16:creationId xmlns:a16="http://schemas.microsoft.com/office/drawing/2014/main" id="{D0AA1ED8-E832-499A-8710-DCCF71E1B7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4" name="Text Box 5">
          <a:extLst>
            <a:ext uri="{FF2B5EF4-FFF2-40B4-BE49-F238E27FC236}">
              <a16:creationId xmlns:a16="http://schemas.microsoft.com/office/drawing/2014/main" id="{A19CFAB1-6420-49A4-BBBD-1C3FA396A4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5" name="Text Box 5">
          <a:extLst>
            <a:ext uri="{FF2B5EF4-FFF2-40B4-BE49-F238E27FC236}">
              <a16:creationId xmlns:a16="http://schemas.microsoft.com/office/drawing/2014/main" id="{58877EB9-3DF0-45DE-AB5C-73AE19D7EF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66" name="Text Box 5">
          <a:extLst>
            <a:ext uri="{FF2B5EF4-FFF2-40B4-BE49-F238E27FC236}">
              <a16:creationId xmlns:a16="http://schemas.microsoft.com/office/drawing/2014/main" id="{68BBDC85-1002-4F58-9E9C-1E06F2FB736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1841A9EC-761B-4425-8C9A-163B9F3F17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68" name="Text Box 5">
          <a:extLst>
            <a:ext uri="{FF2B5EF4-FFF2-40B4-BE49-F238E27FC236}">
              <a16:creationId xmlns:a16="http://schemas.microsoft.com/office/drawing/2014/main" id="{BD7952EC-15D8-43DB-B1CA-55BFD43683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69" name="Text Box 5">
          <a:extLst>
            <a:ext uri="{FF2B5EF4-FFF2-40B4-BE49-F238E27FC236}">
              <a16:creationId xmlns:a16="http://schemas.microsoft.com/office/drawing/2014/main" id="{11F631B9-EFBA-4806-9BFD-8C58DE0AFBD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0" name="Text Box 5">
          <a:extLst>
            <a:ext uri="{FF2B5EF4-FFF2-40B4-BE49-F238E27FC236}">
              <a16:creationId xmlns:a16="http://schemas.microsoft.com/office/drawing/2014/main" id="{B22176BA-0A8D-4E55-B9E6-57964CC717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1" name="Text Box 5">
          <a:extLst>
            <a:ext uri="{FF2B5EF4-FFF2-40B4-BE49-F238E27FC236}">
              <a16:creationId xmlns:a16="http://schemas.microsoft.com/office/drawing/2014/main" id="{7E539BAB-5709-4F4A-82DE-7DDA3ACD37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2" name="Text Box 5">
          <a:extLst>
            <a:ext uri="{FF2B5EF4-FFF2-40B4-BE49-F238E27FC236}">
              <a16:creationId xmlns:a16="http://schemas.microsoft.com/office/drawing/2014/main" id="{3EF377B3-5152-445F-A47D-2A82E74739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73" name="Text Box 5">
          <a:extLst>
            <a:ext uri="{FF2B5EF4-FFF2-40B4-BE49-F238E27FC236}">
              <a16:creationId xmlns:a16="http://schemas.microsoft.com/office/drawing/2014/main" id="{36B1105D-31A6-47B1-9EE2-9844065E87B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4" name="Text Box 5">
          <a:extLst>
            <a:ext uri="{FF2B5EF4-FFF2-40B4-BE49-F238E27FC236}">
              <a16:creationId xmlns:a16="http://schemas.microsoft.com/office/drawing/2014/main" id="{383BF29C-D8E8-49CC-9CA5-B540973C4F4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8AC87A96-095C-41B8-AE59-CED53D49FE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6" name="Text Box 5">
          <a:extLst>
            <a:ext uri="{FF2B5EF4-FFF2-40B4-BE49-F238E27FC236}">
              <a16:creationId xmlns:a16="http://schemas.microsoft.com/office/drawing/2014/main" id="{7CF2CE70-9E37-4276-BA9A-E1BAC49A90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7" name="Text Box 5">
          <a:extLst>
            <a:ext uri="{FF2B5EF4-FFF2-40B4-BE49-F238E27FC236}">
              <a16:creationId xmlns:a16="http://schemas.microsoft.com/office/drawing/2014/main" id="{664081D4-6576-4DF2-8EB1-0FCB1794BB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8" name="Text Box 5">
          <a:extLst>
            <a:ext uri="{FF2B5EF4-FFF2-40B4-BE49-F238E27FC236}">
              <a16:creationId xmlns:a16="http://schemas.microsoft.com/office/drawing/2014/main" id="{C653944B-0FB1-4ED5-9058-575AEB1A69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79" name="Text Box 5">
          <a:extLst>
            <a:ext uri="{FF2B5EF4-FFF2-40B4-BE49-F238E27FC236}">
              <a16:creationId xmlns:a16="http://schemas.microsoft.com/office/drawing/2014/main" id="{62689403-5466-49B7-AC46-17590904B0B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180" name="Text Box 5">
          <a:extLst>
            <a:ext uri="{FF2B5EF4-FFF2-40B4-BE49-F238E27FC236}">
              <a16:creationId xmlns:a16="http://schemas.microsoft.com/office/drawing/2014/main" id="{F9A53995-7710-41AF-803E-36467F43C7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1" name="Text Box 5">
          <a:extLst>
            <a:ext uri="{FF2B5EF4-FFF2-40B4-BE49-F238E27FC236}">
              <a16:creationId xmlns:a16="http://schemas.microsoft.com/office/drawing/2014/main" id="{D0576F1D-6E80-4A51-8099-60F4692090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2" name="Text Box 5">
          <a:extLst>
            <a:ext uri="{FF2B5EF4-FFF2-40B4-BE49-F238E27FC236}">
              <a16:creationId xmlns:a16="http://schemas.microsoft.com/office/drawing/2014/main" id="{FD524946-3553-4368-9F19-F961D07626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3" name="Text Box 5">
          <a:extLst>
            <a:ext uri="{FF2B5EF4-FFF2-40B4-BE49-F238E27FC236}">
              <a16:creationId xmlns:a16="http://schemas.microsoft.com/office/drawing/2014/main" id="{7249C5EB-57C3-40DD-976C-E5FF438FE0A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4" name="Text Box 5">
          <a:extLst>
            <a:ext uri="{FF2B5EF4-FFF2-40B4-BE49-F238E27FC236}">
              <a16:creationId xmlns:a16="http://schemas.microsoft.com/office/drawing/2014/main" id="{94D2BCD3-127D-4737-A888-E2500990F4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1D46760F-988C-4B65-B1E0-FF0251B185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6" name="Text Box 5">
          <a:extLst>
            <a:ext uri="{FF2B5EF4-FFF2-40B4-BE49-F238E27FC236}">
              <a16:creationId xmlns:a16="http://schemas.microsoft.com/office/drawing/2014/main" id="{98EDFFD8-751C-4128-9C60-C813FC589C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187" name="Text Box 5">
          <a:extLst>
            <a:ext uri="{FF2B5EF4-FFF2-40B4-BE49-F238E27FC236}">
              <a16:creationId xmlns:a16="http://schemas.microsoft.com/office/drawing/2014/main" id="{C27BC524-F496-41D4-A746-1283DA8323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88" name="Text Box 5">
          <a:extLst>
            <a:ext uri="{FF2B5EF4-FFF2-40B4-BE49-F238E27FC236}">
              <a16:creationId xmlns:a16="http://schemas.microsoft.com/office/drawing/2014/main" id="{BE54C03E-FE10-45A3-B83F-7EECB4ACBD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89" name="Text Box 5">
          <a:extLst>
            <a:ext uri="{FF2B5EF4-FFF2-40B4-BE49-F238E27FC236}">
              <a16:creationId xmlns:a16="http://schemas.microsoft.com/office/drawing/2014/main" id="{384E9569-B0C7-470D-B7BF-5A2C374FF7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0" name="Text Box 5">
          <a:extLst>
            <a:ext uri="{FF2B5EF4-FFF2-40B4-BE49-F238E27FC236}">
              <a16:creationId xmlns:a16="http://schemas.microsoft.com/office/drawing/2014/main" id="{53849773-93BB-457F-924A-1C3A0C2564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BC0F2D6B-639B-4522-8A0D-BA49AC2F62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2" name="Text Box 5">
          <a:extLst>
            <a:ext uri="{FF2B5EF4-FFF2-40B4-BE49-F238E27FC236}">
              <a16:creationId xmlns:a16="http://schemas.microsoft.com/office/drawing/2014/main" id="{D8B6B08C-B209-41AD-A71F-18BAA507643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3" name="Text Box 5">
          <a:extLst>
            <a:ext uri="{FF2B5EF4-FFF2-40B4-BE49-F238E27FC236}">
              <a16:creationId xmlns:a16="http://schemas.microsoft.com/office/drawing/2014/main" id="{BAF2D705-CDBE-4790-AC35-036630CBE23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FEB6CB7A-2779-47BD-AA09-993D0A3D382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195" name="Text Box 5">
          <a:extLst>
            <a:ext uri="{FF2B5EF4-FFF2-40B4-BE49-F238E27FC236}">
              <a16:creationId xmlns:a16="http://schemas.microsoft.com/office/drawing/2014/main" id="{6F96288A-DCF9-4006-9D46-137A87EF36E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6" name="Text Box 5">
          <a:extLst>
            <a:ext uri="{FF2B5EF4-FFF2-40B4-BE49-F238E27FC236}">
              <a16:creationId xmlns:a16="http://schemas.microsoft.com/office/drawing/2014/main" id="{7C72307A-333B-4854-9D11-8181427977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7" name="Text Box 5">
          <a:extLst>
            <a:ext uri="{FF2B5EF4-FFF2-40B4-BE49-F238E27FC236}">
              <a16:creationId xmlns:a16="http://schemas.microsoft.com/office/drawing/2014/main" id="{BDB48A78-DECE-4728-AB70-7577C1BD74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8" name="Text Box 5">
          <a:extLst>
            <a:ext uri="{FF2B5EF4-FFF2-40B4-BE49-F238E27FC236}">
              <a16:creationId xmlns:a16="http://schemas.microsoft.com/office/drawing/2014/main" id="{4BB4FE29-43FD-4C9B-BF49-E4FCA2183E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199" name="Text Box 5">
          <a:extLst>
            <a:ext uri="{FF2B5EF4-FFF2-40B4-BE49-F238E27FC236}">
              <a16:creationId xmlns:a16="http://schemas.microsoft.com/office/drawing/2014/main" id="{F7AF4F61-549E-4719-8065-8540723FF60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44404F15-9A50-4DBF-ABF5-43568303C00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201" name="Text Box 5">
          <a:extLst>
            <a:ext uri="{FF2B5EF4-FFF2-40B4-BE49-F238E27FC236}">
              <a16:creationId xmlns:a16="http://schemas.microsoft.com/office/drawing/2014/main" id="{FDF3F962-0C59-4E05-A9AC-1CBF48D263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202" name="Text Box 5">
          <a:extLst>
            <a:ext uri="{FF2B5EF4-FFF2-40B4-BE49-F238E27FC236}">
              <a16:creationId xmlns:a16="http://schemas.microsoft.com/office/drawing/2014/main" id="{7A77417E-65A3-46EE-8493-2D9E6B00034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FE304B88-40C7-4534-B6B4-BE93FB0383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4" name="Text Box 5">
          <a:extLst>
            <a:ext uri="{FF2B5EF4-FFF2-40B4-BE49-F238E27FC236}">
              <a16:creationId xmlns:a16="http://schemas.microsoft.com/office/drawing/2014/main" id="{C1992A27-7A89-461A-A75C-2C01121CA2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5" name="Text Box 5">
          <a:extLst>
            <a:ext uri="{FF2B5EF4-FFF2-40B4-BE49-F238E27FC236}">
              <a16:creationId xmlns:a16="http://schemas.microsoft.com/office/drawing/2014/main" id="{B35996B9-3290-4EA8-95DB-A48397727E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6" name="Text Box 5">
          <a:extLst>
            <a:ext uri="{FF2B5EF4-FFF2-40B4-BE49-F238E27FC236}">
              <a16:creationId xmlns:a16="http://schemas.microsoft.com/office/drawing/2014/main" id="{1B54BE88-564F-4004-B55C-8E769DCB90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7" name="Text Box 5">
          <a:extLst>
            <a:ext uri="{FF2B5EF4-FFF2-40B4-BE49-F238E27FC236}">
              <a16:creationId xmlns:a16="http://schemas.microsoft.com/office/drawing/2014/main" id="{AFCE85F2-F9B3-4EEB-B3D7-D526380EA1E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8" name="Text Box 5">
          <a:extLst>
            <a:ext uri="{FF2B5EF4-FFF2-40B4-BE49-F238E27FC236}">
              <a16:creationId xmlns:a16="http://schemas.microsoft.com/office/drawing/2014/main" id="{A9B62024-45D0-448C-94F8-7A15A16905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209" name="Text Box 5">
          <a:extLst>
            <a:ext uri="{FF2B5EF4-FFF2-40B4-BE49-F238E27FC236}">
              <a16:creationId xmlns:a16="http://schemas.microsoft.com/office/drawing/2014/main" id="{8950C0F8-B746-4919-A8B8-58B2226470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0" name="Text Box 5">
          <a:extLst>
            <a:ext uri="{FF2B5EF4-FFF2-40B4-BE49-F238E27FC236}">
              <a16:creationId xmlns:a16="http://schemas.microsoft.com/office/drawing/2014/main" id="{B9A6BE8D-A49E-41B5-A738-8580120CFD5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95A36E86-6682-4730-85C6-9B1680C74A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2" name="Text Box 5">
          <a:extLst>
            <a:ext uri="{FF2B5EF4-FFF2-40B4-BE49-F238E27FC236}">
              <a16:creationId xmlns:a16="http://schemas.microsoft.com/office/drawing/2014/main" id="{E5B9F0BC-875A-41FE-A752-5EA3E47D93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3" name="Text Box 5">
          <a:extLst>
            <a:ext uri="{FF2B5EF4-FFF2-40B4-BE49-F238E27FC236}">
              <a16:creationId xmlns:a16="http://schemas.microsoft.com/office/drawing/2014/main" id="{06EE2523-0268-47D7-BA76-7BEFFC2AB3B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4" name="Text Box 5">
          <a:extLst>
            <a:ext uri="{FF2B5EF4-FFF2-40B4-BE49-F238E27FC236}">
              <a16:creationId xmlns:a16="http://schemas.microsoft.com/office/drawing/2014/main" id="{EDD822DC-C8CD-422B-B765-A80794D3911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215" name="Text Box 5">
          <a:extLst>
            <a:ext uri="{FF2B5EF4-FFF2-40B4-BE49-F238E27FC236}">
              <a16:creationId xmlns:a16="http://schemas.microsoft.com/office/drawing/2014/main" id="{A6168883-1A87-4CA4-8504-BFA18075149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6" name="Text Box 5">
          <a:extLst>
            <a:ext uri="{FF2B5EF4-FFF2-40B4-BE49-F238E27FC236}">
              <a16:creationId xmlns:a16="http://schemas.microsoft.com/office/drawing/2014/main" id="{C3866475-2A98-46CF-B037-825FF040E06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7" name="Text Box 5">
          <a:extLst>
            <a:ext uri="{FF2B5EF4-FFF2-40B4-BE49-F238E27FC236}">
              <a16:creationId xmlns:a16="http://schemas.microsoft.com/office/drawing/2014/main" id="{25966994-5CCE-45E0-B76E-B76788452D3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8" name="Text Box 5">
          <a:extLst>
            <a:ext uri="{FF2B5EF4-FFF2-40B4-BE49-F238E27FC236}">
              <a16:creationId xmlns:a16="http://schemas.microsoft.com/office/drawing/2014/main" id="{9FE887E8-18BA-490E-B5D3-079423126BB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493EE5EA-1747-4EF5-AFC9-5768EF4DCEB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0" name="Text Box 5">
          <a:extLst>
            <a:ext uri="{FF2B5EF4-FFF2-40B4-BE49-F238E27FC236}">
              <a16:creationId xmlns:a16="http://schemas.microsoft.com/office/drawing/2014/main" id="{B7272DAF-D2DD-4D98-94B6-2F01D6F8F61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1" name="Text Box 5">
          <a:extLst>
            <a:ext uri="{FF2B5EF4-FFF2-40B4-BE49-F238E27FC236}">
              <a16:creationId xmlns:a16="http://schemas.microsoft.com/office/drawing/2014/main" id="{963F7D7D-FA85-44DB-B073-550C30D7AA7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2" name="Text Box 5">
          <a:extLst>
            <a:ext uri="{FF2B5EF4-FFF2-40B4-BE49-F238E27FC236}">
              <a16:creationId xmlns:a16="http://schemas.microsoft.com/office/drawing/2014/main" id="{CA4E1A3A-AA10-4D8E-8360-5C60870761C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3" name="Text Box 5">
          <a:extLst>
            <a:ext uri="{FF2B5EF4-FFF2-40B4-BE49-F238E27FC236}">
              <a16:creationId xmlns:a16="http://schemas.microsoft.com/office/drawing/2014/main" id="{8AE20E16-EA16-471E-9FFA-B360EA34C15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4" name="Text Box 5">
          <a:extLst>
            <a:ext uri="{FF2B5EF4-FFF2-40B4-BE49-F238E27FC236}">
              <a16:creationId xmlns:a16="http://schemas.microsoft.com/office/drawing/2014/main" id="{D5B48370-83D0-4590-93E3-3021563CD57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5" name="Text Box 5">
          <a:extLst>
            <a:ext uri="{FF2B5EF4-FFF2-40B4-BE49-F238E27FC236}">
              <a16:creationId xmlns:a16="http://schemas.microsoft.com/office/drawing/2014/main" id="{131555E1-D24F-48F2-8D73-F715DBC50C3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6" name="Text Box 5">
          <a:extLst>
            <a:ext uri="{FF2B5EF4-FFF2-40B4-BE49-F238E27FC236}">
              <a16:creationId xmlns:a16="http://schemas.microsoft.com/office/drawing/2014/main" id="{DEC33A78-3935-443B-9B85-1B5492E88B4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227" name="Text Box 5">
          <a:extLst>
            <a:ext uri="{FF2B5EF4-FFF2-40B4-BE49-F238E27FC236}">
              <a16:creationId xmlns:a16="http://schemas.microsoft.com/office/drawing/2014/main" id="{42DB8814-8110-4463-93CA-083008B30C4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8" name="Text Box 5">
          <a:extLst>
            <a:ext uri="{FF2B5EF4-FFF2-40B4-BE49-F238E27FC236}">
              <a16:creationId xmlns:a16="http://schemas.microsoft.com/office/drawing/2014/main" id="{E49B0E78-0504-4DC0-B2C0-379C5BA9332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29" name="Text Box 5">
          <a:extLst>
            <a:ext uri="{FF2B5EF4-FFF2-40B4-BE49-F238E27FC236}">
              <a16:creationId xmlns:a16="http://schemas.microsoft.com/office/drawing/2014/main" id="{10A52D0E-8841-42B4-9A4B-95006754A63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30" name="Text Box 5">
          <a:extLst>
            <a:ext uri="{FF2B5EF4-FFF2-40B4-BE49-F238E27FC236}">
              <a16:creationId xmlns:a16="http://schemas.microsoft.com/office/drawing/2014/main" id="{D11A2D65-2826-4880-923D-F2F2C6A4B65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231" name="Text Box 5">
          <a:extLst>
            <a:ext uri="{FF2B5EF4-FFF2-40B4-BE49-F238E27FC236}">
              <a16:creationId xmlns:a16="http://schemas.microsoft.com/office/drawing/2014/main" id="{2FDEA71B-B144-4092-A131-FCFA5A75C6E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2" name="Text Box 5">
          <a:extLst>
            <a:ext uri="{FF2B5EF4-FFF2-40B4-BE49-F238E27FC236}">
              <a16:creationId xmlns:a16="http://schemas.microsoft.com/office/drawing/2014/main" id="{A78CA53A-EC35-4641-A72A-7D998223B18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3" name="Text Box 5">
          <a:extLst>
            <a:ext uri="{FF2B5EF4-FFF2-40B4-BE49-F238E27FC236}">
              <a16:creationId xmlns:a16="http://schemas.microsoft.com/office/drawing/2014/main" id="{EA005AE0-865A-48F3-BACF-992E00AD1DB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4" name="Text Box 5">
          <a:extLst>
            <a:ext uri="{FF2B5EF4-FFF2-40B4-BE49-F238E27FC236}">
              <a16:creationId xmlns:a16="http://schemas.microsoft.com/office/drawing/2014/main" id="{0675937E-B64F-4EE3-AF60-C6B9AEBD458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941ECE0B-BC67-493A-B693-0DE7C3AE84C2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6" name="Text Box 5">
          <a:extLst>
            <a:ext uri="{FF2B5EF4-FFF2-40B4-BE49-F238E27FC236}">
              <a16:creationId xmlns:a16="http://schemas.microsoft.com/office/drawing/2014/main" id="{4041BFDC-517C-4BCF-B6A8-656BDE59843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7" name="Text Box 5">
          <a:extLst>
            <a:ext uri="{FF2B5EF4-FFF2-40B4-BE49-F238E27FC236}">
              <a16:creationId xmlns:a16="http://schemas.microsoft.com/office/drawing/2014/main" id="{7071D0B4-B383-45CB-BDB3-D515C89366B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8" name="Text Box 5">
          <a:extLst>
            <a:ext uri="{FF2B5EF4-FFF2-40B4-BE49-F238E27FC236}">
              <a16:creationId xmlns:a16="http://schemas.microsoft.com/office/drawing/2014/main" id="{002228E2-0503-458C-A42A-FA5BA4C7196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0E53201D-F7F2-43A8-9081-58274709A6F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0" name="Text Box 5">
          <a:extLst>
            <a:ext uri="{FF2B5EF4-FFF2-40B4-BE49-F238E27FC236}">
              <a16:creationId xmlns:a16="http://schemas.microsoft.com/office/drawing/2014/main" id="{8DBCA366-2F82-4D59-891D-1F8AC399D88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1" name="Text Box 5">
          <a:extLst>
            <a:ext uri="{FF2B5EF4-FFF2-40B4-BE49-F238E27FC236}">
              <a16:creationId xmlns:a16="http://schemas.microsoft.com/office/drawing/2014/main" id="{E8A27079-6FBB-48BF-A1CD-3C915D06215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2" name="Text Box 5">
          <a:extLst>
            <a:ext uri="{FF2B5EF4-FFF2-40B4-BE49-F238E27FC236}">
              <a16:creationId xmlns:a16="http://schemas.microsoft.com/office/drawing/2014/main" id="{4492DCDB-5F10-42F5-B749-092456DD0C4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243" name="Text Box 5">
          <a:extLst>
            <a:ext uri="{FF2B5EF4-FFF2-40B4-BE49-F238E27FC236}">
              <a16:creationId xmlns:a16="http://schemas.microsoft.com/office/drawing/2014/main" id="{128EF873-7EC3-4F2A-BEB6-87F8A8AB4AA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D4CB8670-C72C-43C0-B46A-BD1E3390691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5" name="Text Box 5">
          <a:extLst>
            <a:ext uri="{FF2B5EF4-FFF2-40B4-BE49-F238E27FC236}">
              <a16:creationId xmlns:a16="http://schemas.microsoft.com/office/drawing/2014/main" id="{2177B3CD-A5A8-4EDD-9C39-28EAE4A9D15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6" name="Text Box 5">
          <a:extLst>
            <a:ext uri="{FF2B5EF4-FFF2-40B4-BE49-F238E27FC236}">
              <a16:creationId xmlns:a16="http://schemas.microsoft.com/office/drawing/2014/main" id="{2114E492-4048-4D25-B7E5-503E5103AB6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7" name="Text Box 5">
          <a:extLst>
            <a:ext uri="{FF2B5EF4-FFF2-40B4-BE49-F238E27FC236}">
              <a16:creationId xmlns:a16="http://schemas.microsoft.com/office/drawing/2014/main" id="{2B94C234-D44A-46A7-83B1-89EA8499004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8" name="Text Box 5">
          <a:extLst>
            <a:ext uri="{FF2B5EF4-FFF2-40B4-BE49-F238E27FC236}">
              <a16:creationId xmlns:a16="http://schemas.microsoft.com/office/drawing/2014/main" id="{75201F47-5B4D-4061-A8F2-355F0563566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49" name="Text Box 5">
          <a:extLst>
            <a:ext uri="{FF2B5EF4-FFF2-40B4-BE49-F238E27FC236}">
              <a16:creationId xmlns:a16="http://schemas.microsoft.com/office/drawing/2014/main" id="{C9797220-9CA3-428C-BF5D-4B8A713FC1C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50" name="Text Box 5">
          <a:extLst>
            <a:ext uri="{FF2B5EF4-FFF2-40B4-BE49-F238E27FC236}">
              <a16:creationId xmlns:a16="http://schemas.microsoft.com/office/drawing/2014/main" id="{0CF8B585-7FC9-41F6-936F-41192900F2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251" name="Text Box 5">
          <a:extLst>
            <a:ext uri="{FF2B5EF4-FFF2-40B4-BE49-F238E27FC236}">
              <a16:creationId xmlns:a16="http://schemas.microsoft.com/office/drawing/2014/main" id="{01AE4B75-998A-459C-ACE7-77BD07DC276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2" name="Text Box 5">
          <a:extLst>
            <a:ext uri="{FF2B5EF4-FFF2-40B4-BE49-F238E27FC236}">
              <a16:creationId xmlns:a16="http://schemas.microsoft.com/office/drawing/2014/main" id="{6C63599F-C070-41AD-8AF9-20EA791FEAF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3" name="Text Box 5">
          <a:extLst>
            <a:ext uri="{FF2B5EF4-FFF2-40B4-BE49-F238E27FC236}">
              <a16:creationId xmlns:a16="http://schemas.microsoft.com/office/drawing/2014/main" id="{505B3554-4596-4F69-AC45-2633BB52AD7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4" name="Text Box 5">
          <a:extLst>
            <a:ext uri="{FF2B5EF4-FFF2-40B4-BE49-F238E27FC236}">
              <a16:creationId xmlns:a16="http://schemas.microsoft.com/office/drawing/2014/main" id="{ABE8ABC9-B2BD-4C00-8003-C31702C2923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E77AE747-2994-4CB6-A240-4839A4E478D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6" name="Text Box 5">
          <a:extLst>
            <a:ext uri="{FF2B5EF4-FFF2-40B4-BE49-F238E27FC236}">
              <a16:creationId xmlns:a16="http://schemas.microsoft.com/office/drawing/2014/main" id="{1EC621CC-F8D3-4F31-A8D4-07F2F2F4CCB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7" name="Text Box 5">
          <a:extLst>
            <a:ext uri="{FF2B5EF4-FFF2-40B4-BE49-F238E27FC236}">
              <a16:creationId xmlns:a16="http://schemas.microsoft.com/office/drawing/2014/main" id="{F040F26D-9077-47BF-A5C2-3C0B4E54BB4A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8" name="Text Box 5">
          <a:extLst>
            <a:ext uri="{FF2B5EF4-FFF2-40B4-BE49-F238E27FC236}">
              <a16:creationId xmlns:a16="http://schemas.microsoft.com/office/drawing/2014/main" id="{313FF38C-C46A-424A-8D27-DEBCEA3E4C9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9" name="Text Box 5">
          <a:extLst>
            <a:ext uri="{FF2B5EF4-FFF2-40B4-BE49-F238E27FC236}">
              <a16:creationId xmlns:a16="http://schemas.microsoft.com/office/drawing/2014/main" id="{85FB7B2A-7C71-455A-877D-E02EB5CE23D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0" name="Text Box 5">
          <a:extLst>
            <a:ext uri="{FF2B5EF4-FFF2-40B4-BE49-F238E27FC236}">
              <a16:creationId xmlns:a16="http://schemas.microsoft.com/office/drawing/2014/main" id="{D6A3AA17-37A3-45B8-ADB1-381062924AA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1" name="Text Box 5">
          <a:extLst>
            <a:ext uri="{FF2B5EF4-FFF2-40B4-BE49-F238E27FC236}">
              <a16:creationId xmlns:a16="http://schemas.microsoft.com/office/drawing/2014/main" id="{40854AC4-E7F7-4281-B955-A5AFC6E2A85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2" name="Text Box 5">
          <a:extLst>
            <a:ext uri="{FF2B5EF4-FFF2-40B4-BE49-F238E27FC236}">
              <a16:creationId xmlns:a16="http://schemas.microsoft.com/office/drawing/2014/main" id="{7358ED3E-57F7-41BC-8600-B1B39C66E43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7306F46A-D756-4DB0-985A-AE7DCEFCAD5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4" name="Text Box 5">
          <a:extLst>
            <a:ext uri="{FF2B5EF4-FFF2-40B4-BE49-F238E27FC236}">
              <a16:creationId xmlns:a16="http://schemas.microsoft.com/office/drawing/2014/main" id="{190CF1CA-DEE5-4B9A-905E-1A9E8F78104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5" name="Text Box 5">
          <a:extLst>
            <a:ext uri="{FF2B5EF4-FFF2-40B4-BE49-F238E27FC236}">
              <a16:creationId xmlns:a16="http://schemas.microsoft.com/office/drawing/2014/main" id="{36C58555-A0EC-450D-92B8-CBAB87138814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6" name="Text Box 5">
          <a:extLst>
            <a:ext uri="{FF2B5EF4-FFF2-40B4-BE49-F238E27FC236}">
              <a16:creationId xmlns:a16="http://schemas.microsoft.com/office/drawing/2014/main" id="{97D6BB79-9874-4FDA-ACA7-DDBEB8650F6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7" name="Text Box 5">
          <a:extLst>
            <a:ext uri="{FF2B5EF4-FFF2-40B4-BE49-F238E27FC236}">
              <a16:creationId xmlns:a16="http://schemas.microsoft.com/office/drawing/2014/main" id="{0F58FFFA-D5E0-4CAD-A16C-41F9F6F0788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8" name="Text Box 5">
          <a:extLst>
            <a:ext uri="{FF2B5EF4-FFF2-40B4-BE49-F238E27FC236}">
              <a16:creationId xmlns:a16="http://schemas.microsoft.com/office/drawing/2014/main" id="{F7A0B931-F467-46AC-81F5-93594DDFF0A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196C282C-641F-4746-8C0C-822F2EFE176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70" name="Text Box 5">
          <a:extLst>
            <a:ext uri="{FF2B5EF4-FFF2-40B4-BE49-F238E27FC236}">
              <a16:creationId xmlns:a16="http://schemas.microsoft.com/office/drawing/2014/main" id="{B2D1AC1A-EE3C-45BF-8C81-956A97EF0CF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271" name="Text Box 5">
          <a:extLst>
            <a:ext uri="{FF2B5EF4-FFF2-40B4-BE49-F238E27FC236}">
              <a16:creationId xmlns:a16="http://schemas.microsoft.com/office/drawing/2014/main" id="{15988F1D-DB34-4297-BF29-C5BAED39558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2" name="Text Box 5">
          <a:extLst>
            <a:ext uri="{FF2B5EF4-FFF2-40B4-BE49-F238E27FC236}">
              <a16:creationId xmlns:a16="http://schemas.microsoft.com/office/drawing/2014/main" id="{576AD943-E62E-4B66-A985-11DD40A7612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3" name="Text Box 5">
          <a:extLst>
            <a:ext uri="{FF2B5EF4-FFF2-40B4-BE49-F238E27FC236}">
              <a16:creationId xmlns:a16="http://schemas.microsoft.com/office/drawing/2014/main" id="{0C2A6160-5C6F-4126-9707-5C176CB993A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4" name="Text Box 5">
          <a:extLst>
            <a:ext uri="{FF2B5EF4-FFF2-40B4-BE49-F238E27FC236}">
              <a16:creationId xmlns:a16="http://schemas.microsoft.com/office/drawing/2014/main" id="{0D4A1923-120D-4A0F-A0F7-A26AC406894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5" name="Text Box 5">
          <a:extLst>
            <a:ext uri="{FF2B5EF4-FFF2-40B4-BE49-F238E27FC236}">
              <a16:creationId xmlns:a16="http://schemas.microsoft.com/office/drawing/2014/main" id="{AA66E2F8-E92D-44F4-AD32-AEE06FCB91E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6" name="Text Box 5">
          <a:extLst>
            <a:ext uri="{FF2B5EF4-FFF2-40B4-BE49-F238E27FC236}">
              <a16:creationId xmlns:a16="http://schemas.microsoft.com/office/drawing/2014/main" id="{D40ECE42-3644-4684-B302-6F2792FE466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7" name="Text Box 5">
          <a:extLst>
            <a:ext uri="{FF2B5EF4-FFF2-40B4-BE49-F238E27FC236}">
              <a16:creationId xmlns:a16="http://schemas.microsoft.com/office/drawing/2014/main" id="{D6D5B321-D41B-49EF-8278-C41C8BBB143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8" name="Text Box 5">
          <a:extLst>
            <a:ext uri="{FF2B5EF4-FFF2-40B4-BE49-F238E27FC236}">
              <a16:creationId xmlns:a16="http://schemas.microsoft.com/office/drawing/2014/main" id="{753C8575-65F7-4537-AF65-F623FA1B731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D8F070C3-D5E9-48ED-9998-AE10B299F8F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0" name="Text Box 5">
          <a:extLst>
            <a:ext uri="{FF2B5EF4-FFF2-40B4-BE49-F238E27FC236}">
              <a16:creationId xmlns:a16="http://schemas.microsoft.com/office/drawing/2014/main" id="{A5B6F3D5-1494-4283-98CC-506CC7AABB9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1" name="Text Box 5">
          <a:extLst>
            <a:ext uri="{FF2B5EF4-FFF2-40B4-BE49-F238E27FC236}">
              <a16:creationId xmlns:a16="http://schemas.microsoft.com/office/drawing/2014/main" id="{502C873B-2644-46E7-BE4C-6A38FD4F612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2" name="Text Box 5">
          <a:extLst>
            <a:ext uri="{FF2B5EF4-FFF2-40B4-BE49-F238E27FC236}">
              <a16:creationId xmlns:a16="http://schemas.microsoft.com/office/drawing/2014/main" id="{5BE00578-0202-4A5B-B5B0-E438937BEB3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76BAF452-8D30-4CC1-AC41-2275C17CCA7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4" name="Text Box 5">
          <a:extLst>
            <a:ext uri="{FF2B5EF4-FFF2-40B4-BE49-F238E27FC236}">
              <a16:creationId xmlns:a16="http://schemas.microsoft.com/office/drawing/2014/main" id="{DD4A4E4D-A53C-446B-8EEC-654A5E322C1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5" name="Text Box 5">
          <a:extLst>
            <a:ext uri="{FF2B5EF4-FFF2-40B4-BE49-F238E27FC236}">
              <a16:creationId xmlns:a16="http://schemas.microsoft.com/office/drawing/2014/main" id="{2C525311-6888-4DFF-9DAC-BDEBE0B3F8B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6" name="Text Box 5">
          <a:extLst>
            <a:ext uri="{FF2B5EF4-FFF2-40B4-BE49-F238E27FC236}">
              <a16:creationId xmlns:a16="http://schemas.microsoft.com/office/drawing/2014/main" id="{A57166B2-7709-435D-9DE8-8CE6C0457DAD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7" name="Text Box 5">
          <a:extLst>
            <a:ext uri="{FF2B5EF4-FFF2-40B4-BE49-F238E27FC236}">
              <a16:creationId xmlns:a16="http://schemas.microsoft.com/office/drawing/2014/main" id="{67673AD0-0351-47C0-8B5C-9F868057C98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1B18B254-A2B5-4545-B281-4C67A1D3DC5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89" name="Text Box 5">
          <a:extLst>
            <a:ext uri="{FF2B5EF4-FFF2-40B4-BE49-F238E27FC236}">
              <a16:creationId xmlns:a16="http://schemas.microsoft.com/office/drawing/2014/main" id="{58D84FE8-FDFC-4AF5-8D6C-CC086D7FF80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90" name="Text Box 5">
          <a:extLst>
            <a:ext uri="{FF2B5EF4-FFF2-40B4-BE49-F238E27FC236}">
              <a16:creationId xmlns:a16="http://schemas.microsoft.com/office/drawing/2014/main" id="{5DBBEB5B-B9CC-46C6-9445-5211039DB548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291" name="Text Box 5">
          <a:extLst>
            <a:ext uri="{FF2B5EF4-FFF2-40B4-BE49-F238E27FC236}">
              <a16:creationId xmlns:a16="http://schemas.microsoft.com/office/drawing/2014/main" id="{BEE5AC21-AA60-42BD-9C29-1057BEAE1CB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2" name="Text Box 5">
          <a:extLst>
            <a:ext uri="{FF2B5EF4-FFF2-40B4-BE49-F238E27FC236}">
              <a16:creationId xmlns:a16="http://schemas.microsoft.com/office/drawing/2014/main" id="{D13E7E1D-FEC1-47A1-9DBA-A9CDFA58AA3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3" name="Text Box 5">
          <a:extLst>
            <a:ext uri="{FF2B5EF4-FFF2-40B4-BE49-F238E27FC236}">
              <a16:creationId xmlns:a16="http://schemas.microsoft.com/office/drawing/2014/main" id="{3BB553FC-502E-41D5-B8E7-7797117EB0B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4" name="Text Box 5">
          <a:extLst>
            <a:ext uri="{FF2B5EF4-FFF2-40B4-BE49-F238E27FC236}">
              <a16:creationId xmlns:a16="http://schemas.microsoft.com/office/drawing/2014/main" id="{75A8910C-0FD0-4B95-A888-2B66ACE74AD2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295" name="Text Box 5">
          <a:extLst>
            <a:ext uri="{FF2B5EF4-FFF2-40B4-BE49-F238E27FC236}">
              <a16:creationId xmlns:a16="http://schemas.microsoft.com/office/drawing/2014/main" id="{4EBC2157-DEEC-424B-A764-5446044358FD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6" name="Text Box 5">
          <a:extLst>
            <a:ext uri="{FF2B5EF4-FFF2-40B4-BE49-F238E27FC236}">
              <a16:creationId xmlns:a16="http://schemas.microsoft.com/office/drawing/2014/main" id="{D58364E7-8336-4551-8929-8701EB66C9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7" name="Text Box 5">
          <a:extLst>
            <a:ext uri="{FF2B5EF4-FFF2-40B4-BE49-F238E27FC236}">
              <a16:creationId xmlns:a16="http://schemas.microsoft.com/office/drawing/2014/main" id="{2B941F4D-89E1-49FC-8010-388D06B2B6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8" name="Text Box 5">
          <a:extLst>
            <a:ext uri="{FF2B5EF4-FFF2-40B4-BE49-F238E27FC236}">
              <a16:creationId xmlns:a16="http://schemas.microsoft.com/office/drawing/2014/main" id="{2DBA3DF5-DD61-4EB9-A6B9-515F906670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2AD655CD-F414-43FA-B6CC-98F67D6E97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0" name="Text Box 5">
          <a:extLst>
            <a:ext uri="{FF2B5EF4-FFF2-40B4-BE49-F238E27FC236}">
              <a16:creationId xmlns:a16="http://schemas.microsoft.com/office/drawing/2014/main" id="{11EF5FB3-8456-4ADE-877B-31A6BE661D6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1" name="Text Box 5">
          <a:extLst>
            <a:ext uri="{FF2B5EF4-FFF2-40B4-BE49-F238E27FC236}">
              <a16:creationId xmlns:a16="http://schemas.microsoft.com/office/drawing/2014/main" id="{77317402-77AC-462C-AFD0-DA2BE9FAC4AA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2" name="Text Box 5">
          <a:extLst>
            <a:ext uri="{FF2B5EF4-FFF2-40B4-BE49-F238E27FC236}">
              <a16:creationId xmlns:a16="http://schemas.microsoft.com/office/drawing/2014/main" id="{40F26492-15A5-4F10-8C36-BE26DA02F27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303" name="Text Box 5">
          <a:extLst>
            <a:ext uri="{FF2B5EF4-FFF2-40B4-BE49-F238E27FC236}">
              <a16:creationId xmlns:a16="http://schemas.microsoft.com/office/drawing/2014/main" id="{FC219AF6-9A49-4EF1-B8DF-D0E08B0F59C8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4" name="Text Box 5">
          <a:extLst>
            <a:ext uri="{FF2B5EF4-FFF2-40B4-BE49-F238E27FC236}">
              <a16:creationId xmlns:a16="http://schemas.microsoft.com/office/drawing/2014/main" id="{23A80069-A421-4742-ADEC-74EC1510A70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5" name="Text Box 5">
          <a:extLst>
            <a:ext uri="{FF2B5EF4-FFF2-40B4-BE49-F238E27FC236}">
              <a16:creationId xmlns:a16="http://schemas.microsoft.com/office/drawing/2014/main" id="{5D403781-7D8F-4098-8F32-80F5216249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6" name="Text Box 5">
          <a:extLst>
            <a:ext uri="{FF2B5EF4-FFF2-40B4-BE49-F238E27FC236}">
              <a16:creationId xmlns:a16="http://schemas.microsoft.com/office/drawing/2014/main" id="{C4A7C2AF-3FB2-4BCE-A669-564E601298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E8CE1C4E-A083-4611-A704-8FF4BC8690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08" name="Text Box 5">
          <a:extLst>
            <a:ext uri="{FF2B5EF4-FFF2-40B4-BE49-F238E27FC236}">
              <a16:creationId xmlns:a16="http://schemas.microsoft.com/office/drawing/2014/main" id="{6D637E75-A4DC-4F10-8AEC-6CFE6ED7C6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09" name="Text Box 5">
          <a:extLst>
            <a:ext uri="{FF2B5EF4-FFF2-40B4-BE49-F238E27FC236}">
              <a16:creationId xmlns:a16="http://schemas.microsoft.com/office/drawing/2014/main" id="{4CCFC874-9EDF-4EE7-88A8-9526A9C037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10" name="Text Box 5">
          <a:extLst>
            <a:ext uri="{FF2B5EF4-FFF2-40B4-BE49-F238E27FC236}">
              <a16:creationId xmlns:a16="http://schemas.microsoft.com/office/drawing/2014/main" id="{CA35F822-9CC7-4490-A4AB-F9617AA283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311" name="Text Box 5">
          <a:extLst>
            <a:ext uri="{FF2B5EF4-FFF2-40B4-BE49-F238E27FC236}">
              <a16:creationId xmlns:a16="http://schemas.microsoft.com/office/drawing/2014/main" id="{35DBCB80-7CA0-41CB-BA36-14E4FDE60FB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2" name="Text Box 5">
          <a:extLst>
            <a:ext uri="{FF2B5EF4-FFF2-40B4-BE49-F238E27FC236}">
              <a16:creationId xmlns:a16="http://schemas.microsoft.com/office/drawing/2014/main" id="{AB47A8AD-C1EF-4607-AF41-17296867556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3" name="Text Box 5">
          <a:extLst>
            <a:ext uri="{FF2B5EF4-FFF2-40B4-BE49-F238E27FC236}">
              <a16:creationId xmlns:a16="http://schemas.microsoft.com/office/drawing/2014/main" id="{EF96F2E2-9A26-4B82-882A-C3E33DDC1764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4" name="Text Box 5">
          <a:extLst>
            <a:ext uri="{FF2B5EF4-FFF2-40B4-BE49-F238E27FC236}">
              <a16:creationId xmlns:a16="http://schemas.microsoft.com/office/drawing/2014/main" id="{3755F02C-BB93-4C32-9D12-BC9B2ADF05AE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15" name="Text Box 5">
          <a:extLst>
            <a:ext uri="{FF2B5EF4-FFF2-40B4-BE49-F238E27FC236}">
              <a16:creationId xmlns:a16="http://schemas.microsoft.com/office/drawing/2014/main" id="{8027B896-A3C0-429D-9828-CD8FF43F68C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6" name="Text Box 5">
          <a:extLst>
            <a:ext uri="{FF2B5EF4-FFF2-40B4-BE49-F238E27FC236}">
              <a16:creationId xmlns:a16="http://schemas.microsoft.com/office/drawing/2014/main" id="{8BD3F855-DDD8-4BF3-B61B-734B118EA9E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7" name="Text Box 5">
          <a:extLst>
            <a:ext uri="{FF2B5EF4-FFF2-40B4-BE49-F238E27FC236}">
              <a16:creationId xmlns:a16="http://schemas.microsoft.com/office/drawing/2014/main" id="{54E7696E-E688-478D-A9ED-59A548F85EE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8" name="Text Box 5">
          <a:extLst>
            <a:ext uri="{FF2B5EF4-FFF2-40B4-BE49-F238E27FC236}">
              <a16:creationId xmlns:a16="http://schemas.microsoft.com/office/drawing/2014/main" id="{A6E7B6E7-EC90-4CB4-BC5B-F456725E18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19" name="Text Box 5">
          <a:extLst>
            <a:ext uri="{FF2B5EF4-FFF2-40B4-BE49-F238E27FC236}">
              <a16:creationId xmlns:a16="http://schemas.microsoft.com/office/drawing/2014/main" id="{7317B5F7-C09D-4958-81FE-1D78ABBC4B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0" name="Text Box 5">
          <a:extLst>
            <a:ext uri="{FF2B5EF4-FFF2-40B4-BE49-F238E27FC236}">
              <a16:creationId xmlns:a16="http://schemas.microsoft.com/office/drawing/2014/main" id="{A64855E7-BB9C-4A49-9830-3AD17F5C232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1" name="Text Box 5">
          <a:extLst>
            <a:ext uri="{FF2B5EF4-FFF2-40B4-BE49-F238E27FC236}">
              <a16:creationId xmlns:a16="http://schemas.microsoft.com/office/drawing/2014/main" id="{48E329CF-C963-436E-943F-A088C46148F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2" name="Text Box 5">
          <a:extLst>
            <a:ext uri="{FF2B5EF4-FFF2-40B4-BE49-F238E27FC236}">
              <a16:creationId xmlns:a16="http://schemas.microsoft.com/office/drawing/2014/main" id="{0AEFEC45-3956-4056-8314-2E83FBDAC5B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A5C72F44-429F-418B-9FB1-C969281A5721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24" name="Text Box 5">
          <a:extLst>
            <a:ext uri="{FF2B5EF4-FFF2-40B4-BE49-F238E27FC236}">
              <a16:creationId xmlns:a16="http://schemas.microsoft.com/office/drawing/2014/main" id="{99E847C5-D14D-4381-BACD-5EA079C8CB0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25" name="Text Box 5">
          <a:extLst>
            <a:ext uri="{FF2B5EF4-FFF2-40B4-BE49-F238E27FC236}">
              <a16:creationId xmlns:a16="http://schemas.microsoft.com/office/drawing/2014/main" id="{94A64E26-2498-4D72-8D4A-4039E81754B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326" name="Text Box 5">
          <a:extLst>
            <a:ext uri="{FF2B5EF4-FFF2-40B4-BE49-F238E27FC236}">
              <a16:creationId xmlns:a16="http://schemas.microsoft.com/office/drawing/2014/main" id="{53D482DB-0707-490D-8724-F96DEB06BF0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27" name="Text Box 5">
          <a:extLst>
            <a:ext uri="{FF2B5EF4-FFF2-40B4-BE49-F238E27FC236}">
              <a16:creationId xmlns:a16="http://schemas.microsoft.com/office/drawing/2014/main" id="{7CC11701-77F0-4D47-A8C0-7FABA8A938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28" name="Text Box 5">
          <a:extLst>
            <a:ext uri="{FF2B5EF4-FFF2-40B4-BE49-F238E27FC236}">
              <a16:creationId xmlns:a16="http://schemas.microsoft.com/office/drawing/2014/main" id="{20079B79-9990-425B-9D98-19AB53FDA4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29" name="Text Box 5">
          <a:extLst>
            <a:ext uri="{FF2B5EF4-FFF2-40B4-BE49-F238E27FC236}">
              <a16:creationId xmlns:a16="http://schemas.microsoft.com/office/drawing/2014/main" id="{051C97ED-963D-40FC-8F4D-B2DDE3347A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30" name="Text Box 5">
          <a:extLst>
            <a:ext uri="{FF2B5EF4-FFF2-40B4-BE49-F238E27FC236}">
              <a16:creationId xmlns:a16="http://schemas.microsoft.com/office/drawing/2014/main" id="{FC0B2E26-661B-455B-9B10-21548A888B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31" name="Text Box 5">
          <a:extLst>
            <a:ext uri="{FF2B5EF4-FFF2-40B4-BE49-F238E27FC236}">
              <a16:creationId xmlns:a16="http://schemas.microsoft.com/office/drawing/2014/main" id="{512FEE6B-9BD1-4735-8204-59ABFE6AB8B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085B8802-5F7D-4205-9A8B-2D75E2D295C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3" name="Text Box 5">
          <a:extLst>
            <a:ext uri="{FF2B5EF4-FFF2-40B4-BE49-F238E27FC236}">
              <a16:creationId xmlns:a16="http://schemas.microsoft.com/office/drawing/2014/main" id="{B18F28A4-09DF-4622-8872-15E04010D9D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4" name="Text Box 5">
          <a:extLst>
            <a:ext uri="{FF2B5EF4-FFF2-40B4-BE49-F238E27FC236}">
              <a16:creationId xmlns:a16="http://schemas.microsoft.com/office/drawing/2014/main" id="{755602EB-CA6C-4A5A-A397-8B820AF142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5" name="Text Box 5">
          <a:extLst>
            <a:ext uri="{FF2B5EF4-FFF2-40B4-BE49-F238E27FC236}">
              <a16:creationId xmlns:a16="http://schemas.microsoft.com/office/drawing/2014/main" id="{F09D3A96-C197-4828-A7D5-413DF3657F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6" name="Text Box 5">
          <a:extLst>
            <a:ext uri="{FF2B5EF4-FFF2-40B4-BE49-F238E27FC236}">
              <a16:creationId xmlns:a16="http://schemas.microsoft.com/office/drawing/2014/main" id="{A5D15188-CF93-461C-BCF6-C237119396B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7" name="Text Box 5">
          <a:extLst>
            <a:ext uri="{FF2B5EF4-FFF2-40B4-BE49-F238E27FC236}">
              <a16:creationId xmlns:a16="http://schemas.microsoft.com/office/drawing/2014/main" id="{5E315E09-6B73-4DA6-A18E-9A3290D871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8" name="Text Box 5">
          <a:extLst>
            <a:ext uri="{FF2B5EF4-FFF2-40B4-BE49-F238E27FC236}">
              <a16:creationId xmlns:a16="http://schemas.microsoft.com/office/drawing/2014/main" id="{21929ADA-804D-4B26-B1CB-CAF355E5DB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39" name="Text Box 5">
          <a:extLst>
            <a:ext uri="{FF2B5EF4-FFF2-40B4-BE49-F238E27FC236}">
              <a16:creationId xmlns:a16="http://schemas.microsoft.com/office/drawing/2014/main" id="{26A44658-2409-40A3-8CBB-EBE1380207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40" name="Text Box 5">
          <a:extLst>
            <a:ext uri="{FF2B5EF4-FFF2-40B4-BE49-F238E27FC236}">
              <a16:creationId xmlns:a16="http://schemas.microsoft.com/office/drawing/2014/main" id="{53043B29-4DCB-461D-ABDA-CC223A05DAF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1" name="Text Box 5">
          <a:extLst>
            <a:ext uri="{FF2B5EF4-FFF2-40B4-BE49-F238E27FC236}">
              <a16:creationId xmlns:a16="http://schemas.microsoft.com/office/drawing/2014/main" id="{A8B7E50E-963B-46F5-B443-84E4C62D81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2" name="Text Box 5">
          <a:extLst>
            <a:ext uri="{FF2B5EF4-FFF2-40B4-BE49-F238E27FC236}">
              <a16:creationId xmlns:a16="http://schemas.microsoft.com/office/drawing/2014/main" id="{5C073EBE-63AC-47D8-B002-13901447F31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E0F3E8C-444F-4892-BFB5-58EAE0E146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4" name="Text Box 5">
          <a:extLst>
            <a:ext uri="{FF2B5EF4-FFF2-40B4-BE49-F238E27FC236}">
              <a16:creationId xmlns:a16="http://schemas.microsoft.com/office/drawing/2014/main" id="{00B0D0A6-2B58-485B-9026-036CDC3EBA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45" name="Text Box 5">
          <a:extLst>
            <a:ext uri="{FF2B5EF4-FFF2-40B4-BE49-F238E27FC236}">
              <a16:creationId xmlns:a16="http://schemas.microsoft.com/office/drawing/2014/main" id="{E9D72536-6369-425E-81C9-C54961B222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6" name="Text Box 5">
          <a:extLst>
            <a:ext uri="{FF2B5EF4-FFF2-40B4-BE49-F238E27FC236}">
              <a16:creationId xmlns:a16="http://schemas.microsoft.com/office/drawing/2014/main" id="{898EAB03-33BE-4066-A5E3-93D7E01843E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7" name="Text Box 5">
          <a:extLst>
            <a:ext uri="{FF2B5EF4-FFF2-40B4-BE49-F238E27FC236}">
              <a16:creationId xmlns:a16="http://schemas.microsoft.com/office/drawing/2014/main" id="{33F600F3-7739-40F7-8452-A2219988DD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8" name="Text Box 5">
          <a:extLst>
            <a:ext uri="{FF2B5EF4-FFF2-40B4-BE49-F238E27FC236}">
              <a16:creationId xmlns:a16="http://schemas.microsoft.com/office/drawing/2014/main" id="{38BCB190-EB12-49E9-AEA5-DE475F273D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49" name="Text Box 5">
          <a:extLst>
            <a:ext uri="{FF2B5EF4-FFF2-40B4-BE49-F238E27FC236}">
              <a16:creationId xmlns:a16="http://schemas.microsoft.com/office/drawing/2014/main" id="{3C44ABF6-0680-4F5B-B54F-008652BB82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50" name="Text Box 5">
          <a:extLst>
            <a:ext uri="{FF2B5EF4-FFF2-40B4-BE49-F238E27FC236}">
              <a16:creationId xmlns:a16="http://schemas.microsoft.com/office/drawing/2014/main" id="{3F413C00-9A09-480A-AA6D-7397D1E4786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D04F971B-7901-4E13-855D-6B6A33AF29D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52" name="Text Box 5">
          <a:extLst>
            <a:ext uri="{FF2B5EF4-FFF2-40B4-BE49-F238E27FC236}">
              <a16:creationId xmlns:a16="http://schemas.microsoft.com/office/drawing/2014/main" id="{BF4CB24D-3E2A-40EA-8C10-9AE000E95B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3" name="Text Box 5">
          <a:extLst>
            <a:ext uri="{FF2B5EF4-FFF2-40B4-BE49-F238E27FC236}">
              <a16:creationId xmlns:a16="http://schemas.microsoft.com/office/drawing/2014/main" id="{14389614-6FE0-444B-AB47-FA55FBC360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4" name="Text Box 5">
          <a:extLst>
            <a:ext uri="{FF2B5EF4-FFF2-40B4-BE49-F238E27FC236}">
              <a16:creationId xmlns:a16="http://schemas.microsoft.com/office/drawing/2014/main" id="{4F7FA5C1-DA09-4869-88D4-CC81041EAC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5" name="Text Box 5">
          <a:extLst>
            <a:ext uri="{FF2B5EF4-FFF2-40B4-BE49-F238E27FC236}">
              <a16:creationId xmlns:a16="http://schemas.microsoft.com/office/drawing/2014/main" id="{B8A92F22-08A3-4CCD-9222-7BC9E83EEF2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6" name="Text Box 5">
          <a:extLst>
            <a:ext uri="{FF2B5EF4-FFF2-40B4-BE49-F238E27FC236}">
              <a16:creationId xmlns:a16="http://schemas.microsoft.com/office/drawing/2014/main" id="{C065ADEC-9904-4E4D-9D7D-C0252F40352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7" name="Text Box 5">
          <a:extLst>
            <a:ext uri="{FF2B5EF4-FFF2-40B4-BE49-F238E27FC236}">
              <a16:creationId xmlns:a16="http://schemas.microsoft.com/office/drawing/2014/main" id="{F4409F01-97BA-46ED-BCD5-0AC14CB0FDB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58" name="Text Box 5">
          <a:extLst>
            <a:ext uri="{FF2B5EF4-FFF2-40B4-BE49-F238E27FC236}">
              <a16:creationId xmlns:a16="http://schemas.microsoft.com/office/drawing/2014/main" id="{CFD1BAD2-43A9-465F-ADBC-C237CDFA2C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59" name="Text Box 5">
          <a:extLst>
            <a:ext uri="{FF2B5EF4-FFF2-40B4-BE49-F238E27FC236}">
              <a16:creationId xmlns:a16="http://schemas.microsoft.com/office/drawing/2014/main" id="{5BCE44EA-D094-40EB-AD76-1E181D869F6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0" name="Text Box 5">
          <a:extLst>
            <a:ext uri="{FF2B5EF4-FFF2-40B4-BE49-F238E27FC236}">
              <a16:creationId xmlns:a16="http://schemas.microsoft.com/office/drawing/2014/main" id="{BAD11C96-6D22-4353-901D-E41E0BD250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1" name="Text Box 5">
          <a:extLst>
            <a:ext uri="{FF2B5EF4-FFF2-40B4-BE49-F238E27FC236}">
              <a16:creationId xmlns:a16="http://schemas.microsoft.com/office/drawing/2014/main" id="{0B21A10B-080D-4E93-8862-0B92910C50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2" name="Text Box 5">
          <a:extLst>
            <a:ext uri="{FF2B5EF4-FFF2-40B4-BE49-F238E27FC236}">
              <a16:creationId xmlns:a16="http://schemas.microsoft.com/office/drawing/2014/main" id="{E52DE321-3E62-4532-84E5-253477D31C5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3" name="Text Box 5">
          <a:extLst>
            <a:ext uri="{FF2B5EF4-FFF2-40B4-BE49-F238E27FC236}">
              <a16:creationId xmlns:a16="http://schemas.microsoft.com/office/drawing/2014/main" id="{7546D1A1-1069-4B7A-B2F6-8FD2E07E10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4" name="Text Box 5">
          <a:extLst>
            <a:ext uri="{FF2B5EF4-FFF2-40B4-BE49-F238E27FC236}">
              <a16:creationId xmlns:a16="http://schemas.microsoft.com/office/drawing/2014/main" id="{B0D32A93-6652-4B2B-8A1D-85441EC703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5" name="Text Box 5">
          <a:extLst>
            <a:ext uri="{FF2B5EF4-FFF2-40B4-BE49-F238E27FC236}">
              <a16:creationId xmlns:a16="http://schemas.microsoft.com/office/drawing/2014/main" id="{59EC3021-7BF6-44C0-892C-8810EE7D9A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66" name="Text Box 5">
          <a:extLst>
            <a:ext uri="{FF2B5EF4-FFF2-40B4-BE49-F238E27FC236}">
              <a16:creationId xmlns:a16="http://schemas.microsoft.com/office/drawing/2014/main" id="{A336A79B-3F35-4E41-9550-C80690996A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5C80E900-1E7D-4413-8FAA-3677F8620F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68" name="Text Box 5">
          <a:extLst>
            <a:ext uri="{FF2B5EF4-FFF2-40B4-BE49-F238E27FC236}">
              <a16:creationId xmlns:a16="http://schemas.microsoft.com/office/drawing/2014/main" id="{DD8FA236-4B58-4E29-8D34-4D5FBD79B2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69" name="Text Box 5">
          <a:extLst>
            <a:ext uri="{FF2B5EF4-FFF2-40B4-BE49-F238E27FC236}">
              <a16:creationId xmlns:a16="http://schemas.microsoft.com/office/drawing/2014/main" id="{6750FC30-C030-4B06-9FFE-646E239ED9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0" name="Text Box 5">
          <a:extLst>
            <a:ext uri="{FF2B5EF4-FFF2-40B4-BE49-F238E27FC236}">
              <a16:creationId xmlns:a16="http://schemas.microsoft.com/office/drawing/2014/main" id="{76065E95-2A14-4FA5-B112-BE6B49B907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1" name="Text Box 5">
          <a:extLst>
            <a:ext uri="{FF2B5EF4-FFF2-40B4-BE49-F238E27FC236}">
              <a16:creationId xmlns:a16="http://schemas.microsoft.com/office/drawing/2014/main" id="{AA89E75B-9605-45BD-A6AC-8C471A6C2A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2" name="Text Box 5">
          <a:extLst>
            <a:ext uri="{FF2B5EF4-FFF2-40B4-BE49-F238E27FC236}">
              <a16:creationId xmlns:a16="http://schemas.microsoft.com/office/drawing/2014/main" id="{75BF673F-095E-4CE7-8DFD-37CD297215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73" name="Text Box 5">
          <a:extLst>
            <a:ext uri="{FF2B5EF4-FFF2-40B4-BE49-F238E27FC236}">
              <a16:creationId xmlns:a16="http://schemas.microsoft.com/office/drawing/2014/main" id="{41208ED5-32A1-405B-9529-AF9FD4781F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4" name="Text Box 5">
          <a:extLst>
            <a:ext uri="{FF2B5EF4-FFF2-40B4-BE49-F238E27FC236}">
              <a16:creationId xmlns:a16="http://schemas.microsoft.com/office/drawing/2014/main" id="{D907E010-9655-4D69-9E44-74DE0623E7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5" name="Text Box 5">
          <a:extLst>
            <a:ext uri="{FF2B5EF4-FFF2-40B4-BE49-F238E27FC236}">
              <a16:creationId xmlns:a16="http://schemas.microsoft.com/office/drawing/2014/main" id="{F174CCE9-F296-49E5-8DD2-8A28FAA13A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2D442327-7D17-44B9-9D42-F6A4BC4A3F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7" name="Text Box 5">
          <a:extLst>
            <a:ext uri="{FF2B5EF4-FFF2-40B4-BE49-F238E27FC236}">
              <a16:creationId xmlns:a16="http://schemas.microsoft.com/office/drawing/2014/main" id="{5CAF21CC-4E08-4A5A-85A0-E74C32D3FB2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8" name="Text Box 5">
          <a:extLst>
            <a:ext uri="{FF2B5EF4-FFF2-40B4-BE49-F238E27FC236}">
              <a16:creationId xmlns:a16="http://schemas.microsoft.com/office/drawing/2014/main" id="{A45C9A94-E1F9-4ABD-960C-200514B9C8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79" name="Text Box 5">
          <a:extLst>
            <a:ext uri="{FF2B5EF4-FFF2-40B4-BE49-F238E27FC236}">
              <a16:creationId xmlns:a16="http://schemas.microsoft.com/office/drawing/2014/main" id="{14585934-3A27-4B84-8D86-A87A9735B9C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380" name="Text Box 5">
          <a:extLst>
            <a:ext uri="{FF2B5EF4-FFF2-40B4-BE49-F238E27FC236}">
              <a16:creationId xmlns:a16="http://schemas.microsoft.com/office/drawing/2014/main" id="{40837ED3-5E61-40C2-A6A5-0A3815FDA56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1" name="Text Box 5">
          <a:extLst>
            <a:ext uri="{FF2B5EF4-FFF2-40B4-BE49-F238E27FC236}">
              <a16:creationId xmlns:a16="http://schemas.microsoft.com/office/drawing/2014/main" id="{BD2BE189-5A44-4623-9997-8B195B9CC9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2" name="Text Box 5">
          <a:extLst>
            <a:ext uri="{FF2B5EF4-FFF2-40B4-BE49-F238E27FC236}">
              <a16:creationId xmlns:a16="http://schemas.microsoft.com/office/drawing/2014/main" id="{8CA0AD02-8138-4FD4-82B8-BF58011D2E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3" name="Text Box 5">
          <a:extLst>
            <a:ext uri="{FF2B5EF4-FFF2-40B4-BE49-F238E27FC236}">
              <a16:creationId xmlns:a16="http://schemas.microsoft.com/office/drawing/2014/main" id="{4FBDB28C-F7A2-4B19-B725-4749A0A6D8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4" name="Text Box 5">
          <a:extLst>
            <a:ext uri="{FF2B5EF4-FFF2-40B4-BE49-F238E27FC236}">
              <a16:creationId xmlns:a16="http://schemas.microsoft.com/office/drawing/2014/main" id="{6F20D31B-8542-48F0-BE79-8637000674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5" name="Text Box 5">
          <a:extLst>
            <a:ext uri="{FF2B5EF4-FFF2-40B4-BE49-F238E27FC236}">
              <a16:creationId xmlns:a16="http://schemas.microsoft.com/office/drawing/2014/main" id="{A27EFD40-8B2F-468D-B266-1FD7CC880F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6" name="Text Box 5">
          <a:extLst>
            <a:ext uri="{FF2B5EF4-FFF2-40B4-BE49-F238E27FC236}">
              <a16:creationId xmlns:a16="http://schemas.microsoft.com/office/drawing/2014/main" id="{FB943F8C-7E52-4A4E-9644-E90F75D2C5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05AE8476-B188-47FC-96AF-09F14EDF4F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88" name="Text Box 5">
          <a:extLst>
            <a:ext uri="{FF2B5EF4-FFF2-40B4-BE49-F238E27FC236}">
              <a16:creationId xmlns:a16="http://schemas.microsoft.com/office/drawing/2014/main" id="{83F455FA-EA1A-4E89-BCDB-B18F217ECF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89" name="Text Box 5">
          <a:extLst>
            <a:ext uri="{FF2B5EF4-FFF2-40B4-BE49-F238E27FC236}">
              <a16:creationId xmlns:a16="http://schemas.microsoft.com/office/drawing/2014/main" id="{FC92AE4D-ECA3-4D19-93AA-1ACFBB5C98F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0" name="Text Box 5">
          <a:extLst>
            <a:ext uri="{FF2B5EF4-FFF2-40B4-BE49-F238E27FC236}">
              <a16:creationId xmlns:a16="http://schemas.microsoft.com/office/drawing/2014/main" id="{27F828EF-29DB-490B-B824-03D874860D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1" name="Text Box 5">
          <a:extLst>
            <a:ext uri="{FF2B5EF4-FFF2-40B4-BE49-F238E27FC236}">
              <a16:creationId xmlns:a16="http://schemas.microsoft.com/office/drawing/2014/main" id="{5132B48F-3A93-4DE2-84B9-FF9AB319A7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2" name="Text Box 5">
          <a:extLst>
            <a:ext uri="{FF2B5EF4-FFF2-40B4-BE49-F238E27FC236}">
              <a16:creationId xmlns:a16="http://schemas.microsoft.com/office/drawing/2014/main" id="{2AF6C416-5BD6-4B6D-8F75-910AA58E9E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3" name="Text Box 5">
          <a:extLst>
            <a:ext uri="{FF2B5EF4-FFF2-40B4-BE49-F238E27FC236}">
              <a16:creationId xmlns:a16="http://schemas.microsoft.com/office/drawing/2014/main" id="{C9D9B198-40A5-46B7-A030-CF26CF071C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4" name="Text Box 5">
          <a:extLst>
            <a:ext uri="{FF2B5EF4-FFF2-40B4-BE49-F238E27FC236}">
              <a16:creationId xmlns:a16="http://schemas.microsoft.com/office/drawing/2014/main" id="{7CB00673-68AE-4AA2-A988-A7C1BE28C2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12E31F9E-FBA3-4847-A3DE-410159DCAE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6" name="Text Box 5">
          <a:extLst>
            <a:ext uri="{FF2B5EF4-FFF2-40B4-BE49-F238E27FC236}">
              <a16:creationId xmlns:a16="http://schemas.microsoft.com/office/drawing/2014/main" id="{AA1498A4-8AD0-4D8E-AE3E-6A1EB816D67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7" name="Text Box 5">
          <a:extLst>
            <a:ext uri="{FF2B5EF4-FFF2-40B4-BE49-F238E27FC236}">
              <a16:creationId xmlns:a16="http://schemas.microsoft.com/office/drawing/2014/main" id="{11E5C218-0B48-428F-8DBD-E89DADCFEA4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8" name="Text Box 5">
          <a:extLst>
            <a:ext uri="{FF2B5EF4-FFF2-40B4-BE49-F238E27FC236}">
              <a16:creationId xmlns:a16="http://schemas.microsoft.com/office/drawing/2014/main" id="{4078F335-1233-4780-A904-A0D941F3CA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399" name="Text Box 5">
          <a:extLst>
            <a:ext uri="{FF2B5EF4-FFF2-40B4-BE49-F238E27FC236}">
              <a16:creationId xmlns:a16="http://schemas.microsoft.com/office/drawing/2014/main" id="{CB1ECEF0-18D0-4598-BA9F-AA5ED924CF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00" name="Text Box 5">
          <a:extLst>
            <a:ext uri="{FF2B5EF4-FFF2-40B4-BE49-F238E27FC236}">
              <a16:creationId xmlns:a16="http://schemas.microsoft.com/office/drawing/2014/main" id="{F0ED39A3-0676-478D-8C5C-586C62E214C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01" name="Text Box 5">
          <a:extLst>
            <a:ext uri="{FF2B5EF4-FFF2-40B4-BE49-F238E27FC236}">
              <a16:creationId xmlns:a16="http://schemas.microsoft.com/office/drawing/2014/main" id="{FAAEA924-391D-40C6-A88D-DCA85387A69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2" name="Text Box 5">
          <a:extLst>
            <a:ext uri="{FF2B5EF4-FFF2-40B4-BE49-F238E27FC236}">
              <a16:creationId xmlns:a16="http://schemas.microsoft.com/office/drawing/2014/main" id="{1269EE90-253F-45A6-936A-CB8FF061C3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3" name="Text Box 5">
          <a:extLst>
            <a:ext uri="{FF2B5EF4-FFF2-40B4-BE49-F238E27FC236}">
              <a16:creationId xmlns:a16="http://schemas.microsoft.com/office/drawing/2014/main" id="{33635C92-E1BE-471D-A58B-2CB3C34AD7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4" name="Text Box 5">
          <a:extLst>
            <a:ext uri="{FF2B5EF4-FFF2-40B4-BE49-F238E27FC236}">
              <a16:creationId xmlns:a16="http://schemas.microsoft.com/office/drawing/2014/main" id="{47C73623-7E40-487E-98B6-5393ED7505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5" name="Text Box 5">
          <a:extLst>
            <a:ext uri="{FF2B5EF4-FFF2-40B4-BE49-F238E27FC236}">
              <a16:creationId xmlns:a16="http://schemas.microsoft.com/office/drawing/2014/main" id="{2054A2EA-E1D8-411E-BC3D-8D4B7991B0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6" name="Text Box 5">
          <a:extLst>
            <a:ext uri="{FF2B5EF4-FFF2-40B4-BE49-F238E27FC236}">
              <a16:creationId xmlns:a16="http://schemas.microsoft.com/office/drawing/2014/main" id="{106733E5-15D4-47F5-AAC7-E080879278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7" name="Text Box 5">
          <a:extLst>
            <a:ext uri="{FF2B5EF4-FFF2-40B4-BE49-F238E27FC236}">
              <a16:creationId xmlns:a16="http://schemas.microsoft.com/office/drawing/2014/main" id="{E4E1688A-F0DE-4A46-971E-ABD8DDFC3E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08" name="Text Box 5">
          <a:extLst>
            <a:ext uri="{FF2B5EF4-FFF2-40B4-BE49-F238E27FC236}">
              <a16:creationId xmlns:a16="http://schemas.microsoft.com/office/drawing/2014/main" id="{C03BE34B-F941-492D-9A5E-1D51CC4CAF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09" name="Text Box 5">
          <a:extLst>
            <a:ext uri="{FF2B5EF4-FFF2-40B4-BE49-F238E27FC236}">
              <a16:creationId xmlns:a16="http://schemas.microsoft.com/office/drawing/2014/main" id="{7811A522-E9B7-4C2C-8BF7-F04BAC284F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0" name="Text Box 5">
          <a:extLst>
            <a:ext uri="{FF2B5EF4-FFF2-40B4-BE49-F238E27FC236}">
              <a16:creationId xmlns:a16="http://schemas.microsoft.com/office/drawing/2014/main" id="{714F971D-2E36-409F-8A40-A17E1A7CD7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E5FC7A64-7B5D-4F80-98E5-6D229763AE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2" name="Text Box 5">
          <a:extLst>
            <a:ext uri="{FF2B5EF4-FFF2-40B4-BE49-F238E27FC236}">
              <a16:creationId xmlns:a16="http://schemas.microsoft.com/office/drawing/2014/main" id="{6A4632A5-2D52-472F-AC31-81D928C3493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3" name="Text Box 5">
          <a:extLst>
            <a:ext uri="{FF2B5EF4-FFF2-40B4-BE49-F238E27FC236}">
              <a16:creationId xmlns:a16="http://schemas.microsoft.com/office/drawing/2014/main" id="{3EECE5A7-0D46-4FA8-B05E-9B022DEBB0A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4" name="Text Box 5">
          <a:extLst>
            <a:ext uri="{FF2B5EF4-FFF2-40B4-BE49-F238E27FC236}">
              <a16:creationId xmlns:a16="http://schemas.microsoft.com/office/drawing/2014/main" id="{C6FA6DB3-42CD-406E-BFFD-907BF7FBDB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E834176A-A88A-4C0E-8D7B-2BFD6A26F5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6" name="Text Box 5">
          <a:extLst>
            <a:ext uri="{FF2B5EF4-FFF2-40B4-BE49-F238E27FC236}">
              <a16:creationId xmlns:a16="http://schemas.microsoft.com/office/drawing/2014/main" id="{F8769823-C386-4A68-ADED-DA061EF969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7" name="Text Box 5">
          <a:extLst>
            <a:ext uri="{FF2B5EF4-FFF2-40B4-BE49-F238E27FC236}">
              <a16:creationId xmlns:a16="http://schemas.microsoft.com/office/drawing/2014/main" id="{4C086BCF-D486-4C5A-B272-829D99226F4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8" name="Text Box 5">
          <a:extLst>
            <a:ext uri="{FF2B5EF4-FFF2-40B4-BE49-F238E27FC236}">
              <a16:creationId xmlns:a16="http://schemas.microsoft.com/office/drawing/2014/main" id="{052A1DA5-B5A7-46F9-A2CC-94DBE616196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19" name="Text Box 5">
          <a:extLst>
            <a:ext uri="{FF2B5EF4-FFF2-40B4-BE49-F238E27FC236}">
              <a16:creationId xmlns:a16="http://schemas.microsoft.com/office/drawing/2014/main" id="{3C3A6604-899B-4E6A-ADA6-86C4C18B18A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6ED032EB-2B91-4D88-A4AD-12DA7EEECA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1" name="Text Box 5">
          <a:extLst>
            <a:ext uri="{FF2B5EF4-FFF2-40B4-BE49-F238E27FC236}">
              <a16:creationId xmlns:a16="http://schemas.microsoft.com/office/drawing/2014/main" id="{D9DA6215-3D3E-4D9A-84F3-E1043371AB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2" name="Text Box 5">
          <a:extLst>
            <a:ext uri="{FF2B5EF4-FFF2-40B4-BE49-F238E27FC236}">
              <a16:creationId xmlns:a16="http://schemas.microsoft.com/office/drawing/2014/main" id="{D393FD8E-6577-4D87-9DDB-B08EBAE5C2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23" name="Text Box 5">
          <a:extLst>
            <a:ext uri="{FF2B5EF4-FFF2-40B4-BE49-F238E27FC236}">
              <a16:creationId xmlns:a16="http://schemas.microsoft.com/office/drawing/2014/main" id="{188C491B-FE35-47D3-A90E-CA1CBA0A1A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4" name="Text Box 5">
          <a:extLst>
            <a:ext uri="{FF2B5EF4-FFF2-40B4-BE49-F238E27FC236}">
              <a16:creationId xmlns:a16="http://schemas.microsoft.com/office/drawing/2014/main" id="{1AA1E6D5-DF7A-426F-9673-391F9CEA16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5" name="Text Box 5">
          <a:extLst>
            <a:ext uri="{FF2B5EF4-FFF2-40B4-BE49-F238E27FC236}">
              <a16:creationId xmlns:a16="http://schemas.microsoft.com/office/drawing/2014/main" id="{C115FD99-AB39-4741-84D3-4985178AB49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6" name="Text Box 5">
          <a:extLst>
            <a:ext uri="{FF2B5EF4-FFF2-40B4-BE49-F238E27FC236}">
              <a16:creationId xmlns:a16="http://schemas.microsoft.com/office/drawing/2014/main" id="{C83828BF-C8C4-4EF4-883D-17344D346C9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0E884F56-C104-42D0-A428-B5F238EF72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8" name="Text Box 5">
          <a:extLst>
            <a:ext uri="{FF2B5EF4-FFF2-40B4-BE49-F238E27FC236}">
              <a16:creationId xmlns:a16="http://schemas.microsoft.com/office/drawing/2014/main" id="{AB611D3C-A35C-4ADD-8A23-E9B4F5308A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29" name="Text Box 5">
          <a:extLst>
            <a:ext uri="{FF2B5EF4-FFF2-40B4-BE49-F238E27FC236}">
              <a16:creationId xmlns:a16="http://schemas.microsoft.com/office/drawing/2014/main" id="{EAFF08FC-663B-4F1F-BAF5-13FFF5D2E21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30" name="Text Box 5">
          <a:extLst>
            <a:ext uri="{FF2B5EF4-FFF2-40B4-BE49-F238E27FC236}">
              <a16:creationId xmlns:a16="http://schemas.microsoft.com/office/drawing/2014/main" id="{E6DD303E-9B6C-4B03-9BEA-A247433B131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BE37FBA5-C261-4D67-B65E-BF87D47AAE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2" name="Text Box 5">
          <a:extLst>
            <a:ext uri="{FF2B5EF4-FFF2-40B4-BE49-F238E27FC236}">
              <a16:creationId xmlns:a16="http://schemas.microsoft.com/office/drawing/2014/main" id="{9EF887A8-7CDC-4073-B996-9907877DBEF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2796D44B-A4DB-4531-AE7B-7BB364A0D7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4" name="Text Box 5">
          <a:extLst>
            <a:ext uri="{FF2B5EF4-FFF2-40B4-BE49-F238E27FC236}">
              <a16:creationId xmlns:a16="http://schemas.microsoft.com/office/drawing/2014/main" id="{84FEF9C8-FC5E-4654-9217-F176505130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5" name="Text Box 5">
          <a:extLst>
            <a:ext uri="{FF2B5EF4-FFF2-40B4-BE49-F238E27FC236}">
              <a16:creationId xmlns:a16="http://schemas.microsoft.com/office/drawing/2014/main" id="{D58FCD5D-32BE-4E82-935C-6890E38656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6" name="Text Box 5">
          <a:extLst>
            <a:ext uri="{FF2B5EF4-FFF2-40B4-BE49-F238E27FC236}">
              <a16:creationId xmlns:a16="http://schemas.microsoft.com/office/drawing/2014/main" id="{806C46F2-19F5-4580-9678-D24A64CCE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37" name="Text Box 5">
          <a:extLst>
            <a:ext uri="{FF2B5EF4-FFF2-40B4-BE49-F238E27FC236}">
              <a16:creationId xmlns:a16="http://schemas.microsoft.com/office/drawing/2014/main" id="{D4D08930-A2FE-4F23-94A3-4B37EC5DD8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38" name="Text Box 5">
          <a:extLst>
            <a:ext uri="{FF2B5EF4-FFF2-40B4-BE49-F238E27FC236}">
              <a16:creationId xmlns:a16="http://schemas.microsoft.com/office/drawing/2014/main" id="{8BA9B9DE-9BBB-4CA3-9D44-0C39FEA80A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97E6455F-DAEA-419D-8272-262D7FA91D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0" name="Text Box 5">
          <a:extLst>
            <a:ext uri="{FF2B5EF4-FFF2-40B4-BE49-F238E27FC236}">
              <a16:creationId xmlns:a16="http://schemas.microsoft.com/office/drawing/2014/main" id="{A6CA396F-BD04-451F-A6F5-145D1FD421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1" name="Text Box 5">
          <a:extLst>
            <a:ext uri="{FF2B5EF4-FFF2-40B4-BE49-F238E27FC236}">
              <a16:creationId xmlns:a16="http://schemas.microsoft.com/office/drawing/2014/main" id="{F097C4DC-0FED-483A-B0B5-59DF87DF4F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2" name="Text Box 5">
          <a:extLst>
            <a:ext uri="{FF2B5EF4-FFF2-40B4-BE49-F238E27FC236}">
              <a16:creationId xmlns:a16="http://schemas.microsoft.com/office/drawing/2014/main" id="{E9CADDDE-B471-4730-92DC-05A7B1FF032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3" name="Text Box 5">
          <a:extLst>
            <a:ext uri="{FF2B5EF4-FFF2-40B4-BE49-F238E27FC236}">
              <a16:creationId xmlns:a16="http://schemas.microsoft.com/office/drawing/2014/main" id="{D7D0A75E-8CB3-4FB0-B431-8F77A3DFCE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44" name="Text Box 5">
          <a:extLst>
            <a:ext uri="{FF2B5EF4-FFF2-40B4-BE49-F238E27FC236}">
              <a16:creationId xmlns:a16="http://schemas.microsoft.com/office/drawing/2014/main" id="{254638A6-DBBB-4B52-B631-7048ED1259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348FDDF2-BA36-4ED3-84A6-F3C16AAABE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6" name="Text Box 5">
          <a:extLst>
            <a:ext uri="{FF2B5EF4-FFF2-40B4-BE49-F238E27FC236}">
              <a16:creationId xmlns:a16="http://schemas.microsoft.com/office/drawing/2014/main" id="{AB289F31-2013-4E68-902C-7F3272435A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7" name="Text Box 5">
          <a:extLst>
            <a:ext uri="{FF2B5EF4-FFF2-40B4-BE49-F238E27FC236}">
              <a16:creationId xmlns:a16="http://schemas.microsoft.com/office/drawing/2014/main" id="{48C0333C-35D9-4E87-BB1F-D7A26AE645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8" name="Text Box 5">
          <a:extLst>
            <a:ext uri="{FF2B5EF4-FFF2-40B4-BE49-F238E27FC236}">
              <a16:creationId xmlns:a16="http://schemas.microsoft.com/office/drawing/2014/main" id="{C320DB27-57CC-46F8-BC47-C8FEDDDF27C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49" name="Text Box 5">
          <a:extLst>
            <a:ext uri="{FF2B5EF4-FFF2-40B4-BE49-F238E27FC236}">
              <a16:creationId xmlns:a16="http://schemas.microsoft.com/office/drawing/2014/main" id="{2D443992-1AD3-4D2D-A0CA-41B95E8EE5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50" name="Text Box 5">
          <a:extLst>
            <a:ext uri="{FF2B5EF4-FFF2-40B4-BE49-F238E27FC236}">
              <a16:creationId xmlns:a16="http://schemas.microsoft.com/office/drawing/2014/main" id="{B7835D9D-AABE-4285-8FA5-E5A66EF2C5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51" name="Text Box 5">
          <a:extLst>
            <a:ext uri="{FF2B5EF4-FFF2-40B4-BE49-F238E27FC236}">
              <a16:creationId xmlns:a16="http://schemas.microsoft.com/office/drawing/2014/main" id="{6E6B3AD7-0D26-46F3-8F4F-EF008E73D30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52" name="Text Box 5">
          <a:extLst>
            <a:ext uri="{FF2B5EF4-FFF2-40B4-BE49-F238E27FC236}">
              <a16:creationId xmlns:a16="http://schemas.microsoft.com/office/drawing/2014/main" id="{92D5549B-DEA7-4DE7-828C-3B262A644C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3" name="Text Box 5">
          <a:extLst>
            <a:ext uri="{FF2B5EF4-FFF2-40B4-BE49-F238E27FC236}">
              <a16:creationId xmlns:a16="http://schemas.microsoft.com/office/drawing/2014/main" id="{944F410D-C0B8-46F4-9556-C181194E53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4" name="Text Box 5">
          <a:extLst>
            <a:ext uri="{FF2B5EF4-FFF2-40B4-BE49-F238E27FC236}">
              <a16:creationId xmlns:a16="http://schemas.microsoft.com/office/drawing/2014/main" id="{E990EC9B-3AAB-4903-A933-5EE55D9E99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C589879B-03D3-4182-9F6B-35EC99E02C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6" name="Text Box 5">
          <a:extLst>
            <a:ext uri="{FF2B5EF4-FFF2-40B4-BE49-F238E27FC236}">
              <a16:creationId xmlns:a16="http://schemas.microsoft.com/office/drawing/2014/main" id="{0E38F71F-2E28-4D5F-AE19-A2AD22523D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37DE0934-8F0C-4E4F-8035-4CAF5011CD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8" name="Text Box 5">
          <a:extLst>
            <a:ext uri="{FF2B5EF4-FFF2-40B4-BE49-F238E27FC236}">
              <a16:creationId xmlns:a16="http://schemas.microsoft.com/office/drawing/2014/main" id="{1ADDB528-6BF4-416D-93AB-B3C8FBBD1BD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59" name="Text Box 5">
          <a:extLst>
            <a:ext uri="{FF2B5EF4-FFF2-40B4-BE49-F238E27FC236}">
              <a16:creationId xmlns:a16="http://schemas.microsoft.com/office/drawing/2014/main" id="{345B7522-D55C-4F5C-BF9F-951CD6100B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0" name="Text Box 5">
          <a:extLst>
            <a:ext uri="{FF2B5EF4-FFF2-40B4-BE49-F238E27FC236}">
              <a16:creationId xmlns:a16="http://schemas.microsoft.com/office/drawing/2014/main" id="{1B56E41A-291A-4710-BE7B-52BE2199EB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1" name="Text Box 5">
          <a:extLst>
            <a:ext uri="{FF2B5EF4-FFF2-40B4-BE49-F238E27FC236}">
              <a16:creationId xmlns:a16="http://schemas.microsoft.com/office/drawing/2014/main" id="{BE3D2CFE-4EDE-4E8D-975A-92825AEF56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2" name="Text Box 5">
          <a:extLst>
            <a:ext uri="{FF2B5EF4-FFF2-40B4-BE49-F238E27FC236}">
              <a16:creationId xmlns:a16="http://schemas.microsoft.com/office/drawing/2014/main" id="{DD4224DD-9953-420C-AEE1-80CEF2B16E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3" name="Text Box 5">
          <a:extLst>
            <a:ext uri="{FF2B5EF4-FFF2-40B4-BE49-F238E27FC236}">
              <a16:creationId xmlns:a16="http://schemas.microsoft.com/office/drawing/2014/main" id="{3F5BB3A2-2645-4933-AD8D-F9C9983A74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D94B54A1-BBFC-42D6-91AC-20831FF989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5" name="Text Box 5">
          <a:extLst>
            <a:ext uri="{FF2B5EF4-FFF2-40B4-BE49-F238E27FC236}">
              <a16:creationId xmlns:a16="http://schemas.microsoft.com/office/drawing/2014/main" id="{FF507B4F-98E7-4687-A763-73CBA3920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81E7C961-1E8B-4894-926F-485D279CB1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67" name="Text Box 5">
          <a:extLst>
            <a:ext uri="{FF2B5EF4-FFF2-40B4-BE49-F238E27FC236}">
              <a16:creationId xmlns:a16="http://schemas.microsoft.com/office/drawing/2014/main" id="{AF896704-E811-47B3-ACFD-EA06A8C839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68" name="Text Box 5">
          <a:extLst>
            <a:ext uri="{FF2B5EF4-FFF2-40B4-BE49-F238E27FC236}">
              <a16:creationId xmlns:a16="http://schemas.microsoft.com/office/drawing/2014/main" id="{DC571C33-DCAC-48ED-BF48-12B2181CA8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69" name="Text Box 5">
          <a:extLst>
            <a:ext uri="{FF2B5EF4-FFF2-40B4-BE49-F238E27FC236}">
              <a16:creationId xmlns:a16="http://schemas.microsoft.com/office/drawing/2014/main" id="{56D229C4-9DDE-4E22-99A8-7F887DCFEB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0" name="Text Box 5">
          <a:extLst>
            <a:ext uri="{FF2B5EF4-FFF2-40B4-BE49-F238E27FC236}">
              <a16:creationId xmlns:a16="http://schemas.microsoft.com/office/drawing/2014/main" id="{542E79D2-22BD-495E-9E1A-7B1E2D71BE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1" name="Text Box 5">
          <a:extLst>
            <a:ext uri="{FF2B5EF4-FFF2-40B4-BE49-F238E27FC236}">
              <a16:creationId xmlns:a16="http://schemas.microsoft.com/office/drawing/2014/main" id="{D7D6D041-BB08-4A32-994E-7D8E32E676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2" name="Text Box 5">
          <a:extLst>
            <a:ext uri="{FF2B5EF4-FFF2-40B4-BE49-F238E27FC236}">
              <a16:creationId xmlns:a16="http://schemas.microsoft.com/office/drawing/2014/main" id="{1DD55274-F581-4E50-A73E-18434FB7E7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73" name="Text Box 5">
          <a:extLst>
            <a:ext uri="{FF2B5EF4-FFF2-40B4-BE49-F238E27FC236}">
              <a16:creationId xmlns:a16="http://schemas.microsoft.com/office/drawing/2014/main" id="{80621592-0BD3-47C6-838A-15C9C29412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4" name="Text Box 5">
          <a:extLst>
            <a:ext uri="{FF2B5EF4-FFF2-40B4-BE49-F238E27FC236}">
              <a16:creationId xmlns:a16="http://schemas.microsoft.com/office/drawing/2014/main" id="{AFC7DADD-F50B-41FD-80C7-739D75F088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A7DC1D16-655B-40E6-8B1C-9AE3D33443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6" name="Text Box 5">
          <a:extLst>
            <a:ext uri="{FF2B5EF4-FFF2-40B4-BE49-F238E27FC236}">
              <a16:creationId xmlns:a16="http://schemas.microsoft.com/office/drawing/2014/main" id="{9FE1DC1A-25E7-4EF3-9256-ED671AB81F0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7" name="Text Box 5">
          <a:extLst>
            <a:ext uri="{FF2B5EF4-FFF2-40B4-BE49-F238E27FC236}">
              <a16:creationId xmlns:a16="http://schemas.microsoft.com/office/drawing/2014/main" id="{C6A845F8-5B84-41F8-8D0B-ED9E1C8B54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8" name="Text Box 5">
          <a:extLst>
            <a:ext uri="{FF2B5EF4-FFF2-40B4-BE49-F238E27FC236}">
              <a16:creationId xmlns:a16="http://schemas.microsoft.com/office/drawing/2014/main" id="{50CE42C2-0B61-47B8-928D-E728FAA7AC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79" name="Text Box 5">
          <a:extLst>
            <a:ext uri="{FF2B5EF4-FFF2-40B4-BE49-F238E27FC236}">
              <a16:creationId xmlns:a16="http://schemas.microsoft.com/office/drawing/2014/main" id="{6960FA0C-16B3-473E-86FE-F857F4B414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80" name="Text Box 5">
          <a:extLst>
            <a:ext uri="{FF2B5EF4-FFF2-40B4-BE49-F238E27FC236}">
              <a16:creationId xmlns:a16="http://schemas.microsoft.com/office/drawing/2014/main" id="{5CFA2AB9-0A0D-4437-A344-63D5916B14A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481" name="Text Box 5">
          <a:extLst>
            <a:ext uri="{FF2B5EF4-FFF2-40B4-BE49-F238E27FC236}">
              <a16:creationId xmlns:a16="http://schemas.microsoft.com/office/drawing/2014/main" id="{D3BE6528-50B1-4FCF-8EE8-0CAE930CAB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2" name="Text Box 5">
          <a:extLst>
            <a:ext uri="{FF2B5EF4-FFF2-40B4-BE49-F238E27FC236}">
              <a16:creationId xmlns:a16="http://schemas.microsoft.com/office/drawing/2014/main" id="{E140D85B-352E-4C76-BA4C-D99A917DC5A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0550A682-FF27-4B8C-B905-E2C1B8577C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4" name="Text Box 5">
          <a:extLst>
            <a:ext uri="{FF2B5EF4-FFF2-40B4-BE49-F238E27FC236}">
              <a16:creationId xmlns:a16="http://schemas.microsoft.com/office/drawing/2014/main" id="{F5C74204-F566-4B99-B9E5-376B47AF79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5" name="Text Box 5">
          <a:extLst>
            <a:ext uri="{FF2B5EF4-FFF2-40B4-BE49-F238E27FC236}">
              <a16:creationId xmlns:a16="http://schemas.microsoft.com/office/drawing/2014/main" id="{F8073E78-8D7C-4156-A804-EFFB1446E44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6" name="Text Box 5">
          <a:extLst>
            <a:ext uri="{FF2B5EF4-FFF2-40B4-BE49-F238E27FC236}">
              <a16:creationId xmlns:a16="http://schemas.microsoft.com/office/drawing/2014/main" id="{6834AA0F-3E38-4DD7-AE56-B14F8B3A7A6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7" name="Text Box 5">
          <a:extLst>
            <a:ext uri="{FF2B5EF4-FFF2-40B4-BE49-F238E27FC236}">
              <a16:creationId xmlns:a16="http://schemas.microsoft.com/office/drawing/2014/main" id="{15EA6A14-75D3-4801-A567-B4B757C419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488" name="Text Box 5">
          <a:extLst>
            <a:ext uri="{FF2B5EF4-FFF2-40B4-BE49-F238E27FC236}">
              <a16:creationId xmlns:a16="http://schemas.microsoft.com/office/drawing/2014/main" id="{25177921-3E78-4E96-A491-811D8BB452D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89" name="Text Box 5">
          <a:extLst>
            <a:ext uri="{FF2B5EF4-FFF2-40B4-BE49-F238E27FC236}">
              <a16:creationId xmlns:a16="http://schemas.microsoft.com/office/drawing/2014/main" id="{24B188A3-7278-4B96-BD9D-7A13604D45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0" name="Text Box 5">
          <a:extLst>
            <a:ext uri="{FF2B5EF4-FFF2-40B4-BE49-F238E27FC236}">
              <a16:creationId xmlns:a16="http://schemas.microsoft.com/office/drawing/2014/main" id="{BEE7AFD6-1573-4ACF-83D1-273F6BDBF7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1" name="Text Box 5">
          <a:extLst>
            <a:ext uri="{FF2B5EF4-FFF2-40B4-BE49-F238E27FC236}">
              <a16:creationId xmlns:a16="http://schemas.microsoft.com/office/drawing/2014/main" id="{378B61CF-612E-420C-B476-6912536C22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2" name="Text Box 5">
          <a:extLst>
            <a:ext uri="{FF2B5EF4-FFF2-40B4-BE49-F238E27FC236}">
              <a16:creationId xmlns:a16="http://schemas.microsoft.com/office/drawing/2014/main" id="{151BE1C8-3067-4DB3-9F9B-806432E4F7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3" name="Text Box 5">
          <a:extLst>
            <a:ext uri="{FF2B5EF4-FFF2-40B4-BE49-F238E27FC236}">
              <a16:creationId xmlns:a16="http://schemas.microsoft.com/office/drawing/2014/main" id="{B44F3377-6AFC-496A-ABE5-F163E5DD0B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4" name="Text Box 5">
          <a:extLst>
            <a:ext uri="{FF2B5EF4-FFF2-40B4-BE49-F238E27FC236}">
              <a16:creationId xmlns:a16="http://schemas.microsoft.com/office/drawing/2014/main" id="{EBB59547-B920-4498-8B6B-92B4953C15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495" name="Text Box 5">
          <a:extLst>
            <a:ext uri="{FF2B5EF4-FFF2-40B4-BE49-F238E27FC236}">
              <a16:creationId xmlns:a16="http://schemas.microsoft.com/office/drawing/2014/main" id="{76147C9F-C78D-43D2-B614-9C7B02C0A3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6" name="Text Box 5">
          <a:extLst>
            <a:ext uri="{FF2B5EF4-FFF2-40B4-BE49-F238E27FC236}">
              <a16:creationId xmlns:a16="http://schemas.microsoft.com/office/drawing/2014/main" id="{77D6942A-35F9-4F81-9B5E-BE0DACA87D0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7" name="Text Box 5">
          <a:extLst>
            <a:ext uri="{FF2B5EF4-FFF2-40B4-BE49-F238E27FC236}">
              <a16:creationId xmlns:a16="http://schemas.microsoft.com/office/drawing/2014/main" id="{1ADBB96E-4FEA-4537-AA7C-CA1996B24A0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8" name="Text Box 5">
          <a:extLst>
            <a:ext uri="{FF2B5EF4-FFF2-40B4-BE49-F238E27FC236}">
              <a16:creationId xmlns:a16="http://schemas.microsoft.com/office/drawing/2014/main" id="{C52B8B6E-D620-4015-8A89-16D3CFD5E1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59538222-4613-4ECF-A156-B063D49870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00" name="Text Box 5">
          <a:extLst>
            <a:ext uri="{FF2B5EF4-FFF2-40B4-BE49-F238E27FC236}">
              <a16:creationId xmlns:a16="http://schemas.microsoft.com/office/drawing/2014/main" id="{5F28603C-9E5A-48D3-AFAB-AE03ACC722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01" name="Text Box 5">
          <a:extLst>
            <a:ext uri="{FF2B5EF4-FFF2-40B4-BE49-F238E27FC236}">
              <a16:creationId xmlns:a16="http://schemas.microsoft.com/office/drawing/2014/main" id="{4546B2BB-0076-4F07-B094-8CED8E469B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02" name="Text Box 5">
          <a:extLst>
            <a:ext uri="{FF2B5EF4-FFF2-40B4-BE49-F238E27FC236}">
              <a16:creationId xmlns:a16="http://schemas.microsoft.com/office/drawing/2014/main" id="{8D990DB4-FEC3-4F2E-9936-92F35566D0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3" name="Text Box 5">
          <a:extLst>
            <a:ext uri="{FF2B5EF4-FFF2-40B4-BE49-F238E27FC236}">
              <a16:creationId xmlns:a16="http://schemas.microsoft.com/office/drawing/2014/main" id="{C579BDFF-DA1C-46FA-89D1-19098817175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4" name="Text Box 5">
          <a:extLst>
            <a:ext uri="{FF2B5EF4-FFF2-40B4-BE49-F238E27FC236}">
              <a16:creationId xmlns:a16="http://schemas.microsoft.com/office/drawing/2014/main" id="{AEAA33BC-0250-49BF-93A5-202558783E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5" name="Text Box 5">
          <a:extLst>
            <a:ext uri="{FF2B5EF4-FFF2-40B4-BE49-F238E27FC236}">
              <a16:creationId xmlns:a16="http://schemas.microsoft.com/office/drawing/2014/main" id="{E4EC6327-7E0D-457B-8D15-645B187FD08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6" name="Text Box 5">
          <a:extLst>
            <a:ext uri="{FF2B5EF4-FFF2-40B4-BE49-F238E27FC236}">
              <a16:creationId xmlns:a16="http://schemas.microsoft.com/office/drawing/2014/main" id="{1E3182A1-2950-4C59-A46E-9B2CDB54DF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7" name="Text Box 5">
          <a:extLst>
            <a:ext uri="{FF2B5EF4-FFF2-40B4-BE49-F238E27FC236}">
              <a16:creationId xmlns:a16="http://schemas.microsoft.com/office/drawing/2014/main" id="{FFF1F048-3C38-426D-A297-A33693EDF2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898110E2-FBE6-4E33-AE6F-FCB420B0BC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09" name="Text Box 5">
          <a:extLst>
            <a:ext uri="{FF2B5EF4-FFF2-40B4-BE49-F238E27FC236}">
              <a16:creationId xmlns:a16="http://schemas.microsoft.com/office/drawing/2014/main" id="{BA5B21DF-12D1-4C4B-9EE7-37D51CD5D1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10" name="Text Box 5">
          <a:extLst>
            <a:ext uri="{FF2B5EF4-FFF2-40B4-BE49-F238E27FC236}">
              <a16:creationId xmlns:a16="http://schemas.microsoft.com/office/drawing/2014/main" id="{9DEBB22F-795E-4DD8-92E4-8220444906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1" name="Text Box 5">
          <a:extLst>
            <a:ext uri="{FF2B5EF4-FFF2-40B4-BE49-F238E27FC236}">
              <a16:creationId xmlns:a16="http://schemas.microsoft.com/office/drawing/2014/main" id="{92E9B7D4-4D3A-4C7D-9FDF-A83394D6581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2" name="Text Box 5">
          <a:extLst>
            <a:ext uri="{FF2B5EF4-FFF2-40B4-BE49-F238E27FC236}">
              <a16:creationId xmlns:a16="http://schemas.microsoft.com/office/drawing/2014/main" id="{9F12C4F9-966E-4055-8D80-740FE3347FF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3" name="Text Box 5">
          <a:extLst>
            <a:ext uri="{FF2B5EF4-FFF2-40B4-BE49-F238E27FC236}">
              <a16:creationId xmlns:a16="http://schemas.microsoft.com/office/drawing/2014/main" id="{47580ED7-4A1F-4D38-9F59-6593300239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4" name="Text Box 5">
          <a:extLst>
            <a:ext uri="{FF2B5EF4-FFF2-40B4-BE49-F238E27FC236}">
              <a16:creationId xmlns:a16="http://schemas.microsoft.com/office/drawing/2014/main" id="{2F5A65A6-87CD-4A3E-B6C0-51C88496954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5" name="Text Box 5">
          <a:extLst>
            <a:ext uri="{FF2B5EF4-FFF2-40B4-BE49-F238E27FC236}">
              <a16:creationId xmlns:a16="http://schemas.microsoft.com/office/drawing/2014/main" id="{4297979B-E17F-4BAC-A234-A1A8A1D8DC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6" name="Text Box 5">
          <a:extLst>
            <a:ext uri="{FF2B5EF4-FFF2-40B4-BE49-F238E27FC236}">
              <a16:creationId xmlns:a16="http://schemas.microsoft.com/office/drawing/2014/main" id="{F036688F-A10A-43DB-992F-917CB41801D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17" name="Text Box 5">
          <a:extLst>
            <a:ext uri="{FF2B5EF4-FFF2-40B4-BE49-F238E27FC236}">
              <a16:creationId xmlns:a16="http://schemas.microsoft.com/office/drawing/2014/main" id="{E6A4ACA0-C284-44C1-BE69-C2741B358FB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18" name="Text Box 5">
          <a:extLst>
            <a:ext uri="{FF2B5EF4-FFF2-40B4-BE49-F238E27FC236}">
              <a16:creationId xmlns:a16="http://schemas.microsoft.com/office/drawing/2014/main" id="{73D65F50-0DBF-423F-9653-0575663AA9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DC85707A-FA64-49D3-8717-E2C1477C813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0" name="Text Box 5">
          <a:extLst>
            <a:ext uri="{FF2B5EF4-FFF2-40B4-BE49-F238E27FC236}">
              <a16:creationId xmlns:a16="http://schemas.microsoft.com/office/drawing/2014/main" id="{13D923B7-BCDE-4BDD-AE00-342A16FDA1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1" name="Text Box 5">
          <a:extLst>
            <a:ext uri="{FF2B5EF4-FFF2-40B4-BE49-F238E27FC236}">
              <a16:creationId xmlns:a16="http://schemas.microsoft.com/office/drawing/2014/main" id="{28B90480-BA98-4485-89CC-E860344B3E5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2" name="Text Box 5">
          <a:extLst>
            <a:ext uri="{FF2B5EF4-FFF2-40B4-BE49-F238E27FC236}">
              <a16:creationId xmlns:a16="http://schemas.microsoft.com/office/drawing/2014/main" id="{9CB3A11C-BB5F-42E5-A8A0-3E2AF43BBC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3" name="Text Box 5">
          <a:extLst>
            <a:ext uri="{FF2B5EF4-FFF2-40B4-BE49-F238E27FC236}">
              <a16:creationId xmlns:a16="http://schemas.microsoft.com/office/drawing/2014/main" id="{4DF0FBF0-A07C-480A-9F23-A0D9C5E7DBF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24" name="Text Box 5">
          <a:extLst>
            <a:ext uri="{FF2B5EF4-FFF2-40B4-BE49-F238E27FC236}">
              <a16:creationId xmlns:a16="http://schemas.microsoft.com/office/drawing/2014/main" id="{C17BF4BC-CA94-42D5-8B92-34151A7FD28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5" name="Text Box 5">
          <a:extLst>
            <a:ext uri="{FF2B5EF4-FFF2-40B4-BE49-F238E27FC236}">
              <a16:creationId xmlns:a16="http://schemas.microsoft.com/office/drawing/2014/main" id="{672612BC-0830-485F-9A6F-1D31415CBE9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6" name="Text Box 5">
          <a:extLst>
            <a:ext uri="{FF2B5EF4-FFF2-40B4-BE49-F238E27FC236}">
              <a16:creationId xmlns:a16="http://schemas.microsoft.com/office/drawing/2014/main" id="{0120C420-0B08-4741-A02B-9E487072BB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89484BA8-4926-458C-A17F-7759B2A096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8" name="Text Box 5">
          <a:extLst>
            <a:ext uri="{FF2B5EF4-FFF2-40B4-BE49-F238E27FC236}">
              <a16:creationId xmlns:a16="http://schemas.microsoft.com/office/drawing/2014/main" id="{5B35CE3B-6AC3-482D-BEE9-A6BB3C6AF7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29" name="Text Box 5">
          <a:extLst>
            <a:ext uri="{FF2B5EF4-FFF2-40B4-BE49-F238E27FC236}">
              <a16:creationId xmlns:a16="http://schemas.microsoft.com/office/drawing/2014/main" id="{E8618863-967B-4AB8-91E0-B96E5E5483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30" name="Text Box 5">
          <a:extLst>
            <a:ext uri="{FF2B5EF4-FFF2-40B4-BE49-F238E27FC236}">
              <a16:creationId xmlns:a16="http://schemas.microsoft.com/office/drawing/2014/main" id="{35966394-AA9F-45F0-A36E-56F4D03F87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31" name="Text Box 5">
          <a:extLst>
            <a:ext uri="{FF2B5EF4-FFF2-40B4-BE49-F238E27FC236}">
              <a16:creationId xmlns:a16="http://schemas.microsoft.com/office/drawing/2014/main" id="{E464AF11-D42B-4EE4-9210-32E169ADD5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2" name="Text Box 5">
          <a:extLst>
            <a:ext uri="{FF2B5EF4-FFF2-40B4-BE49-F238E27FC236}">
              <a16:creationId xmlns:a16="http://schemas.microsoft.com/office/drawing/2014/main" id="{E81D4356-240D-4C65-9477-F408C23512D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3" name="Text Box 5">
          <a:extLst>
            <a:ext uri="{FF2B5EF4-FFF2-40B4-BE49-F238E27FC236}">
              <a16:creationId xmlns:a16="http://schemas.microsoft.com/office/drawing/2014/main" id="{AD43A725-AC56-42FA-A634-A99DEE4BE8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4" name="Text Box 5">
          <a:extLst>
            <a:ext uri="{FF2B5EF4-FFF2-40B4-BE49-F238E27FC236}">
              <a16:creationId xmlns:a16="http://schemas.microsoft.com/office/drawing/2014/main" id="{44A0D63E-5FB2-4063-8EDD-6CCE464315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5" name="Text Box 5">
          <a:extLst>
            <a:ext uri="{FF2B5EF4-FFF2-40B4-BE49-F238E27FC236}">
              <a16:creationId xmlns:a16="http://schemas.microsoft.com/office/drawing/2014/main" id="{F2789FA4-9520-406A-B52F-CC7E0957D2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6" name="Text Box 5">
          <a:extLst>
            <a:ext uri="{FF2B5EF4-FFF2-40B4-BE49-F238E27FC236}">
              <a16:creationId xmlns:a16="http://schemas.microsoft.com/office/drawing/2014/main" id="{F8FF4222-4F47-4F23-A402-B673B49E3CB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7" name="Text Box 5">
          <a:extLst>
            <a:ext uri="{FF2B5EF4-FFF2-40B4-BE49-F238E27FC236}">
              <a16:creationId xmlns:a16="http://schemas.microsoft.com/office/drawing/2014/main" id="{5FF1E2C8-0E4E-4B26-A916-4417D7C7CF9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8" name="Text Box 5">
          <a:extLst>
            <a:ext uri="{FF2B5EF4-FFF2-40B4-BE49-F238E27FC236}">
              <a16:creationId xmlns:a16="http://schemas.microsoft.com/office/drawing/2014/main" id="{84019428-A7E5-4A33-BB1B-D2D64956CB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39" name="Text Box 5">
          <a:extLst>
            <a:ext uri="{FF2B5EF4-FFF2-40B4-BE49-F238E27FC236}">
              <a16:creationId xmlns:a16="http://schemas.microsoft.com/office/drawing/2014/main" id="{C589D96A-AC73-43BE-A0A0-7FD7D0683A0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0" name="Text Box 5">
          <a:extLst>
            <a:ext uri="{FF2B5EF4-FFF2-40B4-BE49-F238E27FC236}">
              <a16:creationId xmlns:a16="http://schemas.microsoft.com/office/drawing/2014/main" id="{00774DDB-8BA0-4DD9-9551-F3E1D50828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1" name="Text Box 5">
          <a:extLst>
            <a:ext uri="{FF2B5EF4-FFF2-40B4-BE49-F238E27FC236}">
              <a16:creationId xmlns:a16="http://schemas.microsoft.com/office/drawing/2014/main" id="{3656381B-21EC-4C5A-9874-11A0FDC906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2" name="Text Box 5">
          <a:extLst>
            <a:ext uri="{FF2B5EF4-FFF2-40B4-BE49-F238E27FC236}">
              <a16:creationId xmlns:a16="http://schemas.microsoft.com/office/drawing/2014/main" id="{7495D9A1-35F1-402C-B049-4F9E390031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9DC22A8D-14E9-45DC-B447-F0B68B9ABBD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4" name="Text Box 5">
          <a:extLst>
            <a:ext uri="{FF2B5EF4-FFF2-40B4-BE49-F238E27FC236}">
              <a16:creationId xmlns:a16="http://schemas.microsoft.com/office/drawing/2014/main" id="{9733FB29-A1F5-4A08-86E4-EAE738D336C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5" name="Text Box 5">
          <a:extLst>
            <a:ext uri="{FF2B5EF4-FFF2-40B4-BE49-F238E27FC236}">
              <a16:creationId xmlns:a16="http://schemas.microsoft.com/office/drawing/2014/main" id="{639055BD-EE1E-4538-9CA2-F3EA0269100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46" name="Text Box 5">
          <a:extLst>
            <a:ext uri="{FF2B5EF4-FFF2-40B4-BE49-F238E27FC236}">
              <a16:creationId xmlns:a16="http://schemas.microsoft.com/office/drawing/2014/main" id="{BC7A20DC-0BF1-44E2-986C-2051BE492C6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47" name="Text Box 5">
          <a:extLst>
            <a:ext uri="{FF2B5EF4-FFF2-40B4-BE49-F238E27FC236}">
              <a16:creationId xmlns:a16="http://schemas.microsoft.com/office/drawing/2014/main" id="{7D7FA5FD-F4F6-4960-A925-8B27E1F438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48" name="Text Box 5">
          <a:extLst>
            <a:ext uri="{FF2B5EF4-FFF2-40B4-BE49-F238E27FC236}">
              <a16:creationId xmlns:a16="http://schemas.microsoft.com/office/drawing/2014/main" id="{2C63830F-46DC-45A4-9D5A-DDC70A6D75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49" name="Text Box 5">
          <a:extLst>
            <a:ext uri="{FF2B5EF4-FFF2-40B4-BE49-F238E27FC236}">
              <a16:creationId xmlns:a16="http://schemas.microsoft.com/office/drawing/2014/main" id="{525620F0-9D5C-4D98-8826-BD2229853F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0" name="Text Box 5">
          <a:extLst>
            <a:ext uri="{FF2B5EF4-FFF2-40B4-BE49-F238E27FC236}">
              <a16:creationId xmlns:a16="http://schemas.microsoft.com/office/drawing/2014/main" id="{9948C531-4A94-4E5D-BC1F-85E7708472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1" name="Text Box 5">
          <a:extLst>
            <a:ext uri="{FF2B5EF4-FFF2-40B4-BE49-F238E27FC236}">
              <a16:creationId xmlns:a16="http://schemas.microsoft.com/office/drawing/2014/main" id="{699A15FC-BD50-49C6-A7E5-F87D981003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E4B33073-C574-4C47-9DDE-68F33031D7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53" name="Text Box 5">
          <a:extLst>
            <a:ext uri="{FF2B5EF4-FFF2-40B4-BE49-F238E27FC236}">
              <a16:creationId xmlns:a16="http://schemas.microsoft.com/office/drawing/2014/main" id="{F8FAFAB0-225F-4211-B44E-F1018C4E93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4" name="Text Box 5">
          <a:extLst>
            <a:ext uri="{FF2B5EF4-FFF2-40B4-BE49-F238E27FC236}">
              <a16:creationId xmlns:a16="http://schemas.microsoft.com/office/drawing/2014/main" id="{C95A6ED6-9C54-4264-B165-98E825284F8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5" name="Text Box 5">
          <a:extLst>
            <a:ext uri="{FF2B5EF4-FFF2-40B4-BE49-F238E27FC236}">
              <a16:creationId xmlns:a16="http://schemas.microsoft.com/office/drawing/2014/main" id="{C82FE16C-C68E-49C6-B2D6-C38BC38B8A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6" name="Text Box 5">
          <a:extLst>
            <a:ext uri="{FF2B5EF4-FFF2-40B4-BE49-F238E27FC236}">
              <a16:creationId xmlns:a16="http://schemas.microsoft.com/office/drawing/2014/main" id="{897CB204-5651-4925-A2FF-A29DE046976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7" name="Text Box 5">
          <a:extLst>
            <a:ext uri="{FF2B5EF4-FFF2-40B4-BE49-F238E27FC236}">
              <a16:creationId xmlns:a16="http://schemas.microsoft.com/office/drawing/2014/main" id="{36F3FE5D-12D2-4C2E-9378-BE84D6D1BCD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8" name="Text Box 5">
          <a:extLst>
            <a:ext uri="{FF2B5EF4-FFF2-40B4-BE49-F238E27FC236}">
              <a16:creationId xmlns:a16="http://schemas.microsoft.com/office/drawing/2014/main" id="{1D45A5D2-423D-4939-8904-9CCD870E9E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59" name="Text Box 5">
          <a:extLst>
            <a:ext uri="{FF2B5EF4-FFF2-40B4-BE49-F238E27FC236}">
              <a16:creationId xmlns:a16="http://schemas.microsoft.com/office/drawing/2014/main" id="{44D2C840-27E6-4A1E-B28E-DA56ED3EC1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60" name="Text Box 5">
          <a:extLst>
            <a:ext uri="{FF2B5EF4-FFF2-40B4-BE49-F238E27FC236}">
              <a16:creationId xmlns:a16="http://schemas.microsoft.com/office/drawing/2014/main" id="{C6ACA48B-6A8F-4C3B-8BA0-B1D22ECB6D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1" name="Text Box 5">
          <a:extLst>
            <a:ext uri="{FF2B5EF4-FFF2-40B4-BE49-F238E27FC236}">
              <a16:creationId xmlns:a16="http://schemas.microsoft.com/office/drawing/2014/main" id="{428D011B-BA70-444B-9C1F-8D109E191C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2" name="Text Box 5">
          <a:extLst>
            <a:ext uri="{FF2B5EF4-FFF2-40B4-BE49-F238E27FC236}">
              <a16:creationId xmlns:a16="http://schemas.microsoft.com/office/drawing/2014/main" id="{42EFF52D-E3B1-41F9-99CC-D1D0CB32D4A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F8712E1D-D0B4-4F92-84EF-486F293BCE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4" name="Text Box 5">
          <a:extLst>
            <a:ext uri="{FF2B5EF4-FFF2-40B4-BE49-F238E27FC236}">
              <a16:creationId xmlns:a16="http://schemas.microsoft.com/office/drawing/2014/main" id="{A6475A72-A251-48BF-804F-E99F73385B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5" name="Text Box 5">
          <a:extLst>
            <a:ext uri="{FF2B5EF4-FFF2-40B4-BE49-F238E27FC236}">
              <a16:creationId xmlns:a16="http://schemas.microsoft.com/office/drawing/2014/main" id="{C51C8B67-771D-4BC1-AE5B-E71FCC877C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6" name="Text Box 5">
          <a:extLst>
            <a:ext uri="{FF2B5EF4-FFF2-40B4-BE49-F238E27FC236}">
              <a16:creationId xmlns:a16="http://schemas.microsoft.com/office/drawing/2014/main" id="{42141CB7-7B4C-463F-A491-204E9305F42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7" name="Text Box 5">
          <a:extLst>
            <a:ext uri="{FF2B5EF4-FFF2-40B4-BE49-F238E27FC236}">
              <a16:creationId xmlns:a16="http://schemas.microsoft.com/office/drawing/2014/main" id="{06092C7B-8D5D-4E16-8462-D03FA090F0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68" name="Text Box 5">
          <a:extLst>
            <a:ext uri="{FF2B5EF4-FFF2-40B4-BE49-F238E27FC236}">
              <a16:creationId xmlns:a16="http://schemas.microsoft.com/office/drawing/2014/main" id="{8850171B-DDCA-4C50-ACA6-19F2F8967AB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69" name="Text Box 5">
          <a:extLst>
            <a:ext uri="{FF2B5EF4-FFF2-40B4-BE49-F238E27FC236}">
              <a16:creationId xmlns:a16="http://schemas.microsoft.com/office/drawing/2014/main" id="{7C986E05-9D32-4B08-B850-7381EF8A91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0" name="Text Box 5">
          <a:extLst>
            <a:ext uri="{FF2B5EF4-FFF2-40B4-BE49-F238E27FC236}">
              <a16:creationId xmlns:a16="http://schemas.microsoft.com/office/drawing/2014/main" id="{79DED2B0-D732-4389-8C97-9D6D5B5B353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823FCB0-20D1-4C1E-A5F5-5D6723ED4DD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2" name="Text Box 5">
          <a:extLst>
            <a:ext uri="{FF2B5EF4-FFF2-40B4-BE49-F238E27FC236}">
              <a16:creationId xmlns:a16="http://schemas.microsoft.com/office/drawing/2014/main" id="{C27BDE35-E972-4161-8E82-5F9D9FCF21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3" name="Text Box 5">
          <a:extLst>
            <a:ext uri="{FF2B5EF4-FFF2-40B4-BE49-F238E27FC236}">
              <a16:creationId xmlns:a16="http://schemas.microsoft.com/office/drawing/2014/main" id="{EF02B53B-FE82-4F9A-B900-D771DE454CB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4" name="Text Box 5">
          <a:extLst>
            <a:ext uri="{FF2B5EF4-FFF2-40B4-BE49-F238E27FC236}">
              <a16:creationId xmlns:a16="http://schemas.microsoft.com/office/drawing/2014/main" id="{6136FEBB-3F9D-4B11-8AD1-9C9CF38279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75" name="Text Box 5">
          <a:extLst>
            <a:ext uri="{FF2B5EF4-FFF2-40B4-BE49-F238E27FC236}">
              <a16:creationId xmlns:a16="http://schemas.microsoft.com/office/drawing/2014/main" id="{321FA56D-7B6D-4029-A278-90F11AF764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6" name="Text Box 5">
          <a:extLst>
            <a:ext uri="{FF2B5EF4-FFF2-40B4-BE49-F238E27FC236}">
              <a16:creationId xmlns:a16="http://schemas.microsoft.com/office/drawing/2014/main" id="{81C310F9-74E6-40C8-9902-385A71CFBD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7" name="Text Box 5">
          <a:extLst>
            <a:ext uri="{FF2B5EF4-FFF2-40B4-BE49-F238E27FC236}">
              <a16:creationId xmlns:a16="http://schemas.microsoft.com/office/drawing/2014/main" id="{CB86B3A0-59DE-4941-BF08-BCD8426C01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8" name="Text Box 5">
          <a:extLst>
            <a:ext uri="{FF2B5EF4-FFF2-40B4-BE49-F238E27FC236}">
              <a16:creationId xmlns:a16="http://schemas.microsoft.com/office/drawing/2014/main" id="{DFC1160E-3EB4-47B7-B861-A4CC8660235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79" name="Text Box 5">
          <a:extLst>
            <a:ext uri="{FF2B5EF4-FFF2-40B4-BE49-F238E27FC236}">
              <a16:creationId xmlns:a16="http://schemas.microsoft.com/office/drawing/2014/main" id="{B0D389FB-6A34-4AA9-A646-3C16B2F1DF3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80" name="Text Box 5">
          <a:extLst>
            <a:ext uri="{FF2B5EF4-FFF2-40B4-BE49-F238E27FC236}">
              <a16:creationId xmlns:a16="http://schemas.microsoft.com/office/drawing/2014/main" id="{C90255C8-98C8-498A-A9F2-F2CEDD60F7D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81" name="Text Box 5">
          <a:extLst>
            <a:ext uri="{FF2B5EF4-FFF2-40B4-BE49-F238E27FC236}">
              <a16:creationId xmlns:a16="http://schemas.microsoft.com/office/drawing/2014/main" id="{64C2DDAE-23F1-45DC-8BD1-AC6B7FBCBE7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582" name="Text Box 5">
          <a:extLst>
            <a:ext uri="{FF2B5EF4-FFF2-40B4-BE49-F238E27FC236}">
              <a16:creationId xmlns:a16="http://schemas.microsoft.com/office/drawing/2014/main" id="{B8087D2A-FE17-459A-988E-5A79838AA06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3" name="Text Box 5">
          <a:extLst>
            <a:ext uri="{FF2B5EF4-FFF2-40B4-BE49-F238E27FC236}">
              <a16:creationId xmlns:a16="http://schemas.microsoft.com/office/drawing/2014/main" id="{964EA774-C72D-4852-A8C3-B8B21E8E79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4" name="Text Box 5">
          <a:extLst>
            <a:ext uri="{FF2B5EF4-FFF2-40B4-BE49-F238E27FC236}">
              <a16:creationId xmlns:a16="http://schemas.microsoft.com/office/drawing/2014/main" id="{F838083F-7A37-4275-91E3-A3D41155B9B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5" name="Text Box 5">
          <a:extLst>
            <a:ext uri="{FF2B5EF4-FFF2-40B4-BE49-F238E27FC236}">
              <a16:creationId xmlns:a16="http://schemas.microsoft.com/office/drawing/2014/main" id="{036A8EBD-F1DB-4D1F-97D8-2DBDF34D11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6" name="Text Box 5">
          <a:extLst>
            <a:ext uri="{FF2B5EF4-FFF2-40B4-BE49-F238E27FC236}">
              <a16:creationId xmlns:a16="http://schemas.microsoft.com/office/drawing/2014/main" id="{92778B60-5AA1-4874-A424-27494B8E62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08444130-3F74-408D-9774-87690BAD10C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8" name="Text Box 5">
          <a:extLst>
            <a:ext uri="{FF2B5EF4-FFF2-40B4-BE49-F238E27FC236}">
              <a16:creationId xmlns:a16="http://schemas.microsoft.com/office/drawing/2014/main" id="{54C3EB24-9DAE-4A7D-8A39-4ACEE90F51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589" name="Text Box 5">
          <a:extLst>
            <a:ext uri="{FF2B5EF4-FFF2-40B4-BE49-F238E27FC236}">
              <a16:creationId xmlns:a16="http://schemas.microsoft.com/office/drawing/2014/main" id="{B1936A3F-89A4-4EB0-A027-51934888B3E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0" name="Text Box 5">
          <a:extLst>
            <a:ext uri="{FF2B5EF4-FFF2-40B4-BE49-F238E27FC236}">
              <a16:creationId xmlns:a16="http://schemas.microsoft.com/office/drawing/2014/main" id="{389A6EEF-58C7-44BD-83EA-31487191A68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1" name="Text Box 5">
          <a:extLst>
            <a:ext uri="{FF2B5EF4-FFF2-40B4-BE49-F238E27FC236}">
              <a16:creationId xmlns:a16="http://schemas.microsoft.com/office/drawing/2014/main" id="{4AF4C0B0-81A4-4D09-ABA3-962C2517EA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2" name="Text Box 5">
          <a:extLst>
            <a:ext uri="{FF2B5EF4-FFF2-40B4-BE49-F238E27FC236}">
              <a16:creationId xmlns:a16="http://schemas.microsoft.com/office/drawing/2014/main" id="{D4E50D30-93CF-4E87-8A9F-42F2E493C8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3" name="Text Box 5">
          <a:extLst>
            <a:ext uri="{FF2B5EF4-FFF2-40B4-BE49-F238E27FC236}">
              <a16:creationId xmlns:a16="http://schemas.microsoft.com/office/drawing/2014/main" id="{36EE4D80-937D-4B4D-825E-46380D2BCFC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4" name="Text Box 5">
          <a:extLst>
            <a:ext uri="{FF2B5EF4-FFF2-40B4-BE49-F238E27FC236}">
              <a16:creationId xmlns:a16="http://schemas.microsoft.com/office/drawing/2014/main" id="{FD643772-669B-45E3-8955-B8908947651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5" name="Text Box 5">
          <a:extLst>
            <a:ext uri="{FF2B5EF4-FFF2-40B4-BE49-F238E27FC236}">
              <a16:creationId xmlns:a16="http://schemas.microsoft.com/office/drawing/2014/main" id="{0CEC3E45-827E-4629-9D12-CBC66F615F5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B9FB85C0-64B8-418D-8543-9BB9D686A0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597" name="Text Box 5">
          <a:extLst>
            <a:ext uri="{FF2B5EF4-FFF2-40B4-BE49-F238E27FC236}">
              <a16:creationId xmlns:a16="http://schemas.microsoft.com/office/drawing/2014/main" id="{7A8DCD0A-6C6B-49C8-830C-43EBD901CA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98" name="Text Box 5">
          <a:extLst>
            <a:ext uri="{FF2B5EF4-FFF2-40B4-BE49-F238E27FC236}">
              <a16:creationId xmlns:a16="http://schemas.microsoft.com/office/drawing/2014/main" id="{755FED80-ECD3-4DAE-B5F5-681358743DF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599" name="Text Box 5">
          <a:extLst>
            <a:ext uri="{FF2B5EF4-FFF2-40B4-BE49-F238E27FC236}">
              <a16:creationId xmlns:a16="http://schemas.microsoft.com/office/drawing/2014/main" id="{D3730D27-44FC-4338-B638-91D87B9B75D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0" name="Text Box 5">
          <a:extLst>
            <a:ext uri="{FF2B5EF4-FFF2-40B4-BE49-F238E27FC236}">
              <a16:creationId xmlns:a16="http://schemas.microsoft.com/office/drawing/2014/main" id="{BBCD3CA4-EE32-4665-A55C-2027367EDD2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1" name="Text Box 5">
          <a:extLst>
            <a:ext uri="{FF2B5EF4-FFF2-40B4-BE49-F238E27FC236}">
              <a16:creationId xmlns:a16="http://schemas.microsoft.com/office/drawing/2014/main" id="{F2A57678-FD9E-469A-A382-580762B7BF0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2" name="Text Box 5">
          <a:extLst>
            <a:ext uri="{FF2B5EF4-FFF2-40B4-BE49-F238E27FC236}">
              <a16:creationId xmlns:a16="http://schemas.microsoft.com/office/drawing/2014/main" id="{A0767EDD-91B5-42A3-9926-060D8B9A90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3" name="Text Box 5">
          <a:extLst>
            <a:ext uri="{FF2B5EF4-FFF2-40B4-BE49-F238E27FC236}">
              <a16:creationId xmlns:a16="http://schemas.microsoft.com/office/drawing/2014/main" id="{9BBBB377-7039-4AFB-BFCA-1AE417984B1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04" name="Text Box 5">
          <a:extLst>
            <a:ext uri="{FF2B5EF4-FFF2-40B4-BE49-F238E27FC236}">
              <a16:creationId xmlns:a16="http://schemas.microsoft.com/office/drawing/2014/main" id="{E7FE0F6E-72E3-4CDF-A818-093E7E561F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5" name="Text Box 5">
          <a:extLst>
            <a:ext uri="{FF2B5EF4-FFF2-40B4-BE49-F238E27FC236}">
              <a16:creationId xmlns:a16="http://schemas.microsoft.com/office/drawing/2014/main" id="{B8E96D94-4DE9-4B1E-B6DD-2383D3770A1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6" name="Text Box 5">
          <a:extLst>
            <a:ext uri="{FF2B5EF4-FFF2-40B4-BE49-F238E27FC236}">
              <a16:creationId xmlns:a16="http://schemas.microsoft.com/office/drawing/2014/main" id="{CFC5E8E0-24F9-4AFE-9A19-21AA4063F69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7" name="Text Box 5">
          <a:extLst>
            <a:ext uri="{FF2B5EF4-FFF2-40B4-BE49-F238E27FC236}">
              <a16:creationId xmlns:a16="http://schemas.microsoft.com/office/drawing/2014/main" id="{734F5115-1715-477F-99B7-EC0EB77593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E07A0806-85D0-49D5-847F-3762E1C7A6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09" name="Text Box 5">
          <a:extLst>
            <a:ext uri="{FF2B5EF4-FFF2-40B4-BE49-F238E27FC236}">
              <a16:creationId xmlns:a16="http://schemas.microsoft.com/office/drawing/2014/main" id="{E98E01F5-2D7E-424B-AC39-78ABC2C193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10" name="Text Box 5">
          <a:extLst>
            <a:ext uri="{FF2B5EF4-FFF2-40B4-BE49-F238E27FC236}">
              <a16:creationId xmlns:a16="http://schemas.microsoft.com/office/drawing/2014/main" id="{9EDD213E-49C8-44DB-8436-DCD97C3AA71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11" name="Text Box 5">
          <a:extLst>
            <a:ext uri="{FF2B5EF4-FFF2-40B4-BE49-F238E27FC236}">
              <a16:creationId xmlns:a16="http://schemas.microsoft.com/office/drawing/2014/main" id="{FD9A8DC5-EF8B-45ED-949A-71B1C5E6BFC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2" name="Text Box 5">
          <a:extLst>
            <a:ext uri="{FF2B5EF4-FFF2-40B4-BE49-F238E27FC236}">
              <a16:creationId xmlns:a16="http://schemas.microsoft.com/office/drawing/2014/main" id="{02F012D6-2F22-403B-869F-7495EF0D425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3" name="Text Box 5">
          <a:extLst>
            <a:ext uri="{FF2B5EF4-FFF2-40B4-BE49-F238E27FC236}">
              <a16:creationId xmlns:a16="http://schemas.microsoft.com/office/drawing/2014/main" id="{64CB1B61-0C06-400E-B5A5-042396201E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4" name="Text Box 5">
          <a:extLst>
            <a:ext uri="{FF2B5EF4-FFF2-40B4-BE49-F238E27FC236}">
              <a16:creationId xmlns:a16="http://schemas.microsoft.com/office/drawing/2014/main" id="{24ED9EF4-B06B-44F2-A79C-B3C54DD492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5" name="Text Box 5">
          <a:extLst>
            <a:ext uri="{FF2B5EF4-FFF2-40B4-BE49-F238E27FC236}">
              <a16:creationId xmlns:a16="http://schemas.microsoft.com/office/drawing/2014/main" id="{F1DF8983-4FDF-48C5-925C-E180FFF1D7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58BE3130-92EE-4601-AD77-0E93FEF41A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7" name="Text Box 5">
          <a:extLst>
            <a:ext uri="{FF2B5EF4-FFF2-40B4-BE49-F238E27FC236}">
              <a16:creationId xmlns:a16="http://schemas.microsoft.com/office/drawing/2014/main" id="{DF9B80E5-350F-4225-BCB2-1577E082936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18" name="Text Box 5">
          <a:extLst>
            <a:ext uri="{FF2B5EF4-FFF2-40B4-BE49-F238E27FC236}">
              <a16:creationId xmlns:a16="http://schemas.microsoft.com/office/drawing/2014/main" id="{92109CDB-4333-42B8-AC7A-5C00895615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19" name="Text Box 5">
          <a:extLst>
            <a:ext uri="{FF2B5EF4-FFF2-40B4-BE49-F238E27FC236}">
              <a16:creationId xmlns:a16="http://schemas.microsoft.com/office/drawing/2014/main" id="{DD06C774-BA08-4742-B5D6-A759217AE3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0" name="Text Box 5">
          <a:extLst>
            <a:ext uri="{FF2B5EF4-FFF2-40B4-BE49-F238E27FC236}">
              <a16:creationId xmlns:a16="http://schemas.microsoft.com/office/drawing/2014/main" id="{766535B3-73D3-4309-923A-05E0CDEC92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1" name="Text Box 5">
          <a:extLst>
            <a:ext uri="{FF2B5EF4-FFF2-40B4-BE49-F238E27FC236}">
              <a16:creationId xmlns:a16="http://schemas.microsoft.com/office/drawing/2014/main" id="{56FAAA2F-3D97-49C2-88E6-D9507EBBBD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2" name="Text Box 5">
          <a:extLst>
            <a:ext uri="{FF2B5EF4-FFF2-40B4-BE49-F238E27FC236}">
              <a16:creationId xmlns:a16="http://schemas.microsoft.com/office/drawing/2014/main" id="{E47EA4F3-1066-429D-899B-A12DFE73B3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3" name="Text Box 5">
          <a:extLst>
            <a:ext uri="{FF2B5EF4-FFF2-40B4-BE49-F238E27FC236}">
              <a16:creationId xmlns:a16="http://schemas.microsoft.com/office/drawing/2014/main" id="{61371DDF-BDE2-4BC9-BDFC-F74F0A1FE94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4" name="Text Box 5">
          <a:extLst>
            <a:ext uri="{FF2B5EF4-FFF2-40B4-BE49-F238E27FC236}">
              <a16:creationId xmlns:a16="http://schemas.microsoft.com/office/drawing/2014/main" id="{D161F654-E753-425F-84CF-D7DD0B1092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5" name="Text Box 5">
          <a:extLst>
            <a:ext uri="{FF2B5EF4-FFF2-40B4-BE49-F238E27FC236}">
              <a16:creationId xmlns:a16="http://schemas.microsoft.com/office/drawing/2014/main" id="{98DC3C85-130C-496F-9BB5-0C14E07E3D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35D7AB95-4767-4BAC-8EC7-3BA59D3F36A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27" name="Text Box 5">
          <a:extLst>
            <a:ext uri="{FF2B5EF4-FFF2-40B4-BE49-F238E27FC236}">
              <a16:creationId xmlns:a16="http://schemas.microsoft.com/office/drawing/2014/main" id="{EE8A9D92-7C6A-4F17-8072-F055F0E8972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28" name="Text Box 5">
          <a:extLst>
            <a:ext uri="{FF2B5EF4-FFF2-40B4-BE49-F238E27FC236}">
              <a16:creationId xmlns:a16="http://schemas.microsoft.com/office/drawing/2014/main" id="{A469D16D-C901-4146-BC3D-31E58ACE77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29" name="Text Box 5">
          <a:extLst>
            <a:ext uri="{FF2B5EF4-FFF2-40B4-BE49-F238E27FC236}">
              <a16:creationId xmlns:a16="http://schemas.microsoft.com/office/drawing/2014/main" id="{EA9F2B2F-3F3D-45CB-B62D-23DA0895CE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0" name="Text Box 5">
          <a:extLst>
            <a:ext uri="{FF2B5EF4-FFF2-40B4-BE49-F238E27FC236}">
              <a16:creationId xmlns:a16="http://schemas.microsoft.com/office/drawing/2014/main" id="{204318D9-FD07-40D6-A058-9B1517E40D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1" name="Text Box 5">
          <a:extLst>
            <a:ext uri="{FF2B5EF4-FFF2-40B4-BE49-F238E27FC236}">
              <a16:creationId xmlns:a16="http://schemas.microsoft.com/office/drawing/2014/main" id="{232B4899-573B-46F8-9CFE-6ACD920F767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2" name="Text Box 5">
          <a:extLst>
            <a:ext uri="{FF2B5EF4-FFF2-40B4-BE49-F238E27FC236}">
              <a16:creationId xmlns:a16="http://schemas.microsoft.com/office/drawing/2014/main" id="{44F992B5-689C-4F40-953E-F29D11ABD08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33" name="Text Box 5">
          <a:extLst>
            <a:ext uri="{FF2B5EF4-FFF2-40B4-BE49-F238E27FC236}">
              <a16:creationId xmlns:a16="http://schemas.microsoft.com/office/drawing/2014/main" id="{866C2CFF-AA6B-4A01-A2EE-9300D737CC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A640BEDA-3B0F-4D8B-BD8C-ADA95E8678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5" name="Text Box 5">
          <a:extLst>
            <a:ext uri="{FF2B5EF4-FFF2-40B4-BE49-F238E27FC236}">
              <a16:creationId xmlns:a16="http://schemas.microsoft.com/office/drawing/2014/main" id="{E030F6A1-4FC9-41E4-9EBB-1107DC03DEB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6" name="Text Box 5">
          <a:extLst>
            <a:ext uri="{FF2B5EF4-FFF2-40B4-BE49-F238E27FC236}">
              <a16:creationId xmlns:a16="http://schemas.microsoft.com/office/drawing/2014/main" id="{40B68136-4874-4369-BCAB-0551D41276F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7" name="Text Box 5">
          <a:extLst>
            <a:ext uri="{FF2B5EF4-FFF2-40B4-BE49-F238E27FC236}">
              <a16:creationId xmlns:a16="http://schemas.microsoft.com/office/drawing/2014/main" id="{C08E2601-EF22-4571-BD80-55C0F655F8B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8" name="Text Box 5">
          <a:extLst>
            <a:ext uri="{FF2B5EF4-FFF2-40B4-BE49-F238E27FC236}">
              <a16:creationId xmlns:a16="http://schemas.microsoft.com/office/drawing/2014/main" id="{8CC53938-EEBC-4C2B-83BB-8CAE4FDD1F8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39" name="Text Box 5">
          <a:extLst>
            <a:ext uri="{FF2B5EF4-FFF2-40B4-BE49-F238E27FC236}">
              <a16:creationId xmlns:a16="http://schemas.microsoft.com/office/drawing/2014/main" id="{E6EA850E-64C8-488B-B093-929769DD84A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40" name="Text Box 5">
          <a:extLst>
            <a:ext uri="{FF2B5EF4-FFF2-40B4-BE49-F238E27FC236}">
              <a16:creationId xmlns:a16="http://schemas.microsoft.com/office/drawing/2014/main" id="{07DB407F-C230-43CD-84F0-E00DDFCA79C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1" name="Text Box 5">
          <a:extLst>
            <a:ext uri="{FF2B5EF4-FFF2-40B4-BE49-F238E27FC236}">
              <a16:creationId xmlns:a16="http://schemas.microsoft.com/office/drawing/2014/main" id="{A022AFDF-76F2-48C8-BF49-E77ADE1D6C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2" name="Text Box 5">
          <a:extLst>
            <a:ext uri="{FF2B5EF4-FFF2-40B4-BE49-F238E27FC236}">
              <a16:creationId xmlns:a16="http://schemas.microsoft.com/office/drawing/2014/main" id="{216EBF75-ADCA-4F10-A501-F37C981A0D3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3" name="Text Box 5">
          <a:extLst>
            <a:ext uri="{FF2B5EF4-FFF2-40B4-BE49-F238E27FC236}">
              <a16:creationId xmlns:a16="http://schemas.microsoft.com/office/drawing/2014/main" id="{9A6A9760-0A84-4E80-9577-EB762293FE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4" name="Text Box 5">
          <a:extLst>
            <a:ext uri="{FF2B5EF4-FFF2-40B4-BE49-F238E27FC236}">
              <a16:creationId xmlns:a16="http://schemas.microsoft.com/office/drawing/2014/main" id="{A236F948-0BCC-470C-AE22-6CAB40D3B8E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BA660D78-6928-468E-ACB6-7D897F123F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6" name="Text Box 5">
          <a:extLst>
            <a:ext uri="{FF2B5EF4-FFF2-40B4-BE49-F238E27FC236}">
              <a16:creationId xmlns:a16="http://schemas.microsoft.com/office/drawing/2014/main" id="{B90AA402-4B08-42A0-A858-48B9C05FA6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47" name="Text Box 5">
          <a:extLst>
            <a:ext uri="{FF2B5EF4-FFF2-40B4-BE49-F238E27FC236}">
              <a16:creationId xmlns:a16="http://schemas.microsoft.com/office/drawing/2014/main" id="{EE5AE2E0-EF63-474E-85E0-C3A838C6C4E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48" name="Text Box 5">
          <a:extLst>
            <a:ext uri="{FF2B5EF4-FFF2-40B4-BE49-F238E27FC236}">
              <a16:creationId xmlns:a16="http://schemas.microsoft.com/office/drawing/2014/main" id="{26A43478-42A2-4983-872F-286C50FDC7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49" name="Text Box 5">
          <a:extLst>
            <a:ext uri="{FF2B5EF4-FFF2-40B4-BE49-F238E27FC236}">
              <a16:creationId xmlns:a16="http://schemas.microsoft.com/office/drawing/2014/main" id="{35B17B97-97E0-4C57-8603-1FB1485E60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0" name="Text Box 5">
          <a:extLst>
            <a:ext uri="{FF2B5EF4-FFF2-40B4-BE49-F238E27FC236}">
              <a16:creationId xmlns:a16="http://schemas.microsoft.com/office/drawing/2014/main" id="{73A01336-3552-4CD6-BB5C-A1F9977A542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1" name="Text Box 5">
          <a:extLst>
            <a:ext uri="{FF2B5EF4-FFF2-40B4-BE49-F238E27FC236}">
              <a16:creationId xmlns:a16="http://schemas.microsoft.com/office/drawing/2014/main" id="{44528744-E9D9-4F5E-871F-76FA74385D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2" name="Text Box 5">
          <a:extLst>
            <a:ext uri="{FF2B5EF4-FFF2-40B4-BE49-F238E27FC236}">
              <a16:creationId xmlns:a16="http://schemas.microsoft.com/office/drawing/2014/main" id="{68206939-03C7-456F-BC81-83D8E569DD7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A6AB0901-B123-4655-BFF8-CD26416009D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4" name="Text Box 5">
          <a:extLst>
            <a:ext uri="{FF2B5EF4-FFF2-40B4-BE49-F238E27FC236}">
              <a16:creationId xmlns:a16="http://schemas.microsoft.com/office/drawing/2014/main" id="{A0C856DB-D27A-4D06-941A-53844AF849A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55" name="Text Box 5">
          <a:extLst>
            <a:ext uri="{FF2B5EF4-FFF2-40B4-BE49-F238E27FC236}">
              <a16:creationId xmlns:a16="http://schemas.microsoft.com/office/drawing/2014/main" id="{89C9B1ED-EE52-4C3D-A73A-FDBD96CAAA2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6" name="Text Box 5">
          <a:extLst>
            <a:ext uri="{FF2B5EF4-FFF2-40B4-BE49-F238E27FC236}">
              <a16:creationId xmlns:a16="http://schemas.microsoft.com/office/drawing/2014/main" id="{5033F3F5-911C-401B-B440-8280AFB8299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AE5014AB-A403-4027-9153-DAF1F1D993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8" name="Text Box 5">
          <a:extLst>
            <a:ext uri="{FF2B5EF4-FFF2-40B4-BE49-F238E27FC236}">
              <a16:creationId xmlns:a16="http://schemas.microsoft.com/office/drawing/2014/main" id="{BB187501-CB2E-4480-972C-2FDE91807AA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59" name="Text Box 5">
          <a:extLst>
            <a:ext uri="{FF2B5EF4-FFF2-40B4-BE49-F238E27FC236}">
              <a16:creationId xmlns:a16="http://schemas.microsoft.com/office/drawing/2014/main" id="{7FDAEB87-ECAE-4E59-AAB6-9377CC4641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60" name="Text Box 5">
          <a:extLst>
            <a:ext uri="{FF2B5EF4-FFF2-40B4-BE49-F238E27FC236}">
              <a16:creationId xmlns:a16="http://schemas.microsoft.com/office/drawing/2014/main" id="{416D2BD5-32B6-4746-9A79-F10A4103F0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61" name="Text Box 5">
          <a:extLst>
            <a:ext uri="{FF2B5EF4-FFF2-40B4-BE49-F238E27FC236}">
              <a16:creationId xmlns:a16="http://schemas.microsoft.com/office/drawing/2014/main" id="{82C76B1C-2B74-4229-B719-06FE1F1EE7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62" name="Text Box 5">
          <a:extLst>
            <a:ext uri="{FF2B5EF4-FFF2-40B4-BE49-F238E27FC236}">
              <a16:creationId xmlns:a16="http://schemas.microsoft.com/office/drawing/2014/main" id="{F06252D4-94E8-40B2-89A1-2ED8415982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3" name="Text Box 5">
          <a:extLst>
            <a:ext uri="{FF2B5EF4-FFF2-40B4-BE49-F238E27FC236}">
              <a16:creationId xmlns:a16="http://schemas.microsoft.com/office/drawing/2014/main" id="{78EF52A3-9954-44E4-9D48-5ED55C9929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60BBD5EE-FB6F-4B09-AE21-8117A7782F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5" name="Text Box 5">
          <a:extLst>
            <a:ext uri="{FF2B5EF4-FFF2-40B4-BE49-F238E27FC236}">
              <a16:creationId xmlns:a16="http://schemas.microsoft.com/office/drawing/2014/main" id="{A5A79009-B9A2-49EE-A2C5-8017E354B9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6" name="Text Box 5">
          <a:extLst>
            <a:ext uri="{FF2B5EF4-FFF2-40B4-BE49-F238E27FC236}">
              <a16:creationId xmlns:a16="http://schemas.microsoft.com/office/drawing/2014/main" id="{616AB642-76E3-4596-81C9-2DC1D235FA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7" name="Text Box 5">
          <a:extLst>
            <a:ext uri="{FF2B5EF4-FFF2-40B4-BE49-F238E27FC236}">
              <a16:creationId xmlns:a16="http://schemas.microsoft.com/office/drawing/2014/main" id="{74BA7BAC-63BB-4C91-A5FD-CF23C02792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8" name="Text Box 5">
          <a:extLst>
            <a:ext uri="{FF2B5EF4-FFF2-40B4-BE49-F238E27FC236}">
              <a16:creationId xmlns:a16="http://schemas.microsoft.com/office/drawing/2014/main" id="{82BA15B6-FF90-4F30-A139-C6B9A320C5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69" name="Text Box 5">
          <a:extLst>
            <a:ext uri="{FF2B5EF4-FFF2-40B4-BE49-F238E27FC236}">
              <a16:creationId xmlns:a16="http://schemas.microsoft.com/office/drawing/2014/main" id="{89403222-377E-4176-B38F-DFC55892323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0" name="Text Box 5">
          <a:extLst>
            <a:ext uri="{FF2B5EF4-FFF2-40B4-BE49-F238E27FC236}">
              <a16:creationId xmlns:a16="http://schemas.microsoft.com/office/drawing/2014/main" id="{D83D68FE-9092-4C70-94E4-B13D694D3E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1" name="Text Box 5">
          <a:extLst>
            <a:ext uri="{FF2B5EF4-FFF2-40B4-BE49-F238E27FC236}">
              <a16:creationId xmlns:a16="http://schemas.microsoft.com/office/drawing/2014/main" id="{D190612D-2282-4B39-842E-91161B7066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1EB9205B-A724-4969-AFA7-DF84564F3D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3" name="Text Box 5">
          <a:extLst>
            <a:ext uri="{FF2B5EF4-FFF2-40B4-BE49-F238E27FC236}">
              <a16:creationId xmlns:a16="http://schemas.microsoft.com/office/drawing/2014/main" id="{38E77836-D713-4F6F-B4B7-45425789ED0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4" name="Text Box 5">
          <a:extLst>
            <a:ext uri="{FF2B5EF4-FFF2-40B4-BE49-F238E27FC236}">
              <a16:creationId xmlns:a16="http://schemas.microsoft.com/office/drawing/2014/main" id="{ADB19FD3-30AB-4188-84C2-9280EB678E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5" name="Text Box 5">
          <a:extLst>
            <a:ext uri="{FF2B5EF4-FFF2-40B4-BE49-F238E27FC236}">
              <a16:creationId xmlns:a16="http://schemas.microsoft.com/office/drawing/2014/main" id="{4E4E51B6-DC2F-4CF8-9F5C-00EF1CC067B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76" name="Text Box 5">
          <a:extLst>
            <a:ext uri="{FF2B5EF4-FFF2-40B4-BE49-F238E27FC236}">
              <a16:creationId xmlns:a16="http://schemas.microsoft.com/office/drawing/2014/main" id="{D93A98BA-6048-4D8B-BC01-D6A796E83B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77" name="Text Box 5">
          <a:extLst>
            <a:ext uri="{FF2B5EF4-FFF2-40B4-BE49-F238E27FC236}">
              <a16:creationId xmlns:a16="http://schemas.microsoft.com/office/drawing/2014/main" id="{3AB874D0-529E-4090-81CC-285B42D713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78" name="Text Box 5">
          <a:extLst>
            <a:ext uri="{FF2B5EF4-FFF2-40B4-BE49-F238E27FC236}">
              <a16:creationId xmlns:a16="http://schemas.microsoft.com/office/drawing/2014/main" id="{6788E83B-A2EE-478B-83DB-AABD31A3AE9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79" name="Text Box 5">
          <a:extLst>
            <a:ext uri="{FF2B5EF4-FFF2-40B4-BE49-F238E27FC236}">
              <a16:creationId xmlns:a16="http://schemas.microsoft.com/office/drawing/2014/main" id="{67599D49-487F-4FA2-B1EE-C22AB0F8AA9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0" name="Text Box 5">
          <a:extLst>
            <a:ext uri="{FF2B5EF4-FFF2-40B4-BE49-F238E27FC236}">
              <a16:creationId xmlns:a16="http://schemas.microsoft.com/office/drawing/2014/main" id="{6186E476-162F-442C-ADC0-20E61BE58CA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1" name="Text Box 5">
          <a:extLst>
            <a:ext uri="{FF2B5EF4-FFF2-40B4-BE49-F238E27FC236}">
              <a16:creationId xmlns:a16="http://schemas.microsoft.com/office/drawing/2014/main" id="{B0667C05-4175-4E60-9EC4-75A7309575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381F6ACF-1A9F-40E3-8A65-9CE6AD7EB8D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3" name="Text Box 5">
          <a:extLst>
            <a:ext uri="{FF2B5EF4-FFF2-40B4-BE49-F238E27FC236}">
              <a16:creationId xmlns:a16="http://schemas.microsoft.com/office/drawing/2014/main" id="{A32E237D-8FE1-43AC-A6ED-8ECFAA39A9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684" name="Text Box 5">
          <a:extLst>
            <a:ext uri="{FF2B5EF4-FFF2-40B4-BE49-F238E27FC236}">
              <a16:creationId xmlns:a16="http://schemas.microsoft.com/office/drawing/2014/main" id="{F055AAA1-D58B-497D-B5DE-ACE7AA9BC4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5" name="Text Box 5">
          <a:extLst>
            <a:ext uri="{FF2B5EF4-FFF2-40B4-BE49-F238E27FC236}">
              <a16:creationId xmlns:a16="http://schemas.microsoft.com/office/drawing/2014/main" id="{8EF2E3CF-4E65-453F-84D9-6CD2771F368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6" name="Text Box 5">
          <a:extLst>
            <a:ext uri="{FF2B5EF4-FFF2-40B4-BE49-F238E27FC236}">
              <a16:creationId xmlns:a16="http://schemas.microsoft.com/office/drawing/2014/main" id="{A5B1E9DA-A6C1-46F1-B523-3AB4B248C3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7" name="Text Box 5">
          <a:extLst>
            <a:ext uri="{FF2B5EF4-FFF2-40B4-BE49-F238E27FC236}">
              <a16:creationId xmlns:a16="http://schemas.microsoft.com/office/drawing/2014/main" id="{1886F8F3-3FDD-4356-8F7E-B8093893D6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8" name="Text Box 5">
          <a:extLst>
            <a:ext uri="{FF2B5EF4-FFF2-40B4-BE49-F238E27FC236}">
              <a16:creationId xmlns:a16="http://schemas.microsoft.com/office/drawing/2014/main" id="{86A01D2B-312F-4F37-AFEB-360A0E8B14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89" name="Text Box 5">
          <a:extLst>
            <a:ext uri="{FF2B5EF4-FFF2-40B4-BE49-F238E27FC236}">
              <a16:creationId xmlns:a16="http://schemas.microsoft.com/office/drawing/2014/main" id="{E3D9AB35-1474-4FB0-8748-3B355FAFF9A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382C41A1-CAD8-413C-B4B3-604C5BA616E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691" name="Text Box 5">
          <a:extLst>
            <a:ext uri="{FF2B5EF4-FFF2-40B4-BE49-F238E27FC236}">
              <a16:creationId xmlns:a16="http://schemas.microsoft.com/office/drawing/2014/main" id="{0AC1DBE2-37E2-4DD0-A1B2-EC315F56E3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2" name="Text Box 5">
          <a:extLst>
            <a:ext uri="{FF2B5EF4-FFF2-40B4-BE49-F238E27FC236}">
              <a16:creationId xmlns:a16="http://schemas.microsoft.com/office/drawing/2014/main" id="{63662EC8-6703-4108-8DD5-B4EC39449E3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3" name="Text Box 5">
          <a:extLst>
            <a:ext uri="{FF2B5EF4-FFF2-40B4-BE49-F238E27FC236}">
              <a16:creationId xmlns:a16="http://schemas.microsoft.com/office/drawing/2014/main" id="{A6494798-EF27-49D2-8A7F-49879C4499B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4" name="Text Box 5">
          <a:extLst>
            <a:ext uri="{FF2B5EF4-FFF2-40B4-BE49-F238E27FC236}">
              <a16:creationId xmlns:a16="http://schemas.microsoft.com/office/drawing/2014/main" id="{B1732F95-D5FC-41F6-AD43-65D8A06BA7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5" name="Text Box 5">
          <a:extLst>
            <a:ext uri="{FF2B5EF4-FFF2-40B4-BE49-F238E27FC236}">
              <a16:creationId xmlns:a16="http://schemas.microsoft.com/office/drawing/2014/main" id="{281AC89B-586F-4C9C-B24D-A482BB6B253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6" name="Text Box 5">
          <a:extLst>
            <a:ext uri="{FF2B5EF4-FFF2-40B4-BE49-F238E27FC236}">
              <a16:creationId xmlns:a16="http://schemas.microsoft.com/office/drawing/2014/main" id="{B3AB6FCA-259E-4594-B7AD-BCB6C6DD4EF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7" name="Text Box 5">
          <a:extLst>
            <a:ext uri="{FF2B5EF4-FFF2-40B4-BE49-F238E27FC236}">
              <a16:creationId xmlns:a16="http://schemas.microsoft.com/office/drawing/2014/main" id="{7706A5B5-F146-4915-BCC8-1CA526C7B5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698" name="Text Box 5">
          <a:extLst>
            <a:ext uri="{FF2B5EF4-FFF2-40B4-BE49-F238E27FC236}">
              <a16:creationId xmlns:a16="http://schemas.microsoft.com/office/drawing/2014/main" id="{8D6EE82E-E242-48FE-8C8E-E18C1D226D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699" name="Text Box 5">
          <a:extLst>
            <a:ext uri="{FF2B5EF4-FFF2-40B4-BE49-F238E27FC236}">
              <a16:creationId xmlns:a16="http://schemas.microsoft.com/office/drawing/2014/main" id="{F6E0D45A-5EF5-4F50-B920-4FF660D7895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0" name="Text Box 5">
          <a:extLst>
            <a:ext uri="{FF2B5EF4-FFF2-40B4-BE49-F238E27FC236}">
              <a16:creationId xmlns:a16="http://schemas.microsoft.com/office/drawing/2014/main" id="{1060DD35-C0C4-46DF-85E3-5483A14F1A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597F027-C469-41E7-A845-F1328EF1A6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2" name="Text Box 5">
          <a:extLst>
            <a:ext uri="{FF2B5EF4-FFF2-40B4-BE49-F238E27FC236}">
              <a16:creationId xmlns:a16="http://schemas.microsoft.com/office/drawing/2014/main" id="{ADBE81AB-CF9E-4A97-9D35-8D42016287E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3" name="Text Box 5">
          <a:extLst>
            <a:ext uri="{FF2B5EF4-FFF2-40B4-BE49-F238E27FC236}">
              <a16:creationId xmlns:a16="http://schemas.microsoft.com/office/drawing/2014/main" id="{87CF5111-54FF-46C8-BD25-2FC493AF64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704" name="Text Box 5">
          <a:extLst>
            <a:ext uri="{FF2B5EF4-FFF2-40B4-BE49-F238E27FC236}">
              <a16:creationId xmlns:a16="http://schemas.microsoft.com/office/drawing/2014/main" id="{FE6A2170-503F-42C9-8BC2-3E14A7B52BB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5" name="Text Box 5">
          <a:extLst>
            <a:ext uri="{FF2B5EF4-FFF2-40B4-BE49-F238E27FC236}">
              <a16:creationId xmlns:a16="http://schemas.microsoft.com/office/drawing/2014/main" id="{E36A05D9-6A88-4D9A-880E-1B2EFDD0B87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6" name="Text Box 5">
          <a:extLst>
            <a:ext uri="{FF2B5EF4-FFF2-40B4-BE49-F238E27FC236}">
              <a16:creationId xmlns:a16="http://schemas.microsoft.com/office/drawing/2014/main" id="{701FE687-D0CF-4B9B-B983-FF8D9C182E2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7" name="Text Box 5">
          <a:extLst>
            <a:ext uri="{FF2B5EF4-FFF2-40B4-BE49-F238E27FC236}">
              <a16:creationId xmlns:a16="http://schemas.microsoft.com/office/drawing/2014/main" id="{3D5B4814-1C70-48CD-9322-1964534B131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63058"/>
    <xdr:sp macro="" textlink="">
      <xdr:nvSpPr>
        <xdr:cNvPr id="3708" name="Text Box 5">
          <a:extLst>
            <a:ext uri="{FF2B5EF4-FFF2-40B4-BE49-F238E27FC236}">
              <a16:creationId xmlns:a16="http://schemas.microsoft.com/office/drawing/2014/main" id="{605E2A34-A614-490F-B5BA-635DDADEA3C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EB402747-91FF-4C6C-A5CF-F94CC26250C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10" name="Text Box 5">
          <a:extLst>
            <a:ext uri="{FF2B5EF4-FFF2-40B4-BE49-F238E27FC236}">
              <a16:creationId xmlns:a16="http://schemas.microsoft.com/office/drawing/2014/main" id="{A0D1AF61-AAD5-49A4-8AE5-E2D9A0FBDB10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1" name="Text Box 5">
          <a:extLst>
            <a:ext uri="{FF2B5EF4-FFF2-40B4-BE49-F238E27FC236}">
              <a16:creationId xmlns:a16="http://schemas.microsoft.com/office/drawing/2014/main" id="{BDCAD185-5466-40BA-ABFF-FC3B81C0308C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2" name="Text Box 5">
          <a:extLst>
            <a:ext uri="{FF2B5EF4-FFF2-40B4-BE49-F238E27FC236}">
              <a16:creationId xmlns:a16="http://schemas.microsoft.com/office/drawing/2014/main" id="{2AF2F010-AAB9-406B-804F-57E8A828223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3" name="Text Box 5">
          <a:extLst>
            <a:ext uri="{FF2B5EF4-FFF2-40B4-BE49-F238E27FC236}">
              <a16:creationId xmlns:a16="http://schemas.microsoft.com/office/drawing/2014/main" id="{D79B9A62-6FD3-4BF0-B6CE-2904F47F76A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4" name="Text Box 5">
          <a:extLst>
            <a:ext uri="{FF2B5EF4-FFF2-40B4-BE49-F238E27FC236}">
              <a16:creationId xmlns:a16="http://schemas.microsoft.com/office/drawing/2014/main" id="{BD429444-8B7E-4875-A939-A3D282ADB88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15" name="Text Box 5">
          <a:extLst>
            <a:ext uri="{FF2B5EF4-FFF2-40B4-BE49-F238E27FC236}">
              <a16:creationId xmlns:a16="http://schemas.microsoft.com/office/drawing/2014/main" id="{2A6D3EA5-1E11-4229-935C-83C6EA5AE44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6386"/>
    <xdr:sp macro="" textlink="">
      <xdr:nvSpPr>
        <xdr:cNvPr id="3716" name="Text Box 5">
          <a:extLst>
            <a:ext uri="{FF2B5EF4-FFF2-40B4-BE49-F238E27FC236}">
              <a16:creationId xmlns:a16="http://schemas.microsoft.com/office/drawing/2014/main" id="{3DE5819F-2C47-4BBA-8A1B-C4AB8489167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7" name="Text Box 5">
          <a:extLst>
            <a:ext uri="{FF2B5EF4-FFF2-40B4-BE49-F238E27FC236}">
              <a16:creationId xmlns:a16="http://schemas.microsoft.com/office/drawing/2014/main" id="{299892AA-1C87-4593-9D88-57243A52552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8" name="Text Box 5">
          <a:extLst>
            <a:ext uri="{FF2B5EF4-FFF2-40B4-BE49-F238E27FC236}">
              <a16:creationId xmlns:a16="http://schemas.microsoft.com/office/drawing/2014/main" id="{4C87B61F-3C3D-4A1A-B47C-60C6555C73CA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19" name="Text Box 5">
          <a:extLst>
            <a:ext uri="{FF2B5EF4-FFF2-40B4-BE49-F238E27FC236}">
              <a16:creationId xmlns:a16="http://schemas.microsoft.com/office/drawing/2014/main" id="{18BC442A-F8A0-4180-87B8-D4A0F9CE1525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32742"/>
    <xdr:sp macro="" textlink="">
      <xdr:nvSpPr>
        <xdr:cNvPr id="3720" name="Text Box 5">
          <a:extLst>
            <a:ext uri="{FF2B5EF4-FFF2-40B4-BE49-F238E27FC236}">
              <a16:creationId xmlns:a16="http://schemas.microsoft.com/office/drawing/2014/main" id="{F310BD1F-A110-4D6A-9005-77A6FD97DA8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1" name="Text Box 5">
          <a:extLst>
            <a:ext uri="{FF2B5EF4-FFF2-40B4-BE49-F238E27FC236}">
              <a16:creationId xmlns:a16="http://schemas.microsoft.com/office/drawing/2014/main" id="{1D7D2AC3-968C-486F-BC6C-BAC6F43BB0A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2" name="Text Box 5">
          <a:extLst>
            <a:ext uri="{FF2B5EF4-FFF2-40B4-BE49-F238E27FC236}">
              <a16:creationId xmlns:a16="http://schemas.microsoft.com/office/drawing/2014/main" id="{8C52AD21-B805-4041-8110-2CED96B582F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3" name="Text Box 5">
          <a:extLst>
            <a:ext uri="{FF2B5EF4-FFF2-40B4-BE49-F238E27FC236}">
              <a16:creationId xmlns:a16="http://schemas.microsoft.com/office/drawing/2014/main" id="{CA90B99C-EFC7-46F2-A82C-F26E41CD2D4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4" name="Text Box 5">
          <a:extLst>
            <a:ext uri="{FF2B5EF4-FFF2-40B4-BE49-F238E27FC236}">
              <a16:creationId xmlns:a16="http://schemas.microsoft.com/office/drawing/2014/main" id="{57AD04CE-515F-4A0D-8D16-D428F6DB08B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5" name="Text Box 5">
          <a:extLst>
            <a:ext uri="{FF2B5EF4-FFF2-40B4-BE49-F238E27FC236}">
              <a16:creationId xmlns:a16="http://schemas.microsoft.com/office/drawing/2014/main" id="{067280C5-0D95-415F-BBE5-61D7FF415D5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0148E7F-F258-49C6-97E1-17405C159A0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7" name="Text Box 5">
          <a:extLst>
            <a:ext uri="{FF2B5EF4-FFF2-40B4-BE49-F238E27FC236}">
              <a16:creationId xmlns:a16="http://schemas.microsoft.com/office/drawing/2014/main" id="{A1874125-6104-40AA-A882-FCC6047A478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23331" cy="332742"/>
    <xdr:sp macro="" textlink="">
      <xdr:nvSpPr>
        <xdr:cNvPr id="3728" name="Text Box 5">
          <a:extLst>
            <a:ext uri="{FF2B5EF4-FFF2-40B4-BE49-F238E27FC236}">
              <a16:creationId xmlns:a16="http://schemas.microsoft.com/office/drawing/2014/main" id="{6A169965-F91F-4CD0-A5F7-27A88BA0F48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29" name="Text Box 5">
          <a:extLst>
            <a:ext uri="{FF2B5EF4-FFF2-40B4-BE49-F238E27FC236}">
              <a16:creationId xmlns:a16="http://schemas.microsoft.com/office/drawing/2014/main" id="{BAE4C426-569D-4775-AB36-96979F86CE5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30" name="Text Box 5">
          <a:extLst>
            <a:ext uri="{FF2B5EF4-FFF2-40B4-BE49-F238E27FC236}">
              <a16:creationId xmlns:a16="http://schemas.microsoft.com/office/drawing/2014/main" id="{D3071F55-C08D-4698-8068-D3B8CD78C1C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31" name="Text Box 5">
          <a:extLst>
            <a:ext uri="{FF2B5EF4-FFF2-40B4-BE49-F238E27FC236}">
              <a16:creationId xmlns:a16="http://schemas.microsoft.com/office/drawing/2014/main" id="{A7089E8A-BF24-45E2-AFCF-03698A98E83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732" name="Text Box 5">
          <a:extLst>
            <a:ext uri="{FF2B5EF4-FFF2-40B4-BE49-F238E27FC236}">
              <a16:creationId xmlns:a16="http://schemas.microsoft.com/office/drawing/2014/main" id="{2E60CBA0-0D3A-4B21-B2B5-0B102326E94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3" name="Text Box 5">
          <a:extLst>
            <a:ext uri="{FF2B5EF4-FFF2-40B4-BE49-F238E27FC236}">
              <a16:creationId xmlns:a16="http://schemas.microsoft.com/office/drawing/2014/main" id="{B75C6563-853D-4F49-B4D0-6D571A8A981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4" name="Text Box 5">
          <a:extLst>
            <a:ext uri="{FF2B5EF4-FFF2-40B4-BE49-F238E27FC236}">
              <a16:creationId xmlns:a16="http://schemas.microsoft.com/office/drawing/2014/main" id="{DC329BF6-6439-4182-B883-2C91C653AA6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BE0B29E5-42A3-4FF4-8D5E-DC3759E9776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6" name="Text Box 5">
          <a:extLst>
            <a:ext uri="{FF2B5EF4-FFF2-40B4-BE49-F238E27FC236}">
              <a16:creationId xmlns:a16="http://schemas.microsoft.com/office/drawing/2014/main" id="{8117D057-9C8D-467A-9A04-F1CCD354F537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7" name="Text Box 5">
          <a:extLst>
            <a:ext uri="{FF2B5EF4-FFF2-40B4-BE49-F238E27FC236}">
              <a16:creationId xmlns:a16="http://schemas.microsoft.com/office/drawing/2014/main" id="{E72956CB-9517-43CF-B5C2-C76C9793D3F8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8" name="Text Box 5">
          <a:extLst>
            <a:ext uri="{FF2B5EF4-FFF2-40B4-BE49-F238E27FC236}">
              <a16:creationId xmlns:a16="http://schemas.microsoft.com/office/drawing/2014/main" id="{5ECB30F3-6043-4422-89A8-5AD2788E1163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39" name="Text Box 5">
          <a:extLst>
            <a:ext uri="{FF2B5EF4-FFF2-40B4-BE49-F238E27FC236}">
              <a16:creationId xmlns:a16="http://schemas.microsoft.com/office/drawing/2014/main" id="{4477960B-DA2C-46CA-9C1E-E9F1380509D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981" cy="326392"/>
    <xdr:sp macro="" textlink="">
      <xdr:nvSpPr>
        <xdr:cNvPr id="3740" name="Text Box 5">
          <a:extLst>
            <a:ext uri="{FF2B5EF4-FFF2-40B4-BE49-F238E27FC236}">
              <a16:creationId xmlns:a16="http://schemas.microsoft.com/office/drawing/2014/main" id="{C890F864-0D7A-4E95-8D97-50DA9C6BE5E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1" name="Text Box 5">
          <a:extLst>
            <a:ext uri="{FF2B5EF4-FFF2-40B4-BE49-F238E27FC236}">
              <a16:creationId xmlns:a16="http://schemas.microsoft.com/office/drawing/2014/main" id="{5368DCB2-31A1-4DD6-B2DA-6879A5F4D44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2" name="Text Box 5">
          <a:extLst>
            <a:ext uri="{FF2B5EF4-FFF2-40B4-BE49-F238E27FC236}">
              <a16:creationId xmlns:a16="http://schemas.microsoft.com/office/drawing/2014/main" id="{6D8D3A91-105A-4319-B2E9-776DA29946F2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3" name="Text Box 5">
          <a:extLst>
            <a:ext uri="{FF2B5EF4-FFF2-40B4-BE49-F238E27FC236}">
              <a16:creationId xmlns:a16="http://schemas.microsoft.com/office/drawing/2014/main" id="{8D120C20-6B25-4265-9717-CCB35D196E4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4" name="Text Box 5">
          <a:extLst>
            <a:ext uri="{FF2B5EF4-FFF2-40B4-BE49-F238E27FC236}">
              <a16:creationId xmlns:a16="http://schemas.microsoft.com/office/drawing/2014/main" id="{01C89FE5-4832-4B1C-89BE-A75B96DCA9F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5" name="Text Box 5">
          <a:extLst>
            <a:ext uri="{FF2B5EF4-FFF2-40B4-BE49-F238E27FC236}">
              <a16:creationId xmlns:a16="http://schemas.microsoft.com/office/drawing/2014/main" id="{BCF6F19B-5C0D-42B6-A6C8-B5BBDBE9BFF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6" name="Text Box 5">
          <a:extLst>
            <a:ext uri="{FF2B5EF4-FFF2-40B4-BE49-F238E27FC236}">
              <a16:creationId xmlns:a16="http://schemas.microsoft.com/office/drawing/2014/main" id="{4D1DA2F4-ACB0-4541-BCCF-2C1F0CF169B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7" name="Text Box 5">
          <a:extLst>
            <a:ext uri="{FF2B5EF4-FFF2-40B4-BE49-F238E27FC236}">
              <a16:creationId xmlns:a16="http://schemas.microsoft.com/office/drawing/2014/main" id="{C4D6DAF2-8B8F-4709-B3A1-DE33BC445FB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8" name="Text Box 5">
          <a:extLst>
            <a:ext uri="{FF2B5EF4-FFF2-40B4-BE49-F238E27FC236}">
              <a16:creationId xmlns:a16="http://schemas.microsoft.com/office/drawing/2014/main" id="{3230ED1C-B04D-4093-B304-D1DBC17A778C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49" name="Text Box 5">
          <a:extLst>
            <a:ext uri="{FF2B5EF4-FFF2-40B4-BE49-F238E27FC236}">
              <a16:creationId xmlns:a16="http://schemas.microsoft.com/office/drawing/2014/main" id="{E3F500D6-D7E9-46B7-8462-CF4718679F3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50" name="Text Box 5">
          <a:extLst>
            <a:ext uri="{FF2B5EF4-FFF2-40B4-BE49-F238E27FC236}">
              <a16:creationId xmlns:a16="http://schemas.microsoft.com/office/drawing/2014/main" id="{B37C57D8-222B-4CAC-9C99-2FB2F4A0012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51" name="Text Box 5">
          <a:extLst>
            <a:ext uri="{FF2B5EF4-FFF2-40B4-BE49-F238E27FC236}">
              <a16:creationId xmlns:a16="http://schemas.microsoft.com/office/drawing/2014/main" id="{4E0FB517-65BD-4AA0-8F56-BABE6E36841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8875C7FD-F212-42A6-BA43-B45273304D4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3" name="Text Box 5">
          <a:extLst>
            <a:ext uri="{FF2B5EF4-FFF2-40B4-BE49-F238E27FC236}">
              <a16:creationId xmlns:a16="http://schemas.microsoft.com/office/drawing/2014/main" id="{E0B16A83-E454-4166-BA14-78997650695E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4" name="Text Box 5">
          <a:extLst>
            <a:ext uri="{FF2B5EF4-FFF2-40B4-BE49-F238E27FC236}">
              <a16:creationId xmlns:a16="http://schemas.microsoft.com/office/drawing/2014/main" id="{C01AB1B7-3B3D-4C3D-9460-2E2E609F7BFB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5" name="Text Box 5">
          <a:extLst>
            <a:ext uri="{FF2B5EF4-FFF2-40B4-BE49-F238E27FC236}">
              <a16:creationId xmlns:a16="http://schemas.microsoft.com/office/drawing/2014/main" id="{C9B5AAAF-800D-423F-9886-CCD433CEC9E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6" name="Text Box 5">
          <a:extLst>
            <a:ext uri="{FF2B5EF4-FFF2-40B4-BE49-F238E27FC236}">
              <a16:creationId xmlns:a16="http://schemas.microsoft.com/office/drawing/2014/main" id="{31512359-8232-4FBD-898F-F35FF283BD7F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7" name="Text Box 5">
          <a:extLst>
            <a:ext uri="{FF2B5EF4-FFF2-40B4-BE49-F238E27FC236}">
              <a16:creationId xmlns:a16="http://schemas.microsoft.com/office/drawing/2014/main" id="{198E200A-A540-4E42-B246-4F35A73AE3D9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8" name="Text Box 5">
          <a:extLst>
            <a:ext uri="{FF2B5EF4-FFF2-40B4-BE49-F238E27FC236}">
              <a16:creationId xmlns:a16="http://schemas.microsoft.com/office/drawing/2014/main" id="{223AE019-20AA-4931-956A-72D164CA26B1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59" name="Text Box 5">
          <a:extLst>
            <a:ext uri="{FF2B5EF4-FFF2-40B4-BE49-F238E27FC236}">
              <a16:creationId xmlns:a16="http://schemas.microsoft.com/office/drawing/2014/main" id="{AE0630B2-93C2-4721-BF24-017F2160FB36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66675</xdr:colOff>
      <xdr:row>106</xdr:row>
      <xdr:rowOff>0</xdr:rowOff>
    </xdr:from>
    <xdr:ext cx="16329" cy="332922"/>
    <xdr:sp macro="" textlink="">
      <xdr:nvSpPr>
        <xdr:cNvPr id="3760" name="Text Box 5">
          <a:extLst>
            <a:ext uri="{FF2B5EF4-FFF2-40B4-BE49-F238E27FC236}">
              <a16:creationId xmlns:a16="http://schemas.microsoft.com/office/drawing/2014/main" id="{471D743E-CCE7-4F38-B9B2-B0C2D74864AD}"/>
            </a:ext>
          </a:extLst>
        </xdr:cNvPr>
        <xdr:cNvSpPr txBox="1">
          <a:spLocks noChangeArrowheads="1"/>
        </xdr:cNvSpPr>
      </xdr:nvSpPr>
      <xdr:spPr bwMode="auto">
        <a:xfrm>
          <a:off x="4420961" y="36714545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9FC62909-9A63-419D-AA94-5C388A9FC51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2" name="Text Box 5">
          <a:extLst>
            <a:ext uri="{FF2B5EF4-FFF2-40B4-BE49-F238E27FC236}">
              <a16:creationId xmlns:a16="http://schemas.microsoft.com/office/drawing/2014/main" id="{2EB69493-9E21-4E37-B65D-667D7A0C2511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3" name="Text Box 5">
          <a:extLst>
            <a:ext uri="{FF2B5EF4-FFF2-40B4-BE49-F238E27FC236}">
              <a16:creationId xmlns:a16="http://schemas.microsoft.com/office/drawing/2014/main" id="{0BC4F7D5-B826-46AE-8787-3CA33A489094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4" name="Text Box 5">
          <a:extLst>
            <a:ext uri="{FF2B5EF4-FFF2-40B4-BE49-F238E27FC236}">
              <a16:creationId xmlns:a16="http://schemas.microsoft.com/office/drawing/2014/main" id="{9B7DC0BB-613F-4C2A-92BD-C6B1BD92ADDF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5" name="Text Box 5">
          <a:extLst>
            <a:ext uri="{FF2B5EF4-FFF2-40B4-BE49-F238E27FC236}">
              <a16:creationId xmlns:a16="http://schemas.microsoft.com/office/drawing/2014/main" id="{55AE20B8-FFAA-48F6-ADF4-E2D8138B61A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6" name="Text Box 5">
          <a:extLst>
            <a:ext uri="{FF2B5EF4-FFF2-40B4-BE49-F238E27FC236}">
              <a16:creationId xmlns:a16="http://schemas.microsoft.com/office/drawing/2014/main" id="{49DA0875-CD81-49D8-9188-8F46DBD729B5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7" name="Text Box 5">
          <a:extLst>
            <a:ext uri="{FF2B5EF4-FFF2-40B4-BE49-F238E27FC236}">
              <a16:creationId xmlns:a16="http://schemas.microsoft.com/office/drawing/2014/main" id="{65C16165-748C-4292-9C8D-02B78A4B54A0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8" name="Text Box 5">
          <a:extLst>
            <a:ext uri="{FF2B5EF4-FFF2-40B4-BE49-F238E27FC236}">
              <a16:creationId xmlns:a16="http://schemas.microsoft.com/office/drawing/2014/main" id="{6FFA0649-2264-4700-9469-D599820C68A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69" name="Text Box 5">
          <a:extLst>
            <a:ext uri="{FF2B5EF4-FFF2-40B4-BE49-F238E27FC236}">
              <a16:creationId xmlns:a16="http://schemas.microsoft.com/office/drawing/2014/main" id="{5AC168C9-7006-42BF-82FA-ABAE5A56C70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70" name="Text Box 5">
          <a:extLst>
            <a:ext uri="{FF2B5EF4-FFF2-40B4-BE49-F238E27FC236}">
              <a16:creationId xmlns:a16="http://schemas.microsoft.com/office/drawing/2014/main" id="{4B25D564-9A3B-42BD-AB62-18F7CBD54AC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71" name="Text Box 5">
          <a:extLst>
            <a:ext uri="{FF2B5EF4-FFF2-40B4-BE49-F238E27FC236}">
              <a16:creationId xmlns:a16="http://schemas.microsoft.com/office/drawing/2014/main" id="{F130781D-315C-47B2-A8DE-2AB84309B44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772" name="Text Box 5">
          <a:extLst>
            <a:ext uri="{FF2B5EF4-FFF2-40B4-BE49-F238E27FC236}">
              <a16:creationId xmlns:a16="http://schemas.microsoft.com/office/drawing/2014/main" id="{676CB37E-EAED-40E6-9857-E03E09E4A48E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3" name="Text Box 5">
          <a:extLst>
            <a:ext uri="{FF2B5EF4-FFF2-40B4-BE49-F238E27FC236}">
              <a16:creationId xmlns:a16="http://schemas.microsoft.com/office/drawing/2014/main" id="{BEA9340F-62BD-4563-B0E4-74D25677CE57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4" name="Text Box 5">
          <a:extLst>
            <a:ext uri="{FF2B5EF4-FFF2-40B4-BE49-F238E27FC236}">
              <a16:creationId xmlns:a16="http://schemas.microsoft.com/office/drawing/2014/main" id="{68D72082-FFF1-4E6D-949A-FFA03E425C1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5" name="Text Box 5">
          <a:extLst>
            <a:ext uri="{FF2B5EF4-FFF2-40B4-BE49-F238E27FC236}">
              <a16:creationId xmlns:a16="http://schemas.microsoft.com/office/drawing/2014/main" id="{D9ED2F14-2548-40ED-845C-FA34BCC64C5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6" name="Text Box 5">
          <a:extLst>
            <a:ext uri="{FF2B5EF4-FFF2-40B4-BE49-F238E27FC236}">
              <a16:creationId xmlns:a16="http://schemas.microsoft.com/office/drawing/2014/main" id="{64CDEBA7-1BB2-4CDE-9289-73E06A2F31B3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7" name="Text Box 5">
          <a:extLst>
            <a:ext uri="{FF2B5EF4-FFF2-40B4-BE49-F238E27FC236}">
              <a16:creationId xmlns:a16="http://schemas.microsoft.com/office/drawing/2014/main" id="{FB9EA784-2DB5-49CE-8737-933F4EDB1269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8" name="Text Box 5">
          <a:extLst>
            <a:ext uri="{FF2B5EF4-FFF2-40B4-BE49-F238E27FC236}">
              <a16:creationId xmlns:a16="http://schemas.microsoft.com/office/drawing/2014/main" id="{3A938A52-8CA1-456A-8B9B-77F524D1A2F6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FFD06E5A-8757-4E04-A2CF-73F485A467E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780" name="Text Box 5">
          <a:extLst>
            <a:ext uri="{FF2B5EF4-FFF2-40B4-BE49-F238E27FC236}">
              <a16:creationId xmlns:a16="http://schemas.microsoft.com/office/drawing/2014/main" id="{70B3CDC0-FE24-45E3-A4F2-3DBB53206A0B}"/>
            </a:ext>
          </a:extLst>
        </xdr:cNvPr>
        <xdr:cNvSpPr txBox="1">
          <a:spLocks noChangeArrowheads="1"/>
        </xdr:cNvSpPr>
      </xdr:nvSpPr>
      <xdr:spPr bwMode="auto">
        <a:xfrm>
          <a:off x="2887188" y="36714545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1" name="Text Box 5">
          <a:extLst>
            <a:ext uri="{FF2B5EF4-FFF2-40B4-BE49-F238E27FC236}">
              <a16:creationId xmlns:a16="http://schemas.microsoft.com/office/drawing/2014/main" id="{0EB817DA-2983-4DC7-BF6D-3AD8A59A8CFB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2" name="Text Box 5">
          <a:extLst>
            <a:ext uri="{FF2B5EF4-FFF2-40B4-BE49-F238E27FC236}">
              <a16:creationId xmlns:a16="http://schemas.microsoft.com/office/drawing/2014/main" id="{C9272946-2C20-4D0B-8476-78BF8955DE0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3" name="Text Box 5">
          <a:extLst>
            <a:ext uri="{FF2B5EF4-FFF2-40B4-BE49-F238E27FC236}">
              <a16:creationId xmlns:a16="http://schemas.microsoft.com/office/drawing/2014/main" id="{C768C3A9-F6D4-437C-A606-592A57E352E5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4" name="Text Box 5">
          <a:extLst>
            <a:ext uri="{FF2B5EF4-FFF2-40B4-BE49-F238E27FC236}">
              <a16:creationId xmlns:a16="http://schemas.microsoft.com/office/drawing/2014/main" id="{CAA53D62-79CB-414C-A457-5B9D7AE8C59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5" name="Text Box 5">
          <a:extLst>
            <a:ext uri="{FF2B5EF4-FFF2-40B4-BE49-F238E27FC236}">
              <a16:creationId xmlns:a16="http://schemas.microsoft.com/office/drawing/2014/main" id="{203BE9B3-429C-4C21-8527-DC0115EC30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6" name="Text Box 5">
          <a:extLst>
            <a:ext uri="{FF2B5EF4-FFF2-40B4-BE49-F238E27FC236}">
              <a16:creationId xmlns:a16="http://schemas.microsoft.com/office/drawing/2014/main" id="{CFE0E171-B72C-47A7-A2D5-14B588E51F6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7" name="Text Box 5">
          <a:extLst>
            <a:ext uri="{FF2B5EF4-FFF2-40B4-BE49-F238E27FC236}">
              <a16:creationId xmlns:a16="http://schemas.microsoft.com/office/drawing/2014/main" id="{CA69EAA2-273D-4E5E-A9C5-9D4DE8AA62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8835E507-BA9F-40B9-B693-E04B918606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89" name="Text Box 5">
          <a:extLst>
            <a:ext uri="{FF2B5EF4-FFF2-40B4-BE49-F238E27FC236}">
              <a16:creationId xmlns:a16="http://schemas.microsoft.com/office/drawing/2014/main" id="{FEFFCC62-2C47-4EDC-BE07-2D84D56A9846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90" name="Text Box 5">
          <a:extLst>
            <a:ext uri="{FF2B5EF4-FFF2-40B4-BE49-F238E27FC236}">
              <a16:creationId xmlns:a16="http://schemas.microsoft.com/office/drawing/2014/main" id="{32B1D4FF-8A71-4BF5-AADC-023AC12B0C4F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91" name="Text Box 5">
          <a:extLst>
            <a:ext uri="{FF2B5EF4-FFF2-40B4-BE49-F238E27FC236}">
              <a16:creationId xmlns:a16="http://schemas.microsoft.com/office/drawing/2014/main" id="{DDEF1F3F-1B8C-497E-B7F7-503EB2798CAC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792" name="Text Box 5">
          <a:extLst>
            <a:ext uri="{FF2B5EF4-FFF2-40B4-BE49-F238E27FC236}">
              <a16:creationId xmlns:a16="http://schemas.microsoft.com/office/drawing/2014/main" id="{A6075180-3133-4936-9CBC-5047F1C731C7}"/>
            </a:ext>
          </a:extLst>
        </xdr:cNvPr>
        <xdr:cNvSpPr txBox="1">
          <a:spLocks noChangeArrowheads="1"/>
        </xdr:cNvSpPr>
      </xdr:nvSpPr>
      <xdr:spPr bwMode="auto">
        <a:xfrm>
          <a:off x="4606636" y="36714545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3" name="Text Box 5">
          <a:extLst>
            <a:ext uri="{FF2B5EF4-FFF2-40B4-BE49-F238E27FC236}">
              <a16:creationId xmlns:a16="http://schemas.microsoft.com/office/drawing/2014/main" id="{800D43CA-AFDE-45C9-954E-B88C581A64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4" name="Text Box 5">
          <a:extLst>
            <a:ext uri="{FF2B5EF4-FFF2-40B4-BE49-F238E27FC236}">
              <a16:creationId xmlns:a16="http://schemas.microsoft.com/office/drawing/2014/main" id="{9961840B-5D9E-48B5-8FCB-C3D638959E0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5" name="Text Box 5">
          <a:extLst>
            <a:ext uri="{FF2B5EF4-FFF2-40B4-BE49-F238E27FC236}">
              <a16:creationId xmlns:a16="http://schemas.microsoft.com/office/drawing/2014/main" id="{ACE4746D-65AC-409E-93E9-9B34F1B6FE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366322"/>
    <xdr:sp macro="" textlink="">
      <xdr:nvSpPr>
        <xdr:cNvPr id="3796" name="Text Box 5">
          <a:extLst>
            <a:ext uri="{FF2B5EF4-FFF2-40B4-BE49-F238E27FC236}">
              <a16:creationId xmlns:a16="http://schemas.microsoft.com/office/drawing/2014/main" id="{09D166F8-1562-41AE-9309-AE661DD39B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97" name="Text Box 5">
          <a:extLst>
            <a:ext uri="{FF2B5EF4-FFF2-40B4-BE49-F238E27FC236}">
              <a16:creationId xmlns:a16="http://schemas.microsoft.com/office/drawing/2014/main" id="{D33FBE3C-7FBD-4DA7-B943-E86C708991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98" name="Text Box 5">
          <a:extLst>
            <a:ext uri="{FF2B5EF4-FFF2-40B4-BE49-F238E27FC236}">
              <a16:creationId xmlns:a16="http://schemas.microsoft.com/office/drawing/2014/main" id="{324B6787-C138-45EA-96E5-4259D57AAA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99" name="Text Box 5">
          <a:extLst>
            <a:ext uri="{FF2B5EF4-FFF2-40B4-BE49-F238E27FC236}">
              <a16:creationId xmlns:a16="http://schemas.microsoft.com/office/drawing/2014/main" id="{E333F49B-8A8A-4849-A6BF-CD55F7D565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800" name="Text Box 5">
          <a:extLst>
            <a:ext uri="{FF2B5EF4-FFF2-40B4-BE49-F238E27FC236}">
              <a16:creationId xmlns:a16="http://schemas.microsoft.com/office/drawing/2014/main" id="{D5F5A488-5C28-49BB-A55C-72CFD703A0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1" name="Text Box 5">
          <a:extLst>
            <a:ext uri="{FF2B5EF4-FFF2-40B4-BE49-F238E27FC236}">
              <a16:creationId xmlns:a16="http://schemas.microsoft.com/office/drawing/2014/main" id="{544BEC1C-59DA-439E-8B60-3173E6C82969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2" name="Text Box 5">
          <a:extLst>
            <a:ext uri="{FF2B5EF4-FFF2-40B4-BE49-F238E27FC236}">
              <a16:creationId xmlns:a16="http://schemas.microsoft.com/office/drawing/2014/main" id="{67B1D854-1244-4466-908A-CAB98B7E3305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3" name="Text Box 5">
          <a:extLst>
            <a:ext uri="{FF2B5EF4-FFF2-40B4-BE49-F238E27FC236}">
              <a16:creationId xmlns:a16="http://schemas.microsoft.com/office/drawing/2014/main" id="{383D619B-34AA-4060-BCDF-194317CD9313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4" name="Text Box 5">
          <a:extLst>
            <a:ext uri="{FF2B5EF4-FFF2-40B4-BE49-F238E27FC236}">
              <a16:creationId xmlns:a16="http://schemas.microsoft.com/office/drawing/2014/main" id="{16E3DF2D-CF4C-46CD-80A0-5C7D939A9FE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5" name="Text Box 5">
          <a:extLst>
            <a:ext uri="{FF2B5EF4-FFF2-40B4-BE49-F238E27FC236}">
              <a16:creationId xmlns:a16="http://schemas.microsoft.com/office/drawing/2014/main" id="{4816BD62-9131-4347-BBD2-A8B42259974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276A4631-8059-4ADD-A64B-CCF9AEB4282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7" name="Text Box 5">
          <a:extLst>
            <a:ext uri="{FF2B5EF4-FFF2-40B4-BE49-F238E27FC236}">
              <a16:creationId xmlns:a16="http://schemas.microsoft.com/office/drawing/2014/main" id="{E90DE972-BE12-445A-9D65-E1F67C4C203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08" name="Text Box 5">
          <a:extLst>
            <a:ext uri="{FF2B5EF4-FFF2-40B4-BE49-F238E27FC236}">
              <a16:creationId xmlns:a16="http://schemas.microsoft.com/office/drawing/2014/main" id="{3878EB1D-12BA-42AD-B347-73B2BD41ED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9FA83B3E-62B9-4862-AEFF-A8030506F542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0" name="Text Box 5">
          <a:extLst>
            <a:ext uri="{FF2B5EF4-FFF2-40B4-BE49-F238E27FC236}">
              <a16:creationId xmlns:a16="http://schemas.microsoft.com/office/drawing/2014/main" id="{433F3BBC-E0B7-45C8-A1E0-F0DF5B137A7F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1" name="Text Box 5">
          <a:extLst>
            <a:ext uri="{FF2B5EF4-FFF2-40B4-BE49-F238E27FC236}">
              <a16:creationId xmlns:a16="http://schemas.microsoft.com/office/drawing/2014/main" id="{17EEB708-24F0-48B5-975B-818874078E2C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66675</xdr:colOff>
      <xdr:row>106</xdr:row>
      <xdr:rowOff>0</xdr:rowOff>
    </xdr:from>
    <xdr:ext cx="74130" cy="413856"/>
    <xdr:sp macro="" textlink="">
      <xdr:nvSpPr>
        <xdr:cNvPr id="3812" name="Text Box 5">
          <a:extLst>
            <a:ext uri="{FF2B5EF4-FFF2-40B4-BE49-F238E27FC236}">
              <a16:creationId xmlns:a16="http://schemas.microsoft.com/office/drawing/2014/main" id="{0C34E9E4-AA1C-4114-9897-953FD194B036}"/>
            </a:ext>
          </a:extLst>
        </xdr:cNvPr>
        <xdr:cNvSpPr txBox="1">
          <a:spLocks noChangeArrowheads="1"/>
        </xdr:cNvSpPr>
      </xdr:nvSpPr>
      <xdr:spPr bwMode="auto">
        <a:xfrm>
          <a:off x="5546643" y="36714545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13" name="Text Box 5">
          <a:extLst>
            <a:ext uri="{FF2B5EF4-FFF2-40B4-BE49-F238E27FC236}">
              <a16:creationId xmlns:a16="http://schemas.microsoft.com/office/drawing/2014/main" id="{9CD0568B-3CD4-49D1-B813-CDB230D9CF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14" name="Text Box 5">
          <a:extLst>
            <a:ext uri="{FF2B5EF4-FFF2-40B4-BE49-F238E27FC236}">
              <a16:creationId xmlns:a16="http://schemas.microsoft.com/office/drawing/2014/main" id="{21EEF690-8D0F-4460-AA4B-167BA57F34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30370" cy="413856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00E0B7F2-2C0F-45FE-88BF-D0EA37D1A1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6" name="Text Box 5">
          <a:extLst>
            <a:ext uri="{FF2B5EF4-FFF2-40B4-BE49-F238E27FC236}">
              <a16:creationId xmlns:a16="http://schemas.microsoft.com/office/drawing/2014/main" id="{45E5C6D6-59E4-4792-BAD6-035CC1488D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7" name="Text Box 5">
          <a:extLst>
            <a:ext uri="{FF2B5EF4-FFF2-40B4-BE49-F238E27FC236}">
              <a16:creationId xmlns:a16="http://schemas.microsoft.com/office/drawing/2014/main" id="{FCFFF182-F246-4313-A1D8-D1D79D9AA6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8" name="Text Box 5">
          <a:extLst>
            <a:ext uri="{FF2B5EF4-FFF2-40B4-BE49-F238E27FC236}">
              <a16:creationId xmlns:a16="http://schemas.microsoft.com/office/drawing/2014/main" id="{57C9E891-9A07-423C-A255-5E6C5B3430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19" name="Text Box 5">
          <a:extLst>
            <a:ext uri="{FF2B5EF4-FFF2-40B4-BE49-F238E27FC236}">
              <a16:creationId xmlns:a16="http://schemas.microsoft.com/office/drawing/2014/main" id="{C70EF369-0782-4BE5-86AF-5522927A0CA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20" name="Text Box 5">
          <a:extLst>
            <a:ext uri="{FF2B5EF4-FFF2-40B4-BE49-F238E27FC236}">
              <a16:creationId xmlns:a16="http://schemas.microsoft.com/office/drawing/2014/main" id="{1CCE57C2-C652-4203-940C-7BAE65C4D23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821" name="Text Box 5">
          <a:extLst>
            <a:ext uri="{FF2B5EF4-FFF2-40B4-BE49-F238E27FC236}">
              <a16:creationId xmlns:a16="http://schemas.microsoft.com/office/drawing/2014/main" id="{9FCB49D1-89EA-47FF-89F1-306EF55665B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2" name="Text Box 5">
          <a:extLst>
            <a:ext uri="{FF2B5EF4-FFF2-40B4-BE49-F238E27FC236}">
              <a16:creationId xmlns:a16="http://schemas.microsoft.com/office/drawing/2014/main" id="{F0F7D545-0AEB-42F9-B2D9-A15B68F3D5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3" name="Text Box 5">
          <a:extLst>
            <a:ext uri="{FF2B5EF4-FFF2-40B4-BE49-F238E27FC236}">
              <a16:creationId xmlns:a16="http://schemas.microsoft.com/office/drawing/2014/main" id="{2E64E9C2-27FA-4FEF-9615-23DA6183A6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4" name="Text Box 5">
          <a:extLst>
            <a:ext uri="{FF2B5EF4-FFF2-40B4-BE49-F238E27FC236}">
              <a16:creationId xmlns:a16="http://schemas.microsoft.com/office/drawing/2014/main" id="{C32CD530-860D-404C-9291-035885E449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5" name="Text Box 5">
          <a:extLst>
            <a:ext uri="{FF2B5EF4-FFF2-40B4-BE49-F238E27FC236}">
              <a16:creationId xmlns:a16="http://schemas.microsoft.com/office/drawing/2014/main" id="{96448B72-B591-4A30-8BAE-26685DED6A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6" name="Text Box 5">
          <a:extLst>
            <a:ext uri="{FF2B5EF4-FFF2-40B4-BE49-F238E27FC236}">
              <a16:creationId xmlns:a16="http://schemas.microsoft.com/office/drawing/2014/main" id="{1F9CBFAB-6AF5-4866-9E92-D0768E04CDA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7" name="Text Box 5">
          <a:extLst>
            <a:ext uri="{FF2B5EF4-FFF2-40B4-BE49-F238E27FC236}">
              <a16:creationId xmlns:a16="http://schemas.microsoft.com/office/drawing/2014/main" id="{0736D0DA-B8A3-41A2-957B-7AFF77C023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8" name="Text Box 5">
          <a:extLst>
            <a:ext uri="{FF2B5EF4-FFF2-40B4-BE49-F238E27FC236}">
              <a16:creationId xmlns:a16="http://schemas.microsoft.com/office/drawing/2014/main" id="{11585E45-1669-4C40-92CF-4813F4B4D0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29" name="Text Box 5">
          <a:extLst>
            <a:ext uri="{FF2B5EF4-FFF2-40B4-BE49-F238E27FC236}">
              <a16:creationId xmlns:a16="http://schemas.microsoft.com/office/drawing/2014/main" id="{44E1716A-FC80-46EA-848C-9900CA7D1C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0" name="Text Box 5">
          <a:extLst>
            <a:ext uri="{FF2B5EF4-FFF2-40B4-BE49-F238E27FC236}">
              <a16:creationId xmlns:a16="http://schemas.microsoft.com/office/drawing/2014/main" id="{FEA3BA36-8896-4566-8355-B692D00B65F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1" name="Text Box 5">
          <a:extLst>
            <a:ext uri="{FF2B5EF4-FFF2-40B4-BE49-F238E27FC236}">
              <a16:creationId xmlns:a16="http://schemas.microsoft.com/office/drawing/2014/main" id="{76DEB103-1DF2-40A1-AA92-EE8CC138867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3C78D9F3-07FE-4D64-8B3B-ED5CDB1004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3" name="Text Box 5">
          <a:extLst>
            <a:ext uri="{FF2B5EF4-FFF2-40B4-BE49-F238E27FC236}">
              <a16:creationId xmlns:a16="http://schemas.microsoft.com/office/drawing/2014/main" id="{1444A3BA-0609-4D99-8DD1-0426DFDE2D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34" name="Text Box 5">
          <a:extLst>
            <a:ext uri="{FF2B5EF4-FFF2-40B4-BE49-F238E27FC236}">
              <a16:creationId xmlns:a16="http://schemas.microsoft.com/office/drawing/2014/main" id="{EDEAFF6A-2668-413B-BB1F-156F9C1650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5" name="Text Box 5">
          <a:extLst>
            <a:ext uri="{FF2B5EF4-FFF2-40B4-BE49-F238E27FC236}">
              <a16:creationId xmlns:a16="http://schemas.microsoft.com/office/drawing/2014/main" id="{C419C2FB-D122-431D-A4A2-4F6FAB5DBE0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6" name="Text Box 5">
          <a:extLst>
            <a:ext uri="{FF2B5EF4-FFF2-40B4-BE49-F238E27FC236}">
              <a16:creationId xmlns:a16="http://schemas.microsoft.com/office/drawing/2014/main" id="{AF178C34-65BC-4EE1-BE36-9B5027FD66D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7" name="Text Box 5">
          <a:extLst>
            <a:ext uri="{FF2B5EF4-FFF2-40B4-BE49-F238E27FC236}">
              <a16:creationId xmlns:a16="http://schemas.microsoft.com/office/drawing/2014/main" id="{2CDA6065-9F35-47D4-92FE-D090001D428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8" name="Text Box 5">
          <a:extLst>
            <a:ext uri="{FF2B5EF4-FFF2-40B4-BE49-F238E27FC236}">
              <a16:creationId xmlns:a16="http://schemas.microsoft.com/office/drawing/2014/main" id="{C6CA053C-0047-478A-9A6D-E2FBE1CF9A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39" name="Text Box 5">
          <a:extLst>
            <a:ext uri="{FF2B5EF4-FFF2-40B4-BE49-F238E27FC236}">
              <a16:creationId xmlns:a16="http://schemas.microsoft.com/office/drawing/2014/main" id="{03244376-90A2-43B3-A140-E7201C7760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40" name="Text Box 5">
          <a:extLst>
            <a:ext uri="{FF2B5EF4-FFF2-40B4-BE49-F238E27FC236}">
              <a16:creationId xmlns:a16="http://schemas.microsoft.com/office/drawing/2014/main" id="{6F7E0B26-BB8E-4254-BA1B-81309A8858D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8EB763CA-9E28-45C8-BA9E-63DF31D808A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2" name="Text Box 5">
          <a:extLst>
            <a:ext uri="{FF2B5EF4-FFF2-40B4-BE49-F238E27FC236}">
              <a16:creationId xmlns:a16="http://schemas.microsoft.com/office/drawing/2014/main" id="{5264C10A-190F-4177-9887-C3A1649B73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3" name="Text Box 5">
          <a:extLst>
            <a:ext uri="{FF2B5EF4-FFF2-40B4-BE49-F238E27FC236}">
              <a16:creationId xmlns:a16="http://schemas.microsoft.com/office/drawing/2014/main" id="{610D58B0-3E5F-48B6-8DA1-648EEF04D5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4" name="Text Box 5">
          <a:extLst>
            <a:ext uri="{FF2B5EF4-FFF2-40B4-BE49-F238E27FC236}">
              <a16:creationId xmlns:a16="http://schemas.microsoft.com/office/drawing/2014/main" id="{9C64AA89-4853-4B35-9302-0C9B7ACED5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5" name="Text Box 5">
          <a:extLst>
            <a:ext uri="{FF2B5EF4-FFF2-40B4-BE49-F238E27FC236}">
              <a16:creationId xmlns:a16="http://schemas.microsoft.com/office/drawing/2014/main" id="{0E296293-9606-4324-9463-79D9E1127E6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6" name="Text Box 5">
          <a:extLst>
            <a:ext uri="{FF2B5EF4-FFF2-40B4-BE49-F238E27FC236}">
              <a16:creationId xmlns:a16="http://schemas.microsoft.com/office/drawing/2014/main" id="{CC3D69E7-5E99-4F91-881F-93155F5736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47" name="Text Box 5">
          <a:extLst>
            <a:ext uri="{FF2B5EF4-FFF2-40B4-BE49-F238E27FC236}">
              <a16:creationId xmlns:a16="http://schemas.microsoft.com/office/drawing/2014/main" id="{A01E6474-0D2F-4055-A2F8-CFB55AB433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48" name="Text Box 5">
          <a:extLst>
            <a:ext uri="{FF2B5EF4-FFF2-40B4-BE49-F238E27FC236}">
              <a16:creationId xmlns:a16="http://schemas.microsoft.com/office/drawing/2014/main" id="{042A2024-E54E-46C6-8B7D-3792E904B39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49" name="Text Box 5">
          <a:extLst>
            <a:ext uri="{FF2B5EF4-FFF2-40B4-BE49-F238E27FC236}">
              <a16:creationId xmlns:a16="http://schemas.microsoft.com/office/drawing/2014/main" id="{0A761F20-8EA7-45FF-AC11-EE4CABB33C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0" name="Text Box 5">
          <a:extLst>
            <a:ext uri="{FF2B5EF4-FFF2-40B4-BE49-F238E27FC236}">
              <a16:creationId xmlns:a16="http://schemas.microsoft.com/office/drawing/2014/main" id="{F1E95C2E-1091-4A23-A01C-31CCDA32B5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1" name="Text Box 5">
          <a:extLst>
            <a:ext uri="{FF2B5EF4-FFF2-40B4-BE49-F238E27FC236}">
              <a16:creationId xmlns:a16="http://schemas.microsoft.com/office/drawing/2014/main" id="{7F305FC1-B223-4348-85DE-8364E5FA34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2" name="Text Box 5">
          <a:extLst>
            <a:ext uri="{FF2B5EF4-FFF2-40B4-BE49-F238E27FC236}">
              <a16:creationId xmlns:a16="http://schemas.microsoft.com/office/drawing/2014/main" id="{29D44640-32C7-497D-ADCB-9523FEE04EB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DD3FB764-84FE-4462-B837-F99D923F0EB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4" name="Text Box 5">
          <a:extLst>
            <a:ext uri="{FF2B5EF4-FFF2-40B4-BE49-F238E27FC236}">
              <a16:creationId xmlns:a16="http://schemas.microsoft.com/office/drawing/2014/main" id="{CDEBA2B7-3895-45B2-AE16-EDBC5C5831C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55" name="Text Box 5">
          <a:extLst>
            <a:ext uri="{FF2B5EF4-FFF2-40B4-BE49-F238E27FC236}">
              <a16:creationId xmlns:a16="http://schemas.microsoft.com/office/drawing/2014/main" id="{C0DD9B43-7EF6-4A85-B91E-48FA52E36A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6" name="Text Box 5">
          <a:extLst>
            <a:ext uri="{FF2B5EF4-FFF2-40B4-BE49-F238E27FC236}">
              <a16:creationId xmlns:a16="http://schemas.microsoft.com/office/drawing/2014/main" id="{FF880E13-194A-4903-8C24-6FFE55CC724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7" name="Text Box 5">
          <a:extLst>
            <a:ext uri="{FF2B5EF4-FFF2-40B4-BE49-F238E27FC236}">
              <a16:creationId xmlns:a16="http://schemas.microsoft.com/office/drawing/2014/main" id="{DAAB51A2-AE4C-43A1-9A81-C24A4224A7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8" name="Text Box 5">
          <a:extLst>
            <a:ext uri="{FF2B5EF4-FFF2-40B4-BE49-F238E27FC236}">
              <a16:creationId xmlns:a16="http://schemas.microsoft.com/office/drawing/2014/main" id="{F82CD81C-5C64-4A59-B62A-B7C7B58BA5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F216B100-BD9E-4017-B1CD-AE0D9F5336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60" name="Text Box 5">
          <a:extLst>
            <a:ext uri="{FF2B5EF4-FFF2-40B4-BE49-F238E27FC236}">
              <a16:creationId xmlns:a16="http://schemas.microsoft.com/office/drawing/2014/main" id="{22128459-CBE7-4A5D-9BE5-5177C3CD13A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61" name="Text Box 5">
          <a:extLst>
            <a:ext uri="{FF2B5EF4-FFF2-40B4-BE49-F238E27FC236}">
              <a16:creationId xmlns:a16="http://schemas.microsoft.com/office/drawing/2014/main" id="{6A98D2AC-E495-4D04-A2A4-676B90F81A3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62" name="Text Box 5">
          <a:extLst>
            <a:ext uri="{FF2B5EF4-FFF2-40B4-BE49-F238E27FC236}">
              <a16:creationId xmlns:a16="http://schemas.microsoft.com/office/drawing/2014/main" id="{A9B68428-A975-4C58-A9A2-9472A356B1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3" name="Text Box 5">
          <a:extLst>
            <a:ext uri="{FF2B5EF4-FFF2-40B4-BE49-F238E27FC236}">
              <a16:creationId xmlns:a16="http://schemas.microsoft.com/office/drawing/2014/main" id="{49CE162B-3569-4349-A6CC-B230A12B069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4" name="Text Box 5">
          <a:extLst>
            <a:ext uri="{FF2B5EF4-FFF2-40B4-BE49-F238E27FC236}">
              <a16:creationId xmlns:a16="http://schemas.microsoft.com/office/drawing/2014/main" id="{98942A79-6506-4CE2-B758-FDDDE84480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5" name="Text Box 5">
          <a:extLst>
            <a:ext uri="{FF2B5EF4-FFF2-40B4-BE49-F238E27FC236}">
              <a16:creationId xmlns:a16="http://schemas.microsoft.com/office/drawing/2014/main" id="{4590A80A-6C9B-4913-872C-FD0844ACA1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6" name="Text Box 5">
          <a:extLst>
            <a:ext uri="{FF2B5EF4-FFF2-40B4-BE49-F238E27FC236}">
              <a16:creationId xmlns:a16="http://schemas.microsoft.com/office/drawing/2014/main" id="{A1458088-B834-4CFE-B358-3E0FCA3ECB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7" name="Text Box 5">
          <a:extLst>
            <a:ext uri="{FF2B5EF4-FFF2-40B4-BE49-F238E27FC236}">
              <a16:creationId xmlns:a16="http://schemas.microsoft.com/office/drawing/2014/main" id="{1B683712-0A46-4D83-A4A7-290CB073882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98285B42-9E0F-4474-8840-849D8E2A7F7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69" name="Text Box 5">
          <a:extLst>
            <a:ext uri="{FF2B5EF4-FFF2-40B4-BE49-F238E27FC236}">
              <a16:creationId xmlns:a16="http://schemas.microsoft.com/office/drawing/2014/main" id="{C38E14E6-E306-414F-B93A-E4EB4FD60C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0" name="Text Box 5">
          <a:extLst>
            <a:ext uri="{FF2B5EF4-FFF2-40B4-BE49-F238E27FC236}">
              <a16:creationId xmlns:a16="http://schemas.microsoft.com/office/drawing/2014/main" id="{1BB22B91-9B96-49EA-84CF-E298B8513F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1" name="Text Box 5">
          <a:extLst>
            <a:ext uri="{FF2B5EF4-FFF2-40B4-BE49-F238E27FC236}">
              <a16:creationId xmlns:a16="http://schemas.microsoft.com/office/drawing/2014/main" id="{EC978771-4721-43AF-9DBB-53F70788ED2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2" name="Text Box 5">
          <a:extLst>
            <a:ext uri="{FF2B5EF4-FFF2-40B4-BE49-F238E27FC236}">
              <a16:creationId xmlns:a16="http://schemas.microsoft.com/office/drawing/2014/main" id="{4D0A3B27-303F-4C4E-B246-E90F14E910C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3" name="Text Box 5">
          <a:extLst>
            <a:ext uri="{FF2B5EF4-FFF2-40B4-BE49-F238E27FC236}">
              <a16:creationId xmlns:a16="http://schemas.microsoft.com/office/drawing/2014/main" id="{9A2B3355-7ADA-4874-9824-34596353E88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4" name="Text Box 5">
          <a:extLst>
            <a:ext uri="{FF2B5EF4-FFF2-40B4-BE49-F238E27FC236}">
              <a16:creationId xmlns:a16="http://schemas.microsoft.com/office/drawing/2014/main" id="{A21118C9-9114-40FC-B483-D10DC0ED29D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5" name="Text Box 5">
          <a:extLst>
            <a:ext uri="{FF2B5EF4-FFF2-40B4-BE49-F238E27FC236}">
              <a16:creationId xmlns:a16="http://schemas.microsoft.com/office/drawing/2014/main" id="{147EBFD3-0D36-4B8B-8D2D-75C58457E78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76" name="Text Box 5">
          <a:extLst>
            <a:ext uri="{FF2B5EF4-FFF2-40B4-BE49-F238E27FC236}">
              <a16:creationId xmlns:a16="http://schemas.microsoft.com/office/drawing/2014/main" id="{E0AB11E9-1D64-461F-ABB4-FD13292C78E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77" name="Text Box 5">
          <a:extLst>
            <a:ext uri="{FF2B5EF4-FFF2-40B4-BE49-F238E27FC236}">
              <a16:creationId xmlns:a16="http://schemas.microsoft.com/office/drawing/2014/main" id="{3F2DE0E0-74B6-406A-B8C5-4D0D74E36C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78" name="Text Box 5">
          <a:extLst>
            <a:ext uri="{FF2B5EF4-FFF2-40B4-BE49-F238E27FC236}">
              <a16:creationId xmlns:a16="http://schemas.microsoft.com/office/drawing/2014/main" id="{D65C9188-1CA9-47D1-A514-51F31E5282D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79" name="Text Box 5">
          <a:extLst>
            <a:ext uri="{FF2B5EF4-FFF2-40B4-BE49-F238E27FC236}">
              <a16:creationId xmlns:a16="http://schemas.microsoft.com/office/drawing/2014/main" id="{49886358-3427-445C-A23A-ED8E44BB75E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0" name="Text Box 5">
          <a:extLst>
            <a:ext uri="{FF2B5EF4-FFF2-40B4-BE49-F238E27FC236}">
              <a16:creationId xmlns:a16="http://schemas.microsoft.com/office/drawing/2014/main" id="{7F362F48-D098-4689-8D16-06D76D09FE9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1" name="Text Box 5">
          <a:extLst>
            <a:ext uri="{FF2B5EF4-FFF2-40B4-BE49-F238E27FC236}">
              <a16:creationId xmlns:a16="http://schemas.microsoft.com/office/drawing/2014/main" id="{095306B9-C1FE-4C3F-8F37-E419095B5B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2" name="Text Box 5">
          <a:extLst>
            <a:ext uri="{FF2B5EF4-FFF2-40B4-BE49-F238E27FC236}">
              <a16:creationId xmlns:a16="http://schemas.microsoft.com/office/drawing/2014/main" id="{8277CBA0-32B2-49F0-923E-095FA5C925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3" name="Text Box 5">
          <a:extLst>
            <a:ext uri="{FF2B5EF4-FFF2-40B4-BE49-F238E27FC236}">
              <a16:creationId xmlns:a16="http://schemas.microsoft.com/office/drawing/2014/main" id="{370704A6-8E58-4BCC-9308-2837A307B10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884" name="Text Box 5">
          <a:extLst>
            <a:ext uri="{FF2B5EF4-FFF2-40B4-BE49-F238E27FC236}">
              <a16:creationId xmlns:a16="http://schemas.microsoft.com/office/drawing/2014/main" id="{49ECBF6D-3BE4-4032-8EAE-80D01AC7B8D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5" name="Text Box 5">
          <a:extLst>
            <a:ext uri="{FF2B5EF4-FFF2-40B4-BE49-F238E27FC236}">
              <a16:creationId xmlns:a16="http://schemas.microsoft.com/office/drawing/2014/main" id="{08BCE3E4-CA0E-46D3-92F1-8069A6FD5B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6" name="Text Box 5">
          <a:extLst>
            <a:ext uri="{FF2B5EF4-FFF2-40B4-BE49-F238E27FC236}">
              <a16:creationId xmlns:a16="http://schemas.microsoft.com/office/drawing/2014/main" id="{A268A087-512F-4A2B-8973-538C6E1462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7" name="Text Box 5">
          <a:extLst>
            <a:ext uri="{FF2B5EF4-FFF2-40B4-BE49-F238E27FC236}">
              <a16:creationId xmlns:a16="http://schemas.microsoft.com/office/drawing/2014/main" id="{9FE7C74C-0C37-41E1-AB30-3573E501458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8" name="Text Box 5">
          <a:extLst>
            <a:ext uri="{FF2B5EF4-FFF2-40B4-BE49-F238E27FC236}">
              <a16:creationId xmlns:a16="http://schemas.microsoft.com/office/drawing/2014/main" id="{95B0EC7D-47C5-4D4C-AF69-544E41D804E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89" name="Text Box 5">
          <a:extLst>
            <a:ext uri="{FF2B5EF4-FFF2-40B4-BE49-F238E27FC236}">
              <a16:creationId xmlns:a16="http://schemas.microsoft.com/office/drawing/2014/main" id="{4B150E85-BC7B-4596-91CD-D584E6334F4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890" name="Text Box 5">
          <a:extLst>
            <a:ext uri="{FF2B5EF4-FFF2-40B4-BE49-F238E27FC236}">
              <a16:creationId xmlns:a16="http://schemas.microsoft.com/office/drawing/2014/main" id="{53A6DCE1-854D-4740-A39D-2E6343BC82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1" name="Text Box 5">
          <a:extLst>
            <a:ext uri="{FF2B5EF4-FFF2-40B4-BE49-F238E27FC236}">
              <a16:creationId xmlns:a16="http://schemas.microsoft.com/office/drawing/2014/main" id="{BADE455B-8F71-4F10-8228-E8B9BAB4105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2" name="Text Box 5">
          <a:extLst>
            <a:ext uri="{FF2B5EF4-FFF2-40B4-BE49-F238E27FC236}">
              <a16:creationId xmlns:a16="http://schemas.microsoft.com/office/drawing/2014/main" id="{8EC716C8-494F-473C-AA4A-BC16C6601E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3" name="Text Box 5">
          <a:extLst>
            <a:ext uri="{FF2B5EF4-FFF2-40B4-BE49-F238E27FC236}">
              <a16:creationId xmlns:a16="http://schemas.microsoft.com/office/drawing/2014/main" id="{115BFC68-78AD-47EF-820C-F2B144F8238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4" name="Text Box 5">
          <a:extLst>
            <a:ext uri="{FF2B5EF4-FFF2-40B4-BE49-F238E27FC236}">
              <a16:creationId xmlns:a16="http://schemas.microsoft.com/office/drawing/2014/main" id="{22A9C5AB-5EF6-4483-B023-2B5AF74C81D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5" name="Text Box 5">
          <a:extLst>
            <a:ext uri="{FF2B5EF4-FFF2-40B4-BE49-F238E27FC236}">
              <a16:creationId xmlns:a16="http://schemas.microsoft.com/office/drawing/2014/main" id="{737E9EF9-6E79-4A6A-9B1C-8C5C3A80E9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6" name="Text Box 5">
          <a:extLst>
            <a:ext uri="{FF2B5EF4-FFF2-40B4-BE49-F238E27FC236}">
              <a16:creationId xmlns:a16="http://schemas.microsoft.com/office/drawing/2014/main" id="{94EEC709-52DC-4746-AD10-215ABBE425B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897" name="Text Box 5">
          <a:extLst>
            <a:ext uri="{FF2B5EF4-FFF2-40B4-BE49-F238E27FC236}">
              <a16:creationId xmlns:a16="http://schemas.microsoft.com/office/drawing/2014/main" id="{4CFC6F72-8D61-4ED5-BEAC-71565FD248F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98" name="Text Box 5">
          <a:extLst>
            <a:ext uri="{FF2B5EF4-FFF2-40B4-BE49-F238E27FC236}">
              <a16:creationId xmlns:a16="http://schemas.microsoft.com/office/drawing/2014/main" id="{73219AD6-BE86-47EC-BCEF-88A24967B7B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02C69B32-86BC-40BE-9EDD-5DD6D868772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0" name="Text Box 5">
          <a:extLst>
            <a:ext uri="{FF2B5EF4-FFF2-40B4-BE49-F238E27FC236}">
              <a16:creationId xmlns:a16="http://schemas.microsoft.com/office/drawing/2014/main" id="{02E4783C-ABFF-42ED-BA06-D3A71BDBC87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1" name="Text Box 5">
          <a:extLst>
            <a:ext uri="{FF2B5EF4-FFF2-40B4-BE49-F238E27FC236}">
              <a16:creationId xmlns:a16="http://schemas.microsoft.com/office/drawing/2014/main" id="{E8FB26BD-1A6B-46B6-B67C-86BAA0AC58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2" name="Text Box 5">
          <a:extLst>
            <a:ext uri="{FF2B5EF4-FFF2-40B4-BE49-F238E27FC236}">
              <a16:creationId xmlns:a16="http://schemas.microsoft.com/office/drawing/2014/main" id="{69DED5DC-ED54-4C9F-AB7F-E436C483FE1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3" name="Text Box 5">
          <a:extLst>
            <a:ext uri="{FF2B5EF4-FFF2-40B4-BE49-F238E27FC236}">
              <a16:creationId xmlns:a16="http://schemas.microsoft.com/office/drawing/2014/main" id="{7BFCA8C9-DFF3-4F61-A70A-C51FE7DFC63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04" name="Text Box 5">
          <a:extLst>
            <a:ext uri="{FF2B5EF4-FFF2-40B4-BE49-F238E27FC236}">
              <a16:creationId xmlns:a16="http://schemas.microsoft.com/office/drawing/2014/main" id="{14C9FAC7-B4F8-4C82-B067-9C69C477D35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5" name="Text Box 5">
          <a:extLst>
            <a:ext uri="{FF2B5EF4-FFF2-40B4-BE49-F238E27FC236}">
              <a16:creationId xmlns:a16="http://schemas.microsoft.com/office/drawing/2014/main" id="{D49470A4-6D66-40BC-A865-9F24332B106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6" name="Text Box 5">
          <a:extLst>
            <a:ext uri="{FF2B5EF4-FFF2-40B4-BE49-F238E27FC236}">
              <a16:creationId xmlns:a16="http://schemas.microsoft.com/office/drawing/2014/main" id="{9E1BCC23-6961-4190-B12A-DC8168E955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7" name="Text Box 5">
          <a:extLst>
            <a:ext uri="{FF2B5EF4-FFF2-40B4-BE49-F238E27FC236}">
              <a16:creationId xmlns:a16="http://schemas.microsoft.com/office/drawing/2014/main" id="{DB1198EE-B3ED-4596-B2FE-C1464F07368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3987499F-6B0A-4BAC-8A52-FCCB6A8B3C6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09" name="Text Box 5">
          <a:extLst>
            <a:ext uri="{FF2B5EF4-FFF2-40B4-BE49-F238E27FC236}">
              <a16:creationId xmlns:a16="http://schemas.microsoft.com/office/drawing/2014/main" id="{A661DCE9-771A-4D32-8BF3-9C2BF859FD4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10" name="Text Box 5">
          <a:extLst>
            <a:ext uri="{FF2B5EF4-FFF2-40B4-BE49-F238E27FC236}">
              <a16:creationId xmlns:a16="http://schemas.microsoft.com/office/drawing/2014/main" id="{98634781-F27E-43C7-830D-6697A41F618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11" name="Text Box 5">
          <a:extLst>
            <a:ext uri="{FF2B5EF4-FFF2-40B4-BE49-F238E27FC236}">
              <a16:creationId xmlns:a16="http://schemas.microsoft.com/office/drawing/2014/main" id="{52CA5556-223E-4DC8-8E1D-5BB6FD268E7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12" name="Text Box 5">
          <a:extLst>
            <a:ext uri="{FF2B5EF4-FFF2-40B4-BE49-F238E27FC236}">
              <a16:creationId xmlns:a16="http://schemas.microsoft.com/office/drawing/2014/main" id="{301B6DF6-2813-4657-8A4C-F7940E3BF9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3" name="Text Box 5">
          <a:extLst>
            <a:ext uri="{FF2B5EF4-FFF2-40B4-BE49-F238E27FC236}">
              <a16:creationId xmlns:a16="http://schemas.microsoft.com/office/drawing/2014/main" id="{421B4C46-1608-4BCA-A967-6A21645F3E8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4" name="Text Box 5">
          <a:extLst>
            <a:ext uri="{FF2B5EF4-FFF2-40B4-BE49-F238E27FC236}">
              <a16:creationId xmlns:a16="http://schemas.microsoft.com/office/drawing/2014/main" id="{42E103A4-69CF-4B71-8627-111BEE5E3D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5" name="Text Box 5">
          <a:extLst>
            <a:ext uri="{FF2B5EF4-FFF2-40B4-BE49-F238E27FC236}">
              <a16:creationId xmlns:a16="http://schemas.microsoft.com/office/drawing/2014/main" id="{5D8006BF-1D5F-4D3D-8DD6-3AEAAB3CB22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6" name="Text Box 5">
          <a:extLst>
            <a:ext uri="{FF2B5EF4-FFF2-40B4-BE49-F238E27FC236}">
              <a16:creationId xmlns:a16="http://schemas.microsoft.com/office/drawing/2014/main" id="{D067544F-B218-42CE-AA1A-A204C44AC7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7" name="Text Box 5">
          <a:extLst>
            <a:ext uri="{FF2B5EF4-FFF2-40B4-BE49-F238E27FC236}">
              <a16:creationId xmlns:a16="http://schemas.microsoft.com/office/drawing/2014/main" id="{2FBF3AD5-8CBE-419E-BC19-EE2F949BF3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8" name="Text Box 5">
          <a:extLst>
            <a:ext uri="{FF2B5EF4-FFF2-40B4-BE49-F238E27FC236}">
              <a16:creationId xmlns:a16="http://schemas.microsoft.com/office/drawing/2014/main" id="{48E3F59C-4AC6-402C-8AD2-911192CB335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19" name="Text Box 5">
          <a:extLst>
            <a:ext uri="{FF2B5EF4-FFF2-40B4-BE49-F238E27FC236}">
              <a16:creationId xmlns:a16="http://schemas.microsoft.com/office/drawing/2014/main" id="{4DFC4D76-3EDE-4DA4-8F7C-CFC8FA013FF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0" name="Text Box 5">
          <a:extLst>
            <a:ext uri="{FF2B5EF4-FFF2-40B4-BE49-F238E27FC236}">
              <a16:creationId xmlns:a16="http://schemas.microsoft.com/office/drawing/2014/main" id="{F501ACC8-8F2B-4CBA-A6B3-C518FB2AA70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0EE6790F-0835-441E-A1B7-48B2E21E88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2" name="Text Box 5">
          <a:extLst>
            <a:ext uri="{FF2B5EF4-FFF2-40B4-BE49-F238E27FC236}">
              <a16:creationId xmlns:a16="http://schemas.microsoft.com/office/drawing/2014/main" id="{4E78F24B-E830-4C06-AEE3-669987877B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3" name="Text Box 5">
          <a:extLst>
            <a:ext uri="{FF2B5EF4-FFF2-40B4-BE49-F238E27FC236}">
              <a16:creationId xmlns:a16="http://schemas.microsoft.com/office/drawing/2014/main" id="{1C08131E-0D87-4C5E-9F1D-06758F712E2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4" name="Text Box 5">
          <a:extLst>
            <a:ext uri="{FF2B5EF4-FFF2-40B4-BE49-F238E27FC236}">
              <a16:creationId xmlns:a16="http://schemas.microsoft.com/office/drawing/2014/main" id="{D5C50EAA-7969-4F18-A808-B5C5D20F934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5" name="Text Box 5">
          <a:extLst>
            <a:ext uri="{FF2B5EF4-FFF2-40B4-BE49-F238E27FC236}">
              <a16:creationId xmlns:a16="http://schemas.microsoft.com/office/drawing/2014/main" id="{4EFCA37E-6B21-4247-920C-ED866FDD11F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26" name="Text Box 5">
          <a:extLst>
            <a:ext uri="{FF2B5EF4-FFF2-40B4-BE49-F238E27FC236}">
              <a16:creationId xmlns:a16="http://schemas.microsoft.com/office/drawing/2014/main" id="{47B084DC-636C-479C-BC1D-37E2F898F31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27" name="Text Box 5">
          <a:extLst>
            <a:ext uri="{FF2B5EF4-FFF2-40B4-BE49-F238E27FC236}">
              <a16:creationId xmlns:a16="http://schemas.microsoft.com/office/drawing/2014/main" id="{ED8ECD3D-445B-4826-A669-05F75AF068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28" name="Text Box 5">
          <a:extLst>
            <a:ext uri="{FF2B5EF4-FFF2-40B4-BE49-F238E27FC236}">
              <a16:creationId xmlns:a16="http://schemas.microsoft.com/office/drawing/2014/main" id="{1719BAA3-DD26-45EC-9A1C-3820F525DF2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29" name="Text Box 5">
          <a:extLst>
            <a:ext uri="{FF2B5EF4-FFF2-40B4-BE49-F238E27FC236}">
              <a16:creationId xmlns:a16="http://schemas.microsoft.com/office/drawing/2014/main" id="{46C97A37-4071-4639-929E-86F9F6D49F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79919046-50A5-409F-B72A-5A5D9105EED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1" name="Text Box 5">
          <a:extLst>
            <a:ext uri="{FF2B5EF4-FFF2-40B4-BE49-F238E27FC236}">
              <a16:creationId xmlns:a16="http://schemas.microsoft.com/office/drawing/2014/main" id="{50D9FEB1-471D-4AC5-BD5B-2D66ECC95A8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2" name="Text Box 5">
          <a:extLst>
            <a:ext uri="{FF2B5EF4-FFF2-40B4-BE49-F238E27FC236}">
              <a16:creationId xmlns:a16="http://schemas.microsoft.com/office/drawing/2014/main" id="{61A2F295-90D0-44D6-A79E-D5DFF9CD994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33" name="Text Box 5">
          <a:extLst>
            <a:ext uri="{FF2B5EF4-FFF2-40B4-BE49-F238E27FC236}">
              <a16:creationId xmlns:a16="http://schemas.microsoft.com/office/drawing/2014/main" id="{E01E55AB-EFFE-42DE-817B-8F4346A4CF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4" name="Text Box 5">
          <a:extLst>
            <a:ext uri="{FF2B5EF4-FFF2-40B4-BE49-F238E27FC236}">
              <a16:creationId xmlns:a16="http://schemas.microsoft.com/office/drawing/2014/main" id="{608FE611-C4E0-4A3B-9B21-8D5BB7FCB2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5" name="Text Box 5">
          <a:extLst>
            <a:ext uri="{FF2B5EF4-FFF2-40B4-BE49-F238E27FC236}">
              <a16:creationId xmlns:a16="http://schemas.microsoft.com/office/drawing/2014/main" id="{7D7AC403-54F9-4E67-9A64-4E84F1FA56C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6" name="Text Box 5">
          <a:extLst>
            <a:ext uri="{FF2B5EF4-FFF2-40B4-BE49-F238E27FC236}">
              <a16:creationId xmlns:a16="http://schemas.microsoft.com/office/drawing/2014/main" id="{F34D8445-4AE7-45EE-A1C3-526020329A6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7" name="Text Box 5">
          <a:extLst>
            <a:ext uri="{FF2B5EF4-FFF2-40B4-BE49-F238E27FC236}">
              <a16:creationId xmlns:a16="http://schemas.microsoft.com/office/drawing/2014/main" id="{A95357FA-A040-41B4-AF24-7A137C052B5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8" name="Text Box 5">
          <a:extLst>
            <a:ext uri="{FF2B5EF4-FFF2-40B4-BE49-F238E27FC236}">
              <a16:creationId xmlns:a16="http://schemas.microsoft.com/office/drawing/2014/main" id="{834DC6AB-EA3A-4DB7-AC55-B654570B50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39" name="Text Box 5">
          <a:extLst>
            <a:ext uri="{FF2B5EF4-FFF2-40B4-BE49-F238E27FC236}">
              <a16:creationId xmlns:a16="http://schemas.microsoft.com/office/drawing/2014/main" id="{45C77F11-415F-4B2C-A3E8-ED4BBE23F4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40" name="Text Box 5">
          <a:extLst>
            <a:ext uri="{FF2B5EF4-FFF2-40B4-BE49-F238E27FC236}">
              <a16:creationId xmlns:a16="http://schemas.microsoft.com/office/drawing/2014/main" id="{0CA5D647-4E89-4808-9107-B6FE54EA90E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41" name="Text Box 5">
          <a:extLst>
            <a:ext uri="{FF2B5EF4-FFF2-40B4-BE49-F238E27FC236}">
              <a16:creationId xmlns:a16="http://schemas.microsoft.com/office/drawing/2014/main" id="{D910760F-1C49-4DC9-9A1A-2401F0D5B3F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2" name="Text Box 5">
          <a:extLst>
            <a:ext uri="{FF2B5EF4-FFF2-40B4-BE49-F238E27FC236}">
              <a16:creationId xmlns:a16="http://schemas.microsoft.com/office/drawing/2014/main" id="{1C76F03E-C838-4CE5-8D68-689A6D46BB4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3" name="Text Box 5">
          <a:extLst>
            <a:ext uri="{FF2B5EF4-FFF2-40B4-BE49-F238E27FC236}">
              <a16:creationId xmlns:a16="http://schemas.microsoft.com/office/drawing/2014/main" id="{00AC844C-F1BB-4FCF-9F34-9C378E1A706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4" name="Text Box 5">
          <a:extLst>
            <a:ext uri="{FF2B5EF4-FFF2-40B4-BE49-F238E27FC236}">
              <a16:creationId xmlns:a16="http://schemas.microsoft.com/office/drawing/2014/main" id="{745F61B6-9D7E-4A93-924B-48F26F035C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5" name="Text Box 5">
          <a:extLst>
            <a:ext uri="{FF2B5EF4-FFF2-40B4-BE49-F238E27FC236}">
              <a16:creationId xmlns:a16="http://schemas.microsoft.com/office/drawing/2014/main" id="{C37E88C5-AE21-4742-B89C-BB8C88ACBC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6" name="Text Box 5">
          <a:extLst>
            <a:ext uri="{FF2B5EF4-FFF2-40B4-BE49-F238E27FC236}">
              <a16:creationId xmlns:a16="http://schemas.microsoft.com/office/drawing/2014/main" id="{05841BED-0474-4E28-BEC5-2DF90F56856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72596DD-57A8-449C-8467-3570CEBA4FF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48" name="Text Box 5">
          <a:extLst>
            <a:ext uri="{FF2B5EF4-FFF2-40B4-BE49-F238E27FC236}">
              <a16:creationId xmlns:a16="http://schemas.microsoft.com/office/drawing/2014/main" id="{6D3C4A82-64B0-46B3-A6D3-57CFF2D272A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49" name="Text Box 5">
          <a:extLst>
            <a:ext uri="{FF2B5EF4-FFF2-40B4-BE49-F238E27FC236}">
              <a16:creationId xmlns:a16="http://schemas.microsoft.com/office/drawing/2014/main" id="{5AA7F62F-09AF-4313-B972-D57BEA5AAA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0" name="Text Box 5">
          <a:extLst>
            <a:ext uri="{FF2B5EF4-FFF2-40B4-BE49-F238E27FC236}">
              <a16:creationId xmlns:a16="http://schemas.microsoft.com/office/drawing/2014/main" id="{20B23733-291E-4412-A3AA-09B3F99C76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1" name="Text Box 5">
          <a:extLst>
            <a:ext uri="{FF2B5EF4-FFF2-40B4-BE49-F238E27FC236}">
              <a16:creationId xmlns:a16="http://schemas.microsoft.com/office/drawing/2014/main" id="{976EA611-56FB-4CED-8152-21557F0612C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2" name="Text Box 5">
          <a:extLst>
            <a:ext uri="{FF2B5EF4-FFF2-40B4-BE49-F238E27FC236}">
              <a16:creationId xmlns:a16="http://schemas.microsoft.com/office/drawing/2014/main" id="{5E29E8E1-3B35-44BB-839A-346E603362B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3" name="Text Box 5">
          <a:extLst>
            <a:ext uri="{FF2B5EF4-FFF2-40B4-BE49-F238E27FC236}">
              <a16:creationId xmlns:a16="http://schemas.microsoft.com/office/drawing/2014/main" id="{6A474339-0E34-4748-94A3-B782D1C5025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4" name="Text Box 5">
          <a:extLst>
            <a:ext uri="{FF2B5EF4-FFF2-40B4-BE49-F238E27FC236}">
              <a16:creationId xmlns:a16="http://schemas.microsoft.com/office/drawing/2014/main" id="{7F72E588-1951-4A8C-9B78-D8D3294162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55" name="Text Box 5">
          <a:extLst>
            <a:ext uri="{FF2B5EF4-FFF2-40B4-BE49-F238E27FC236}">
              <a16:creationId xmlns:a16="http://schemas.microsoft.com/office/drawing/2014/main" id="{CFF8E64A-FE69-49EB-A19E-562748BB6F7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F3D9C292-4C75-47BD-98E4-8632A918245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7" name="Text Box 5">
          <a:extLst>
            <a:ext uri="{FF2B5EF4-FFF2-40B4-BE49-F238E27FC236}">
              <a16:creationId xmlns:a16="http://schemas.microsoft.com/office/drawing/2014/main" id="{5570D270-AF20-420D-B3E1-BA4C12A007B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8" name="Text Box 5">
          <a:extLst>
            <a:ext uri="{FF2B5EF4-FFF2-40B4-BE49-F238E27FC236}">
              <a16:creationId xmlns:a16="http://schemas.microsoft.com/office/drawing/2014/main" id="{D124F77F-0DA8-45BB-9F60-532C004A1C2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59" name="Text Box 5">
          <a:extLst>
            <a:ext uri="{FF2B5EF4-FFF2-40B4-BE49-F238E27FC236}">
              <a16:creationId xmlns:a16="http://schemas.microsoft.com/office/drawing/2014/main" id="{81EEB942-459C-4355-A4FE-FA2BEE71F8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60" name="Text Box 5">
          <a:extLst>
            <a:ext uri="{FF2B5EF4-FFF2-40B4-BE49-F238E27FC236}">
              <a16:creationId xmlns:a16="http://schemas.microsoft.com/office/drawing/2014/main" id="{E4DAEFEB-8C97-471E-8A73-99358A50AB7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61" name="Text Box 5">
          <a:extLst>
            <a:ext uri="{FF2B5EF4-FFF2-40B4-BE49-F238E27FC236}">
              <a16:creationId xmlns:a16="http://schemas.microsoft.com/office/drawing/2014/main" id="{FFED9593-08E5-4B89-AEE5-461623BAF16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62" name="Text Box 5">
          <a:extLst>
            <a:ext uri="{FF2B5EF4-FFF2-40B4-BE49-F238E27FC236}">
              <a16:creationId xmlns:a16="http://schemas.microsoft.com/office/drawing/2014/main" id="{5E7958C4-840F-4712-BEE3-E768EE4262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3" name="Text Box 5">
          <a:extLst>
            <a:ext uri="{FF2B5EF4-FFF2-40B4-BE49-F238E27FC236}">
              <a16:creationId xmlns:a16="http://schemas.microsoft.com/office/drawing/2014/main" id="{30CE894F-A225-45A3-9299-F5299A9A2AE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4" name="Text Box 5">
          <a:extLst>
            <a:ext uri="{FF2B5EF4-FFF2-40B4-BE49-F238E27FC236}">
              <a16:creationId xmlns:a16="http://schemas.microsoft.com/office/drawing/2014/main" id="{B854EC36-73D0-4877-AD0A-F5E4E8622CA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5" name="Text Box 5">
          <a:extLst>
            <a:ext uri="{FF2B5EF4-FFF2-40B4-BE49-F238E27FC236}">
              <a16:creationId xmlns:a16="http://schemas.microsoft.com/office/drawing/2014/main" id="{B73AD900-BC4A-490B-B587-3CE92C481E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6" name="Text Box 5">
          <a:extLst>
            <a:ext uri="{FF2B5EF4-FFF2-40B4-BE49-F238E27FC236}">
              <a16:creationId xmlns:a16="http://schemas.microsoft.com/office/drawing/2014/main" id="{5C95F061-FBB7-4328-81E4-1E5989C5EC5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7A4C50A9-74C9-438C-A542-222247B2FB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8" name="Text Box 5">
          <a:extLst>
            <a:ext uri="{FF2B5EF4-FFF2-40B4-BE49-F238E27FC236}">
              <a16:creationId xmlns:a16="http://schemas.microsoft.com/office/drawing/2014/main" id="{25FEE8CE-DD87-46D5-A6DC-A21760A33D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69" name="Text Box 5">
          <a:extLst>
            <a:ext uri="{FF2B5EF4-FFF2-40B4-BE49-F238E27FC236}">
              <a16:creationId xmlns:a16="http://schemas.microsoft.com/office/drawing/2014/main" id="{2FE398DC-C196-4DD8-BAE7-5A987459F96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70" name="Text Box 5">
          <a:extLst>
            <a:ext uri="{FF2B5EF4-FFF2-40B4-BE49-F238E27FC236}">
              <a16:creationId xmlns:a16="http://schemas.microsoft.com/office/drawing/2014/main" id="{CBFF1B0C-5716-4B90-98C7-91BE63D5157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1" name="Text Box 5">
          <a:extLst>
            <a:ext uri="{FF2B5EF4-FFF2-40B4-BE49-F238E27FC236}">
              <a16:creationId xmlns:a16="http://schemas.microsoft.com/office/drawing/2014/main" id="{42998A42-0172-44DF-A961-0C5708BE1E5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2" name="Text Box 5">
          <a:extLst>
            <a:ext uri="{FF2B5EF4-FFF2-40B4-BE49-F238E27FC236}">
              <a16:creationId xmlns:a16="http://schemas.microsoft.com/office/drawing/2014/main" id="{B1981382-B421-4A9B-A5C8-222FE30EEB7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3" name="Text Box 5">
          <a:extLst>
            <a:ext uri="{FF2B5EF4-FFF2-40B4-BE49-F238E27FC236}">
              <a16:creationId xmlns:a16="http://schemas.microsoft.com/office/drawing/2014/main" id="{DD396C19-966D-4525-8F65-0E90155270F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4" name="Text Box 5">
          <a:extLst>
            <a:ext uri="{FF2B5EF4-FFF2-40B4-BE49-F238E27FC236}">
              <a16:creationId xmlns:a16="http://schemas.microsoft.com/office/drawing/2014/main" id="{86F6931C-18E6-4AAE-A17F-90D9911DBC3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8E8398E9-430F-4988-81BB-F3FFDAC5F43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6" name="Text Box 5">
          <a:extLst>
            <a:ext uri="{FF2B5EF4-FFF2-40B4-BE49-F238E27FC236}">
              <a16:creationId xmlns:a16="http://schemas.microsoft.com/office/drawing/2014/main" id="{AF589045-FA57-44D7-AFB1-9190FF0F124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3977" name="Text Box 5">
          <a:extLst>
            <a:ext uri="{FF2B5EF4-FFF2-40B4-BE49-F238E27FC236}">
              <a16:creationId xmlns:a16="http://schemas.microsoft.com/office/drawing/2014/main" id="{04543C05-EAB1-4316-B926-6990E0BC04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78" name="Text Box 5">
          <a:extLst>
            <a:ext uri="{FF2B5EF4-FFF2-40B4-BE49-F238E27FC236}">
              <a16:creationId xmlns:a16="http://schemas.microsoft.com/office/drawing/2014/main" id="{DB3B6B05-5DBF-43F8-B764-CF2FE65ABE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79" name="Text Box 5">
          <a:extLst>
            <a:ext uri="{FF2B5EF4-FFF2-40B4-BE49-F238E27FC236}">
              <a16:creationId xmlns:a16="http://schemas.microsoft.com/office/drawing/2014/main" id="{4022848C-28E5-459B-B839-F55815DF1C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0" name="Text Box 5">
          <a:extLst>
            <a:ext uri="{FF2B5EF4-FFF2-40B4-BE49-F238E27FC236}">
              <a16:creationId xmlns:a16="http://schemas.microsoft.com/office/drawing/2014/main" id="{A5741CD2-955E-4478-9104-EA3DF8DB714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1" name="Text Box 5">
          <a:extLst>
            <a:ext uri="{FF2B5EF4-FFF2-40B4-BE49-F238E27FC236}">
              <a16:creationId xmlns:a16="http://schemas.microsoft.com/office/drawing/2014/main" id="{9F2F0ECA-94B2-4243-A9C2-5CA62A7A62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2" name="Text Box 5">
          <a:extLst>
            <a:ext uri="{FF2B5EF4-FFF2-40B4-BE49-F238E27FC236}">
              <a16:creationId xmlns:a16="http://schemas.microsoft.com/office/drawing/2014/main" id="{41F95AD8-6532-4ED4-ABF2-E997BE4DC84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3" name="Text Box 5">
          <a:extLst>
            <a:ext uri="{FF2B5EF4-FFF2-40B4-BE49-F238E27FC236}">
              <a16:creationId xmlns:a16="http://schemas.microsoft.com/office/drawing/2014/main" id="{AC0C52D0-546A-41F6-807A-FFE627AF650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3984" name="Text Box 5">
          <a:extLst>
            <a:ext uri="{FF2B5EF4-FFF2-40B4-BE49-F238E27FC236}">
              <a16:creationId xmlns:a16="http://schemas.microsoft.com/office/drawing/2014/main" id="{1DF781E7-C0D6-4EC8-A122-FCB6977A53E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5" name="Text Box 5">
          <a:extLst>
            <a:ext uri="{FF2B5EF4-FFF2-40B4-BE49-F238E27FC236}">
              <a16:creationId xmlns:a16="http://schemas.microsoft.com/office/drawing/2014/main" id="{938C3BF3-8CA0-41E7-8403-7B7F629B9D0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6" name="Text Box 5">
          <a:extLst>
            <a:ext uri="{FF2B5EF4-FFF2-40B4-BE49-F238E27FC236}">
              <a16:creationId xmlns:a16="http://schemas.microsoft.com/office/drawing/2014/main" id="{8053DECD-1455-49FC-BE01-6AFAF281412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7" name="Text Box 5">
          <a:extLst>
            <a:ext uri="{FF2B5EF4-FFF2-40B4-BE49-F238E27FC236}">
              <a16:creationId xmlns:a16="http://schemas.microsoft.com/office/drawing/2014/main" id="{7A52A184-E63C-4818-AC7C-E5B2CD8EA9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8" name="Text Box 5">
          <a:extLst>
            <a:ext uri="{FF2B5EF4-FFF2-40B4-BE49-F238E27FC236}">
              <a16:creationId xmlns:a16="http://schemas.microsoft.com/office/drawing/2014/main" id="{107AF859-E9C3-437F-A941-679162A234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89" name="Text Box 5">
          <a:extLst>
            <a:ext uri="{FF2B5EF4-FFF2-40B4-BE49-F238E27FC236}">
              <a16:creationId xmlns:a16="http://schemas.microsoft.com/office/drawing/2014/main" id="{44C6829E-5593-4E21-B8EA-069FB44AE2B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90" name="Text Box 5">
          <a:extLst>
            <a:ext uri="{FF2B5EF4-FFF2-40B4-BE49-F238E27FC236}">
              <a16:creationId xmlns:a16="http://schemas.microsoft.com/office/drawing/2014/main" id="{B97E5C23-E060-415A-BA34-51559E8F83A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98759861-373A-4A66-89E4-12E58AC7667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2" name="Text Box 5">
          <a:extLst>
            <a:ext uri="{FF2B5EF4-FFF2-40B4-BE49-F238E27FC236}">
              <a16:creationId xmlns:a16="http://schemas.microsoft.com/office/drawing/2014/main" id="{B13E4279-DC33-4653-886E-90270C30B8B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3" name="Text Box 5">
          <a:extLst>
            <a:ext uri="{FF2B5EF4-FFF2-40B4-BE49-F238E27FC236}">
              <a16:creationId xmlns:a16="http://schemas.microsoft.com/office/drawing/2014/main" id="{D4F31979-A8CA-4F38-90D1-BC33455C133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4" name="Text Box 5">
          <a:extLst>
            <a:ext uri="{FF2B5EF4-FFF2-40B4-BE49-F238E27FC236}">
              <a16:creationId xmlns:a16="http://schemas.microsoft.com/office/drawing/2014/main" id="{832C431D-A536-42F8-B82F-71ACF125317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5" name="Text Box 5">
          <a:extLst>
            <a:ext uri="{FF2B5EF4-FFF2-40B4-BE49-F238E27FC236}">
              <a16:creationId xmlns:a16="http://schemas.microsoft.com/office/drawing/2014/main" id="{3D0BA7B0-AD0A-43F9-8AB7-B1D6B6AC75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6" name="Text Box 5">
          <a:extLst>
            <a:ext uri="{FF2B5EF4-FFF2-40B4-BE49-F238E27FC236}">
              <a16:creationId xmlns:a16="http://schemas.microsoft.com/office/drawing/2014/main" id="{A7A02667-B5B4-4E16-9C6F-1E8A4BCC8D0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7" name="Text Box 5">
          <a:extLst>
            <a:ext uri="{FF2B5EF4-FFF2-40B4-BE49-F238E27FC236}">
              <a16:creationId xmlns:a16="http://schemas.microsoft.com/office/drawing/2014/main" id="{4DA6CB9E-6F7D-4941-B65A-0830E022D2A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8" name="Text Box 5">
          <a:extLst>
            <a:ext uri="{FF2B5EF4-FFF2-40B4-BE49-F238E27FC236}">
              <a16:creationId xmlns:a16="http://schemas.microsoft.com/office/drawing/2014/main" id="{5DBA0DAD-3F06-452C-A84E-7D28ED8476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3999" name="Text Box 5">
          <a:extLst>
            <a:ext uri="{FF2B5EF4-FFF2-40B4-BE49-F238E27FC236}">
              <a16:creationId xmlns:a16="http://schemas.microsoft.com/office/drawing/2014/main" id="{B0C04E80-E79D-4C58-A46B-69F79CBFB2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732CC087-D1F8-49D5-B985-218C2A1370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1" name="Text Box 5">
          <a:extLst>
            <a:ext uri="{FF2B5EF4-FFF2-40B4-BE49-F238E27FC236}">
              <a16:creationId xmlns:a16="http://schemas.microsoft.com/office/drawing/2014/main" id="{0C1C68FE-91D7-469D-B955-4F1E3C8CCD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2" name="Text Box 5">
          <a:extLst>
            <a:ext uri="{FF2B5EF4-FFF2-40B4-BE49-F238E27FC236}">
              <a16:creationId xmlns:a16="http://schemas.microsoft.com/office/drawing/2014/main" id="{1CDCAF16-C69E-4A88-AF71-29E4C7998CF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3" name="Text Box 5">
          <a:extLst>
            <a:ext uri="{FF2B5EF4-FFF2-40B4-BE49-F238E27FC236}">
              <a16:creationId xmlns:a16="http://schemas.microsoft.com/office/drawing/2014/main" id="{89352349-AC56-427F-9BD1-E1DCEB355B4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4" name="Text Box 5">
          <a:extLst>
            <a:ext uri="{FF2B5EF4-FFF2-40B4-BE49-F238E27FC236}">
              <a16:creationId xmlns:a16="http://schemas.microsoft.com/office/drawing/2014/main" id="{1020F9E1-2437-4957-977C-F7F9CE2FCB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5" name="Text Box 5">
          <a:extLst>
            <a:ext uri="{FF2B5EF4-FFF2-40B4-BE49-F238E27FC236}">
              <a16:creationId xmlns:a16="http://schemas.microsoft.com/office/drawing/2014/main" id="{33314830-3571-4526-A0A6-BC7F47E496A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06" name="Text Box 5">
          <a:extLst>
            <a:ext uri="{FF2B5EF4-FFF2-40B4-BE49-F238E27FC236}">
              <a16:creationId xmlns:a16="http://schemas.microsoft.com/office/drawing/2014/main" id="{95483F99-A4AD-4875-88B7-EA029FC99D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07" name="Text Box 5">
          <a:extLst>
            <a:ext uri="{FF2B5EF4-FFF2-40B4-BE49-F238E27FC236}">
              <a16:creationId xmlns:a16="http://schemas.microsoft.com/office/drawing/2014/main" id="{687F2216-1B06-46D8-B3EC-965E82DE146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08" name="Text Box 5">
          <a:extLst>
            <a:ext uri="{FF2B5EF4-FFF2-40B4-BE49-F238E27FC236}">
              <a16:creationId xmlns:a16="http://schemas.microsoft.com/office/drawing/2014/main" id="{4A187499-3CBA-47B1-97AB-06E87D3656FE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09" name="Text Box 5">
          <a:extLst>
            <a:ext uri="{FF2B5EF4-FFF2-40B4-BE49-F238E27FC236}">
              <a16:creationId xmlns:a16="http://schemas.microsoft.com/office/drawing/2014/main" id="{8D9B6A55-06BD-4F5A-98F1-7830E1B9621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0" name="Text Box 5">
          <a:extLst>
            <a:ext uri="{FF2B5EF4-FFF2-40B4-BE49-F238E27FC236}">
              <a16:creationId xmlns:a16="http://schemas.microsoft.com/office/drawing/2014/main" id="{CED861E4-B808-4BD8-8EEB-EE4E65460D7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B525B21F-CC51-4D74-827B-E06CFCF5424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2" name="Text Box 5">
          <a:extLst>
            <a:ext uri="{FF2B5EF4-FFF2-40B4-BE49-F238E27FC236}">
              <a16:creationId xmlns:a16="http://schemas.microsoft.com/office/drawing/2014/main" id="{E308E0C1-28EE-4C5C-952D-59A743C1858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13" name="Text Box 5">
          <a:extLst>
            <a:ext uri="{FF2B5EF4-FFF2-40B4-BE49-F238E27FC236}">
              <a16:creationId xmlns:a16="http://schemas.microsoft.com/office/drawing/2014/main" id="{EEE12CD0-C5B4-45A5-883A-C3B9B81164E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4" name="Text Box 5">
          <a:extLst>
            <a:ext uri="{FF2B5EF4-FFF2-40B4-BE49-F238E27FC236}">
              <a16:creationId xmlns:a16="http://schemas.microsoft.com/office/drawing/2014/main" id="{23BAECB3-E256-47AD-AC06-8DC41A33DB4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5" name="Text Box 5">
          <a:extLst>
            <a:ext uri="{FF2B5EF4-FFF2-40B4-BE49-F238E27FC236}">
              <a16:creationId xmlns:a16="http://schemas.microsoft.com/office/drawing/2014/main" id="{B7DD204A-7306-4A41-9CBB-A8270BD8E7D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6" name="Text Box 5">
          <a:extLst>
            <a:ext uri="{FF2B5EF4-FFF2-40B4-BE49-F238E27FC236}">
              <a16:creationId xmlns:a16="http://schemas.microsoft.com/office/drawing/2014/main" id="{A65EB485-7629-4524-99E8-5299897C95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7" name="Text Box 5">
          <a:extLst>
            <a:ext uri="{FF2B5EF4-FFF2-40B4-BE49-F238E27FC236}">
              <a16:creationId xmlns:a16="http://schemas.microsoft.com/office/drawing/2014/main" id="{D9164D39-6B71-4A21-B8B7-E11EDF821E0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0DB165C6-5776-4BFE-A4F9-542BE3FD373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EE807CD6-3A5F-4D09-A5A7-3F8FE89140A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20" name="Text Box 5">
          <a:extLst>
            <a:ext uri="{FF2B5EF4-FFF2-40B4-BE49-F238E27FC236}">
              <a16:creationId xmlns:a16="http://schemas.microsoft.com/office/drawing/2014/main" id="{0BC4FC4B-F90C-46AB-810F-549FE8E4B1A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1" name="Text Box 5">
          <a:extLst>
            <a:ext uri="{FF2B5EF4-FFF2-40B4-BE49-F238E27FC236}">
              <a16:creationId xmlns:a16="http://schemas.microsoft.com/office/drawing/2014/main" id="{421AA35D-BDBB-4818-AA39-13166FF0F1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2" name="Text Box 5">
          <a:extLst>
            <a:ext uri="{FF2B5EF4-FFF2-40B4-BE49-F238E27FC236}">
              <a16:creationId xmlns:a16="http://schemas.microsoft.com/office/drawing/2014/main" id="{7544335F-9802-46A6-B24E-3B1A55A893C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3" name="Text Box 5">
          <a:extLst>
            <a:ext uri="{FF2B5EF4-FFF2-40B4-BE49-F238E27FC236}">
              <a16:creationId xmlns:a16="http://schemas.microsoft.com/office/drawing/2014/main" id="{56D682EE-F7BB-43CA-99F9-E3A69E30011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4" name="Text Box 5">
          <a:extLst>
            <a:ext uri="{FF2B5EF4-FFF2-40B4-BE49-F238E27FC236}">
              <a16:creationId xmlns:a16="http://schemas.microsoft.com/office/drawing/2014/main" id="{9B341B1D-A65E-498A-A31F-6DFD730955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5" name="Text Box 5">
          <a:extLst>
            <a:ext uri="{FF2B5EF4-FFF2-40B4-BE49-F238E27FC236}">
              <a16:creationId xmlns:a16="http://schemas.microsoft.com/office/drawing/2014/main" id="{DD53DC89-0D60-4ED4-8F73-068C10A740C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6" name="Text Box 5">
          <a:extLst>
            <a:ext uri="{FF2B5EF4-FFF2-40B4-BE49-F238E27FC236}">
              <a16:creationId xmlns:a16="http://schemas.microsoft.com/office/drawing/2014/main" id="{556CF567-375F-4F29-8814-CBEC9F2C05F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7" name="Text Box 5">
          <a:extLst>
            <a:ext uri="{FF2B5EF4-FFF2-40B4-BE49-F238E27FC236}">
              <a16:creationId xmlns:a16="http://schemas.microsoft.com/office/drawing/2014/main" id="{F94F22F6-07D0-4658-BD0D-97895090983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28" name="Text Box 5">
          <a:extLst>
            <a:ext uri="{FF2B5EF4-FFF2-40B4-BE49-F238E27FC236}">
              <a16:creationId xmlns:a16="http://schemas.microsoft.com/office/drawing/2014/main" id="{3A7EFCC9-60EB-4BBE-905D-CF38C02DDA4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29" name="Text Box 5">
          <a:extLst>
            <a:ext uri="{FF2B5EF4-FFF2-40B4-BE49-F238E27FC236}">
              <a16:creationId xmlns:a16="http://schemas.microsoft.com/office/drawing/2014/main" id="{E6FCEB1C-B0CE-4618-8F7E-2BA44ED5E7B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0" name="Text Box 5">
          <a:extLst>
            <a:ext uri="{FF2B5EF4-FFF2-40B4-BE49-F238E27FC236}">
              <a16:creationId xmlns:a16="http://schemas.microsoft.com/office/drawing/2014/main" id="{5BAC91B7-F294-437C-ABCD-D3C242062C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1" name="Text Box 5">
          <a:extLst>
            <a:ext uri="{FF2B5EF4-FFF2-40B4-BE49-F238E27FC236}">
              <a16:creationId xmlns:a16="http://schemas.microsoft.com/office/drawing/2014/main" id="{5DB275E5-691C-4182-B3CE-E8711B69F5E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2" name="Text Box 5">
          <a:extLst>
            <a:ext uri="{FF2B5EF4-FFF2-40B4-BE49-F238E27FC236}">
              <a16:creationId xmlns:a16="http://schemas.microsoft.com/office/drawing/2014/main" id="{226E65ED-1B0B-4441-AB8F-F887AA3C820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3" name="Text Box 5">
          <a:extLst>
            <a:ext uri="{FF2B5EF4-FFF2-40B4-BE49-F238E27FC236}">
              <a16:creationId xmlns:a16="http://schemas.microsoft.com/office/drawing/2014/main" id="{E52FA16E-708B-49B8-BB35-583D9473CCA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4" name="Text Box 5">
          <a:extLst>
            <a:ext uri="{FF2B5EF4-FFF2-40B4-BE49-F238E27FC236}">
              <a16:creationId xmlns:a16="http://schemas.microsoft.com/office/drawing/2014/main" id="{81538DB3-80E4-4CC7-B23D-B3731E14CE4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1D4FFAE-6640-4C91-8583-5AE61DFE45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6" name="Text Box 5">
          <a:extLst>
            <a:ext uri="{FF2B5EF4-FFF2-40B4-BE49-F238E27FC236}">
              <a16:creationId xmlns:a16="http://schemas.microsoft.com/office/drawing/2014/main" id="{234626EA-9944-4285-B3B5-5DC5558BA5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7" name="Text Box 5">
          <a:extLst>
            <a:ext uri="{FF2B5EF4-FFF2-40B4-BE49-F238E27FC236}">
              <a16:creationId xmlns:a16="http://schemas.microsoft.com/office/drawing/2014/main" id="{21A06F78-7E67-4345-BBCB-BF85773853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8" name="Text Box 5">
          <a:extLst>
            <a:ext uri="{FF2B5EF4-FFF2-40B4-BE49-F238E27FC236}">
              <a16:creationId xmlns:a16="http://schemas.microsoft.com/office/drawing/2014/main" id="{71A0D8D1-E5CC-49FB-A239-BA0A014458A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39" name="Text Box 5">
          <a:extLst>
            <a:ext uri="{FF2B5EF4-FFF2-40B4-BE49-F238E27FC236}">
              <a16:creationId xmlns:a16="http://schemas.microsoft.com/office/drawing/2014/main" id="{68D44A4E-191C-4149-A66E-3A6FB6F35F4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40" name="Text Box 5">
          <a:extLst>
            <a:ext uri="{FF2B5EF4-FFF2-40B4-BE49-F238E27FC236}">
              <a16:creationId xmlns:a16="http://schemas.microsoft.com/office/drawing/2014/main" id="{4E426662-6C4D-4286-840F-A5FCAAAF6C0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41" name="Text Box 5">
          <a:extLst>
            <a:ext uri="{FF2B5EF4-FFF2-40B4-BE49-F238E27FC236}">
              <a16:creationId xmlns:a16="http://schemas.microsoft.com/office/drawing/2014/main" id="{1137DA13-D54A-4E3E-8E07-0DC8E2EDC71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42" name="Text Box 5">
          <a:extLst>
            <a:ext uri="{FF2B5EF4-FFF2-40B4-BE49-F238E27FC236}">
              <a16:creationId xmlns:a16="http://schemas.microsoft.com/office/drawing/2014/main" id="{93492388-148D-4427-AF6A-F50183C412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3" name="Text Box 5">
          <a:extLst>
            <a:ext uri="{FF2B5EF4-FFF2-40B4-BE49-F238E27FC236}">
              <a16:creationId xmlns:a16="http://schemas.microsoft.com/office/drawing/2014/main" id="{C6ECD76F-63A1-4E63-8B67-A7D08E606E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D1E57B08-EFC7-4850-ABE2-96BD24DDE8C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5" name="Text Box 5">
          <a:extLst>
            <a:ext uri="{FF2B5EF4-FFF2-40B4-BE49-F238E27FC236}">
              <a16:creationId xmlns:a16="http://schemas.microsoft.com/office/drawing/2014/main" id="{4F20AB2D-B511-4D3F-A993-1997DC54EC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6" name="Text Box 5">
          <a:extLst>
            <a:ext uri="{FF2B5EF4-FFF2-40B4-BE49-F238E27FC236}">
              <a16:creationId xmlns:a16="http://schemas.microsoft.com/office/drawing/2014/main" id="{B38723D3-30EE-4F50-8DAE-6EFBD39E532C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7" name="Text Box 5">
          <a:extLst>
            <a:ext uri="{FF2B5EF4-FFF2-40B4-BE49-F238E27FC236}">
              <a16:creationId xmlns:a16="http://schemas.microsoft.com/office/drawing/2014/main" id="{3644C4AF-19DF-4A16-AED4-3354FB3D13C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8" name="Text Box 5">
          <a:extLst>
            <a:ext uri="{FF2B5EF4-FFF2-40B4-BE49-F238E27FC236}">
              <a16:creationId xmlns:a16="http://schemas.microsoft.com/office/drawing/2014/main" id="{14B5A663-8C9F-4C7C-B03D-5DCF0BAE92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49" name="Text Box 5">
          <a:extLst>
            <a:ext uri="{FF2B5EF4-FFF2-40B4-BE49-F238E27FC236}">
              <a16:creationId xmlns:a16="http://schemas.microsoft.com/office/drawing/2014/main" id="{D451514F-DF6A-4ABA-930A-BC1AF6A2EA2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0" name="Text Box 5">
          <a:extLst>
            <a:ext uri="{FF2B5EF4-FFF2-40B4-BE49-F238E27FC236}">
              <a16:creationId xmlns:a16="http://schemas.microsoft.com/office/drawing/2014/main" id="{0358EB64-6C47-4B5A-A353-ED50E37895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C9775E99-2E02-4A19-8A14-461CF9AA3D6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2" name="Text Box 5">
          <a:extLst>
            <a:ext uri="{FF2B5EF4-FFF2-40B4-BE49-F238E27FC236}">
              <a16:creationId xmlns:a16="http://schemas.microsoft.com/office/drawing/2014/main" id="{0F946457-1897-4A14-97EE-5ECFB0D3948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3" name="Text Box 5">
          <a:extLst>
            <a:ext uri="{FF2B5EF4-FFF2-40B4-BE49-F238E27FC236}">
              <a16:creationId xmlns:a16="http://schemas.microsoft.com/office/drawing/2014/main" id="{891ED4E9-FA2D-4D3A-AC2F-F33E9D780EC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4" name="Text Box 5">
          <a:extLst>
            <a:ext uri="{FF2B5EF4-FFF2-40B4-BE49-F238E27FC236}">
              <a16:creationId xmlns:a16="http://schemas.microsoft.com/office/drawing/2014/main" id="{1FC8BCC8-B039-44FE-A4AA-B3C7CB724EA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5" name="Text Box 5">
          <a:extLst>
            <a:ext uri="{FF2B5EF4-FFF2-40B4-BE49-F238E27FC236}">
              <a16:creationId xmlns:a16="http://schemas.microsoft.com/office/drawing/2014/main" id="{FE3FD001-177A-4D63-B343-17AA2C70F9E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6" name="Text Box 5">
          <a:extLst>
            <a:ext uri="{FF2B5EF4-FFF2-40B4-BE49-F238E27FC236}">
              <a16:creationId xmlns:a16="http://schemas.microsoft.com/office/drawing/2014/main" id="{9EEBDBBB-C628-4F15-B503-4FB8795FC62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57" name="Text Box 5">
          <a:extLst>
            <a:ext uri="{FF2B5EF4-FFF2-40B4-BE49-F238E27FC236}">
              <a16:creationId xmlns:a16="http://schemas.microsoft.com/office/drawing/2014/main" id="{995ECBFF-5E7B-4AAF-801E-C1E444A156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58" name="Text Box 5">
          <a:extLst>
            <a:ext uri="{FF2B5EF4-FFF2-40B4-BE49-F238E27FC236}">
              <a16:creationId xmlns:a16="http://schemas.microsoft.com/office/drawing/2014/main" id="{4EB0AC58-71EE-4B67-B814-838508DEAFF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59" name="Text Box 5">
          <a:extLst>
            <a:ext uri="{FF2B5EF4-FFF2-40B4-BE49-F238E27FC236}">
              <a16:creationId xmlns:a16="http://schemas.microsoft.com/office/drawing/2014/main" id="{ED33DC9D-1C34-4318-8AA3-ABFCD97DEA8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0" name="Text Box 5">
          <a:extLst>
            <a:ext uri="{FF2B5EF4-FFF2-40B4-BE49-F238E27FC236}">
              <a16:creationId xmlns:a16="http://schemas.microsoft.com/office/drawing/2014/main" id="{FB093841-73FE-4B5D-9918-122950B5443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33E4B613-4B2F-4019-B902-B5E3CBC7751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2" name="Text Box 5">
          <a:extLst>
            <a:ext uri="{FF2B5EF4-FFF2-40B4-BE49-F238E27FC236}">
              <a16:creationId xmlns:a16="http://schemas.microsoft.com/office/drawing/2014/main" id="{338316E2-6890-4025-B9B2-D8A3275CB53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3" name="Text Box 5">
          <a:extLst>
            <a:ext uri="{FF2B5EF4-FFF2-40B4-BE49-F238E27FC236}">
              <a16:creationId xmlns:a16="http://schemas.microsoft.com/office/drawing/2014/main" id="{CE78E908-3A12-45FA-99AA-C0DC78BF27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64" name="Text Box 5">
          <a:extLst>
            <a:ext uri="{FF2B5EF4-FFF2-40B4-BE49-F238E27FC236}">
              <a16:creationId xmlns:a16="http://schemas.microsoft.com/office/drawing/2014/main" id="{E631D4F1-C1F6-403A-9538-7A138A1D185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5" name="Text Box 5">
          <a:extLst>
            <a:ext uri="{FF2B5EF4-FFF2-40B4-BE49-F238E27FC236}">
              <a16:creationId xmlns:a16="http://schemas.microsoft.com/office/drawing/2014/main" id="{347A64FF-1642-4572-BB92-5A3A2BAC1D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6" name="Text Box 5">
          <a:extLst>
            <a:ext uri="{FF2B5EF4-FFF2-40B4-BE49-F238E27FC236}">
              <a16:creationId xmlns:a16="http://schemas.microsoft.com/office/drawing/2014/main" id="{BD77F1D9-C4E4-4CA8-B068-A518830B7C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7" name="Text Box 5">
          <a:extLst>
            <a:ext uri="{FF2B5EF4-FFF2-40B4-BE49-F238E27FC236}">
              <a16:creationId xmlns:a16="http://schemas.microsoft.com/office/drawing/2014/main" id="{F7C61623-3484-4AE1-AD96-30A13F10135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8" name="Text Box 5">
          <a:extLst>
            <a:ext uri="{FF2B5EF4-FFF2-40B4-BE49-F238E27FC236}">
              <a16:creationId xmlns:a16="http://schemas.microsoft.com/office/drawing/2014/main" id="{5E65F3A6-BC43-41CA-AE8B-F307C215CDD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69" name="Text Box 5">
          <a:extLst>
            <a:ext uri="{FF2B5EF4-FFF2-40B4-BE49-F238E27FC236}">
              <a16:creationId xmlns:a16="http://schemas.microsoft.com/office/drawing/2014/main" id="{A3DB8896-7BD1-4EE1-AE98-8DCC673D939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9786EBB-2848-4569-B2C1-7479A054922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71" name="Text Box 5">
          <a:extLst>
            <a:ext uri="{FF2B5EF4-FFF2-40B4-BE49-F238E27FC236}">
              <a16:creationId xmlns:a16="http://schemas.microsoft.com/office/drawing/2014/main" id="{1DD02E51-E7F0-43CA-A6F5-FC2E77F5B57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2" name="Text Box 5">
          <a:extLst>
            <a:ext uri="{FF2B5EF4-FFF2-40B4-BE49-F238E27FC236}">
              <a16:creationId xmlns:a16="http://schemas.microsoft.com/office/drawing/2014/main" id="{1B540C89-B0BB-48A3-8616-7B96BC0BC28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3" name="Text Box 5">
          <a:extLst>
            <a:ext uri="{FF2B5EF4-FFF2-40B4-BE49-F238E27FC236}">
              <a16:creationId xmlns:a16="http://schemas.microsoft.com/office/drawing/2014/main" id="{769E5D16-DC38-479E-B1E9-895B1639B97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4" name="Text Box 5">
          <a:extLst>
            <a:ext uri="{FF2B5EF4-FFF2-40B4-BE49-F238E27FC236}">
              <a16:creationId xmlns:a16="http://schemas.microsoft.com/office/drawing/2014/main" id="{57E224D0-3F86-4105-96E3-69635138CDF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5" name="Text Box 5">
          <a:extLst>
            <a:ext uri="{FF2B5EF4-FFF2-40B4-BE49-F238E27FC236}">
              <a16:creationId xmlns:a16="http://schemas.microsoft.com/office/drawing/2014/main" id="{05E4D337-9942-4B2B-9BA4-C487C684184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6" name="Text Box 5">
          <a:extLst>
            <a:ext uri="{FF2B5EF4-FFF2-40B4-BE49-F238E27FC236}">
              <a16:creationId xmlns:a16="http://schemas.microsoft.com/office/drawing/2014/main" id="{3966D8C2-67A0-41AB-AB8D-463F6B3AEFF7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7" name="Text Box 5">
          <a:extLst>
            <a:ext uri="{FF2B5EF4-FFF2-40B4-BE49-F238E27FC236}">
              <a16:creationId xmlns:a16="http://schemas.microsoft.com/office/drawing/2014/main" id="{104173A2-FD29-467C-B156-B94F2C030C4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078" name="Text Box 5">
          <a:extLst>
            <a:ext uri="{FF2B5EF4-FFF2-40B4-BE49-F238E27FC236}">
              <a16:creationId xmlns:a16="http://schemas.microsoft.com/office/drawing/2014/main" id="{07B29624-BB45-4F1D-B906-68FA16585F0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79" name="Text Box 5">
          <a:extLst>
            <a:ext uri="{FF2B5EF4-FFF2-40B4-BE49-F238E27FC236}">
              <a16:creationId xmlns:a16="http://schemas.microsoft.com/office/drawing/2014/main" id="{2E63EF25-B6F4-45AE-A7FD-5C54990C50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0" name="Text Box 5">
          <a:extLst>
            <a:ext uri="{FF2B5EF4-FFF2-40B4-BE49-F238E27FC236}">
              <a16:creationId xmlns:a16="http://schemas.microsoft.com/office/drawing/2014/main" id="{DA993CF0-A26E-44DE-8370-92E65E22E9E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1" name="Text Box 5">
          <a:extLst>
            <a:ext uri="{FF2B5EF4-FFF2-40B4-BE49-F238E27FC236}">
              <a16:creationId xmlns:a16="http://schemas.microsoft.com/office/drawing/2014/main" id="{0DC865EB-215E-4F3F-BC2B-A93E6BACAE3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2" name="Text Box 5">
          <a:extLst>
            <a:ext uri="{FF2B5EF4-FFF2-40B4-BE49-F238E27FC236}">
              <a16:creationId xmlns:a16="http://schemas.microsoft.com/office/drawing/2014/main" id="{56A08678-077F-4BBC-A593-BA99D0E296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3" name="Text Box 5">
          <a:extLst>
            <a:ext uri="{FF2B5EF4-FFF2-40B4-BE49-F238E27FC236}">
              <a16:creationId xmlns:a16="http://schemas.microsoft.com/office/drawing/2014/main" id="{4A0D78C9-7451-4C75-98C0-3E7AC3ACFAD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4" name="Text Box 5">
          <a:extLst>
            <a:ext uri="{FF2B5EF4-FFF2-40B4-BE49-F238E27FC236}">
              <a16:creationId xmlns:a16="http://schemas.microsoft.com/office/drawing/2014/main" id="{60761A50-B291-478F-BFF5-4C34F2578F1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5" name="Text Box 5">
          <a:extLst>
            <a:ext uri="{FF2B5EF4-FFF2-40B4-BE49-F238E27FC236}">
              <a16:creationId xmlns:a16="http://schemas.microsoft.com/office/drawing/2014/main" id="{F4EB350A-3B50-4353-A2BE-22E549A7E3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086" name="Text Box 5">
          <a:extLst>
            <a:ext uri="{FF2B5EF4-FFF2-40B4-BE49-F238E27FC236}">
              <a16:creationId xmlns:a16="http://schemas.microsoft.com/office/drawing/2014/main" id="{0C6F75CE-E6A2-40BB-A137-8E2ABFF185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D61A0FA6-EE53-42E9-8E9A-F9CFEF1834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8" name="Text Box 5">
          <a:extLst>
            <a:ext uri="{FF2B5EF4-FFF2-40B4-BE49-F238E27FC236}">
              <a16:creationId xmlns:a16="http://schemas.microsoft.com/office/drawing/2014/main" id="{70A2B099-66FE-4616-81D8-18DFAB1C85C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9" name="Text Box 5">
          <a:extLst>
            <a:ext uri="{FF2B5EF4-FFF2-40B4-BE49-F238E27FC236}">
              <a16:creationId xmlns:a16="http://schemas.microsoft.com/office/drawing/2014/main" id="{C7CD58D1-FF23-4380-B9C7-39E79B0BF8C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0" name="Text Box 5">
          <a:extLst>
            <a:ext uri="{FF2B5EF4-FFF2-40B4-BE49-F238E27FC236}">
              <a16:creationId xmlns:a16="http://schemas.microsoft.com/office/drawing/2014/main" id="{98663CB1-27B2-4C60-A475-F8BF61D3FE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1" name="Text Box 5">
          <a:extLst>
            <a:ext uri="{FF2B5EF4-FFF2-40B4-BE49-F238E27FC236}">
              <a16:creationId xmlns:a16="http://schemas.microsoft.com/office/drawing/2014/main" id="{1DDDA0DC-3206-4F86-85AB-3436652F908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2" name="Text Box 5">
          <a:extLst>
            <a:ext uri="{FF2B5EF4-FFF2-40B4-BE49-F238E27FC236}">
              <a16:creationId xmlns:a16="http://schemas.microsoft.com/office/drawing/2014/main" id="{B3A26327-C0AA-4670-A8C2-DD466627C0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3" name="Text Box 5">
          <a:extLst>
            <a:ext uri="{FF2B5EF4-FFF2-40B4-BE49-F238E27FC236}">
              <a16:creationId xmlns:a16="http://schemas.microsoft.com/office/drawing/2014/main" id="{7A1B1406-1964-46D0-81A4-AE9A10BF21E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4" name="Text Box 5">
          <a:extLst>
            <a:ext uri="{FF2B5EF4-FFF2-40B4-BE49-F238E27FC236}">
              <a16:creationId xmlns:a16="http://schemas.microsoft.com/office/drawing/2014/main" id="{61C713CE-41B1-4B0B-A9C3-09BA6B50BF1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5" name="Text Box 5">
          <a:extLst>
            <a:ext uri="{FF2B5EF4-FFF2-40B4-BE49-F238E27FC236}">
              <a16:creationId xmlns:a16="http://schemas.microsoft.com/office/drawing/2014/main" id="{85788CC4-0D20-461C-9812-3E597C7DD83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D6A2B3BC-A418-446B-82AA-378D9263290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7" name="Text Box 5">
          <a:extLst>
            <a:ext uri="{FF2B5EF4-FFF2-40B4-BE49-F238E27FC236}">
              <a16:creationId xmlns:a16="http://schemas.microsoft.com/office/drawing/2014/main" id="{143BC672-2E7B-4C95-B149-751C6303543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8" name="Text Box 5">
          <a:extLst>
            <a:ext uri="{FF2B5EF4-FFF2-40B4-BE49-F238E27FC236}">
              <a16:creationId xmlns:a16="http://schemas.microsoft.com/office/drawing/2014/main" id="{9AC618C2-95E2-4CC1-904E-E17E63EEF6F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099" name="Text Box 5">
          <a:extLst>
            <a:ext uri="{FF2B5EF4-FFF2-40B4-BE49-F238E27FC236}">
              <a16:creationId xmlns:a16="http://schemas.microsoft.com/office/drawing/2014/main" id="{F8719B70-E2D0-4CBD-9526-FDF8D1DDCB44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00" name="Text Box 5">
          <a:extLst>
            <a:ext uri="{FF2B5EF4-FFF2-40B4-BE49-F238E27FC236}">
              <a16:creationId xmlns:a16="http://schemas.microsoft.com/office/drawing/2014/main" id="{028B075F-32BB-4F50-976C-895CAFA704D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1" name="Text Box 5">
          <a:extLst>
            <a:ext uri="{FF2B5EF4-FFF2-40B4-BE49-F238E27FC236}">
              <a16:creationId xmlns:a16="http://schemas.microsoft.com/office/drawing/2014/main" id="{80FAC8AC-BC4D-43F8-B206-DFF30655E24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2" name="Text Box 5">
          <a:extLst>
            <a:ext uri="{FF2B5EF4-FFF2-40B4-BE49-F238E27FC236}">
              <a16:creationId xmlns:a16="http://schemas.microsoft.com/office/drawing/2014/main" id="{72A81EEE-FD40-4095-AEF8-C4B835119F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3" name="Text Box 5">
          <a:extLst>
            <a:ext uri="{FF2B5EF4-FFF2-40B4-BE49-F238E27FC236}">
              <a16:creationId xmlns:a16="http://schemas.microsoft.com/office/drawing/2014/main" id="{34CF34AD-B21F-40F0-8D7A-D35ACF26C6D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4" name="Text Box 5">
          <a:extLst>
            <a:ext uri="{FF2B5EF4-FFF2-40B4-BE49-F238E27FC236}">
              <a16:creationId xmlns:a16="http://schemas.microsoft.com/office/drawing/2014/main" id="{DA7B9D44-C1FD-485B-809B-5EE495574C11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5" name="Text Box 5">
          <a:extLst>
            <a:ext uri="{FF2B5EF4-FFF2-40B4-BE49-F238E27FC236}">
              <a16:creationId xmlns:a16="http://schemas.microsoft.com/office/drawing/2014/main" id="{F1B613ED-4D62-458B-B4FC-1EEDBF9171C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6" name="Text Box 5">
          <a:extLst>
            <a:ext uri="{FF2B5EF4-FFF2-40B4-BE49-F238E27FC236}">
              <a16:creationId xmlns:a16="http://schemas.microsoft.com/office/drawing/2014/main" id="{06066021-7128-405E-8272-5A2234B3989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2EB4BD11-0B69-4B47-91F1-36FC9771799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08" name="Text Box 5">
          <a:extLst>
            <a:ext uri="{FF2B5EF4-FFF2-40B4-BE49-F238E27FC236}">
              <a16:creationId xmlns:a16="http://schemas.microsoft.com/office/drawing/2014/main" id="{00CBEDD2-D93A-43E3-B758-5CEF1FFCA9E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09" name="Text Box 5">
          <a:extLst>
            <a:ext uri="{FF2B5EF4-FFF2-40B4-BE49-F238E27FC236}">
              <a16:creationId xmlns:a16="http://schemas.microsoft.com/office/drawing/2014/main" id="{275627E5-D170-4B9D-A30B-EA195564012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0" name="Text Box 5">
          <a:extLst>
            <a:ext uri="{FF2B5EF4-FFF2-40B4-BE49-F238E27FC236}">
              <a16:creationId xmlns:a16="http://schemas.microsoft.com/office/drawing/2014/main" id="{BA3FFE98-DED3-43C8-9EB7-63F8F82024C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1" name="Text Box 5">
          <a:extLst>
            <a:ext uri="{FF2B5EF4-FFF2-40B4-BE49-F238E27FC236}">
              <a16:creationId xmlns:a16="http://schemas.microsoft.com/office/drawing/2014/main" id="{9B209A37-C404-4F47-9263-1A7B4A56EC8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2" name="Text Box 5">
          <a:extLst>
            <a:ext uri="{FF2B5EF4-FFF2-40B4-BE49-F238E27FC236}">
              <a16:creationId xmlns:a16="http://schemas.microsoft.com/office/drawing/2014/main" id="{4F31437D-EC9D-48A6-9773-0B5623AE68F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3" name="Text Box 5">
          <a:extLst>
            <a:ext uri="{FF2B5EF4-FFF2-40B4-BE49-F238E27FC236}">
              <a16:creationId xmlns:a16="http://schemas.microsoft.com/office/drawing/2014/main" id="{AB574B99-F679-4E6B-A653-C094D20380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4" name="Text Box 5">
          <a:extLst>
            <a:ext uri="{FF2B5EF4-FFF2-40B4-BE49-F238E27FC236}">
              <a16:creationId xmlns:a16="http://schemas.microsoft.com/office/drawing/2014/main" id="{458E63F1-8D0C-4AF4-9753-CA606C329EF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A2936AD0-805D-408C-9B0F-B5D12398CB2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6" name="Text Box 5">
          <a:extLst>
            <a:ext uri="{FF2B5EF4-FFF2-40B4-BE49-F238E27FC236}">
              <a16:creationId xmlns:a16="http://schemas.microsoft.com/office/drawing/2014/main" id="{9A4C5A4C-8A91-46BB-AEDA-EA768AA15DC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7" name="Text Box 5">
          <a:extLst>
            <a:ext uri="{FF2B5EF4-FFF2-40B4-BE49-F238E27FC236}">
              <a16:creationId xmlns:a16="http://schemas.microsoft.com/office/drawing/2014/main" id="{1F7425BA-7171-48D6-82CF-8FE138ADA63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8" name="Text Box 5">
          <a:extLst>
            <a:ext uri="{FF2B5EF4-FFF2-40B4-BE49-F238E27FC236}">
              <a16:creationId xmlns:a16="http://schemas.microsoft.com/office/drawing/2014/main" id="{EAA8864C-F590-4FA4-B797-A1AEBED0E60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9" name="Text Box 5">
          <a:extLst>
            <a:ext uri="{FF2B5EF4-FFF2-40B4-BE49-F238E27FC236}">
              <a16:creationId xmlns:a16="http://schemas.microsoft.com/office/drawing/2014/main" id="{1DFF8FFF-0DD8-4763-8298-9690C500397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20" name="Text Box 5">
          <a:extLst>
            <a:ext uri="{FF2B5EF4-FFF2-40B4-BE49-F238E27FC236}">
              <a16:creationId xmlns:a16="http://schemas.microsoft.com/office/drawing/2014/main" id="{021F989C-DB86-419C-92A4-CF21F2B1F5E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21" name="Text Box 5">
          <a:extLst>
            <a:ext uri="{FF2B5EF4-FFF2-40B4-BE49-F238E27FC236}">
              <a16:creationId xmlns:a16="http://schemas.microsoft.com/office/drawing/2014/main" id="{C2C04163-9742-484E-BD00-E1D164AC528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22" name="Text Box 5">
          <a:extLst>
            <a:ext uri="{FF2B5EF4-FFF2-40B4-BE49-F238E27FC236}">
              <a16:creationId xmlns:a16="http://schemas.microsoft.com/office/drawing/2014/main" id="{29EB0662-E0C2-4977-AD4E-6B2F6E2B5FF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3" name="Text Box 5">
          <a:extLst>
            <a:ext uri="{FF2B5EF4-FFF2-40B4-BE49-F238E27FC236}">
              <a16:creationId xmlns:a16="http://schemas.microsoft.com/office/drawing/2014/main" id="{A0254533-100D-4E6F-91C3-D38CCDD6EA9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4" name="Text Box 5">
          <a:extLst>
            <a:ext uri="{FF2B5EF4-FFF2-40B4-BE49-F238E27FC236}">
              <a16:creationId xmlns:a16="http://schemas.microsoft.com/office/drawing/2014/main" id="{8A897E4B-26CB-40FF-BF20-39687986807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1DEC8BCE-CA52-4224-A0C2-0014FC11DF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6" name="Text Box 5">
          <a:extLst>
            <a:ext uri="{FF2B5EF4-FFF2-40B4-BE49-F238E27FC236}">
              <a16:creationId xmlns:a16="http://schemas.microsoft.com/office/drawing/2014/main" id="{603AE014-DB02-4D92-B1D3-33F8CB4CD08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7" name="Text Box 5">
          <a:extLst>
            <a:ext uri="{FF2B5EF4-FFF2-40B4-BE49-F238E27FC236}">
              <a16:creationId xmlns:a16="http://schemas.microsoft.com/office/drawing/2014/main" id="{ADD4EC57-6BEE-44FD-BEA1-087F676E5DC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8" name="Text Box 5">
          <a:extLst>
            <a:ext uri="{FF2B5EF4-FFF2-40B4-BE49-F238E27FC236}">
              <a16:creationId xmlns:a16="http://schemas.microsoft.com/office/drawing/2014/main" id="{04F48AFF-3AF3-4CF0-B108-2CF94E685D3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29" name="Text Box 5">
          <a:extLst>
            <a:ext uri="{FF2B5EF4-FFF2-40B4-BE49-F238E27FC236}">
              <a16:creationId xmlns:a16="http://schemas.microsoft.com/office/drawing/2014/main" id="{E856FC63-3E3E-4935-A727-586C83E5157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0" name="Text Box 5">
          <a:extLst>
            <a:ext uri="{FF2B5EF4-FFF2-40B4-BE49-F238E27FC236}">
              <a16:creationId xmlns:a16="http://schemas.microsoft.com/office/drawing/2014/main" id="{422CE524-1F23-40DE-9E48-A83698F62B2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1" name="Text Box 5">
          <a:extLst>
            <a:ext uri="{FF2B5EF4-FFF2-40B4-BE49-F238E27FC236}">
              <a16:creationId xmlns:a16="http://schemas.microsoft.com/office/drawing/2014/main" id="{170FF2EA-CA14-4222-B0C5-E5A4106FBC1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2" name="Text Box 5">
          <a:extLst>
            <a:ext uri="{FF2B5EF4-FFF2-40B4-BE49-F238E27FC236}">
              <a16:creationId xmlns:a16="http://schemas.microsoft.com/office/drawing/2014/main" id="{2476F8ED-365F-4A95-B76D-FF921FBD1B5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C8F11CDD-E858-46C9-A787-AF56CD5C51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4" name="Text Box 5">
          <a:extLst>
            <a:ext uri="{FF2B5EF4-FFF2-40B4-BE49-F238E27FC236}">
              <a16:creationId xmlns:a16="http://schemas.microsoft.com/office/drawing/2014/main" id="{9A180C59-989F-40EA-A6E3-A67604E960F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5" name="Text Box 5">
          <a:extLst>
            <a:ext uri="{FF2B5EF4-FFF2-40B4-BE49-F238E27FC236}">
              <a16:creationId xmlns:a16="http://schemas.microsoft.com/office/drawing/2014/main" id="{B5E06191-7279-429F-9469-CF8363FE6B1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36" name="Text Box 5">
          <a:extLst>
            <a:ext uri="{FF2B5EF4-FFF2-40B4-BE49-F238E27FC236}">
              <a16:creationId xmlns:a16="http://schemas.microsoft.com/office/drawing/2014/main" id="{AEE3AA67-38D7-4874-BA47-3DB3912BEA7A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37" name="Text Box 5">
          <a:extLst>
            <a:ext uri="{FF2B5EF4-FFF2-40B4-BE49-F238E27FC236}">
              <a16:creationId xmlns:a16="http://schemas.microsoft.com/office/drawing/2014/main" id="{621DD00E-5059-44D2-A86D-82301D28888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38" name="Text Box 5">
          <a:extLst>
            <a:ext uri="{FF2B5EF4-FFF2-40B4-BE49-F238E27FC236}">
              <a16:creationId xmlns:a16="http://schemas.microsoft.com/office/drawing/2014/main" id="{0D44E050-7650-4D07-BCBF-50AA4F3E04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39" name="Text Box 5">
          <a:extLst>
            <a:ext uri="{FF2B5EF4-FFF2-40B4-BE49-F238E27FC236}">
              <a16:creationId xmlns:a16="http://schemas.microsoft.com/office/drawing/2014/main" id="{32C3BAE0-C50C-444E-B3BB-432E1C182E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0" name="Text Box 5">
          <a:extLst>
            <a:ext uri="{FF2B5EF4-FFF2-40B4-BE49-F238E27FC236}">
              <a16:creationId xmlns:a16="http://schemas.microsoft.com/office/drawing/2014/main" id="{7AE42ACA-D8B6-4566-82EA-841103A27311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1" name="Text Box 5">
          <a:extLst>
            <a:ext uri="{FF2B5EF4-FFF2-40B4-BE49-F238E27FC236}">
              <a16:creationId xmlns:a16="http://schemas.microsoft.com/office/drawing/2014/main" id="{F3997226-8D27-4ACE-B6EA-45CE1331E3E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2" name="Text Box 5">
          <a:extLst>
            <a:ext uri="{FF2B5EF4-FFF2-40B4-BE49-F238E27FC236}">
              <a16:creationId xmlns:a16="http://schemas.microsoft.com/office/drawing/2014/main" id="{B976F58E-8B21-4C2E-94B2-5D53F94F5CD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6CF2117-713E-433F-9616-1A81D288921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44" name="Text Box 5">
          <a:extLst>
            <a:ext uri="{FF2B5EF4-FFF2-40B4-BE49-F238E27FC236}">
              <a16:creationId xmlns:a16="http://schemas.microsoft.com/office/drawing/2014/main" id="{D3473F9F-5EEC-49F6-AA12-71492CE5297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5" name="Text Box 5">
          <a:extLst>
            <a:ext uri="{FF2B5EF4-FFF2-40B4-BE49-F238E27FC236}">
              <a16:creationId xmlns:a16="http://schemas.microsoft.com/office/drawing/2014/main" id="{75025028-E710-4277-B905-B66F20CC255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6" name="Text Box 5">
          <a:extLst>
            <a:ext uri="{FF2B5EF4-FFF2-40B4-BE49-F238E27FC236}">
              <a16:creationId xmlns:a16="http://schemas.microsoft.com/office/drawing/2014/main" id="{ED0F5EB0-7C8C-4430-85AA-2EF0052BDA9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7" name="Text Box 5">
          <a:extLst>
            <a:ext uri="{FF2B5EF4-FFF2-40B4-BE49-F238E27FC236}">
              <a16:creationId xmlns:a16="http://schemas.microsoft.com/office/drawing/2014/main" id="{07F129FB-FECF-4E61-ABA1-3048C523510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8" name="Text Box 5">
          <a:extLst>
            <a:ext uri="{FF2B5EF4-FFF2-40B4-BE49-F238E27FC236}">
              <a16:creationId xmlns:a16="http://schemas.microsoft.com/office/drawing/2014/main" id="{804DE412-049E-48CB-8652-04AD909B671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49" name="Text Box 5">
          <a:extLst>
            <a:ext uri="{FF2B5EF4-FFF2-40B4-BE49-F238E27FC236}">
              <a16:creationId xmlns:a16="http://schemas.microsoft.com/office/drawing/2014/main" id="{9D4291EF-C8F5-461C-8F53-F7BDAA15E17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50" name="Text Box 5">
          <a:extLst>
            <a:ext uri="{FF2B5EF4-FFF2-40B4-BE49-F238E27FC236}">
              <a16:creationId xmlns:a16="http://schemas.microsoft.com/office/drawing/2014/main" id="{E1502A2F-15C6-4FF0-982A-8986CA7F46A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85FCB228-B316-4F8F-9756-5A45CEE50C9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2" name="Text Box 5">
          <a:extLst>
            <a:ext uri="{FF2B5EF4-FFF2-40B4-BE49-F238E27FC236}">
              <a16:creationId xmlns:a16="http://schemas.microsoft.com/office/drawing/2014/main" id="{1FCC2DE2-7919-4B20-B044-4A9E30AD595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3" name="Text Box 5">
          <a:extLst>
            <a:ext uri="{FF2B5EF4-FFF2-40B4-BE49-F238E27FC236}">
              <a16:creationId xmlns:a16="http://schemas.microsoft.com/office/drawing/2014/main" id="{80AF8F6D-5E11-4B83-A11D-8AE6F87DFAA7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4" name="Text Box 5">
          <a:extLst>
            <a:ext uri="{FF2B5EF4-FFF2-40B4-BE49-F238E27FC236}">
              <a16:creationId xmlns:a16="http://schemas.microsoft.com/office/drawing/2014/main" id="{8135F98D-7D79-478B-BBED-C80A3CBA52C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5" name="Text Box 5">
          <a:extLst>
            <a:ext uri="{FF2B5EF4-FFF2-40B4-BE49-F238E27FC236}">
              <a16:creationId xmlns:a16="http://schemas.microsoft.com/office/drawing/2014/main" id="{779F573F-0241-4740-93EF-A33D2421DDD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6" name="Text Box 5">
          <a:extLst>
            <a:ext uri="{FF2B5EF4-FFF2-40B4-BE49-F238E27FC236}">
              <a16:creationId xmlns:a16="http://schemas.microsoft.com/office/drawing/2014/main" id="{15DC7A52-2A27-42FA-B6EA-0C1E67FB40E2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7" name="Text Box 5">
          <a:extLst>
            <a:ext uri="{FF2B5EF4-FFF2-40B4-BE49-F238E27FC236}">
              <a16:creationId xmlns:a16="http://schemas.microsoft.com/office/drawing/2014/main" id="{8A90E9FF-60EE-4C35-B828-AD73B2D05403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58" name="Text Box 5">
          <a:extLst>
            <a:ext uri="{FF2B5EF4-FFF2-40B4-BE49-F238E27FC236}">
              <a16:creationId xmlns:a16="http://schemas.microsoft.com/office/drawing/2014/main" id="{E16FB18F-3FB6-42A1-83F0-4900A4E9C2B9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59" name="Text Box 5">
          <a:extLst>
            <a:ext uri="{FF2B5EF4-FFF2-40B4-BE49-F238E27FC236}">
              <a16:creationId xmlns:a16="http://schemas.microsoft.com/office/drawing/2014/main" id="{960AE67C-3C25-48F7-B61A-FDD50C62B47F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0" name="Text Box 5">
          <a:extLst>
            <a:ext uri="{FF2B5EF4-FFF2-40B4-BE49-F238E27FC236}">
              <a16:creationId xmlns:a16="http://schemas.microsoft.com/office/drawing/2014/main" id="{0AB6C16B-2881-458B-92F0-A4AF44F89A63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1" name="Text Box 5">
          <a:extLst>
            <a:ext uri="{FF2B5EF4-FFF2-40B4-BE49-F238E27FC236}">
              <a16:creationId xmlns:a16="http://schemas.microsoft.com/office/drawing/2014/main" id="{E04E362E-88AE-4CAB-AC55-2A65B26A77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2" name="Text Box 5">
          <a:extLst>
            <a:ext uri="{FF2B5EF4-FFF2-40B4-BE49-F238E27FC236}">
              <a16:creationId xmlns:a16="http://schemas.microsoft.com/office/drawing/2014/main" id="{2CFE1317-B0EB-4A3A-B85E-1214E9AC8E5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29C95C68-6160-4814-BC31-4BADE7251AB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4" name="Text Box 5">
          <a:extLst>
            <a:ext uri="{FF2B5EF4-FFF2-40B4-BE49-F238E27FC236}">
              <a16:creationId xmlns:a16="http://schemas.microsoft.com/office/drawing/2014/main" id="{0AF1FBE5-51F5-4ECB-BAA3-69CB9FCE450E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65" name="Text Box 5">
          <a:extLst>
            <a:ext uri="{FF2B5EF4-FFF2-40B4-BE49-F238E27FC236}">
              <a16:creationId xmlns:a16="http://schemas.microsoft.com/office/drawing/2014/main" id="{CA8A6EEF-2E7E-4B36-B6E5-683A868C5510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6" name="Text Box 5">
          <a:extLst>
            <a:ext uri="{FF2B5EF4-FFF2-40B4-BE49-F238E27FC236}">
              <a16:creationId xmlns:a16="http://schemas.microsoft.com/office/drawing/2014/main" id="{CBCC2C98-4DB6-4DF2-BA69-FAA4C394369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7" name="Text Box 5">
          <a:extLst>
            <a:ext uri="{FF2B5EF4-FFF2-40B4-BE49-F238E27FC236}">
              <a16:creationId xmlns:a16="http://schemas.microsoft.com/office/drawing/2014/main" id="{851EB4BF-C83F-45A7-A914-314DE648B22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8" name="Text Box 5">
          <a:extLst>
            <a:ext uri="{FF2B5EF4-FFF2-40B4-BE49-F238E27FC236}">
              <a16:creationId xmlns:a16="http://schemas.microsoft.com/office/drawing/2014/main" id="{2A8A736F-3D99-4D04-8979-198521865E9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69" name="Text Box 5">
          <a:extLst>
            <a:ext uri="{FF2B5EF4-FFF2-40B4-BE49-F238E27FC236}">
              <a16:creationId xmlns:a16="http://schemas.microsoft.com/office/drawing/2014/main" id="{80A1F039-BA35-4687-9373-2BA5B80D8C9D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0" name="Text Box 5">
          <a:extLst>
            <a:ext uri="{FF2B5EF4-FFF2-40B4-BE49-F238E27FC236}">
              <a16:creationId xmlns:a16="http://schemas.microsoft.com/office/drawing/2014/main" id="{1CFF51DF-173E-49EF-8508-61FBFC093B7F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1" name="Text Box 5">
          <a:extLst>
            <a:ext uri="{FF2B5EF4-FFF2-40B4-BE49-F238E27FC236}">
              <a16:creationId xmlns:a16="http://schemas.microsoft.com/office/drawing/2014/main" id="{0AB10E56-9AEE-4970-988C-53B3766ED05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AB49F645-86E1-4B86-87EC-A7D74721616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368392"/>
    <xdr:sp macro="" textlink="">
      <xdr:nvSpPr>
        <xdr:cNvPr id="4173" name="Text Box 5">
          <a:extLst>
            <a:ext uri="{FF2B5EF4-FFF2-40B4-BE49-F238E27FC236}">
              <a16:creationId xmlns:a16="http://schemas.microsoft.com/office/drawing/2014/main" id="{D74CA7D6-427F-4BAC-B447-D5684F11B90B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4" name="Text Box 5">
          <a:extLst>
            <a:ext uri="{FF2B5EF4-FFF2-40B4-BE49-F238E27FC236}">
              <a16:creationId xmlns:a16="http://schemas.microsoft.com/office/drawing/2014/main" id="{55250F84-24E1-488F-A81F-D2F21CF029E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5" name="Text Box 5">
          <a:extLst>
            <a:ext uri="{FF2B5EF4-FFF2-40B4-BE49-F238E27FC236}">
              <a16:creationId xmlns:a16="http://schemas.microsoft.com/office/drawing/2014/main" id="{45ABDA31-1B38-49AD-AFAE-A6FB17447E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6" name="Text Box 5">
          <a:extLst>
            <a:ext uri="{FF2B5EF4-FFF2-40B4-BE49-F238E27FC236}">
              <a16:creationId xmlns:a16="http://schemas.microsoft.com/office/drawing/2014/main" id="{9AC640A9-365E-4F4A-B9C2-F73C2D772B72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7" name="Text Box 5">
          <a:extLst>
            <a:ext uri="{FF2B5EF4-FFF2-40B4-BE49-F238E27FC236}">
              <a16:creationId xmlns:a16="http://schemas.microsoft.com/office/drawing/2014/main" id="{53401304-3004-45DA-909F-72D010C4B2E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8" name="Text Box 5">
          <a:extLst>
            <a:ext uri="{FF2B5EF4-FFF2-40B4-BE49-F238E27FC236}">
              <a16:creationId xmlns:a16="http://schemas.microsoft.com/office/drawing/2014/main" id="{EBC19156-C72D-4F23-8626-405B340027C9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79" name="Text Box 5">
          <a:extLst>
            <a:ext uri="{FF2B5EF4-FFF2-40B4-BE49-F238E27FC236}">
              <a16:creationId xmlns:a16="http://schemas.microsoft.com/office/drawing/2014/main" id="{76DBA6FE-7282-4951-84D0-3BD83D33D17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80" name="Text Box 5">
          <a:extLst>
            <a:ext uri="{FF2B5EF4-FFF2-40B4-BE49-F238E27FC236}">
              <a16:creationId xmlns:a16="http://schemas.microsoft.com/office/drawing/2014/main" id="{112E8402-50C6-4011-A677-DE8785656668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1" name="Text Box 5">
          <a:extLst>
            <a:ext uri="{FF2B5EF4-FFF2-40B4-BE49-F238E27FC236}">
              <a16:creationId xmlns:a16="http://schemas.microsoft.com/office/drawing/2014/main" id="{B9EE6CB9-2BB6-46DC-800E-BCBC95BA7295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2" name="Text Box 5">
          <a:extLst>
            <a:ext uri="{FF2B5EF4-FFF2-40B4-BE49-F238E27FC236}">
              <a16:creationId xmlns:a16="http://schemas.microsoft.com/office/drawing/2014/main" id="{75E7C375-AFA6-4297-A62F-1CBDE5CEA410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3" name="Text Box 5">
          <a:extLst>
            <a:ext uri="{FF2B5EF4-FFF2-40B4-BE49-F238E27FC236}">
              <a16:creationId xmlns:a16="http://schemas.microsoft.com/office/drawing/2014/main" id="{E1C37DDA-898A-462F-A25C-89485D3BA0E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4" name="Text Box 5">
          <a:extLst>
            <a:ext uri="{FF2B5EF4-FFF2-40B4-BE49-F238E27FC236}">
              <a16:creationId xmlns:a16="http://schemas.microsoft.com/office/drawing/2014/main" id="{FD72E09F-ADF0-44E5-936B-8F9E42826D7A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65F5AF0C-154C-4AD5-A843-0D9391CFDE66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6" name="Text Box 5">
          <a:extLst>
            <a:ext uri="{FF2B5EF4-FFF2-40B4-BE49-F238E27FC236}">
              <a16:creationId xmlns:a16="http://schemas.microsoft.com/office/drawing/2014/main" id="{A7A7380D-080C-4455-9289-BE5559A3CE8C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66675</xdr:colOff>
      <xdr:row>106</xdr:row>
      <xdr:rowOff>0</xdr:rowOff>
    </xdr:from>
    <xdr:ext cx="25400" cy="415926"/>
    <xdr:sp macro="" textlink="">
      <xdr:nvSpPr>
        <xdr:cNvPr id="4187" name="Text Box 5">
          <a:extLst>
            <a:ext uri="{FF2B5EF4-FFF2-40B4-BE49-F238E27FC236}">
              <a16:creationId xmlns:a16="http://schemas.microsoft.com/office/drawing/2014/main" id="{A90D16AF-8E95-4BDB-BA7F-707997EF8488}"/>
            </a:ext>
          </a:extLst>
        </xdr:cNvPr>
        <xdr:cNvSpPr txBox="1">
          <a:spLocks noChangeArrowheads="1"/>
        </xdr:cNvSpPr>
      </xdr:nvSpPr>
      <xdr:spPr bwMode="auto">
        <a:xfrm>
          <a:off x="3295279" y="3671454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88" name="Text Box 5">
          <a:extLst>
            <a:ext uri="{FF2B5EF4-FFF2-40B4-BE49-F238E27FC236}">
              <a16:creationId xmlns:a16="http://schemas.microsoft.com/office/drawing/2014/main" id="{BFACB654-7293-4727-9C33-DAC37949B1A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89" name="Text Box 5">
          <a:extLst>
            <a:ext uri="{FF2B5EF4-FFF2-40B4-BE49-F238E27FC236}">
              <a16:creationId xmlns:a16="http://schemas.microsoft.com/office/drawing/2014/main" id="{95F020C5-522D-48E6-B633-16989CEB1CD5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0" name="Text Box 5">
          <a:extLst>
            <a:ext uri="{FF2B5EF4-FFF2-40B4-BE49-F238E27FC236}">
              <a16:creationId xmlns:a16="http://schemas.microsoft.com/office/drawing/2014/main" id="{10E867B0-C501-4B2E-974C-7D6331CAFB8D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1" name="Text Box 5">
          <a:extLst>
            <a:ext uri="{FF2B5EF4-FFF2-40B4-BE49-F238E27FC236}">
              <a16:creationId xmlns:a16="http://schemas.microsoft.com/office/drawing/2014/main" id="{36760498-AD80-4F51-8A8B-0497C8C1ABC6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2" name="Text Box 5">
          <a:extLst>
            <a:ext uri="{FF2B5EF4-FFF2-40B4-BE49-F238E27FC236}">
              <a16:creationId xmlns:a16="http://schemas.microsoft.com/office/drawing/2014/main" id="{14673D93-6F30-4CE0-810A-EA9674FD0764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3" name="Text Box 5">
          <a:extLst>
            <a:ext uri="{FF2B5EF4-FFF2-40B4-BE49-F238E27FC236}">
              <a16:creationId xmlns:a16="http://schemas.microsoft.com/office/drawing/2014/main" id="{B60119FD-13F5-4975-AC5E-6441CD717E1B}"/>
            </a:ext>
          </a:extLst>
        </xdr:cNvPr>
        <xdr:cNvSpPr txBox="1">
          <a:spLocks noChangeArrowheads="1"/>
        </xdr:cNvSpPr>
      </xdr:nvSpPr>
      <xdr:spPr bwMode="auto">
        <a:xfrm>
          <a:off x="1848097" y="3671454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53949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8966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53949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8966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41249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53949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8966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53949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8966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832600" y="113665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41249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70231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41249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791200" y="11366500"/>
          <a:ext cx="76200" cy="322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53949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37659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37659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37659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37659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37659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37659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37659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37659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49413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59575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832600" y="10414000"/>
          <a:ext cx="6349" cy="340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6789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832600" y="104140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49413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30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8</xdr:col>
      <xdr:colOff>266700</xdr:colOff>
      <xdr:row>31</xdr:row>
      <xdr:rowOff>47507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4E7E777E-61D7-4434-BBFF-1AD7F8F2C8F7}"/>
            </a:ext>
          </a:extLst>
        </xdr:cNvPr>
        <xdr:cNvSpPr txBox="1">
          <a:spLocks noChangeArrowheads="1"/>
        </xdr:cNvSpPr>
      </xdr:nvSpPr>
      <xdr:spPr bwMode="auto">
        <a:xfrm>
          <a:off x="5791200" y="8699500"/>
          <a:ext cx="76200" cy="328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51228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832600" y="7302500"/>
          <a:ext cx="6349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19833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832600" y="730250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49414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49414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55764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6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55764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6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49414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49414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55764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66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49414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30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47506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47506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47506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47506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47506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40342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40342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40342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40342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40342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40342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7912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40342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40342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7023100" y="7302500"/>
          <a:ext cx="76200" cy="321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51228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559300" y="7302500"/>
          <a:ext cx="762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51228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32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53856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53856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4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57577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57577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57577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57577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57577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57577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57577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38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99851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99851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99851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99851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99851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600700" y="7302500"/>
          <a:ext cx="762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99851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99851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99851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327400" y="7302500"/>
          <a:ext cx="25400" cy="38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106200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106200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106200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106200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106200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106200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106200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743200" y="7302500"/>
          <a:ext cx="25400" cy="387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559300" y="113665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600700" y="113665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327400" y="113665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743200" y="113665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EB014633-0C26-4E66-9CCF-37AEB03914BE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2B22F6B-5E24-498F-92EF-856803333F93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950202F6-95FE-4235-879F-07E72EAC9E3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F01729B-E995-4FB5-AC07-05234F0AA1A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5339A0F7-2B98-4832-84E0-6E97537301E2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8953086-1D22-40AA-B39D-37BEFA75E806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5CC19DC-FDCC-496D-BCDE-D62706AC784C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4C5BBC77-548E-4F21-8DD6-0E0A65E0328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EE6A90D-EB23-4A9F-8067-814EE56095E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BDC9B84-F928-4D11-B70A-ADAF0280FD21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E0D539A-F1A5-4814-B6F7-1824A99B9B10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28791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DB3D617-D071-4F28-AAC7-E03F38C30A46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E6FD83-BD69-44E6-B002-4CBC010AA882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9B230A9C-DD0D-4ABB-A2C9-57A5635E5AA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6202327-E316-40A8-AA0A-EC7F352F2DD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ECAF66F-C464-4571-BA10-1529C96EF23B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2DF5AB2-1E75-4095-8468-FB0F8816C05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61C2701-ECA8-43AA-A706-4AE2E4E7AE1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34607FEE-31A8-4B3E-B634-59F5AFBBC72C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28791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1F9564D-6A2D-47B1-BDFB-B9895C220E07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856CCF7-BB09-4D45-AE4E-297188114DC6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5E5B48D-6E02-485E-B03C-25314269E9A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BB886E9-D829-43E4-AEB6-5A742AD6FD2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4214AC3-143D-469F-8E70-AFE1E205229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16091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3DA1B743-417C-44CD-826C-9B69052A2421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4968C221-DD11-4371-BCBD-6FFD08AC3569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399317-F9F5-4E17-9728-787A5C615221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BC4128B-1BEE-4FAB-A2F5-FF3C970EE05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29315388-1524-42C7-AEC8-3108B32A2B26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4B03E306-FF55-416E-B5CF-E91976A9A020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CA894DA-C587-4852-AD72-D9966FA583A0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1854053-238D-4BBD-88E1-8FEEFFB817F7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42F43C13-FB61-4022-962D-2ECE612B9DD1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EF207CA-35B3-489C-AC70-895B4461BBA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21D1996-ECED-4A5E-A671-D1781C1B170F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52DEFE0-B156-4CCA-AD41-A8E8C2F393F2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1D8B35DC-D67F-4487-B07A-70AB1D8659C9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412C6133-E599-434E-98A7-498196CA299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474170-09E9-4A4A-9B4B-91ECFEAD4350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585E0F31-4A7B-4004-A527-DFEAAFF98FB4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E0E17EB8-2A4C-4960-BA89-4AACC6918838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36AEF9A9-75CF-4134-ACEB-D7A5916656B6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9ED7CC3-9E09-42BC-9BC7-CF96622ED5D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8514F0EC-0D73-4C5F-B37C-0CBD3DDC4148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AEA5AE8F-E6A3-4DC7-AB73-58F70BC03C00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DA6B766-D730-478D-A942-7F32885CA4A1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28791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F17A865-FADA-4725-8A37-49D9E357A793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EAA4050-ED37-4A4B-8DE2-AB05ADC01B9D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D2F92A52-20B4-48E3-BBA9-9E3F5D7357E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15C4FC9D-9C5F-4609-993F-9063CEE7CA7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2F8B882-F531-4A93-914F-6D79DDB3D698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77D1AC6-FF7E-41EF-9201-4CEBC5672DE8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E00489C-96F5-4A8E-9167-6FF668B2E25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AD135D0A-98B2-4B5A-ADBC-FE6327FD706A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60077A3B-0891-4B05-BC10-3993EA8A458A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46</xdr:row>
      <xdr:rowOff>28791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F4AD6719-44CA-4266-8AC8-C56D6DC8E1CB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6349</xdr:colOff>
      <xdr:row>45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37781698-179D-4346-812C-E0796CAEBC99}"/>
            </a:ext>
          </a:extLst>
        </xdr:cNvPr>
        <xdr:cNvSpPr txBox="1">
          <a:spLocks noChangeArrowheads="1"/>
        </xdr:cNvSpPr>
      </xdr:nvSpPr>
      <xdr:spPr bwMode="auto">
        <a:xfrm>
          <a:off x="6819900" y="112490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EF47CC82-CFF1-4C81-9275-8ACBDDAB56C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64E3CB19-1C8D-4953-9CD2-5C3454182BB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9BDDF2F-9B36-4674-9B07-0D39B3CA9FC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EC642AA-C265-4791-AD0E-515934D45B2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4B08F23-BD6C-4B1E-B38C-B14DA56D0230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2E0127B7-0E77-440B-94AA-A4CDD7A3F4D7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E2A5230-3478-470A-B55D-B2CAF74B984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1618E223-2C4A-4F9E-A676-60581D99384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45</xdr:row>
      <xdr:rowOff>0</xdr:rowOff>
    </xdr:from>
    <xdr:to>
      <xdr:col>10</xdr:col>
      <xdr:colOff>266700</xdr:colOff>
      <xdr:row>46</xdr:row>
      <xdr:rowOff>16091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E0654954-0D92-47A8-962A-508D912B0AC2}"/>
            </a:ext>
          </a:extLst>
        </xdr:cNvPr>
        <xdr:cNvSpPr txBox="1">
          <a:spLocks noChangeArrowheads="1"/>
        </xdr:cNvSpPr>
      </xdr:nvSpPr>
      <xdr:spPr bwMode="auto">
        <a:xfrm>
          <a:off x="7010400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45</xdr:row>
      <xdr:rowOff>0</xdr:rowOff>
    </xdr:from>
    <xdr:to>
      <xdr:col>8</xdr:col>
      <xdr:colOff>266700</xdr:colOff>
      <xdr:row>46</xdr:row>
      <xdr:rowOff>16091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70C51405-BA11-4D49-A54B-F5F87E99BC77}"/>
            </a:ext>
          </a:extLst>
        </xdr:cNvPr>
        <xdr:cNvSpPr txBox="1">
          <a:spLocks noChangeArrowheads="1"/>
        </xdr:cNvSpPr>
      </xdr:nvSpPr>
      <xdr:spPr bwMode="auto">
        <a:xfrm>
          <a:off x="5781675" y="11249025"/>
          <a:ext cx="76200" cy="31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2B1C15E0-43EE-4AE6-92C0-D8354C17A3C1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28791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2648D79-85F2-4FA8-9A54-6778EA8F34F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12500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8F3FDA04-A114-4FFE-B2AC-C84C9B72E6C7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12500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84333E1-F157-4DAB-B087-8B919E657FB5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12500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7399C14E-3539-4566-A0A5-0CD87ABDD164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12500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9AB90647-9A3A-41DE-A152-265E4A28D7F9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12500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2535FD0-D4B3-4EFD-BB5B-45F71D7052B6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12500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93521662-2319-4085-9A16-D2B3C90DD649}"/>
            </a:ext>
          </a:extLst>
        </xdr:cNvPr>
        <xdr:cNvSpPr txBox="1">
          <a:spLocks noChangeArrowheads="1"/>
        </xdr:cNvSpPr>
      </xdr:nvSpPr>
      <xdr:spPr bwMode="auto">
        <a:xfrm>
          <a:off x="545782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12500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17BD4C83-4D5A-42FA-BA30-DF3CAD280F12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12500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ED5836FF-2EAF-4758-BA3F-00A254E3EC2A}"/>
            </a:ext>
          </a:extLst>
        </xdr:cNvPr>
        <xdr:cNvSpPr txBox="1">
          <a:spLocks noChangeArrowheads="1"/>
        </xdr:cNvSpPr>
      </xdr:nvSpPr>
      <xdr:spPr bwMode="auto">
        <a:xfrm>
          <a:off x="6619875" y="0"/>
          <a:ext cx="76200" cy="315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24254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39873B5D-9B66-4D54-8D09-78E600872309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34419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1EA2C916-A66B-4FDF-AB92-09573412CA3C}"/>
            </a:ext>
          </a:extLst>
        </xdr:cNvPr>
        <xdr:cNvSpPr txBox="1">
          <a:spLocks noChangeArrowheads="1"/>
        </xdr:cNvSpPr>
      </xdr:nvSpPr>
      <xdr:spPr bwMode="auto">
        <a:xfrm>
          <a:off x="6819900" y="10306050"/>
          <a:ext cx="6349" cy="337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8976A8E-2C71-46BA-BD80-0489DAB525D3}"/>
            </a:ext>
          </a:extLst>
        </xdr:cNvPr>
        <xdr:cNvSpPr txBox="1">
          <a:spLocks noChangeArrowheads="1"/>
        </xdr:cNvSpPr>
      </xdr:nvSpPr>
      <xdr:spPr bwMode="auto">
        <a:xfrm>
          <a:off x="6819900" y="1030605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30549A1E-43CF-4B5F-A545-8D1A1461DA9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FD64886B-6558-42FF-B949-0ED1A88184CE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24254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43B86242-A046-4AAC-89A9-821CF2F75D19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AE4B2C7A-10D1-4BD4-919D-1CBFE2B19C5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39AE726B-964A-4AA6-828D-8504AB0812B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30</xdr:row>
      <xdr:rowOff>0</xdr:rowOff>
    </xdr:from>
    <xdr:to>
      <xdr:col>8</xdr:col>
      <xdr:colOff>266700</xdr:colOff>
      <xdr:row>31</xdr:row>
      <xdr:rowOff>22348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28F018E-9456-44CE-AB29-933736AAF40B}"/>
            </a:ext>
          </a:extLst>
        </xdr:cNvPr>
        <xdr:cNvSpPr txBox="1">
          <a:spLocks noChangeArrowheads="1"/>
        </xdr:cNvSpPr>
      </xdr:nvSpPr>
      <xdr:spPr bwMode="auto">
        <a:xfrm>
          <a:off x="5781675" y="8610600"/>
          <a:ext cx="76200" cy="325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26069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565BBB8C-70C1-468C-819E-F9E24E786F73}"/>
            </a:ext>
          </a:extLst>
        </xdr:cNvPr>
        <xdr:cNvSpPr txBox="1">
          <a:spLocks noChangeArrowheads="1"/>
        </xdr:cNvSpPr>
      </xdr:nvSpPr>
      <xdr:spPr bwMode="auto">
        <a:xfrm>
          <a:off x="6819900" y="7229475"/>
          <a:ext cx="6349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2324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DF6EBFA-069F-46BE-86F3-06496ACDED7C}"/>
            </a:ext>
          </a:extLst>
        </xdr:cNvPr>
        <xdr:cNvSpPr txBox="1">
          <a:spLocks noChangeArrowheads="1"/>
        </xdr:cNvSpPr>
      </xdr:nvSpPr>
      <xdr:spPr bwMode="auto">
        <a:xfrm>
          <a:off x="6819900" y="7229475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7D568DF0-0706-4155-A8CD-7E51F72EF95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9B09C68-84DA-4805-8D36-DCDF4E7D8A97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67854D8-90F0-41CA-B5A6-0D56095BA660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FE67FC-84A2-47D4-9B32-654D3A552851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24255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849B35AC-02C3-4FDB-AF30-EFBC7AD2704A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24255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131BD31A-BD04-4440-AA2A-66305D9AEB55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30605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99619E93-70F2-433D-A099-44079A58AD4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3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30605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C8F2EBD9-B784-4BDA-8BE9-E7F5CD3749A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3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24255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6B73445-C080-4D1C-BD78-A7E4C84FA12A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24255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C2BC1BF-EF8C-4096-9E68-713DC1E563B8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30605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FED6DEE4-A544-4A96-BE4E-590D869E80EA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3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24255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B97D9304-1D71-4A4D-8632-8CACFB1E91F1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2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B4D14336-EBEC-4B89-A70F-2D3DF971B2B2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67BC96B8-2551-44B0-B7B5-6C68882737B7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FCB17854-69DB-487C-8F69-E771CA2D38F9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536714C6-D4CF-4194-9887-7FE9F92D2B3C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7A14133-B424-4A26-805D-C4910DC0505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83D62150-907D-4BDF-B5BA-394C6DFA957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A8FDE8A-E253-4DC6-AF47-DDA1C73D97A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22348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AC890203-DF17-463B-BF96-8E27B1F655A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22348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95C898D2-CA68-4DCE-BDCD-7BBA2A20EB6D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22348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5A429D89-3729-4695-A033-039B3B518EA6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22348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1A3A1F16-EE5A-4D8A-939A-5D1103740C39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22348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26A155D-A848-41F2-8283-737389C432B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5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15183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5916CD60-8B2E-466C-A95E-ECC2DAC154BE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15183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43639ECE-BCCE-4465-8B7B-A9FBFA6AE97D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15183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FDB98F60-57CB-4C93-9511-FE7111B0CCC8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15183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2D70DAD-C723-465A-96C4-D7766ADFEDA5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15183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503998D-FDF7-4BDC-857B-AD534C23325C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15183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68615ECC-7996-469C-B4B7-514038060FE9}"/>
            </a:ext>
          </a:extLst>
        </xdr:cNvPr>
        <xdr:cNvSpPr txBox="1">
          <a:spLocks noChangeArrowheads="1"/>
        </xdr:cNvSpPr>
      </xdr:nvSpPr>
      <xdr:spPr bwMode="auto">
        <a:xfrm>
          <a:off x="5781675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15183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EDCF5E8-BA44-4712-9BA7-39C0D7323C67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15183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A3B13CC-096A-4383-AA8C-C89C2BF25C59}"/>
            </a:ext>
          </a:extLst>
        </xdr:cNvPr>
        <xdr:cNvSpPr txBox="1">
          <a:spLocks noChangeArrowheads="1"/>
        </xdr:cNvSpPr>
      </xdr:nvSpPr>
      <xdr:spPr bwMode="auto">
        <a:xfrm>
          <a:off x="7010400" y="7229475"/>
          <a:ext cx="76200" cy="318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D10458BE-6C57-4B75-94EB-060B9FFD8B0B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8722D254-E356-4A28-A7E4-A84B29ACF73D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487F05B5-F0BA-4B4F-B3AF-6E77E5F68AA4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26069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20693C6-CBE4-49CC-8D66-CDF6BD479784}"/>
            </a:ext>
          </a:extLst>
        </xdr:cNvPr>
        <xdr:cNvSpPr txBox="1">
          <a:spLocks noChangeArrowheads="1"/>
        </xdr:cNvSpPr>
      </xdr:nvSpPr>
      <xdr:spPr bwMode="auto">
        <a:xfrm>
          <a:off x="4552950" y="7229475"/>
          <a:ext cx="762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2CCC89A-025E-41DB-80D9-90268817E48D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F771DC6F-A486-4A81-B1F3-D0C61D0F1CC8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C7F61B4E-D07A-411F-B852-321C1DCFBAD8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26069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E56E09BB-5CFB-4788-9357-ECB934C08795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59EBA962-F013-4AAD-A43A-37EF89653E63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BBC9A86-14B9-4B57-A199-22637827F94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F525EC8-FF70-4F60-9282-D0F48D968C0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F63E8AA-73E0-4457-BF2F-BDE5A59504E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45E95749-F8DD-488B-A98A-BF331A86EE82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59439A86-A33F-487A-89A9-C39CB6010B25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A13BA751-F47D-407B-BB19-D4C84EF9A7EF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5AAFA393-C75F-4F20-803D-B77CC80CC3CD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5DF757B4-2FF0-4CC6-924E-4E18AAA6288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3495E5A9-B70F-4FCB-988C-34A5B5B2DD1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2A046E35-B6EA-49F4-8230-572A3F4B92BB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45</xdr:row>
      <xdr:rowOff>0</xdr:rowOff>
    </xdr:from>
    <xdr:to>
      <xdr:col>6</xdr:col>
      <xdr:colOff>266700</xdr:colOff>
      <xdr:row>46</xdr:row>
      <xdr:rowOff>28698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B55E8CAE-0913-4E87-9E12-4323EF440730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6863789E-D26A-40F1-882E-81F2B07315A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2F279526-E602-453B-B91D-E7FCA72FB37A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322E50D5-58FA-497D-A348-39BEDBE5C927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45</xdr:row>
      <xdr:rowOff>0</xdr:rowOff>
    </xdr:from>
    <xdr:to>
      <xdr:col>4</xdr:col>
      <xdr:colOff>215900</xdr:colOff>
      <xdr:row>46</xdr:row>
      <xdr:rowOff>28698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F2D29132-C383-4B45-BF1B-F133B8BE4DFC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1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32418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EC4A4E86-64E2-4AAC-904A-2170550C4A39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32418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2C936258-8BCE-4F73-B5FC-4CCDF5081D48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32418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D7A55B46-A693-4F3D-A2AE-6153C08456FD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32418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D48E3633-B84C-46F3-9345-8F845A840296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32418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755263B0-E7E9-402A-80D5-EA189C25D7B2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32418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449D992E-0F4D-4B3C-983A-73DA0B3A7F20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32418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B61BDBFD-A5F8-41FE-8FA3-3812E97C2FF3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35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BACDF273-AC0B-4DED-A529-B1966CD24D5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CFB6D1BB-1ACE-4DAF-AA2E-C7D2FE0A88FE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51A2B0E-1F4A-4B7F-928C-8BB511718D4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E3AD7B8B-32DC-4F49-95A7-718A6B9DB7D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7B2E42B3-968A-410B-B517-483BAEBE36FE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E93F250B-58B5-45B7-8688-6673C7551E1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79D0AC6E-0054-402E-AA69-4FE29AC7049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53B38D89-9758-4B6D-8DDA-F61F55E31A53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FE932289-143B-4D49-AC76-3AF56BD6837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900309FA-83B9-45D3-906E-E10C0ADFBA98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63E6993A-9D7A-49C6-9D2D-C59A43ABAE54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35367CAD-D61F-4E8E-85BB-6F6AF3DC80F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1EE3C504-6A91-42B9-9FBE-FDDC5AB8F010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DD08B576-5782-4CD0-9B99-074FCCB78227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A0D66C5-B3AF-497C-89B5-574BC518670F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48B03FB4-E8AB-4D0A-B75D-AEEEA64508FC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717B977D-629B-46D2-8711-24A26274AF94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E83110C2-6BB5-4A03-B1CB-F6512F870E3F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5F5F2528-C53B-4AE9-986B-291D843EBBC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7A253516-6EEB-4DB3-B39F-652AF6FA5570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DC116E51-69BB-4488-8F7B-7F70780779FF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32F1D8D2-F382-449D-9F1B-341085F25BA5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969ADE93-E4FD-4985-A2EF-E0EDD1740F9F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A6842865-F9E9-488C-B9E8-AD11239C0A01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7A577210-5AF1-4778-A7BA-6F7E50646FD3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7B1B8CFD-5625-48FB-AF0F-F926957EB61D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7C188062-D1CD-4957-B2B0-85773F4B4D3B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74692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BA6230D4-307B-4ED2-A45A-7555E6305E27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74692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5964A1E-ACFE-4B57-B94A-A183AFBC9C2D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74692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25B94A82-FDB3-4818-B7D7-895B695E9D55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74692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BD083F00-6661-47EA-91EB-0DAC48A6887F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980CFC77-FF04-4917-AD1E-A78A6753DB37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BD6D48CD-A545-4BCE-962A-7BD9C52F3931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64D8C67-C573-43F1-876C-168AC553678F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74692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D1ACF755-3019-4C5A-AE15-F45BC02CB25E}"/>
            </a:ext>
          </a:extLst>
        </xdr:cNvPr>
        <xdr:cNvSpPr txBox="1">
          <a:spLocks noChangeArrowheads="1"/>
        </xdr:cNvSpPr>
      </xdr:nvSpPr>
      <xdr:spPr bwMode="auto">
        <a:xfrm>
          <a:off x="5591175" y="7229475"/>
          <a:ext cx="762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74692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997E0639-50E6-4B00-929A-62CAB5155C67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74692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1EB8B06C-DD96-4176-8CE7-D1C66AC46F04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74692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142A6FD-C34E-4F30-9A56-C0E74F4D06AD}"/>
            </a:ext>
          </a:extLst>
        </xdr:cNvPr>
        <xdr:cNvSpPr txBox="1">
          <a:spLocks noChangeArrowheads="1"/>
        </xdr:cNvSpPr>
      </xdr:nvSpPr>
      <xdr:spPr bwMode="auto">
        <a:xfrm>
          <a:off x="3324225" y="7229475"/>
          <a:ext cx="25400" cy="37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81041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E49D7A0-5873-4246-B853-87656263D870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81041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A5AA1B9B-DC38-4B5F-9295-91AF943511F5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81041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2F793D0-463F-40F3-8A54-1874A6378D21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81041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4A2F0D0-9970-49CA-890A-E471FE9E8F8D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81041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0C6BE5F4-E116-4ED1-9BAF-4D2C0628C637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81041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E68A75D1-B4A2-479A-9F07-98DD1F4F7884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81041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29A82486-0C95-4D58-9940-A07116C9D978}"/>
            </a:ext>
          </a:extLst>
        </xdr:cNvPr>
        <xdr:cNvSpPr txBox="1">
          <a:spLocks noChangeArrowheads="1"/>
        </xdr:cNvSpPr>
      </xdr:nvSpPr>
      <xdr:spPr bwMode="auto">
        <a:xfrm>
          <a:off x="2733675" y="7229475"/>
          <a:ext cx="25400" cy="383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996E4C1E-7867-47EB-A250-0A6F95F9F4CC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A2110D96-53D8-4317-8695-EA26BBF798DF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1ABD2C3-E85F-4A7A-817E-5F8C07B573AA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DD5262CF-923A-4327-A664-A89F485BFEF2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ABBD9CD2-AF04-4B66-84E6-FABC26893EEB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0AA67734-0242-49EA-A22A-0D247B601936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DC402E94-F025-466C-9916-2D66702B351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9D37FB2B-25C4-4FF4-A712-34D1D3990E6B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A9B503B-D3C1-42D1-B658-798E0F19BF65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872CA061-77BC-4D14-BF21-5E6701BC1139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45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6E64EF4-89C2-49E2-A35D-3F11AFF303E7}"/>
            </a:ext>
          </a:extLst>
        </xdr:cNvPr>
        <xdr:cNvSpPr txBox="1">
          <a:spLocks noChangeArrowheads="1"/>
        </xdr:cNvSpPr>
      </xdr:nvSpPr>
      <xdr:spPr bwMode="auto">
        <a:xfrm>
          <a:off x="4552950" y="112490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E1D53CD7-C29F-4135-AF4C-6FA665D4FD83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8A94EFE0-4C3A-41E2-8218-5F1D205922C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12E3CB3F-F3F5-4F38-A729-8DE02EE06A40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2F38944E-B86F-4302-B13D-8021581CD902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0FFC0C3-A004-48CE-8444-773E101BB83C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34059BB4-874D-49FC-8617-5F398F41EC99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62D4B6D6-70EA-4865-B7FD-F00A59D3F0D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DE186716-B4D4-4993-81B0-1FDA2A08BCE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7A3F924F-9935-4A41-8E6B-F6A07334B2FD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4239FCA7-6B72-4B73-B4B4-7ED4A322CB7C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E3D51E0B-7D04-45A3-950A-611ED396DB0C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401698B4-6404-4DCA-B85B-6D6AD8B02CD6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825854A-2738-4ACF-88D1-988707A99CFB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DF4DC84A-4EB1-4FE5-B22A-7D257673F76E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CAD4BB92-B079-48D2-BD59-25BE7E1D5527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EA8836F1-45C6-4CFC-A724-D08A3E0EB53F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1D3DBC29-2222-4B89-904E-75BB19CFA6F0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F207D734-F56B-4F30-B3A9-EDA536CDBB42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31DF3420-7D97-4F9F-B8DA-56BBFF8D9F98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D5ED026-19DB-4576-BA84-747FB6A1D0BB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0F636973-4EE1-49BA-B1F3-E511CAF370AF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59347F0-7A0A-4BAA-8119-53EB5FFFFE84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03B69D9-A58A-4DC6-86C2-FFC5BF4C5A0C}"/>
            </a:ext>
          </a:extLst>
        </xdr:cNvPr>
        <xdr:cNvSpPr txBox="1">
          <a:spLocks noChangeArrowheads="1"/>
        </xdr:cNvSpPr>
      </xdr:nvSpPr>
      <xdr:spPr bwMode="auto">
        <a:xfrm>
          <a:off x="5591175" y="112490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BB5B5EFA-9637-42A3-9B4B-519FED204DD1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EAF71EE5-0ECF-455D-8D2F-9CCF15224E14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7A0DE5CD-662D-4557-A0D6-9427AA787845}"/>
            </a:ext>
          </a:extLst>
        </xdr:cNvPr>
        <xdr:cNvSpPr txBox="1">
          <a:spLocks noChangeArrowheads="1"/>
        </xdr:cNvSpPr>
      </xdr:nvSpPr>
      <xdr:spPr bwMode="auto">
        <a:xfrm>
          <a:off x="3324225" y="112490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1FB00E4-E867-4B0C-BC2C-ECA24F3E0960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D6227BB1-2C54-4507-9767-EE82B2B7C020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C86F50B-2BD4-44F0-A610-D04013F1663D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AC10EC09-FD3A-45DA-B681-55C97D5B6F9B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C47A8A4-C567-4AE4-B355-D2F2C87B5C46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EC9D9C43-16F0-4654-8C2D-72A5565DE4A5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45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C0869D3F-DE9A-4917-B806-A2405F2AAD31}"/>
            </a:ext>
          </a:extLst>
        </xdr:cNvPr>
        <xdr:cNvSpPr txBox="1">
          <a:spLocks noChangeArrowheads="1"/>
        </xdr:cNvSpPr>
      </xdr:nvSpPr>
      <xdr:spPr bwMode="auto">
        <a:xfrm>
          <a:off x="2733675" y="112490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23</xdr:row>
      <xdr:rowOff>0</xdr:rowOff>
    </xdr:from>
    <xdr:to>
      <xdr:col>4</xdr:col>
      <xdr:colOff>266700</xdr:colOff>
      <xdr:row>24</xdr:row>
      <xdr:rowOff>15877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177143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266700</xdr:colOff>
      <xdr:row>24</xdr:row>
      <xdr:rowOff>15877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177143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23</xdr:row>
      <xdr:rowOff>0</xdr:rowOff>
    </xdr:from>
    <xdr:to>
      <xdr:col>2</xdr:col>
      <xdr:colOff>215900</xdr:colOff>
      <xdr:row>24</xdr:row>
      <xdr:rowOff>15877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51857" y="7198179"/>
          <a:ext cx="254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266700</xdr:colOff>
      <xdr:row>24</xdr:row>
      <xdr:rowOff>15877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52107" y="7198179"/>
          <a:ext cx="76200" cy="3288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494961</xdr:colOff>
      <xdr:row>24</xdr:row>
      <xdr:rowOff>300038</xdr:rowOff>
    </xdr:from>
    <xdr:to>
      <xdr:col>1</xdr:col>
      <xdr:colOff>294482</xdr:colOff>
      <xdr:row>25</xdr:row>
      <xdr:rowOff>12474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647361" y="765878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23</xdr:row>
      <xdr:rowOff>0</xdr:rowOff>
    </xdr:from>
    <xdr:to>
      <xdr:col>1</xdr:col>
      <xdr:colOff>215900</xdr:colOff>
      <xdr:row>24</xdr:row>
      <xdr:rowOff>22226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1179" y="7198179"/>
          <a:ext cx="25400" cy="33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27</xdr:row>
      <xdr:rowOff>0</xdr:rowOff>
    </xdr:from>
    <xdr:to>
      <xdr:col>4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3156" y="9644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644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7719" y="9644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692063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69206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692063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84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333625" y="26360438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84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262063" y="26360438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84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26281" y="26360438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28" zoomScale="87" zoomScaleNormal="87" zoomScaleSheetLayoutView="90" workbookViewId="0">
      <selection activeCell="D50" sqref="D50"/>
    </sheetView>
  </sheetViews>
  <sheetFormatPr defaultColWidth="12.5" defaultRowHeight="27" customHeight="1"/>
  <cols>
    <col min="1" max="2" width="9.33203125" style="10" customWidth="1"/>
    <col min="3" max="3" width="10.33203125" style="10" customWidth="1"/>
    <col min="4" max="4" width="10.83203125" style="10" customWidth="1"/>
    <col min="5" max="5" width="2.5" style="10" customWidth="1"/>
    <col min="6" max="6" width="9.33203125" style="136" customWidth="1"/>
    <col min="7" max="7" width="1.1640625" style="136" customWidth="1"/>
    <col min="8" max="8" width="18.6640625" style="9" customWidth="1"/>
    <col min="9" max="9" width="1.1640625" style="9" customWidth="1"/>
    <col min="10" max="10" width="18.6640625" style="10" customWidth="1"/>
    <col min="11" max="11" width="1.1640625" style="10" customWidth="1"/>
    <col min="12" max="12" width="18.6640625" style="10" customWidth="1"/>
    <col min="13" max="13" width="1.1640625" style="10" customWidth="1"/>
    <col min="14" max="14" width="18.6640625" style="10" customWidth="1"/>
    <col min="15" max="15" width="2.5" style="10" customWidth="1"/>
    <col min="16" max="16384" width="12.5" style="10"/>
  </cols>
  <sheetData>
    <row r="1" spans="1:14" ht="27.75" customHeight="1">
      <c r="A1" s="110" t="s">
        <v>134</v>
      </c>
      <c r="B1" s="110"/>
      <c r="C1" s="110"/>
      <c r="D1" s="110"/>
      <c r="E1" s="110"/>
      <c r="F1" s="111"/>
      <c r="G1" s="111"/>
      <c r="H1" s="110"/>
      <c r="I1" s="110"/>
      <c r="J1" s="110"/>
      <c r="K1" s="110"/>
      <c r="L1" s="110"/>
      <c r="M1" s="110"/>
      <c r="N1" s="110"/>
    </row>
    <row r="2" spans="1:14" ht="27.75" customHeight="1">
      <c r="A2" s="110" t="s">
        <v>0</v>
      </c>
      <c r="B2" s="110"/>
      <c r="C2" s="110"/>
      <c r="D2" s="110"/>
      <c r="E2" s="110"/>
      <c r="F2" s="111"/>
      <c r="G2" s="111"/>
      <c r="H2" s="110"/>
      <c r="I2" s="110"/>
      <c r="J2" s="110"/>
      <c r="K2" s="110"/>
      <c r="L2" s="110"/>
      <c r="M2" s="110"/>
      <c r="N2" s="110"/>
    </row>
    <row r="3" spans="1:14" ht="27.75" customHeight="1">
      <c r="A3" s="112" t="s">
        <v>154</v>
      </c>
      <c r="B3" s="112"/>
      <c r="C3" s="112"/>
      <c r="D3" s="112"/>
      <c r="E3" s="112"/>
      <c r="F3" s="111"/>
      <c r="G3" s="111"/>
      <c r="H3" s="110"/>
      <c r="I3" s="110"/>
      <c r="J3" s="110"/>
      <c r="K3" s="110"/>
      <c r="L3" s="110"/>
      <c r="M3" s="110"/>
      <c r="N3" s="110"/>
    </row>
    <row r="4" spans="1:14" ht="27.75" customHeight="1">
      <c r="A4" s="113"/>
      <c r="B4" s="113"/>
      <c r="C4" s="113"/>
      <c r="D4" s="113"/>
      <c r="E4" s="113"/>
      <c r="F4" s="114"/>
      <c r="G4" s="114"/>
      <c r="H4" s="113"/>
      <c r="I4" s="113"/>
      <c r="J4" s="113"/>
      <c r="K4" s="113"/>
      <c r="L4" s="113"/>
      <c r="M4" s="113"/>
      <c r="N4" s="113"/>
    </row>
    <row r="5" spans="1:14" s="72" customFormat="1" ht="27.75" customHeight="1">
      <c r="A5" s="10"/>
      <c r="B5" s="10"/>
      <c r="C5" s="10"/>
      <c r="D5" s="10"/>
      <c r="E5" s="10"/>
      <c r="F5" s="115"/>
      <c r="G5" s="115"/>
      <c r="H5" s="149" t="s">
        <v>1</v>
      </c>
      <c r="I5" s="149"/>
      <c r="J5" s="149"/>
      <c r="K5" s="78"/>
      <c r="L5" s="149" t="s">
        <v>2</v>
      </c>
      <c r="M5" s="149"/>
      <c r="N5" s="149"/>
    </row>
    <row r="6" spans="1:14" ht="27.75" customHeight="1">
      <c r="F6" s="10"/>
      <c r="G6" s="10"/>
      <c r="H6" s="116" t="s">
        <v>155</v>
      </c>
      <c r="I6" s="116"/>
      <c r="J6" s="116" t="s">
        <v>140</v>
      </c>
      <c r="K6" s="117"/>
      <c r="L6" s="116" t="s">
        <v>155</v>
      </c>
      <c r="M6" s="116"/>
      <c r="N6" s="116" t="s">
        <v>140</v>
      </c>
    </row>
    <row r="7" spans="1:14" ht="27.75" customHeight="1">
      <c r="F7" s="10"/>
      <c r="G7" s="10"/>
      <c r="H7" s="89" t="s">
        <v>120</v>
      </c>
      <c r="I7" s="118"/>
      <c r="J7" s="89" t="s">
        <v>119</v>
      </c>
      <c r="K7" s="117"/>
      <c r="L7" s="89" t="s">
        <v>120</v>
      </c>
      <c r="M7" s="118"/>
      <c r="N7" s="89" t="s">
        <v>119</v>
      </c>
    </row>
    <row r="8" spans="1:14" ht="27.75" customHeight="1">
      <c r="F8" s="81" t="s">
        <v>4</v>
      </c>
      <c r="G8" s="10"/>
      <c r="H8" s="119" t="s">
        <v>121</v>
      </c>
      <c r="I8" s="118"/>
      <c r="J8" s="120"/>
      <c r="K8" s="117"/>
      <c r="L8" s="119" t="s">
        <v>121</v>
      </c>
      <c r="M8" s="118"/>
      <c r="N8" s="120"/>
    </row>
    <row r="9" spans="1:14" ht="27.75" customHeight="1">
      <c r="A9" s="121" t="s">
        <v>3</v>
      </c>
      <c r="B9" s="121"/>
      <c r="C9" s="121"/>
      <c r="D9" s="121"/>
      <c r="E9" s="121"/>
      <c r="F9" s="10"/>
      <c r="G9" s="81"/>
      <c r="H9" s="116"/>
      <c r="I9" s="116"/>
      <c r="J9" s="116"/>
      <c r="K9" s="117"/>
      <c r="L9" s="116"/>
      <c r="M9" s="116"/>
      <c r="N9" s="116"/>
    </row>
    <row r="10" spans="1:14" ht="27.75" customHeight="1">
      <c r="A10" s="72" t="s">
        <v>5</v>
      </c>
      <c r="B10" s="72"/>
      <c r="C10" s="72"/>
      <c r="D10" s="72"/>
      <c r="E10" s="72"/>
      <c r="F10" s="122"/>
      <c r="G10" s="122"/>
      <c r="H10" s="78"/>
      <c r="I10" s="85"/>
    </row>
    <row r="11" spans="1:14" ht="27.75" customHeight="1">
      <c r="A11" s="123" t="s">
        <v>6</v>
      </c>
      <c r="B11" s="123"/>
      <c r="C11" s="123"/>
      <c r="D11" s="123"/>
      <c r="E11" s="123"/>
      <c r="F11" s="82">
        <v>4</v>
      </c>
      <c r="G11" s="82"/>
      <c r="H11" s="124">
        <v>194886058.11000001</v>
      </c>
      <c r="I11" s="125"/>
      <c r="J11" s="124">
        <v>349379082.21999997</v>
      </c>
      <c r="K11" s="126"/>
      <c r="L11" s="124">
        <v>139275267.55000001</v>
      </c>
      <c r="M11" s="126"/>
      <c r="N11" s="124">
        <v>268643968.14999998</v>
      </c>
    </row>
    <row r="12" spans="1:14" ht="27.75" customHeight="1">
      <c r="A12" s="123" t="s">
        <v>123</v>
      </c>
      <c r="B12" s="123"/>
      <c r="C12" s="123"/>
      <c r="D12" s="123"/>
      <c r="E12" s="123"/>
      <c r="F12" s="82">
        <v>5</v>
      </c>
      <c r="G12" s="82"/>
      <c r="H12" s="126">
        <v>4163059.31</v>
      </c>
      <c r="I12" s="125"/>
      <c r="J12" s="126">
        <v>4156886.33</v>
      </c>
      <c r="K12" s="126"/>
      <c r="L12" s="126">
        <v>4163059.31</v>
      </c>
      <c r="M12" s="126"/>
      <c r="N12" s="126">
        <v>4156886.33</v>
      </c>
    </row>
    <row r="13" spans="1:14" ht="27.75" customHeight="1">
      <c r="A13" s="123" t="s">
        <v>7</v>
      </c>
      <c r="B13" s="123"/>
      <c r="C13" s="123"/>
      <c r="D13" s="123"/>
      <c r="E13" s="123"/>
      <c r="F13" s="82">
        <v>6</v>
      </c>
      <c r="G13" s="82"/>
      <c r="H13" s="126">
        <v>348803851.92000002</v>
      </c>
      <c r="I13" s="125"/>
      <c r="J13" s="126">
        <v>347665388.90999997</v>
      </c>
      <c r="K13" s="126"/>
      <c r="L13" s="126">
        <v>311700682.90999997</v>
      </c>
      <c r="M13" s="126"/>
      <c r="N13" s="126">
        <v>324704508.14999998</v>
      </c>
    </row>
    <row r="14" spans="1:14" ht="27.75" customHeight="1">
      <c r="A14" s="123" t="s">
        <v>124</v>
      </c>
      <c r="B14" s="123"/>
      <c r="C14" s="123"/>
      <c r="D14" s="123"/>
      <c r="E14" s="123"/>
      <c r="F14" s="82">
        <v>7</v>
      </c>
      <c r="G14" s="82"/>
      <c r="H14" s="124">
        <v>316930990.50999999</v>
      </c>
      <c r="I14" s="124"/>
      <c r="J14" s="124">
        <v>343074935.75</v>
      </c>
      <c r="K14" s="124"/>
      <c r="L14" s="124">
        <v>257467112.30000001</v>
      </c>
      <c r="M14" s="124"/>
      <c r="N14" s="124">
        <v>265993460.14000002</v>
      </c>
    </row>
    <row r="15" spans="1:14" ht="27.75" customHeight="1">
      <c r="A15" s="127" t="s">
        <v>138</v>
      </c>
      <c r="B15" s="127"/>
      <c r="C15" s="127"/>
      <c r="D15" s="127"/>
      <c r="E15" s="127"/>
      <c r="F15" s="82">
        <v>8</v>
      </c>
      <c r="G15" s="82"/>
      <c r="H15" s="124">
        <v>0</v>
      </c>
      <c r="I15" s="125"/>
      <c r="J15" s="124">
        <v>0</v>
      </c>
      <c r="K15" s="124"/>
      <c r="L15" s="124">
        <v>21000000</v>
      </c>
      <c r="M15" s="124"/>
      <c r="N15" s="124">
        <v>3500000</v>
      </c>
    </row>
    <row r="16" spans="1:14" ht="27.75" customHeight="1">
      <c r="A16" s="127" t="s">
        <v>8</v>
      </c>
      <c r="B16" s="127"/>
      <c r="C16" s="127"/>
      <c r="D16" s="127"/>
      <c r="E16" s="127"/>
      <c r="F16" s="82">
        <v>9</v>
      </c>
      <c r="G16" s="82"/>
      <c r="H16" s="124">
        <v>40453962.759999998</v>
      </c>
      <c r="I16" s="125"/>
      <c r="J16" s="124">
        <v>11894779.130000001</v>
      </c>
      <c r="K16" s="124"/>
      <c r="L16" s="124">
        <v>39904237.810000002</v>
      </c>
      <c r="M16" s="124"/>
      <c r="N16" s="124">
        <v>11713716.470000001</v>
      </c>
    </row>
    <row r="17" spans="1:14" ht="27.75" customHeight="1">
      <c r="A17" s="128" t="s">
        <v>9</v>
      </c>
      <c r="B17" s="128"/>
      <c r="C17" s="128"/>
      <c r="D17" s="128"/>
      <c r="E17" s="128"/>
      <c r="F17" s="122"/>
      <c r="G17" s="122"/>
      <c r="H17" s="129">
        <f>SUM(H11:H16)</f>
        <v>905237922.61000001</v>
      </c>
      <c r="I17" s="130"/>
      <c r="J17" s="129">
        <f>SUM(J11:J16)</f>
        <v>1056171072.3399999</v>
      </c>
      <c r="K17" s="126"/>
      <c r="L17" s="129">
        <f>SUM(L11:L16)</f>
        <v>773510359.87999988</v>
      </c>
      <c r="M17" s="126"/>
      <c r="N17" s="129">
        <f>SUM(N11:N16)</f>
        <v>878712539.23999989</v>
      </c>
    </row>
    <row r="18" spans="1:14" ht="27.75" customHeight="1">
      <c r="A18" s="72" t="s">
        <v>10</v>
      </c>
      <c r="B18" s="72"/>
      <c r="C18" s="72"/>
      <c r="D18" s="72"/>
      <c r="E18" s="72"/>
      <c r="F18" s="122"/>
      <c r="G18" s="122"/>
      <c r="H18" s="131"/>
      <c r="I18" s="131"/>
      <c r="J18" s="124"/>
      <c r="K18" s="126"/>
      <c r="L18" s="126"/>
      <c r="M18" s="126"/>
      <c r="N18" s="126"/>
    </row>
    <row r="19" spans="1:14" ht="27.75" customHeight="1">
      <c r="A19" s="127" t="s">
        <v>139</v>
      </c>
      <c r="B19" s="72"/>
      <c r="C19" s="72"/>
      <c r="D19" s="72"/>
      <c r="E19" s="72"/>
      <c r="F19" s="82">
        <v>7</v>
      </c>
      <c r="G19" s="122"/>
      <c r="H19" s="124">
        <v>88885315.489999995</v>
      </c>
      <c r="I19" s="132"/>
      <c r="J19" s="124">
        <v>40750142.609999999</v>
      </c>
      <c r="K19" s="126"/>
      <c r="L19" s="126">
        <v>66985549.869999997</v>
      </c>
      <c r="M19" s="126"/>
      <c r="N19" s="126">
        <v>40490354.979999997</v>
      </c>
    </row>
    <row r="20" spans="1:14" ht="27.75" customHeight="1">
      <c r="A20" s="127" t="s">
        <v>11</v>
      </c>
      <c r="B20" s="127"/>
      <c r="C20" s="127"/>
      <c r="D20" s="127"/>
      <c r="E20" s="127"/>
      <c r="F20" s="82">
        <v>11</v>
      </c>
      <c r="G20" s="82"/>
      <c r="H20" s="124">
        <v>36053644.789999999</v>
      </c>
      <c r="I20" s="132"/>
      <c r="J20" s="124">
        <v>37476395.669999994</v>
      </c>
      <c r="K20" s="126"/>
      <c r="L20" s="126">
        <v>33442525.300000001</v>
      </c>
      <c r="M20" s="126"/>
      <c r="N20" s="126">
        <v>34866877.539999999</v>
      </c>
    </row>
    <row r="21" spans="1:14" ht="27.75" customHeight="1">
      <c r="A21" s="127" t="s">
        <v>133</v>
      </c>
      <c r="B21" s="127"/>
      <c r="C21" s="127"/>
      <c r="D21" s="127"/>
      <c r="E21" s="127"/>
      <c r="F21" s="82">
        <v>12</v>
      </c>
      <c r="G21" s="82"/>
      <c r="H21" s="124">
        <v>0</v>
      </c>
      <c r="I21" s="132"/>
      <c r="J21" s="124">
        <v>0</v>
      </c>
      <c r="K21" s="126"/>
      <c r="L21" s="124">
        <v>12719987.5</v>
      </c>
      <c r="M21" s="126"/>
      <c r="N21" s="124">
        <v>32519987.5</v>
      </c>
    </row>
    <row r="22" spans="1:14" ht="27.75" customHeight="1">
      <c r="A22" s="127" t="s">
        <v>12</v>
      </c>
      <c r="B22" s="127"/>
      <c r="C22" s="127"/>
      <c r="D22" s="127"/>
      <c r="E22" s="127"/>
      <c r="F22" s="82">
        <v>13</v>
      </c>
      <c r="G22" s="82"/>
      <c r="H22" s="124">
        <v>400967104.88</v>
      </c>
      <c r="I22" s="132"/>
      <c r="J22" s="124">
        <v>346390434.69</v>
      </c>
      <c r="K22" s="126"/>
      <c r="L22" s="126">
        <v>400205791.31</v>
      </c>
      <c r="M22" s="126"/>
      <c r="N22" s="126">
        <v>345645759.94000012</v>
      </c>
    </row>
    <row r="23" spans="1:14" ht="27.75" customHeight="1">
      <c r="A23" s="127" t="s">
        <v>13</v>
      </c>
      <c r="B23" s="127"/>
      <c r="C23" s="127"/>
      <c r="D23" s="127"/>
      <c r="E23" s="127"/>
      <c r="F23" s="82">
        <v>14</v>
      </c>
      <c r="G23" s="82"/>
      <c r="H23" s="124">
        <v>68247096.800000012</v>
      </c>
      <c r="I23" s="132"/>
      <c r="J23" s="124">
        <v>69671071.859999985</v>
      </c>
      <c r="K23" s="126"/>
      <c r="L23" s="126">
        <v>67874369.400000006</v>
      </c>
      <c r="M23" s="126"/>
      <c r="N23" s="126">
        <v>68978997.00999999</v>
      </c>
    </row>
    <row r="24" spans="1:14" ht="27.75" customHeight="1">
      <c r="A24" s="127" t="s">
        <v>14</v>
      </c>
      <c r="B24" s="127"/>
      <c r="C24" s="127"/>
      <c r="D24" s="127"/>
      <c r="E24" s="127"/>
      <c r="F24" s="82">
        <v>15</v>
      </c>
      <c r="G24" s="82"/>
      <c r="H24" s="124">
        <v>3039704.3499999996</v>
      </c>
      <c r="I24" s="132"/>
      <c r="J24" s="124">
        <v>4280524.1300000008</v>
      </c>
      <c r="K24" s="126"/>
      <c r="L24" s="126">
        <v>3039704.3499999996</v>
      </c>
      <c r="M24" s="126"/>
      <c r="N24" s="126">
        <v>4280524.1300000008</v>
      </c>
    </row>
    <row r="25" spans="1:14" ht="27.75" customHeight="1">
      <c r="A25" s="127" t="s">
        <v>15</v>
      </c>
      <c r="B25" s="127"/>
      <c r="C25" s="127"/>
      <c r="D25" s="127"/>
      <c r="E25" s="127"/>
      <c r="F25" s="82">
        <v>16</v>
      </c>
      <c r="G25" s="82"/>
      <c r="H25" s="124">
        <v>18880927.539999999</v>
      </c>
      <c r="I25" s="132"/>
      <c r="J25" s="124">
        <v>3654043.2900000005</v>
      </c>
      <c r="K25" s="126"/>
      <c r="L25" s="124">
        <v>18880927.539999999</v>
      </c>
      <c r="M25" s="126"/>
      <c r="N25" s="124">
        <v>3584880.9000000004</v>
      </c>
    </row>
    <row r="26" spans="1:14" ht="27.75" customHeight="1">
      <c r="A26" s="127" t="s">
        <v>16</v>
      </c>
      <c r="B26" s="127"/>
      <c r="C26" s="127"/>
      <c r="D26" s="127"/>
      <c r="E26" s="127"/>
      <c r="F26" s="82">
        <v>17</v>
      </c>
      <c r="G26" s="82"/>
      <c r="H26" s="124">
        <v>64705801.980000004</v>
      </c>
      <c r="I26" s="131"/>
      <c r="J26" s="124">
        <v>34833958.870000005</v>
      </c>
      <c r="K26" s="126"/>
      <c r="L26" s="133">
        <v>63367559.230000004</v>
      </c>
      <c r="M26" s="126"/>
      <c r="N26" s="133">
        <v>33608817.969999999</v>
      </c>
    </row>
    <row r="27" spans="1:14" ht="27.75" customHeight="1">
      <c r="A27" s="128" t="s">
        <v>17</v>
      </c>
      <c r="B27" s="128"/>
      <c r="C27" s="128"/>
      <c r="D27" s="128"/>
      <c r="E27" s="128"/>
      <c r="F27" s="122"/>
      <c r="G27" s="122"/>
      <c r="H27" s="129">
        <f>SUM(H19:H26)</f>
        <v>680779595.83000004</v>
      </c>
      <c r="I27" s="131"/>
      <c r="J27" s="129">
        <f>SUM(J19:J26)</f>
        <v>537056571.12000012</v>
      </c>
      <c r="K27" s="126"/>
      <c r="L27" s="129">
        <f>SUM(L19:L26)</f>
        <v>666516414.5</v>
      </c>
      <c r="M27" s="126"/>
      <c r="N27" s="129">
        <f>SUM(N19:N26)</f>
        <v>563976199.97000003</v>
      </c>
    </row>
    <row r="28" spans="1:14" ht="27.75" customHeight="1" thickBot="1">
      <c r="A28" s="72" t="s">
        <v>18</v>
      </c>
      <c r="B28" s="72"/>
      <c r="C28" s="72"/>
      <c r="D28" s="72"/>
      <c r="E28" s="72"/>
      <c r="F28" s="122"/>
      <c r="G28" s="122"/>
      <c r="H28" s="134">
        <f>H17+H27</f>
        <v>1586017518.4400001</v>
      </c>
      <c r="I28" s="131"/>
      <c r="J28" s="134">
        <f>J17+J27</f>
        <v>1593227643.46</v>
      </c>
      <c r="K28" s="126"/>
      <c r="L28" s="135">
        <f>L17+L27</f>
        <v>1440026774.3799999</v>
      </c>
      <c r="M28" s="126"/>
      <c r="N28" s="135">
        <f>N17+N27</f>
        <v>1442688739.21</v>
      </c>
    </row>
    <row r="29" spans="1:14" ht="27.75" customHeight="1" thickTop="1">
      <c r="A29" s="72"/>
      <c r="B29" s="72"/>
      <c r="C29" s="72"/>
      <c r="D29" s="72"/>
      <c r="E29" s="72"/>
      <c r="H29" s="10"/>
      <c r="K29" s="94"/>
      <c r="M29" s="94"/>
    </row>
    <row r="30" spans="1:14" ht="27.75" customHeight="1">
      <c r="A30" s="72"/>
      <c r="B30" s="72"/>
      <c r="C30" s="72"/>
      <c r="D30" s="72"/>
      <c r="E30" s="72"/>
      <c r="H30" s="10"/>
      <c r="K30" s="94"/>
      <c r="M30" s="94"/>
    </row>
    <row r="31" spans="1:14" ht="27.75" customHeight="1">
      <c r="A31" s="10" t="s">
        <v>19</v>
      </c>
      <c r="B31" s="72"/>
      <c r="C31" s="72"/>
      <c r="D31" s="72"/>
      <c r="E31" s="72"/>
      <c r="H31" s="10"/>
      <c r="K31" s="94"/>
      <c r="M31" s="94"/>
    </row>
    <row r="32" spans="1:14" ht="27.75" customHeight="1">
      <c r="K32" s="94"/>
      <c r="L32" s="94"/>
      <c r="M32" s="94"/>
      <c r="N32" s="94"/>
    </row>
    <row r="33" spans="1:14" ht="27.75" customHeight="1">
      <c r="K33" s="94"/>
      <c r="L33" s="94"/>
      <c r="M33" s="94"/>
      <c r="N33" s="94"/>
    </row>
    <row r="34" spans="1:14" ht="27.75" customHeight="1">
      <c r="D34" s="30" t="s">
        <v>20</v>
      </c>
      <c r="E34" s="30"/>
      <c r="F34" s="10"/>
      <c r="G34" s="77"/>
      <c r="K34" s="94"/>
      <c r="L34" s="94"/>
      <c r="M34" s="94"/>
      <c r="N34" s="94"/>
    </row>
    <row r="35" spans="1:14" ht="27.75" customHeight="1">
      <c r="D35" s="30" t="s">
        <v>21</v>
      </c>
      <c r="E35" s="30"/>
      <c r="F35" s="10"/>
      <c r="G35" s="77"/>
      <c r="K35" s="94"/>
      <c r="L35" s="94"/>
      <c r="M35" s="94"/>
      <c r="N35" s="94"/>
    </row>
    <row r="36" spans="1:14" ht="27.75" customHeight="1">
      <c r="D36" s="30"/>
      <c r="E36" s="30"/>
      <c r="F36" s="10"/>
      <c r="G36" s="77"/>
      <c r="K36" s="94"/>
      <c r="L36" s="94"/>
      <c r="M36" s="94"/>
      <c r="N36" s="94"/>
    </row>
    <row r="37" spans="1:14" ht="27.75" customHeight="1">
      <c r="A37" s="150" t="s">
        <v>22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</row>
    <row r="38" spans="1:14" ht="27.75" customHeight="1">
      <c r="A38" s="110" t="str">
        <f>A1</f>
        <v>WELL GRADED ENGINEERING PUBLIC COMPANY LIMITED AND SUBSIDIARIES</v>
      </c>
      <c r="B38" s="110"/>
      <c r="C38" s="110"/>
      <c r="D38" s="110"/>
      <c r="E38" s="110"/>
      <c r="F38" s="111"/>
      <c r="G38" s="111"/>
      <c r="H38" s="110"/>
      <c r="I38" s="110"/>
      <c r="J38" s="110"/>
      <c r="K38" s="110"/>
      <c r="L38" s="110"/>
      <c r="M38" s="110"/>
      <c r="N38" s="110"/>
    </row>
    <row r="39" spans="1:14" ht="27.75" customHeight="1">
      <c r="A39" s="110" t="s">
        <v>23</v>
      </c>
      <c r="B39" s="110"/>
      <c r="C39" s="110"/>
      <c r="D39" s="110"/>
      <c r="E39" s="110"/>
      <c r="F39" s="111"/>
      <c r="G39" s="111"/>
      <c r="H39" s="110"/>
      <c r="I39" s="110"/>
      <c r="J39" s="110"/>
      <c r="K39" s="110"/>
      <c r="L39" s="110"/>
      <c r="M39" s="110"/>
      <c r="N39" s="110"/>
    </row>
    <row r="40" spans="1:14" ht="27.75" customHeight="1">
      <c r="A40" s="112" t="str">
        <f>A3</f>
        <v>AS AT SEPTEMBER 30, 2022</v>
      </c>
      <c r="B40" s="112"/>
      <c r="C40" s="112"/>
      <c r="D40" s="112"/>
      <c r="E40" s="112"/>
      <c r="F40" s="111"/>
      <c r="G40" s="111"/>
      <c r="H40" s="110"/>
      <c r="I40" s="110"/>
      <c r="J40" s="110"/>
      <c r="K40" s="110"/>
      <c r="L40" s="110"/>
      <c r="M40" s="110"/>
      <c r="N40" s="110"/>
    </row>
    <row r="41" spans="1:14" ht="27.75" customHeight="1">
      <c r="A41" s="112"/>
      <c r="B41" s="112"/>
      <c r="C41" s="112"/>
      <c r="D41" s="112"/>
      <c r="E41" s="112"/>
      <c r="F41" s="111"/>
      <c r="G41" s="111"/>
      <c r="H41" s="110"/>
      <c r="I41" s="110"/>
      <c r="J41" s="110"/>
      <c r="K41" s="110"/>
      <c r="L41" s="110"/>
      <c r="M41" s="110"/>
      <c r="N41" s="110"/>
    </row>
    <row r="42" spans="1:14" s="72" customFormat="1" ht="27.75" customHeight="1">
      <c r="A42" s="10"/>
      <c r="B42" s="10"/>
      <c r="C42" s="10"/>
      <c r="D42" s="10"/>
      <c r="E42" s="10"/>
      <c r="F42" s="115"/>
      <c r="G42" s="115"/>
      <c r="H42" s="149" t="str">
        <f>H5</f>
        <v>Consolidated financial statements (Baht)</v>
      </c>
      <c r="I42" s="149"/>
      <c r="J42" s="149"/>
      <c r="K42" s="78"/>
      <c r="L42" s="149" t="str">
        <f>L5</f>
        <v>Separate financial statements (Baht)</v>
      </c>
      <c r="M42" s="149"/>
      <c r="N42" s="149"/>
    </row>
    <row r="43" spans="1:14" ht="27.75" customHeight="1">
      <c r="F43" s="10"/>
      <c r="G43" s="10"/>
      <c r="H43" s="116" t="str">
        <f>H6</f>
        <v>September 30, 2022</v>
      </c>
      <c r="I43" s="137"/>
      <c r="J43" s="116" t="str">
        <f>J6</f>
        <v>December 31, 2021</v>
      </c>
      <c r="K43" s="117"/>
      <c r="L43" s="116" t="str">
        <f>L6</f>
        <v>September 30, 2022</v>
      </c>
      <c r="M43" s="137"/>
      <c r="N43" s="116" t="str">
        <f>N6</f>
        <v>December 31, 2021</v>
      </c>
    </row>
    <row r="44" spans="1:14" ht="27.75" customHeight="1">
      <c r="F44" s="10"/>
      <c r="G44" s="10"/>
      <c r="H44" s="89" t="s">
        <v>120</v>
      </c>
      <c r="I44" s="118"/>
      <c r="J44" s="89" t="s">
        <v>119</v>
      </c>
      <c r="K44" s="117"/>
      <c r="L44" s="89" t="s">
        <v>120</v>
      </c>
      <c r="M44" s="118"/>
      <c r="N44" s="89" t="s">
        <v>119</v>
      </c>
    </row>
    <row r="45" spans="1:14" ht="27.75" customHeight="1">
      <c r="F45" s="81" t="s">
        <v>4</v>
      </c>
      <c r="G45" s="10"/>
      <c r="H45" s="119" t="s">
        <v>121</v>
      </c>
      <c r="I45" s="118"/>
      <c r="J45" s="120"/>
      <c r="K45" s="117"/>
      <c r="L45" s="119" t="s">
        <v>121</v>
      </c>
      <c r="M45" s="118"/>
      <c r="N45" s="120"/>
    </row>
    <row r="46" spans="1:14" ht="27.75" customHeight="1">
      <c r="A46" s="138" t="s">
        <v>24</v>
      </c>
      <c r="B46" s="121"/>
      <c r="C46" s="121"/>
      <c r="D46" s="121"/>
      <c r="E46" s="121"/>
      <c r="F46" s="10"/>
      <c r="G46" s="81"/>
      <c r="H46" s="116"/>
      <c r="I46" s="116"/>
      <c r="J46" s="116"/>
      <c r="K46" s="117"/>
      <c r="L46" s="116"/>
      <c r="M46" s="116"/>
      <c r="N46" s="116"/>
    </row>
    <row r="47" spans="1:14" ht="27.75" customHeight="1">
      <c r="A47" s="72" t="s">
        <v>25</v>
      </c>
      <c r="B47" s="72"/>
      <c r="C47" s="72"/>
      <c r="D47" s="72"/>
      <c r="E47" s="72"/>
      <c r="F47" s="122"/>
      <c r="G47" s="122"/>
      <c r="H47" s="85"/>
      <c r="I47" s="85"/>
    </row>
    <row r="48" spans="1:14" ht="27.75" customHeight="1">
      <c r="A48" s="127" t="s">
        <v>181</v>
      </c>
      <c r="B48" s="127"/>
      <c r="C48" s="127"/>
      <c r="D48" s="127"/>
      <c r="E48" s="127"/>
      <c r="F48" s="122"/>
      <c r="G48" s="122"/>
      <c r="H48" s="85"/>
      <c r="I48" s="85"/>
    </row>
    <row r="49" spans="1:14" ht="27.75" customHeight="1">
      <c r="A49" s="139" t="s">
        <v>180</v>
      </c>
      <c r="B49" s="139"/>
      <c r="C49" s="139"/>
      <c r="D49" s="139"/>
      <c r="E49" s="139"/>
      <c r="F49" s="82">
        <v>18</v>
      </c>
      <c r="G49" s="82"/>
      <c r="H49" s="124">
        <v>180828906.97000003</v>
      </c>
      <c r="I49" s="131"/>
      <c r="J49" s="124">
        <v>146558107.69</v>
      </c>
      <c r="K49" s="124"/>
      <c r="L49" s="124">
        <v>160781597.98000002</v>
      </c>
      <c r="M49" s="124"/>
      <c r="N49" s="124">
        <v>124387281.44</v>
      </c>
    </row>
    <row r="50" spans="1:14" ht="27.75" customHeight="1">
      <c r="A50" s="127" t="s">
        <v>26</v>
      </c>
      <c r="B50" s="127"/>
      <c r="C50" s="127"/>
      <c r="D50" s="127"/>
      <c r="E50" s="127"/>
      <c r="F50" s="82">
        <v>19</v>
      </c>
      <c r="G50" s="82"/>
      <c r="H50" s="124">
        <v>335869533.50999993</v>
      </c>
      <c r="I50" s="130"/>
      <c r="J50" s="124">
        <v>349848471.36000001</v>
      </c>
      <c r="K50" s="124"/>
      <c r="L50" s="124">
        <v>298344790.26999998</v>
      </c>
      <c r="M50" s="126"/>
      <c r="N50" s="124">
        <v>328169344.88</v>
      </c>
    </row>
    <row r="51" spans="1:14" ht="27.75" customHeight="1">
      <c r="A51" s="127" t="s">
        <v>125</v>
      </c>
      <c r="B51" s="127"/>
      <c r="C51" s="127"/>
      <c r="D51" s="127"/>
      <c r="E51" s="127"/>
      <c r="F51" s="82">
        <v>7</v>
      </c>
      <c r="G51" s="82"/>
      <c r="H51" s="124">
        <v>302663603.94</v>
      </c>
      <c r="I51" s="130"/>
      <c r="J51" s="124">
        <v>333610592.31000006</v>
      </c>
      <c r="K51" s="124"/>
      <c r="L51" s="124">
        <v>228028530.09</v>
      </c>
      <c r="M51" s="126"/>
      <c r="N51" s="124">
        <v>235041996.80000001</v>
      </c>
    </row>
    <row r="52" spans="1:14" ht="27.75" customHeight="1">
      <c r="A52" s="127" t="s">
        <v>27</v>
      </c>
      <c r="B52" s="127"/>
      <c r="C52" s="127"/>
      <c r="D52" s="127"/>
      <c r="E52" s="127"/>
      <c r="F52" s="82">
        <v>22</v>
      </c>
      <c r="G52" s="82"/>
      <c r="H52" s="124">
        <v>15726200</v>
      </c>
      <c r="I52" s="130"/>
      <c r="J52" s="124">
        <v>10341600</v>
      </c>
      <c r="K52" s="124"/>
      <c r="L52" s="124">
        <v>15726200</v>
      </c>
      <c r="M52" s="126"/>
      <c r="N52" s="124">
        <v>10341600</v>
      </c>
    </row>
    <row r="53" spans="1:14" ht="27.75" customHeight="1">
      <c r="A53" s="127" t="s">
        <v>28</v>
      </c>
      <c r="B53" s="139"/>
      <c r="C53" s="139"/>
      <c r="D53" s="139"/>
      <c r="E53" s="139"/>
      <c r="F53" s="82">
        <v>21</v>
      </c>
      <c r="G53" s="82"/>
      <c r="H53" s="124">
        <v>18212144.18</v>
      </c>
      <c r="I53" s="132"/>
      <c r="J53" s="124">
        <v>18071662.419999998</v>
      </c>
      <c r="K53" s="124"/>
      <c r="L53" s="124">
        <v>17826399.390000001</v>
      </c>
      <c r="M53" s="126"/>
      <c r="N53" s="124">
        <v>17647593.620000001</v>
      </c>
    </row>
    <row r="54" spans="1:14" ht="27.75" customHeight="1">
      <c r="A54" s="127" t="s">
        <v>29</v>
      </c>
      <c r="B54" s="127"/>
      <c r="C54" s="127"/>
      <c r="D54" s="127"/>
      <c r="E54" s="127"/>
      <c r="F54" s="122"/>
      <c r="G54" s="122"/>
      <c r="H54" s="124">
        <v>1099669.92</v>
      </c>
      <c r="I54" s="131"/>
      <c r="J54" s="124">
        <v>1480889.32</v>
      </c>
      <c r="K54" s="124"/>
      <c r="L54" s="124">
        <v>0</v>
      </c>
      <c r="M54" s="126"/>
      <c r="N54" s="124">
        <v>0</v>
      </c>
    </row>
    <row r="55" spans="1:14" ht="27.75" customHeight="1">
      <c r="A55" s="127" t="s">
        <v>146</v>
      </c>
      <c r="B55" s="127"/>
      <c r="C55" s="127"/>
      <c r="D55" s="127"/>
      <c r="E55" s="127"/>
      <c r="F55" s="10"/>
      <c r="G55" s="122"/>
      <c r="H55" s="10"/>
      <c r="I55" s="10"/>
    </row>
    <row r="56" spans="1:14" ht="27.75" customHeight="1">
      <c r="A56" s="139" t="s">
        <v>147</v>
      </c>
      <c r="C56" s="127"/>
      <c r="D56" s="127"/>
      <c r="E56" s="127"/>
      <c r="F56" s="122">
        <v>20</v>
      </c>
      <c r="G56" s="122"/>
      <c r="H56" s="124">
        <v>72250466.75</v>
      </c>
      <c r="I56" s="131"/>
      <c r="J56" s="124">
        <v>0</v>
      </c>
      <c r="K56" s="124"/>
      <c r="L56" s="124">
        <v>72250466.75</v>
      </c>
      <c r="M56" s="126"/>
      <c r="N56" s="124">
        <v>0</v>
      </c>
    </row>
    <row r="57" spans="1:14" ht="27.75" customHeight="1">
      <c r="A57" s="128" t="s">
        <v>30</v>
      </c>
      <c r="B57" s="128"/>
      <c r="C57" s="128"/>
      <c r="D57" s="128"/>
      <c r="E57" s="128"/>
      <c r="F57" s="122"/>
      <c r="G57" s="122"/>
      <c r="H57" s="129">
        <f>SUM(H49:H56)</f>
        <v>926650525.26999986</v>
      </c>
      <c r="I57" s="131"/>
      <c r="J57" s="129">
        <f>SUM(J49:J56)</f>
        <v>859911323.10000014</v>
      </c>
      <c r="K57" s="124"/>
      <c r="L57" s="129">
        <f>SUM(L49:L56)</f>
        <v>792957984.48000002</v>
      </c>
      <c r="M57" s="126"/>
      <c r="N57" s="129">
        <f>SUM(N49:N56)</f>
        <v>715587816.74000001</v>
      </c>
    </row>
    <row r="58" spans="1:14" ht="27.75" customHeight="1">
      <c r="A58" s="72" t="s">
        <v>31</v>
      </c>
      <c r="B58" s="72"/>
      <c r="C58" s="72"/>
      <c r="D58" s="72"/>
      <c r="E58" s="72"/>
      <c r="F58" s="122"/>
      <c r="G58" s="122"/>
      <c r="H58" s="124"/>
      <c r="I58" s="131"/>
      <c r="J58" s="124"/>
      <c r="K58" s="126"/>
      <c r="L58" s="126"/>
      <c r="M58" s="126"/>
      <c r="N58" s="126"/>
    </row>
    <row r="59" spans="1:14" ht="27.75" customHeight="1">
      <c r="A59" s="127" t="s">
        <v>32</v>
      </c>
      <c r="B59" s="127"/>
      <c r="C59" s="127"/>
      <c r="D59" s="127"/>
      <c r="E59" s="127"/>
      <c r="F59" s="82">
        <v>22</v>
      </c>
      <c r="G59" s="122"/>
      <c r="H59" s="124">
        <v>53746750</v>
      </c>
      <c r="I59" s="131"/>
      <c r="J59" s="124">
        <v>16764328.050000001</v>
      </c>
      <c r="K59" s="126"/>
      <c r="L59" s="126">
        <v>53746750</v>
      </c>
      <c r="M59" s="126"/>
      <c r="N59" s="126">
        <v>16764328.050000001</v>
      </c>
    </row>
    <row r="60" spans="1:14" ht="27.75" customHeight="1">
      <c r="A60" s="127" t="s">
        <v>33</v>
      </c>
      <c r="B60" s="127"/>
      <c r="C60" s="127"/>
      <c r="D60" s="127"/>
      <c r="E60" s="127"/>
      <c r="F60" s="82">
        <v>21</v>
      </c>
      <c r="G60" s="82"/>
      <c r="H60" s="124">
        <v>29422972.760000002</v>
      </c>
      <c r="I60" s="132"/>
      <c r="J60" s="124">
        <v>33503182.600000001</v>
      </c>
      <c r="K60" s="124"/>
      <c r="L60" s="124">
        <v>29422972.760000002</v>
      </c>
      <c r="M60" s="126"/>
      <c r="N60" s="124">
        <v>33225692.670000002</v>
      </c>
    </row>
    <row r="61" spans="1:14" ht="27.75" customHeight="1">
      <c r="A61" s="127" t="s">
        <v>34</v>
      </c>
      <c r="B61" s="127"/>
      <c r="C61" s="127"/>
      <c r="D61" s="127"/>
      <c r="E61" s="127"/>
      <c r="F61" s="122">
        <v>23</v>
      </c>
      <c r="G61" s="82"/>
      <c r="H61" s="124">
        <v>6331897</v>
      </c>
      <c r="I61" s="132"/>
      <c r="J61" s="124">
        <v>4779151</v>
      </c>
      <c r="K61" s="126"/>
      <c r="L61" s="124">
        <v>6331897</v>
      </c>
      <c r="M61" s="126"/>
      <c r="N61" s="124">
        <v>4779151</v>
      </c>
    </row>
    <row r="62" spans="1:14" ht="27.75" customHeight="1">
      <c r="A62" s="127" t="s">
        <v>35</v>
      </c>
      <c r="B62" s="127"/>
      <c r="C62" s="127"/>
      <c r="D62" s="127"/>
      <c r="E62" s="127"/>
      <c r="F62" s="82"/>
      <c r="G62" s="82"/>
      <c r="H62" s="133">
        <v>10021018.630000001</v>
      </c>
      <c r="I62" s="132"/>
      <c r="J62" s="133">
        <v>8627064.1799999997</v>
      </c>
      <c r="K62" s="126"/>
      <c r="L62" s="140">
        <v>10021018.630000001</v>
      </c>
      <c r="M62" s="126"/>
      <c r="N62" s="140">
        <v>8627064.1799999997</v>
      </c>
    </row>
    <row r="63" spans="1:14" ht="27.75" customHeight="1">
      <c r="A63" s="128" t="s">
        <v>36</v>
      </c>
      <c r="B63" s="128"/>
      <c r="C63" s="128"/>
      <c r="D63" s="128"/>
      <c r="E63" s="128"/>
      <c r="F63" s="122"/>
      <c r="G63" s="122"/>
      <c r="H63" s="140">
        <f>SUM(H59:H62)</f>
        <v>99522638.390000001</v>
      </c>
      <c r="I63" s="131"/>
      <c r="J63" s="140">
        <f>SUM(J59:J62)</f>
        <v>63673725.830000006</v>
      </c>
      <c r="K63" s="126"/>
      <c r="L63" s="140">
        <f>SUM(L59:L62)</f>
        <v>99522638.390000001</v>
      </c>
      <c r="M63" s="126"/>
      <c r="N63" s="140">
        <f>SUM(N59:N62)</f>
        <v>63396235.899999999</v>
      </c>
    </row>
    <row r="64" spans="1:14" ht="27.75" customHeight="1">
      <c r="A64" s="72" t="s">
        <v>37</v>
      </c>
      <c r="B64" s="72"/>
      <c r="C64" s="72"/>
      <c r="D64" s="72"/>
      <c r="E64" s="72"/>
      <c r="F64" s="122"/>
      <c r="G64" s="122"/>
      <c r="H64" s="129">
        <f>H57+H63</f>
        <v>1026173163.6599998</v>
      </c>
      <c r="I64" s="131"/>
      <c r="J64" s="129">
        <f>J57+J63</f>
        <v>923585048.93000019</v>
      </c>
      <c r="K64" s="126"/>
      <c r="L64" s="140">
        <f>L57+L63</f>
        <v>892480622.87</v>
      </c>
      <c r="M64" s="126"/>
      <c r="N64" s="140">
        <f>N57+N63</f>
        <v>778984052.63999999</v>
      </c>
    </row>
    <row r="65" spans="1:14" ht="27.75" customHeight="1">
      <c r="A65" s="72"/>
      <c r="B65" s="72"/>
      <c r="C65" s="72"/>
      <c r="D65" s="72"/>
      <c r="E65" s="72"/>
      <c r="H65" s="10"/>
      <c r="K65" s="94"/>
      <c r="L65" s="94"/>
      <c r="M65" s="94"/>
      <c r="N65" s="94"/>
    </row>
    <row r="66" spans="1:14" ht="27.75" customHeight="1">
      <c r="A66" s="72"/>
      <c r="B66" s="72"/>
      <c r="C66" s="72"/>
      <c r="D66" s="72"/>
      <c r="E66" s="72"/>
      <c r="H66" s="10"/>
      <c r="K66" s="94"/>
      <c r="L66" s="94"/>
      <c r="M66" s="94"/>
      <c r="N66" s="94"/>
    </row>
    <row r="67" spans="1:14" ht="27.75" customHeight="1">
      <c r="A67" s="10" t="s">
        <v>19</v>
      </c>
      <c r="B67" s="72"/>
      <c r="C67" s="72"/>
      <c r="D67" s="72"/>
      <c r="E67" s="72"/>
      <c r="H67" s="10"/>
      <c r="K67" s="94"/>
      <c r="L67" s="94"/>
      <c r="M67" s="94"/>
      <c r="N67" s="94"/>
    </row>
    <row r="68" spans="1:14" ht="27.75" customHeight="1">
      <c r="K68" s="94"/>
      <c r="L68" s="94"/>
      <c r="M68" s="94"/>
      <c r="N68" s="94"/>
    </row>
    <row r="69" spans="1:14" ht="27.75" customHeight="1">
      <c r="K69" s="94"/>
      <c r="L69" s="94"/>
      <c r="M69" s="94"/>
      <c r="N69" s="94"/>
    </row>
    <row r="70" spans="1:14" ht="27.75" customHeight="1">
      <c r="D70" s="30" t="s">
        <v>20</v>
      </c>
      <c r="E70" s="30"/>
      <c r="F70" s="10"/>
      <c r="G70" s="77"/>
      <c r="K70" s="94"/>
      <c r="L70" s="94"/>
      <c r="M70" s="94"/>
      <c r="N70" s="94"/>
    </row>
    <row r="71" spans="1:14" ht="27.75" customHeight="1">
      <c r="D71" s="30" t="s">
        <v>21</v>
      </c>
      <c r="E71" s="30"/>
      <c r="F71" s="10"/>
      <c r="G71" s="77"/>
      <c r="K71" s="94"/>
      <c r="L71" s="94"/>
      <c r="M71" s="94"/>
      <c r="N71" s="94"/>
    </row>
    <row r="72" spans="1:14" ht="27.75" customHeight="1">
      <c r="D72" s="30"/>
      <c r="E72" s="30"/>
      <c r="F72" s="10"/>
      <c r="G72" s="77"/>
      <c r="K72" s="94"/>
      <c r="L72" s="94"/>
      <c r="M72" s="94"/>
      <c r="N72" s="94"/>
    </row>
    <row r="73" spans="1:14" ht="28.5" customHeight="1">
      <c r="A73" s="150" t="s">
        <v>38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</row>
    <row r="74" spans="1:14" ht="28.5" customHeight="1">
      <c r="A74" s="110" t="str">
        <f>A38</f>
        <v>WELL GRADED ENGINEERING PUBLIC COMPANY LIMITED AND SUBSIDIARIES</v>
      </c>
      <c r="B74" s="110"/>
      <c r="C74" s="110"/>
      <c r="D74" s="110"/>
      <c r="E74" s="110"/>
      <c r="F74" s="111"/>
      <c r="G74" s="111"/>
      <c r="H74" s="110"/>
      <c r="I74" s="110"/>
      <c r="J74" s="110"/>
      <c r="K74" s="110"/>
      <c r="L74" s="110"/>
      <c r="M74" s="110"/>
      <c r="N74" s="110"/>
    </row>
    <row r="75" spans="1:14" ht="28.5" customHeight="1">
      <c r="A75" s="110" t="str">
        <f>A39</f>
        <v>STATEMENTS OF FINANCIAL POSITION (Cont'd)</v>
      </c>
      <c r="B75" s="110"/>
      <c r="C75" s="110"/>
      <c r="D75" s="110"/>
      <c r="E75" s="110"/>
      <c r="F75" s="111"/>
      <c r="G75" s="111"/>
      <c r="H75" s="110"/>
      <c r="I75" s="110"/>
      <c r="J75" s="110"/>
      <c r="K75" s="110"/>
      <c r="L75" s="110"/>
      <c r="M75" s="110"/>
      <c r="N75" s="110"/>
    </row>
    <row r="76" spans="1:14" ht="28.5" customHeight="1">
      <c r="A76" s="112" t="str">
        <f>A3</f>
        <v>AS AT SEPTEMBER 30, 2022</v>
      </c>
      <c r="B76" s="112"/>
      <c r="C76" s="112"/>
      <c r="D76" s="112"/>
      <c r="E76" s="112"/>
      <c r="F76" s="111"/>
      <c r="G76" s="111"/>
      <c r="H76" s="110"/>
      <c r="I76" s="110"/>
      <c r="J76" s="110"/>
      <c r="K76" s="110"/>
      <c r="L76" s="110"/>
      <c r="M76" s="110"/>
      <c r="N76" s="110"/>
    </row>
    <row r="77" spans="1:14" ht="28.5" customHeight="1">
      <c r="J77" s="112"/>
      <c r="K77" s="112"/>
      <c r="L77" s="112"/>
      <c r="M77" s="112"/>
      <c r="N77" s="94"/>
    </row>
    <row r="78" spans="1:14" s="72" customFormat="1" ht="28.5" customHeight="1">
      <c r="A78" s="10"/>
      <c r="B78" s="10"/>
      <c r="C78" s="10"/>
      <c r="D78" s="10"/>
      <c r="E78" s="10"/>
      <c r="F78" s="115"/>
      <c r="G78" s="115"/>
      <c r="H78" s="149" t="str">
        <f>H42</f>
        <v>Consolidated financial statements (Baht)</v>
      </c>
      <c r="I78" s="149"/>
      <c r="J78" s="149"/>
      <c r="K78" s="78"/>
      <c r="L78" s="149" t="s">
        <v>2</v>
      </c>
      <c r="M78" s="149"/>
      <c r="N78" s="149"/>
    </row>
    <row r="79" spans="1:14" ht="28.5" customHeight="1">
      <c r="F79" s="10"/>
      <c r="G79" s="10"/>
      <c r="H79" s="116" t="str">
        <f>H43</f>
        <v>September 30, 2022</v>
      </c>
      <c r="I79" s="137"/>
      <c r="J79" s="116" t="str">
        <f>J43</f>
        <v>December 31, 2021</v>
      </c>
      <c r="K79" s="117"/>
      <c r="L79" s="116" t="str">
        <f>L43</f>
        <v>September 30, 2022</v>
      </c>
      <c r="M79" s="137"/>
      <c r="N79" s="116" t="str">
        <f>N43</f>
        <v>December 31, 2021</v>
      </c>
    </row>
    <row r="80" spans="1:14" ht="28.5" customHeight="1">
      <c r="F80" s="10"/>
      <c r="G80" s="10"/>
      <c r="H80" s="89" t="s">
        <v>120</v>
      </c>
      <c r="I80" s="118"/>
      <c r="J80" s="89" t="s">
        <v>119</v>
      </c>
      <c r="K80" s="117"/>
      <c r="L80" s="89" t="s">
        <v>120</v>
      </c>
      <c r="M80" s="118"/>
      <c r="N80" s="89" t="s">
        <v>119</v>
      </c>
    </row>
    <row r="81" spans="1:14" ht="28.5" customHeight="1">
      <c r="F81" s="81" t="s">
        <v>4</v>
      </c>
      <c r="G81" s="10"/>
      <c r="H81" s="119" t="s">
        <v>121</v>
      </c>
      <c r="I81" s="118"/>
      <c r="J81" s="120"/>
      <c r="K81" s="117"/>
      <c r="L81" s="119" t="s">
        <v>121</v>
      </c>
      <c r="M81" s="118"/>
      <c r="N81" s="120"/>
    </row>
    <row r="82" spans="1:14" ht="28.5" customHeight="1">
      <c r="A82" s="138" t="s">
        <v>39</v>
      </c>
      <c r="B82" s="121"/>
      <c r="C82" s="121"/>
      <c r="D82" s="121"/>
      <c r="E82" s="121"/>
      <c r="F82" s="10"/>
      <c r="G82" s="81"/>
      <c r="H82" s="116"/>
      <c r="I82" s="116"/>
      <c r="J82" s="116"/>
      <c r="K82" s="117"/>
      <c r="L82" s="116"/>
      <c r="M82" s="116"/>
      <c r="N82" s="116"/>
    </row>
    <row r="83" spans="1:14" ht="28.5" customHeight="1">
      <c r="A83" s="72" t="s">
        <v>40</v>
      </c>
      <c r="B83" s="72"/>
      <c r="C83" s="72"/>
      <c r="D83" s="72"/>
      <c r="E83" s="72"/>
      <c r="F83" s="122"/>
      <c r="G83" s="122"/>
      <c r="H83" s="116"/>
      <c r="I83" s="137"/>
      <c r="J83" s="116"/>
      <c r="K83" s="117"/>
      <c r="L83" s="116"/>
      <c r="N83" s="116"/>
    </row>
    <row r="84" spans="1:14" ht="28.5" customHeight="1">
      <c r="A84" s="141" t="s">
        <v>41</v>
      </c>
      <c r="B84" s="141"/>
      <c r="C84" s="141"/>
      <c r="D84" s="141"/>
      <c r="E84" s="141"/>
      <c r="F84" s="122"/>
      <c r="G84" s="122"/>
      <c r="H84" s="85"/>
      <c r="I84" s="85"/>
      <c r="K84" s="94"/>
      <c r="L84" s="94"/>
      <c r="M84" s="94"/>
      <c r="N84" s="94"/>
    </row>
    <row r="85" spans="1:14" ht="28.5" customHeight="1">
      <c r="A85" s="127" t="s">
        <v>42</v>
      </c>
      <c r="B85" s="127"/>
      <c r="C85" s="127"/>
      <c r="D85" s="127"/>
      <c r="E85" s="127"/>
      <c r="F85" s="82"/>
      <c r="G85" s="82"/>
      <c r="H85" s="10"/>
      <c r="I85" s="85"/>
      <c r="K85" s="94"/>
      <c r="L85" s="94"/>
      <c r="M85" s="94"/>
      <c r="N85" s="94"/>
    </row>
    <row r="86" spans="1:14" ht="28.5" customHeight="1" thickBot="1">
      <c r="A86" s="139" t="s">
        <v>43</v>
      </c>
      <c r="B86" s="127"/>
      <c r="C86" s="127"/>
      <c r="D86" s="127"/>
      <c r="E86" s="127"/>
      <c r="F86" s="82"/>
      <c r="G86" s="82"/>
      <c r="H86" s="142">
        <v>300000000</v>
      </c>
      <c r="I86" s="85"/>
      <c r="J86" s="142">
        <v>300000000</v>
      </c>
      <c r="K86" s="94"/>
      <c r="L86" s="142">
        <v>300000000</v>
      </c>
      <c r="M86" s="94"/>
      <c r="N86" s="142">
        <v>300000000</v>
      </c>
    </row>
    <row r="87" spans="1:14" ht="28.5" customHeight="1" thickTop="1">
      <c r="A87" s="127" t="s">
        <v>44</v>
      </c>
      <c r="B87" s="127"/>
      <c r="C87" s="127"/>
      <c r="D87" s="127"/>
      <c r="E87" s="127"/>
      <c r="F87" s="82"/>
      <c r="G87" s="82"/>
      <c r="H87" s="126"/>
      <c r="I87" s="131"/>
      <c r="J87" s="126"/>
      <c r="K87" s="126"/>
      <c r="L87" s="126"/>
      <c r="M87" s="126"/>
      <c r="N87" s="126"/>
    </row>
    <row r="88" spans="1:14" ht="28.5" customHeight="1">
      <c r="A88" s="143" t="s">
        <v>43</v>
      </c>
      <c r="B88" s="127"/>
      <c r="C88" s="127"/>
      <c r="D88" s="127"/>
      <c r="E88" s="127"/>
      <c r="F88" s="82"/>
      <c r="G88" s="82"/>
      <c r="H88" s="124">
        <v>300000000</v>
      </c>
      <c r="I88" s="131"/>
      <c r="J88" s="124">
        <v>300000000</v>
      </c>
      <c r="K88" s="126"/>
      <c r="L88" s="124">
        <v>300000000</v>
      </c>
      <c r="M88" s="126"/>
      <c r="N88" s="124">
        <v>300000000</v>
      </c>
    </row>
    <row r="89" spans="1:14" ht="28.5" customHeight="1">
      <c r="A89" s="127" t="s">
        <v>126</v>
      </c>
      <c r="B89" s="127"/>
      <c r="C89" s="127"/>
      <c r="D89" s="127"/>
      <c r="E89" s="127"/>
      <c r="F89" s="82"/>
      <c r="G89" s="82"/>
      <c r="H89" s="124">
        <v>276960000</v>
      </c>
      <c r="I89" s="131"/>
      <c r="J89" s="124">
        <v>276960000</v>
      </c>
      <c r="K89" s="126"/>
      <c r="L89" s="124">
        <v>276960000</v>
      </c>
      <c r="M89" s="126"/>
      <c r="N89" s="124">
        <v>276960000</v>
      </c>
    </row>
    <row r="90" spans="1:14" ht="28.5" customHeight="1">
      <c r="A90" s="127" t="s">
        <v>153</v>
      </c>
      <c r="B90" s="127"/>
      <c r="C90" s="127"/>
      <c r="D90" s="127"/>
      <c r="E90" s="127"/>
      <c r="F90" s="122"/>
      <c r="G90" s="122"/>
      <c r="H90" s="124"/>
      <c r="I90" s="131"/>
      <c r="J90" s="126"/>
      <c r="K90" s="126"/>
      <c r="L90" s="126"/>
      <c r="M90" s="124"/>
      <c r="N90" s="126"/>
    </row>
    <row r="91" spans="1:14" ht="28.5" customHeight="1">
      <c r="A91" s="143" t="s">
        <v>45</v>
      </c>
      <c r="B91" s="143"/>
      <c r="C91" s="143"/>
      <c r="D91" s="143"/>
      <c r="E91" s="143"/>
      <c r="F91" s="82">
        <v>24</v>
      </c>
      <c r="G91" s="82"/>
      <c r="H91" s="124">
        <f>SCSE_C!K21</f>
        <v>19025000</v>
      </c>
      <c r="I91" s="132"/>
      <c r="J91" s="126">
        <v>19025000</v>
      </c>
      <c r="K91" s="126"/>
      <c r="L91" s="126">
        <v>19025000</v>
      </c>
      <c r="M91" s="126"/>
      <c r="N91" s="126">
        <v>19025000</v>
      </c>
    </row>
    <row r="92" spans="1:14" ht="28.5" customHeight="1">
      <c r="A92" s="143" t="s">
        <v>46</v>
      </c>
      <c r="B92" s="143"/>
      <c r="C92" s="143"/>
      <c r="D92" s="143"/>
      <c r="E92" s="143"/>
      <c r="F92" s="122"/>
      <c r="G92" s="122"/>
      <c r="H92" s="124">
        <f>SCSE_C!M21</f>
        <v>-36140645.220000207</v>
      </c>
      <c r="I92" s="131"/>
      <c r="J92" s="124">
        <v>73439431.100000188</v>
      </c>
      <c r="K92" s="126"/>
      <c r="L92" s="126">
        <f>SCSE_S!M20</f>
        <v>-48438848.490000144</v>
      </c>
      <c r="M92" s="126"/>
      <c r="N92" s="126">
        <v>67719686.570000082</v>
      </c>
    </row>
    <row r="93" spans="1:14" ht="28.5" customHeight="1">
      <c r="A93" s="123" t="s">
        <v>47</v>
      </c>
      <c r="B93" s="123"/>
      <c r="C93" s="123"/>
      <c r="D93" s="123"/>
      <c r="E93" s="123"/>
      <c r="F93" s="122"/>
      <c r="G93" s="122"/>
      <c r="H93" s="144">
        <f>SUM(H88:H92)</f>
        <v>559844354.77999973</v>
      </c>
      <c r="I93" s="131"/>
      <c r="J93" s="144">
        <f>SUM(J88:J92)</f>
        <v>669424431.10000014</v>
      </c>
      <c r="K93" s="126"/>
      <c r="L93" s="144">
        <f>SUM(L88:L92)</f>
        <v>547546151.50999987</v>
      </c>
      <c r="M93" s="130"/>
      <c r="N93" s="144">
        <f>SUM(N88:N92)</f>
        <v>663704686.57000005</v>
      </c>
    </row>
    <row r="94" spans="1:14" ht="28.5" customHeight="1">
      <c r="A94" s="127" t="s">
        <v>48</v>
      </c>
      <c r="B94" s="127"/>
      <c r="C94" s="127"/>
      <c r="D94" s="127"/>
      <c r="E94" s="127"/>
      <c r="F94" s="122"/>
      <c r="G94" s="122"/>
      <c r="H94" s="124">
        <f>SCSE_C!Q21</f>
        <v>0</v>
      </c>
      <c r="I94" s="131"/>
      <c r="J94" s="124">
        <v>218163.43000000017</v>
      </c>
      <c r="K94" s="126"/>
      <c r="L94" s="3">
        <v>0</v>
      </c>
      <c r="M94" s="130"/>
      <c r="N94" s="3">
        <v>0</v>
      </c>
    </row>
    <row r="95" spans="1:14" ht="28.5" customHeight="1">
      <c r="A95" s="72" t="s">
        <v>49</v>
      </c>
      <c r="B95" s="72"/>
      <c r="C95" s="72"/>
      <c r="D95" s="72"/>
      <c r="E95" s="72"/>
      <c r="F95" s="122"/>
      <c r="G95" s="122"/>
      <c r="H95" s="129">
        <f>SUM(H93:H94)</f>
        <v>559844354.77999973</v>
      </c>
      <c r="I95" s="131"/>
      <c r="J95" s="129">
        <f>SUM(J93:J94)</f>
        <v>669642594.53000009</v>
      </c>
      <c r="K95" s="126"/>
      <c r="L95" s="140">
        <f>SUM(L93:L94)</f>
        <v>547546151.50999987</v>
      </c>
      <c r="M95" s="126"/>
      <c r="N95" s="140">
        <f>SUM(N93:N94)</f>
        <v>663704686.57000005</v>
      </c>
    </row>
    <row r="96" spans="1:14" ht="28.5" customHeight="1" thickBot="1">
      <c r="A96" s="72" t="s">
        <v>50</v>
      </c>
      <c r="B96" s="72"/>
      <c r="C96" s="72"/>
      <c r="D96" s="72"/>
      <c r="E96" s="72"/>
      <c r="F96" s="122"/>
      <c r="G96" s="122"/>
      <c r="H96" s="134">
        <f>H64+H95</f>
        <v>1586017518.4399996</v>
      </c>
      <c r="I96" s="131"/>
      <c r="J96" s="134">
        <f>J64+J95</f>
        <v>1593227643.4600003</v>
      </c>
      <c r="K96" s="126"/>
      <c r="L96" s="145">
        <f>L64+L95</f>
        <v>1440026774.3799999</v>
      </c>
      <c r="M96" s="126"/>
      <c r="N96" s="145">
        <f>N64+N95</f>
        <v>1442688739.21</v>
      </c>
    </row>
    <row r="97" spans="1:14" ht="28.5" customHeight="1" thickTop="1">
      <c r="A97" s="72"/>
      <c r="B97" s="72"/>
      <c r="C97" s="72"/>
      <c r="D97" s="72"/>
      <c r="E97" s="72"/>
      <c r="F97" s="122"/>
      <c r="G97" s="122"/>
      <c r="H97" s="1"/>
      <c r="I97" s="1"/>
      <c r="J97" s="1"/>
      <c r="K97" s="1"/>
      <c r="L97" s="1"/>
      <c r="M97" s="1"/>
      <c r="N97" s="1"/>
    </row>
    <row r="98" spans="1:14" ht="28.5" customHeight="1">
      <c r="H98" s="124"/>
      <c r="I98" s="124"/>
      <c r="J98" s="124"/>
      <c r="K98" s="124"/>
      <c r="L98" s="124"/>
      <c r="M98" s="124"/>
      <c r="N98" s="124"/>
    </row>
    <row r="99" spans="1:14" ht="28.5" customHeight="1">
      <c r="H99" s="124"/>
      <c r="I99" s="146"/>
      <c r="J99" s="124"/>
      <c r="K99" s="124"/>
      <c r="L99" s="124"/>
      <c r="M99" s="126"/>
      <c r="N99" s="124"/>
    </row>
    <row r="100" spans="1:14" ht="28.5" customHeight="1">
      <c r="A100" s="10" t="s">
        <v>19</v>
      </c>
      <c r="H100" s="124"/>
      <c r="I100" s="146"/>
      <c r="J100" s="124"/>
      <c r="K100" s="124"/>
      <c r="L100" s="124"/>
      <c r="M100" s="126"/>
      <c r="N100" s="124"/>
    </row>
    <row r="101" spans="1:14" ht="28.5" customHeight="1">
      <c r="H101" s="124"/>
      <c r="I101" s="146"/>
      <c r="J101" s="124"/>
      <c r="K101" s="124"/>
      <c r="L101" s="124"/>
      <c r="M101" s="126"/>
      <c r="N101" s="124"/>
    </row>
    <row r="102" spans="1:14" ht="28.5" customHeight="1">
      <c r="H102" s="124"/>
      <c r="I102" s="146"/>
      <c r="J102" s="124"/>
      <c r="K102" s="124"/>
      <c r="L102" s="124"/>
      <c r="M102" s="126"/>
      <c r="N102" s="124"/>
    </row>
    <row r="103" spans="1:14" ht="28.5" customHeight="1">
      <c r="H103" s="124"/>
      <c r="I103" s="146"/>
      <c r="J103" s="124"/>
      <c r="K103" s="124"/>
      <c r="L103" s="124"/>
      <c r="M103" s="126"/>
      <c r="N103" s="124"/>
    </row>
    <row r="104" spans="1:14" ht="28.5" customHeight="1">
      <c r="H104" s="124"/>
      <c r="I104" s="146"/>
      <c r="J104" s="124"/>
      <c r="K104" s="124"/>
      <c r="L104" s="124"/>
      <c r="M104" s="126"/>
      <c r="N104" s="124"/>
    </row>
    <row r="105" spans="1:14" ht="28.5" customHeight="1">
      <c r="D105" s="30" t="s">
        <v>20</v>
      </c>
      <c r="E105" s="30"/>
      <c r="F105" s="30"/>
      <c r="G105" s="10"/>
    </row>
    <row r="106" spans="1:14" ht="28.5" customHeight="1">
      <c r="D106" s="30" t="s">
        <v>21</v>
      </c>
      <c r="E106" s="30"/>
      <c r="F106" s="30"/>
      <c r="G106" s="10"/>
    </row>
  </sheetData>
  <mergeCells count="8">
    <mergeCell ref="H78:J78"/>
    <mergeCell ref="L78:N78"/>
    <mergeCell ref="H5:J5"/>
    <mergeCell ref="L5:N5"/>
    <mergeCell ref="A37:N37"/>
    <mergeCell ref="H42:J42"/>
    <mergeCell ref="L42:N42"/>
    <mergeCell ref="A73:N73"/>
  </mergeCells>
  <pageMargins left="0.78740157480314965" right="0.31496062992125984" top="0.59055118110236227" bottom="0.55118110236220474" header="0.27559055118110237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zoomScaleNormal="100" zoomScaleSheetLayoutView="85" workbookViewId="0">
      <selection activeCell="A9" sqref="A9"/>
    </sheetView>
  </sheetViews>
  <sheetFormatPr defaultColWidth="12.5" defaultRowHeight="22.5" customHeight="1"/>
  <cols>
    <col min="1" max="1" width="9.1640625" style="10" customWidth="1"/>
    <col min="2" max="2" width="15.6640625" style="10" customWidth="1"/>
    <col min="3" max="3" width="17" style="10" customWidth="1"/>
    <col min="4" max="4" width="9.6640625" style="9" customWidth="1"/>
    <col min="5" max="5" width="18.6640625" style="10" customWidth="1"/>
    <col min="6" max="6" width="1.6640625" style="10" customWidth="1"/>
    <col min="7" max="7" width="18.6640625" style="10" customWidth="1"/>
    <col min="8" max="8" width="1.6640625" style="10" customWidth="1"/>
    <col min="9" max="9" width="18.6640625" style="10" customWidth="1"/>
    <col min="10" max="10" width="1.6640625" style="10" customWidth="1"/>
    <col min="11" max="11" width="18.6640625" style="10" customWidth="1"/>
    <col min="12" max="12" width="1.6640625" style="10" customWidth="1"/>
    <col min="13" max="16384" width="12.5" style="10"/>
  </cols>
  <sheetData>
    <row r="1" spans="1:11" ht="22.5" customHeight="1">
      <c r="A1" s="151" t="str">
        <f>BS!A1</f>
        <v>WELL GRADED ENGINEERING PUBLIC COMPANY LIMITED AND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22.5" customHeight="1">
      <c r="A2" s="151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2.5" customHeight="1">
      <c r="A3" s="151" t="s">
        <v>156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22.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s="72" customFormat="1" ht="22.5" customHeight="1">
      <c r="A5" s="10"/>
      <c r="B5" s="10"/>
      <c r="C5" s="10"/>
      <c r="D5" s="79"/>
      <c r="E5" s="149" t="s">
        <v>1</v>
      </c>
      <c r="F5" s="149"/>
      <c r="G5" s="149"/>
      <c r="I5" s="80"/>
      <c r="J5" s="80" t="s">
        <v>2</v>
      </c>
      <c r="K5" s="80"/>
    </row>
    <row r="6" spans="1:11" ht="22.5" customHeight="1">
      <c r="D6" s="81"/>
      <c r="E6" s="82">
        <v>2022</v>
      </c>
      <c r="F6" s="83"/>
      <c r="G6" s="82">
        <v>2021</v>
      </c>
      <c r="H6" s="83"/>
      <c r="I6" s="82">
        <v>2022</v>
      </c>
      <c r="J6" s="83"/>
      <c r="K6" s="82">
        <v>2021</v>
      </c>
    </row>
    <row r="7" spans="1:11" ht="22.5" customHeight="1">
      <c r="A7" s="84" t="s">
        <v>52</v>
      </c>
      <c r="B7" s="84"/>
      <c r="C7" s="84"/>
      <c r="D7" s="81" t="s">
        <v>4</v>
      </c>
      <c r="E7" s="86">
        <v>401188020.94999981</v>
      </c>
      <c r="F7" s="86"/>
      <c r="G7" s="86">
        <v>293617110.25999993</v>
      </c>
      <c r="H7" s="86"/>
      <c r="I7" s="86">
        <v>336825333.58999979</v>
      </c>
      <c r="J7" s="86"/>
      <c r="K7" s="86">
        <v>273750798.22000003</v>
      </c>
    </row>
    <row r="8" spans="1:11" ht="22.5" customHeight="1">
      <c r="A8" s="84" t="s">
        <v>53</v>
      </c>
      <c r="B8" s="84"/>
      <c r="C8" s="84"/>
      <c r="D8" s="85"/>
      <c r="E8" s="87">
        <v>-396936699.68999994</v>
      </c>
      <c r="F8" s="86"/>
      <c r="G8" s="88">
        <v>-267606115.37999994</v>
      </c>
      <c r="H8" s="86"/>
      <c r="I8" s="88">
        <v>-340038221.23999989</v>
      </c>
      <c r="J8" s="86"/>
      <c r="K8" s="88">
        <v>-249213374.22999996</v>
      </c>
    </row>
    <row r="9" spans="1:11" ht="22.5" customHeight="1">
      <c r="A9" s="84" t="s">
        <v>188</v>
      </c>
      <c r="B9" s="84"/>
      <c r="C9" s="84"/>
      <c r="D9" s="85"/>
      <c r="E9" s="86">
        <f>SUM(E7:E8)</f>
        <v>4251321.2599998713</v>
      </c>
      <c r="F9" s="86"/>
      <c r="G9" s="86">
        <f>SUM(G7:G8)</f>
        <v>26010994.879999995</v>
      </c>
      <c r="H9" s="86"/>
      <c r="I9" s="86">
        <f>SUM(I7:I8)</f>
        <v>-3212887.6500000954</v>
      </c>
      <c r="J9" s="86"/>
      <c r="K9" s="86">
        <f>SUM(K7:K8)</f>
        <v>24537423.990000069</v>
      </c>
    </row>
    <row r="10" spans="1:11" ht="22.5" customHeight="1">
      <c r="A10" s="84" t="s">
        <v>54</v>
      </c>
      <c r="B10" s="84"/>
      <c r="C10" s="84"/>
      <c r="D10" s="85"/>
      <c r="E10" s="87">
        <v>2584897.3699999982</v>
      </c>
      <c r="F10" s="86"/>
      <c r="G10" s="88">
        <v>1378021.799999997</v>
      </c>
      <c r="H10" s="86"/>
      <c r="I10" s="88">
        <v>7567449.7699999986</v>
      </c>
      <c r="J10" s="86"/>
      <c r="K10" s="88">
        <v>3088021.8000000133</v>
      </c>
    </row>
    <row r="11" spans="1:11" ht="22.5" customHeight="1">
      <c r="A11" s="10" t="s">
        <v>55</v>
      </c>
      <c r="D11" s="85"/>
      <c r="E11" s="86">
        <f>SUM(E9:E10)</f>
        <v>6836218.6299998695</v>
      </c>
      <c r="F11" s="86"/>
      <c r="G11" s="86">
        <f>SUM(G9:G10)</f>
        <v>27389016.679999992</v>
      </c>
      <c r="H11" s="86"/>
      <c r="I11" s="86">
        <f>SUM(I9:I10)</f>
        <v>4354562.1199999033</v>
      </c>
      <c r="J11" s="86"/>
      <c r="K11" s="86">
        <f>SUM(K9:K10)</f>
        <v>27625445.790000081</v>
      </c>
    </row>
    <row r="12" spans="1:11" ht="22.5" customHeight="1">
      <c r="A12" s="84" t="s">
        <v>56</v>
      </c>
      <c r="B12" s="84"/>
      <c r="C12" s="84"/>
      <c r="D12" s="85"/>
      <c r="E12" s="87">
        <v>-22146534.77</v>
      </c>
      <c r="F12" s="86"/>
      <c r="G12" s="88">
        <v>-22624955.929999985</v>
      </c>
      <c r="H12" s="86"/>
      <c r="I12" s="88">
        <v>-21494124.969999984</v>
      </c>
      <c r="J12" s="86"/>
      <c r="K12" s="88">
        <v>-21741439.890000001</v>
      </c>
    </row>
    <row r="13" spans="1:11" ht="22.5" customHeight="1">
      <c r="A13" s="10" t="s">
        <v>57</v>
      </c>
      <c r="D13" s="85"/>
      <c r="E13" s="86">
        <f>SUM(E11:E12)</f>
        <v>-15310316.140000131</v>
      </c>
      <c r="F13" s="86"/>
      <c r="G13" s="86">
        <f>SUM(G11:G12)</f>
        <v>4764060.7500000075</v>
      </c>
      <c r="H13" s="86"/>
      <c r="I13" s="86">
        <f>SUM(I11:I12)</f>
        <v>-17139562.85000008</v>
      </c>
      <c r="J13" s="86"/>
      <c r="K13" s="86">
        <f>SUM(K11:K12)</f>
        <v>5884005.9000000805</v>
      </c>
    </row>
    <row r="14" spans="1:11" ht="22.5" customHeight="1">
      <c r="A14" s="10" t="s">
        <v>182</v>
      </c>
      <c r="D14" s="85"/>
      <c r="E14" s="86">
        <v>32943.31</v>
      </c>
      <c r="F14" s="86"/>
      <c r="G14" s="86">
        <v>39799.149999999965</v>
      </c>
      <c r="H14" s="86"/>
      <c r="I14" s="86">
        <v>226109.61</v>
      </c>
      <c r="J14" s="86"/>
      <c r="K14" s="86">
        <v>51412.03</v>
      </c>
    </row>
    <row r="15" spans="1:11" ht="22.5" customHeight="1">
      <c r="A15" s="84" t="s">
        <v>58</v>
      </c>
      <c r="B15" s="84"/>
      <c r="C15" s="84"/>
      <c r="D15" s="85"/>
      <c r="E15" s="87">
        <v>-2940665.55</v>
      </c>
      <c r="F15" s="86"/>
      <c r="G15" s="88">
        <v>-684666.48000000021</v>
      </c>
      <c r="H15" s="86"/>
      <c r="I15" s="88">
        <v>-2813168.2800000003</v>
      </c>
      <c r="J15" s="86"/>
      <c r="K15" s="88">
        <v>-662152.36999999965</v>
      </c>
    </row>
    <row r="16" spans="1:11" ht="22.5" customHeight="1">
      <c r="A16" s="84" t="s">
        <v>59</v>
      </c>
      <c r="B16" s="84"/>
      <c r="C16" s="84"/>
      <c r="D16" s="85"/>
      <c r="E16" s="86">
        <f>SUM(E13:E15)</f>
        <v>-18218038.380000129</v>
      </c>
      <c r="F16" s="86"/>
      <c r="G16" s="86">
        <f>SUM(G13:G15)</f>
        <v>4119193.4200000074</v>
      </c>
      <c r="H16" s="86"/>
      <c r="I16" s="86">
        <f>SUM(I13:I15)</f>
        <v>-19726621.520000082</v>
      </c>
      <c r="J16" s="86"/>
      <c r="K16" s="86">
        <f>SUM(K13:K15)</f>
        <v>5273265.5600000806</v>
      </c>
    </row>
    <row r="17" spans="1:11" ht="22.5" customHeight="1">
      <c r="A17" s="84" t="s">
        <v>151</v>
      </c>
      <c r="B17" s="84"/>
      <c r="C17" s="84"/>
      <c r="D17" s="89" t="s">
        <v>157</v>
      </c>
      <c r="E17" s="88">
        <v>929142.86</v>
      </c>
      <c r="F17" s="86"/>
      <c r="G17" s="88">
        <v>-186568.27000000025</v>
      </c>
      <c r="H17" s="86"/>
      <c r="I17" s="88">
        <v>1985901.6600000001</v>
      </c>
      <c r="J17" s="86"/>
      <c r="K17" s="88">
        <v>-137424.48000000021</v>
      </c>
    </row>
    <row r="18" spans="1:11" ht="22.5" customHeight="1">
      <c r="A18" s="84" t="s">
        <v>166</v>
      </c>
      <c r="B18" s="84"/>
      <c r="C18" s="84"/>
      <c r="D18" s="89"/>
      <c r="E18" s="86">
        <f>SUM(E16:E17)</f>
        <v>-17288895.52000013</v>
      </c>
      <c r="F18" s="86"/>
      <c r="G18" s="86">
        <f>SUM(G16:G17)</f>
        <v>3932625.1500000069</v>
      </c>
      <c r="H18" s="86"/>
      <c r="I18" s="86">
        <f>SUM(I16:I17)</f>
        <v>-17740719.860000081</v>
      </c>
      <c r="J18" s="86"/>
      <c r="K18" s="86">
        <f>SUM(K16:K17)</f>
        <v>5135841.0800000802</v>
      </c>
    </row>
    <row r="19" spans="1:11" ht="22.5" customHeight="1">
      <c r="A19" s="84" t="s">
        <v>167</v>
      </c>
      <c r="B19" s="84"/>
      <c r="C19" s="84"/>
      <c r="D19" s="89" t="s">
        <v>158</v>
      </c>
      <c r="E19" s="86">
        <v>-94649.02</v>
      </c>
      <c r="F19" s="86"/>
      <c r="G19" s="90">
        <v>0</v>
      </c>
      <c r="H19" s="86"/>
      <c r="I19" s="90">
        <v>0</v>
      </c>
      <c r="J19" s="86"/>
      <c r="K19" s="90">
        <v>0</v>
      </c>
    </row>
    <row r="20" spans="1:11" ht="22.5" customHeight="1">
      <c r="A20" s="84" t="s">
        <v>60</v>
      </c>
      <c r="B20" s="84"/>
      <c r="C20" s="84"/>
      <c r="D20" s="85"/>
      <c r="E20" s="91">
        <f>SUM(E18:E19)</f>
        <v>-17383544.540000129</v>
      </c>
      <c r="F20" s="86"/>
      <c r="G20" s="91">
        <f>SUM(G18:G19)</f>
        <v>3932625.1500000069</v>
      </c>
      <c r="H20" s="86"/>
      <c r="I20" s="91">
        <f>SUM(I18:I19)</f>
        <v>-17740719.860000081</v>
      </c>
      <c r="J20" s="86"/>
      <c r="K20" s="91">
        <f>SUM(K18:K19)</f>
        <v>5135841.0800000802</v>
      </c>
    </row>
    <row r="21" spans="1:11" ht="22.5" customHeight="1">
      <c r="A21" s="28" t="s">
        <v>61</v>
      </c>
      <c r="B21" s="28"/>
      <c r="C21" s="28"/>
      <c r="D21" s="85"/>
      <c r="E21" s="86"/>
      <c r="F21" s="86"/>
      <c r="G21" s="86"/>
      <c r="H21" s="86"/>
      <c r="I21" s="86"/>
      <c r="J21" s="86"/>
      <c r="K21" s="86"/>
    </row>
    <row r="22" spans="1:11" ht="22.5" customHeight="1">
      <c r="A22" s="28" t="s">
        <v>141</v>
      </c>
      <c r="B22" s="28"/>
      <c r="C22" s="28"/>
      <c r="D22" s="85"/>
      <c r="E22" s="92"/>
      <c r="F22" s="92"/>
      <c r="G22" s="92"/>
      <c r="H22" s="86"/>
      <c r="I22" s="92"/>
      <c r="J22" s="86"/>
      <c r="K22" s="92"/>
    </row>
    <row r="23" spans="1:11" ht="22.5" customHeight="1">
      <c r="A23" s="28" t="s">
        <v>142</v>
      </c>
      <c r="B23" s="28"/>
      <c r="C23" s="28"/>
      <c r="D23" s="89"/>
      <c r="E23" s="90">
        <v>0</v>
      </c>
      <c r="F23" s="92"/>
      <c r="G23" s="90">
        <v>0</v>
      </c>
      <c r="H23" s="86"/>
      <c r="I23" s="90">
        <v>0</v>
      </c>
      <c r="J23" s="86"/>
      <c r="K23" s="90">
        <v>0</v>
      </c>
    </row>
    <row r="24" spans="1:11" ht="22.5" customHeight="1" thickBot="1">
      <c r="A24" s="28" t="s">
        <v>130</v>
      </c>
      <c r="B24" s="28"/>
      <c r="C24" s="28"/>
      <c r="D24" s="85"/>
      <c r="E24" s="93">
        <f>SUM(E20:E23)</f>
        <v>-17383544.540000129</v>
      </c>
      <c r="F24" s="86"/>
      <c r="G24" s="93">
        <f>SUM(G20:G23)</f>
        <v>3932625.1500000069</v>
      </c>
      <c r="H24" s="86"/>
      <c r="I24" s="93">
        <f>SUM(I20:I23)</f>
        <v>-17740719.860000081</v>
      </c>
      <c r="J24" s="86"/>
      <c r="K24" s="93">
        <f>SUM(K20:K23)</f>
        <v>5135841.0800000802</v>
      </c>
    </row>
    <row r="25" spans="1:11" ht="9" customHeight="1" thickTop="1">
      <c r="A25" s="28"/>
      <c r="B25" s="28"/>
      <c r="C25" s="28"/>
      <c r="D25" s="85"/>
      <c r="H25" s="94"/>
      <c r="J25" s="94"/>
    </row>
    <row r="26" spans="1:11" ht="22.5" customHeight="1">
      <c r="A26" s="84" t="s">
        <v>62</v>
      </c>
      <c r="B26" s="84"/>
      <c r="C26" s="84"/>
      <c r="D26" s="85"/>
      <c r="G26" s="95"/>
      <c r="H26" s="95"/>
      <c r="I26" s="95"/>
      <c r="J26" s="96"/>
      <c r="K26" s="95"/>
    </row>
    <row r="27" spans="1:11" s="72" customFormat="1" ht="22.5" customHeight="1">
      <c r="A27" s="84" t="s">
        <v>63</v>
      </c>
      <c r="B27" s="84"/>
      <c r="C27" s="84"/>
      <c r="D27" s="97"/>
      <c r="E27" s="86">
        <f>E29-E28</f>
        <v>-17382598.050000131</v>
      </c>
      <c r="F27" s="86"/>
      <c r="G27" s="86">
        <f>G29-G28</f>
        <v>3934174.1200000071</v>
      </c>
      <c r="H27" s="86"/>
      <c r="I27" s="86">
        <f>I20</f>
        <v>-17740719.860000081</v>
      </c>
      <c r="J27" s="86"/>
      <c r="K27" s="86">
        <f>K20</f>
        <v>5135841.0800000802</v>
      </c>
    </row>
    <row r="28" spans="1:11" s="72" customFormat="1" ht="22.5" customHeight="1">
      <c r="A28" s="10" t="s">
        <v>64</v>
      </c>
      <c r="B28" s="10"/>
      <c r="C28" s="10"/>
      <c r="E28" s="92">
        <f>-5107.35--4160.86</f>
        <v>-946.49000000000069</v>
      </c>
      <c r="F28" s="86"/>
      <c r="G28" s="92">
        <v>-1548.9700000000003</v>
      </c>
      <c r="H28" s="86"/>
      <c r="I28" s="90">
        <v>0</v>
      </c>
      <c r="J28" s="90"/>
      <c r="K28" s="90">
        <v>0</v>
      </c>
    </row>
    <row r="29" spans="1:11" s="72" customFormat="1" ht="22.5" customHeight="1" thickBot="1">
      <c r="C29" s="97"/>
      <c r="D29" s="97"/>
      <c r="E29" s="93">
        <f>E20</f>
        <v>-17383544.540000129</v>
      </c>
      <c r="F29" s="86"/>
      <c r="G29" s="93">
        <f>G20</f>
        <v>3932625.1500000069</v>
      </c>
      <c r="H29" s="86"/>
      <c r="I29" s="93">
        <f>SUM(I27:I28)</f>
        <v>-17740719.860000081</v>
      </c>
      <c r="J29" s="86"/>
      <c r="K29" s="93">
        <f>SUM(K27:K28)</f>
        <v>5135841.0800000802</v>
      </c>
    </row>
    <row r="30" spans="1:11" s="72" customFormat="1" ht="9" customHeight="1" thickTop="1">
      <c r="D30" s="97"/>
      <c r="E30" s="92"/>
      <c r="F30" s="98"/>
      <c r="G30" s="86"/>
      <c r="H30" s="92"/>
      <c r="I30" s="86"/>
      <c r="J30" s="92"/>
      <c r="K30" s="86"/>
    </row>
    <row r="31" spans="1:11" ht="22.5" customHeight="1">
      <c r="A31" s="84" t="s">
        <v>65</v>
      </c>
      <c r="B31" s="84"/>
      <c r="C31" s="84"/>
      <c r="D31" s="85"/>
      <c r="E31" s="92"/>
      <c r="F31" s="92"/>
      <c r="G31" s="99"/>
      <c r="H31" s="99"/>
      <c r="I31" s="99"/>
      <c r="J31" s="100"/>
      <c r="K31" s="99"/>
    </row>
    <row r="32" spans="1:11" s="72" customFormat="1" ht="22.5" customHeight="1">
      <c r="A32" s="84" t="s">
        <v>63</v>
      </c>
      <c r="B32" s="84"/>
      <c r="C32" s="84"/>
      <c r="D32" s="97"/>
      <c r="E32" s="86">
        <f>E34-E33</f>
        <v>-17382598.050000131</v>
      </c>
      <c r="F32" s="86"/>
      <c r="G32" s="86">
        <f>G34-G33</f>
        <v>3934174.1200000071</v>
      </c>
      <c r="H32" s="86"/>
      <c r="I32" s="86">
        <f>I24</f>
        <v>-17740719.860000081</v>
      </c>
      <c r="J32" s="86"/>
      <c r="K32" s="86">
        <f>K24</f>
        <v>5135841.0800000802</v>
      </c>
    </row>
    <row r="33" spans="1:11" s="72" customFormat="1" ht="22.5" customHeight="1">
      <c r="A33" s="10" t="s">
        <v>64</v>
      </c>
      <c r="B33" s="10"/>
      <c r="C33" s="10"/>
      <c r="D33" s="97"/>
      <c r="E33" s="92">
        <v>-946.49000000000069</v>
      </c>
      <c r="F33" s="86"/>
      <c r="G33" s="92">
        <v>-1548.9700000000003</v>
      </c>
      <c r="H33" s="86"/>
      <c r="I33" s="90">
        <v>0</v>
      </c>
      <c r="J33" s="90"/>
      <c r="K33" s="90">
        <v>0</v>
      </c>
    </row>
    <row r="34" spans="1:11" s="72" customFormat="1" ht="22.5" customHeight="1" thickBot="1">
      <c r="D34" s="97"/>
      <c r="E34" s="93">
        <f>E24</f>
        <v>-17383544.540000129</v>
      </c>
      <c r="F34" s="86"/>
      <c r="G34" s="93">
        <f>G24</f>
        <v>3932625.1500000069</v>
      </c>
      <c r="H34" s="86"/>
      <c r="I34" s="93">
        <f>SUM(I32:I33)</f>
        <v>-17740719.860000081</v>
      </c>
      <c r="J34" s="86"/>
      <c r="K34" s="93">
        <f>SUM(K32:K33)</f>
        <v>5135841.0800000802</v>
      </c>
    </row>
    <row r="35" spans="1:11" s="72" customFormat="1" ht="22.5" customHeight="1" thickTop="1">
      <c r="A35" s="10" t="s">
        <v>168</v>
      </c>
      <c r="B35" s="10"/>
      <c r="C35" s="10"/>
      <c r="D35" s="82">
        <v>31</v>
      </c>
    </row>
    <row r="36" spans="1:11" s="72" customFormat="1" ht="22.5" customHeight="1">
      <c r="A36" s="10" t="s">
        <v>170</v>
      </c>
      <c r="B36" s="10"/>
      <c r="C36" s="10"/>
      <c r="D36" s="82"/>
      <c r="E36" s="86"/>
      <c r="F36" s="101"/>
      <c r="G36" s="86"/>
      <c r="H36" s="101"/>
      <c r="I36" s="86"/>
      <c r="J36" s="101"/>
      <c r="K36" s="86"/>
    </row>
    <row r="37" spans="1:11" s="72" customFormat="1" ht="22.5" customHeight="1">
      <c r="A37" s="10" t="s">
        <v>171</v>
      </c>
      <c r="B37" s="10"/>
      <c r="C37" s="10"/>
      <c r="D37" s="82"/>
      <c r="E37" s="102">
        <f>+ROUND((E18-E28)/E42,4)</f>
        <v>-2.8799999999999999E-2</v>
      </c>
      <c r="F37" s="103"/>
      <c r="G37" s="102">
        <f>+ROUND((G18-G28)/G42,4)</f>
        <v>6.6E-3</v>
      </c>
      <c r="H37" s="103"/>
      <c r="I37" s="102">
        <f>+ROUND((I18-I28)/I42,4)</f>
        <v>-2.9600000000000001E-2</v>
      </c>
      <c r="J37" s="103"/>
      <c r="K37" s="102">
        <f>+ROUND((K18-K28)/K42,4)</f>
        <v>8.6E-3</v>
      </c>
    </row>
    <row r="38" spans="1:11" s="72" customFormat="1" ht="22.5" customHeight="1">
      <c r="A38" s="10" t="s">
        <v>172</v>
      </c>
      <c r="B38" s="10"/>
      <c r="C38" s="10"/>
      <c r="D38" s="82"/>
      <c r="E38" s="102">
        <f>E19/600000000</f>
        <v>-1.5774836666666668E-4</v>
      </c>
      <c r="F38" s="103"/>
      <c r="G38" s="102">
        <f>G19/600000000</f>
        <v>0</v>
      </c>
      <c r="H38" s="103"/>
      <c r="I38" s="102">
        <f>I19/600000000</f>
        <v>0</v>
      </c>
      <c r="J38" s="103"/>
      <c r="K38" s="102">
        <f>K19/600000000</f>
        <v>0</v>
      </c>
    </row>
    <row r="39" spans="1:11" s="72" customFormat="1" ht="22.5" customHeight="1" thickBot="1">
      <c r="A39" s="10" t="s">
        <v>169</v>
      </c>
      <c r="B39" s="10"/>
      <c r="C39" s="10"/>
      <c r="D39" s="82"/>
      <c r="E39" s="109">
        <f>SUM(E37:E38)</f>
        <v>-2.8957748366666664E-2</v>
      </c>
      <c r="F39" s="103"/>
      <c r="G39" s="109">
        <f>SUM(G37:G38)</f>
        <v>6.6E-3</v>
      </c>
      <c r="H39" s="103"/>
      <c r="I39" s="109">
        <f>SUM(I37:I38)</f>
        <v>-2.9600000000000001E-2</v>
      </c>
      <c r="J39" s="103"/>
      <c r="K39" s="109">
        <f>SUM(K37:K38)</f>
        <v>8.6E-3</v>
      </c>
    </row>
    <row r="40" spans="1:11" ht="9" customHeight="1" thickTop="1">
      <c r="D40" s="104"/>
      <c r="E40" s="107"/>
      <c r="F40" s="107"/>
      <c r="G40" s="107"/>
      <c r="H40" s="107"/>
      <c r="I40" s="107"/>
      <c r="J40" s="107"/>
      <c r="K40" s="107"/>
    </row>
    <row r="41" spans="1:11" ht="22.5" customHeight="1">
      <c r="A41" s="10" t="s">
        <v>173</v>
      </c>
      <c r="D41" s="104"/>
      <c r="E41" s="107"/>
      <c r="F41" s="107"/>
      <c r="G41" s="107"/>
      <c r="H41" s="107"/>
      <c r="I41" s="107"/>
      <c r="J41" s="107"/>
      <c r="K41" s="107"/>
    </row>
    <row r="42" spans="1:11" ht="22.5" customHeight="1">
      <c r="A42" s="10" t="s">
        <v>174</v>
      </c>
      <c r="D42" s="104"/>
      <c r="E42" s="108">
        <v>600000000</v>
      </c>
      <c r="F42" s="108"/>
      <c r="G42" s="108">
        <v>600000000</v>
      </c>
      <c r="H42" s="108"/>
      <c r="I42" s="108">
        <v>600000000</v>
      </c>
      <c r="J42" s="108"/>
      <c r="K42" s="108">
        <v>600000000</v>
      </c>
    </row>
    <row r="43" spans="1:11" ht="9" customHeight="1">
      <c r="D43" s="104"/>
      <c r="E43" s="107"/>
      <c r="F43" s="107"/>
      <c r="G43" s="107"/>
      <c r="H43" s="107"/>
      <c r="I43" s="107"/>
      <c r="J43" s="107"/>
      <c r="K43" s="107"/>
    </row>
    <row r="44" spans="1:11" ht="22.5" customHeight="1">
      <c r="A44" s="84" t="s">
        <v>19</v>
      </c>
      <c r="B44" s="84"/>
      <c r="C44" s="84"/>
    </row>
    <row r="45" spans="1:11" ht="22.5" customHeight="1">
      <c r="A45" s="84"/>
      <c r="B45" s="84"/>
      <c r="C45" s="84"/>
    </row>
    <row r="46" spans="1:11" ht="22.5" customHeight="1">
      <c r="C46" s="30" t="s">
        <v>20</v>
      </c>
      <c r="D46" s="30"/>
      <c r="E46" s="77"/>
    </row>
    <row r="47" spans="1:11" ht="22.5" customHeight="1">
      <c r="C47" s="30" t="s">
        <v>21</v>
      </c>
      <c r="D47" s="30"/>
      <c r="E47" s="77"/>
    </row>
  </sheetData>
  <mergeCells count="4">
    <mergeCell ref="A1:K1"/>
    <mergeCell ref="A2:K2"/>
    <mergeCell ref="A3:K3"/>
    <mergeCell ref="E5:G5"/>
  </mergeCells>
  <pageMargins left="0.78740157480314965" right="0.31496062992125984" top="0.59055118110236227" bottom="0.43307086614173229" header="0.27559055118110237" footer="0.27559055118110237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9D540-05AA-4E79-A1AE-1621414F16FC}">
  <dimension ref="A1:K47"/>
  <sheetViews>
    <sheetView tabSelected="1" zoomScaleNormal="100" zoomScaleSheetLayoutView="85" workbookViewId="0">
      <selection activeCell="A12" sqref="A12"/>
    </sheetView>
  </sheetViews>
  <sheetFormatPr defaultColWidth="12.5" defaultRowHeight="23.25" customHeight="1"/>
  <cols>
    <col min="1" max="1" width="9.1640625" style="10" customWidth="1"/>
    <col min="2" max="2" width="15.6640625" style="10" customWidth="1"/>
    <col min="3" max="3" width="17" style="10" customWidth="1"/>
    <col min="4" max="4" width="9.6640625" style="9" customWidth="1"/>
    <col min="5" max="5" width="20" style="10" customWidth="1"/>
    <col min="6" max="6" width="1.6640625" style="10" customWidth="1"/>
    <col min="7" max="7" width="18.6640625" style="10" customWidth="1"/>
    <col min="8" max="8" width="1.6640625" style="10" customWidth="1"/>
    <col min="9" max="9" width="20" style="10" customWidth="1"/>
    <col min="10" max="10" width="1.6640625" style="10" customWidth="1"/>
    <col min="11" max="11" width="18.6640625" style="10" customWidth="1"/>
    <col min="12" max="12" width="1.6640625" style="10" customWidth="1"/>
    <col min="13" max="16384" width="12.5" style="10"/>
  </cols>
  <sheetData>
    <row r="1" spans="1:11" ht="23.25" customHeight="1">
      <c r="A1" s="151" t="str">
        <f>BS!A1</f>
        <v>WELL GRADED ENGINEERING PUBLIC COMPANY LIMITED AND SUBSIDIARIES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23.25" customHeight="1">
      <c r="A2" s="151" t="s">
        <v>51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3.25" customHeight="1">
      <c r="A3" s="151" t="s">
        <v>159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 ht="9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s="72" customFormat="1" ht="23.25" customHeight="1">
      <c r="A5" s="10"/>
      <c r="B5" s="10"/>
      <c r="C5" s="10"/>
      <c r="D5" s="79"/>
      <c r="E5" s="149" t="s">
        <v>1</v>
      </c>
      <c r="F5" s="149"/>
      <c r="G5" s="149"/>
      <c r="I5" s="80"/>
      <c r="J5" s="80" t="s">
        <v>2</v>
      </c>
      <c r="K5" s="80"/>
    </row>
    <row r="6" spans="1:11" ht="23.25" customHeight="1">
      <c r="D6" s="81" t="s">
        <v>4</v>
      </c>
      <c r="E6" s="82">
        <v>2022</v>
      </c>
      <c r="F6" s="83"/>
      <c r="G6" s="82">
        <v>2021</v>
      </c>
      <c r="H6" s="83"/>
      <c r="I6" s="82">
        <v>2022</v>
      </c>
      <c r="J6" s="83"/>
      <c r="K6" s="82">
        <v>2021</v>
      </c>
    </row>
    <row r="7" spans="1:11" ht="23.25" customHeight="1">
      <c r="A7" s="84" t="s">
        <v>52</v>
      </c>
      <c r="B7" s="84"/>
      <c r="C7" s="84"/>
      <c r="D7" s="85"/>
      <c r="E7" s="86">
        <v>1299457307.9199998</v>
      </c>
      <c r="F7" s="86"/>
      <c r="G7" s="86">
        <v>652524618.31000006</v>
      </c>
      <c r="H7" s="86"/>
      <c r="I7" s="86">
        <v>1118527658.2999997</v>
      </c>
      <c r="J7" s="86"/>
      <c r="K7" s="86">
        <v>632898410.34000003</v>
      </c>
    </row>
    <row r="8" spans="1:11" ht="23.25" customHeight="1">
      <c r="A8" s="84" t="s">
        <v>53</v>
      </c>
      <c r="B8" s="84"/>
      <c r="C8" s="84"/>
      <c r="D8" s="85"/>
      <c r="E8" s="87">
        <v>-1319425366.71</v>
      </c>
      <c r="F8" s="86"/>
      <c r="G8" s="88">
        <v>-603107729.30999994</v>
      </c>
      <c r="H8" s="86"/>
      <c r="I8" s="88">
        <v>-1161620634.79</v>
      </c>
      <c r="J8" s="86"/>
      <c r="K8" s="88">
        <v>-585014280.04999995</v>
      </c>
    </row>
    <row r="9" spans="1:11" ht="23.25" customHeight="1">
      <c r="A9" s="84" t="s">
        <v>188</v>
      </c>
      <c r="B9" s="84"/>
      <c r="C9" s="84"/>
      <c r="D9" s="85"/>
      <c r="E9" s="86">
        <v>-19968058.7900002</v>
      </c>
      <c r="F9" s="86"/>
      <c r="G9" s="86">
        <v>49416889.000000119</v>
      </c>
      <c r="H9" s="86"/>
      <c r="I9" s="86">
        <v>-43092976.490000248</v>
      </c>
      <c r="J9" s="86"/>
      <c r="K9" s="86">
        <v>47884130.290000081</v>
      </c>
    </row>
    <row r="10" spans="1:11" ht="23.25" customHeight="1">
      <c r="A10" s="84" t="s">
        <v>54</v>
      </c>
      <c r="B10" s="84"/>
      <c r="C10" s="84"/>
      <c r="D10" s="85"/>
      <c r="E10" s="87">
        <v>4653241.0099999979</v>
      </c>
      <c r="F10" s="86"/>
      <c r="G10" s="88">
        <v>2477460.75</v>
      </c>
      <c r="H10" s="86"/>
      <c r="I10" s="88">
        <v>14789014.969999999</v>
      </c>
      <c r="J10" s="86"/>
      <c r="K10" s="88">
        <v>53867460.750000007</v>
      </c>
    </row>
    <row r="11" spans="1:11" ht="23.25" customHeight="1">
      <c r="A11" s="10" t="s">
        <v>189</v>
      </c>
      <c r="D11" s="85"/>
      <c r="E11" s="86">
        <f>SUM(E9:E10)</f>
        <v>-15314817.780000202</v>
      </c>
      <c r="F11" s="86"/>
      <c r="G11" s="86">
        <f>SUM(G9:G10)</f>
        <v>51894349.750000119</v>
      </c>
      <c r="H11" s="86"/>
      <c r="I11" s="86">
        <f>SUM(I9:I10)</f>
        <v>-28303961.520000249</v>
      </c>
      <c r="J11" s="86"/>
      <c r="K11" s="86">
        <f>SUM(K9:K10)</f>
        <v>101751591.04000008</v>
      </c>
    </row>
    <row r="12" spans="1:11" ht="23.25" customHeight="1">
      <c r="A12" s="84" t="s">
        <v>56</v>
      </c>
      <c r="B12" s="84"/>
      <c r="C12" s="84"/>
      <c r="D12" s="85"/>
      <c r="E12" s="87">
        <v>-68538593.789999992</v>
      </c>
      <c r="F12" s="86"/>
      <c r="G12" s="88">
        <v>-65195376.019999996</v>
      </c>
      <c r="H12" s="86"/>
      <c r="I12" s="88">
        <v>-66635513.139999993</v>
      </c>
      <c r="J12" s="86"/>
      <c r="K12" s="88">
        <v>-64127262.149999999</v>
      </c>
    </row>
    <row r="13" spans="1:11" ht="23.25" customHeight="1">
      <c r="A13" s="10" t="s">
        <v>57</v>
      </c>
      <c r="D13" s="85"/>
      <c r="E13" s="86">
        <f>SUM(E11:E12)</f>
        <v>-83853411.570000201</v>
      </c>
      <c r="F13" s="86"/>
      <c r="G13" s="86">
        <f>SUM(G11:G12)</f>
        <v>-13301026.269999877</v>
      </c>
      <c r="H13" s="86"/>
      <c r="I13" s="86">
        <f>SUM(I11:I12)</f>
        <v>-94939474.660000235</v>
      </c>
      <c r="J13" s="86"/>
      <c r="K13" s="86">
        <f>SUM(K11:K12)</f>
        <v>37624328.890000083</v>
      </c>
    </row>
    <row r="14" spans="1:11" ht="23.25" customHeight="1">
      <c r="A14" s="10" t="s">
        <v>182</v>
      </c>
      <c r="D14" s="85"/>
      <c r="E14" s="86">
        <v>211944.62</v>
      </c>
      <c r="F14" s="86"/>
      <c r="G14" s="86">
        <v>305175.15999999997</v>
      </c>
      <c r="H14" s="86"/>
      <c r="I14" s="86">
        <v>573874.14</v>
      </c>
      <c r="J14" s="86"/>
      <c r="K14" s="86">
        <v>285172.99</v>
      </c>
    </row>
    <row r="15" spans="1:11" ht="23.25" customHeight="1">
      <c r="A15" s="84" t="s">
        <v>58</v>
      </c>
      <c r="B15" s="84"/>
      <c r="C15" s="84"/>
      <c r="D15" s="85"/>
      <c r="E15" s="87">
        <v>-7596589.1500000004</v>
      </c>
      <c r="F15" s="86"/>
      <c r="G15" s="88">
        <v>-1906842.1400000001</v>
      </c>
      <c r="H15" s="86"/>
      <c r="I15" s="88">
        <v>-7088981.1799999997</v>
      </c>
      <c r="J15" s="86"/>
      <c r="K15" s="88">
        <v>-1884328.0299999998</v>
      </c>
    </row>
    <row r="16" spans="1:11" ht="23.25" customHeight="1">
      <c r="A16" s="84" t="s">
        <v>59</v>
      </c>
      <c r="B16" s="84"/>
      <c r="C16" s="84"/>
      <c r="D16" s="85"/>
      <c r="E16" s="86">
        <f>SUM(E13:E15)</f>
        <v>-91238056.100000203</v>
      </c>
      <c r="F16" s="86"/>
      <c r="G16" s="86">
        <f>SUM(G13:G15)</f>
        <v>-14902693.249999877</v>
      </c>
      <c r="H16" s="86"/>
      <c r="I16" s="86">
        <f>SUM(I13:I15)</f>
        <v>-101454581.70000023</v>
      </c>
      <c r="J16" s="86"/>
      <c r="K16" s="86">
        <f>SUM(K13:K15)</f>
        <v>36025173.850000083</v>
      </c>
    </row>
    <row r="17" spans="1:11" ht="23.25" customHeight="1">
      <c r="A17" s="84" t="s">
        <v>151</v>
      </c>
      <c r="B17" s="84"/>
      <c r="C17" s="84"/>
      <c r="D17" s="89" t="s">
        <v>157</v>
      </c>
      <c r="E17" s="88">
        <v>12163607.59</v>
      </c>
      <c r="F17" s="86"/>
      <c r="G17" s="88">
        <v>-1193240.0200000003</v>
      </c>
      <c r="H17" s="86"/>
      <c r="I17" s="88">
        <v>15296046.640000001</v>
      </c>
      <c r="J17" s="86"/>
      <c r="K17" s="88">
        <v>-1082018.8600000001</v>
      </c>
    </row>
    <row r="18" spans="1:11" ht="23.25" customHeight="1">
      <c r="A18" s="84" t="s">
        <v>166</v>
      </c>
      <c r="B18" s="84"/>
      <c r="C18" s="84"/>
      <c r="D18" s="89"/>
      <c r="E18" s="86">
        <f>SUM(E16:E17)</f>
        <v>-79074448.510000199</v>
      </c>
      <c r="F18" s="86"/>
      <c r="G18" s="86">
        <f>SUM(G16:G17)</f>
        <v>-16095933.269999877</v>
      </c>
      <c r="H18" s="86"/>
      <c r="I18" s="86">
        <f>SUM(I16:I17)</f>
        <v>-86158535.060000226</v>
      </c>
      <c r="J18" s="86"/>
      <c r="K18" s="86">
        <f>SUM(K16:K17)</f>
        <v>34943154.990000084</v>
      </c>
    </row>
    <row r="19" spans="1:11" ht="23.25" customHeight="1">
      <c r="A19" s="84" t="s">
        <v>167</v>
      </c>
      <c r="B19" s="84"/>
      <c r="C19" s="84"/>
      <c r="D19" s="89" t="s">
        <v>158</v>
      </c>
      <c r="E19" s="86">
        <v>-510735.16</v>
      </c>
      <c r="F19" s="86"/>
      <c r="G19" s="90">
        <v>0</v>
      </c>
      <c r="H19" s="86"/>
      <c r="I19" s="90">
        <v>0</v>
      </c>
      <c r="J19" s="86"/>
      <c r="K19" s="90">
        <v>0</v>
      </c>
    </row>
    <row r="20" spans="1:11" ht="23.25" customHeight="1">
      <c r="A20" s="84" t="s">
        <v>60</v>
      </c>
      <c r="B20" s="84"/>
      <c r="C20" s="84"/>
      <c r="D20" s="85"/>
      <c r="E20" s="91">
        <f>SUM(E18:E19)</f>
        <v>-79585183.670000196</v>
      </c>
      <c r="F20" s="86"/>
      <c r="G20" s="91">
        <f>SUM(G18:G19)</f>
        <v>-16095933.269999877</v>
      </c>
      <c r="H20" s="86"/>
      <c r="I20" s="91">
        <f>SUM(I18:I19)</f>
        <v>-86158535.060000226</v>
      </c>
      <c r="J20" s="86"/>
      <c r="K20" s="91">
        <f>SUM(K18:K19)</f>
        <v>34943154.990000084</v>
      </c>
    </row>
    <row r="21" spans="1:11" ht="23.25" customHeight="1">
      <c r="A21" s="28" t="s">
        <v>61</v>
      </c>
      <c r="B21" s="28"/>
      <c r="C21" s="28"/>
      <c r="D21" s="85"/>
      <c r="E21" s="86"/>
      <c r="F21" s="86"/>
      <c r="G21" s="86"/>
      <c r="H21" s="86"/>
      <c r="I21" s="86"/>
      <c r="J21" s="86"/>
      <c r="K21" s="86"/>
    </row>
    <row r="22" spans="1:11" ht="23.25" customHeight="1">
      <c r="A22" s="28" t="s">
        <v>141</v>
      </c>
      <c r="B22" s="28"/>
      <c r="C22" s="28"/>
      <c r="D22" s="85"/>
      <c r="E22" s="92"/>
      <c r="F22" s="92"/>
      <c r="G22" s="92"/>
      <c r="H22" s="86"/>
      <c r="I22" s="92"/>
      <c r="J22" s="86"/>
      <c r="K22" s="92"/>
    </row>
    <row r="23" spans="1:11" ht="23.25" customHeight="1">
      <c r="A23" s="28" t="s">
        <v>142</v>
      </c>
      <c r="B23" s="28"/>
      <c r="C23" s="28"/>
      <c r="D23" s="89"/>
      <c r="E23" s="90">
        <v>0</v>
      </c>
      <c r="F23" s="92"/>
      <c r="G23" s="90">
        <v>0</v>
      </c>
      <c r="H23" s="86"/>
      <c r="I23" s="90">
        <v>0</v>
      </c>
      <c r="J23" s="86"/>
      <c r="K23" s="90">
        <v>0</v>
      </c>
    </row>
    <row r="24" spans="1:11" ht="23.25" customHeight="1" thickBot="1">
      <c r="A24" s="28" t="s">
        <v>130</v>
      </c>
      <c r="B24" s="28"/>
      <c r="C24" s="28"/>
      <c r="D24" s="85"/>
      <c r="E24" s="93">
        <f>SUM(E20:E23)</f>
        <v>-79585183.670000196</v>
      </c>
      <c r="F24" s="86"/>
      <c r="G24" s="93">
        <f>SUM(G20:G23)</f>
        <v>-16095933.269999877</v>
      </c>
      <c r="H24" s="86"/>
      <c r="I24" s="93">
        <f>SUM(I20:I23)</f>
        <v>-86158535.060000226</v>
      </c>
      <c r="J24" s="86"/>
      <c r="K24" s="93">
        <f>SUM(K20:K23)</f>
        <v>34943154.990000084</v>
      </c>
    </row>
    <row r="25" spans="1:11" ht="9" customHeight="1" thickTop="1">
      <c r="A25" s="28"/>
      <c r="B25" s="28"/>
      <c r="C25" s="28"/>
      <c r="D25" s="85"/>
      <c r="H25" s="94"/>
      <c r="J25" s="94"/>
    </row>
    <row r="26" spans="1:11" ht="23.25" customHeight="1">
      <c r="A26" s="84" t="s">
        <v>62</v>
      </c>
      <c r="B26" s="84"/>
      <c r="C26" s="84"/>
      <c r="D26" s="85"/>
      <c r="G26" s="95"/>
      <c r="H26" s="95"/>
      <c r="I26" s="95"/>
      <c r="J26" s="96"/>
      <c r="K26" s="95"/>
    </row>
    <row r="27" spans="1:11" s="72" customFormat="1" ht="23.25" customHeight="1">
      <c r="A27" s="84" t="s">
        <v>63</v>
      </c>
      <c r="B27" s="84"/>
      <c r="C27" s="84"/>
      <c r="D27" s="97"/>
      <c r="E27" s="86">
        <f>E29-E28</f>
        <v>-79580076.320000201</v>
      </c>
      <c r="F27" s="86"/>
      <c r="G27" s="86">
        <f>G29-G28</f>
        <v>-16092019.469999876</v>
      </c>
      <c r="H27" s="86"/>
      <c r="I27" s="86">
        <f>I20</f>
        <v>-86158535.060000226</v>
      </c>
      <c r="J27" s="86"/>
      <c r="K27" s="86">
        <f>K20</f>
        <v>34943154.990000084</v>
      </c>
    </row>
    <row r="28" spans="1:11" s="72" customFormat="1" ht="23.25" customHeight="1">
      <c r="A28" s="10" t="s">
        <v>64</v>
      </c>
      <c r="B28" s="10"/>
      <c r="C28" s="10"/>
      <c r="E28" s="92">
        <v>-5107.3500000000004</v>
      </c>
      <c r="F28" s="86"/>
      <c r="G28" s="92">
        <v>-3913.8</v>
      </c>
      <c r="H28" s="86"/>
      <c r="I28" s="90">
        <v>0</v>
      </c>
      <c r="J28" s="90"/>
      <c r="K28" s="90">
        <v>0</v>
      </c>
    </row>
    <row r="29" spans="1:11" s="72" customFormat="1" ht="23.25" customHeight="1" thickBot="1">
      <c r="C29" s="97"/>
      <c r="D29" s="97"/>
      <c r="E29" s="93">
        <f>E20</f>
        <v>-79585183.670000196</v>
      </c>
      <c r="F29" s="86"/>
      <c r="G29" s="93">
        <f>G20</f>
        <v>-16095933.269999877</v>
      </c>
      <c r="H29" s="86"/>
      <c r="I29" s="93">
        <f>SUM(I27:I28)</f>
        <v>-86158535.060000226</v>
      </c>
      <c r="J29" s="86"/>
      <c r="K29" s="93">
        <f>SUM(K27:K28)</f>
        <v>34943154.990000084</v>
      </c>
    </row>
    <row r="30" spans="1:11" s="72" customFormat="1" ht="9" customHeight="1" thickTop="1">
      <c r="D30" s="97"/>
      <c r="E30" s="92"/>
      <c r="F30" s="98"/>
      <c r="G30" s="86"/>
      <c r="H30" s="92"/>
      <c r="I30" s="86"/>
      <c r="J30" s="92"/>
      <c r="K30" s="86"/>
    </row>
    <row r="31" spans="1:11" ht="23.25" customHeight="1">
      <c r="A31" s="84" t="s">
        <v>65</v>
      </c>
      <c r="B31" s="84"/>
      <c r="C31" s="84"/>
      <c r="D31" s="85"/>
      <c r="E31" s="92"/>
      <c r="F31" s="92"/>
      <c r="G31" s="99"/>
      <c r="H31" s="99"/>
      <c r="I31" s="99"/>
      <c r="J31" s="100"/>
      <c r="K31" s="99"/>
    </row>
    <row r="32" spans="1:11" s="72" customFormat="1" ht="23.25" customHeight="1">
      <c r="A32" s="84" t="s">
        <v>63</v>
      </c>
      <c r="B32" s="84"/>
      <c r="C32" s="84"/>
      <c r="D32" s="97"/>
      <c r="E32" s="86">
        <f>E34-E33</f>
        <v>-79580076.320000201</v>
      </c>
      <c r="F32" s="86"/>
      <c r="G32" s="86">
        <f>G34-G33</f>
        <v>-16092019.469999876</v>
      </c>
      <c r="H32" s="86"/>
      <c r="I32" s="86">
        <f>I24</f>
        <v>-86158535.060000226</v>
      </c>
      <c r="J32" s="86"/>
      <c r="K32" s="86">
        <f>K24</f>
        <v>34943154.990000084</v>
      </c>
    </row>
    <row r="33" spans="1:11" s="72" customFormat="1" ht="23.25" customHeight="1">
      <c r="A33" s="10" t="s">
        <v>64</v>
      </c>
      <c r="B33" s="10"/>
      <c r="C33" s="10"/>
      <c r="D33" s="97"/>
      <c r="E33" s="92">
        <v>-5107.3500000000004</v>
      </c>
      <c r="F33" s="86"/>
      <c r="G33" s="92">
        <v>-3913.8</v>
      </c>
      <c r="H33" s="86"/>
      <c r="I33" s="90">
        <v>0</v>
      </c>
      <c r="J33" s="90"/>
      <c r="K33" s="90">
        <v>0</v>
      </c>
    </row>
    <row r="34" spans="1:11" s="72" customFormat="1" ht="23.25" customHeight="1" thickBot="1">
      <c r="D34" s="97"/>
      <c r="E34" s="93">
        <f>E24</f>
        <v>-79585183.670000196</v>
      </c>
      <c r="F34" s="86"/>
      <c r="G34" s="93">
        <f>G24</f>
        <v>-16095933.269999877</v>
      </c>
      <c r="H34" s="86"/>
      <c r="I34" s="93">
        <f>SUM(I32:I33)</f>
        <v>-86158535.060000226</v>
      </c>
      <c r="J34" s="86"/>
      <c r="K34" s="93">
        <f>SUM(K32:K33)</f>
        <v>34943154.990000084</v>
      </c>
    </row>
    <row r="35" spans="1:11" s="72" customFormat="1" ht="23.25" customHeight="1" thickTop="1">
      <c r="A35" s="10" t="s">
        <v>168</v>
      </c>
      <c r="B35" s="10"/>
      <c r="C35" s="10"/>
      <c r="D35" s="82">
        <v>31</v>
      </c>
    </row>
    <row r="36" spans="1:11" s="72" customFormat="1" ht="23.25" customHeight="1">
      <c r="A36" s="10" t="s">
        <v>170</v>
      </c>
      <c r="B36" s="10"/>
      <c r="C36" s="10"/>
      <c r="D36" s="82"/>
      <c r="E36" s="86"/>
      <c r="F36" s="101"/>
      <c r="G36" s="86"/>
      <c r="H36" s="101"/>
      <c r="I36" s="86"/>
      <c r="J36" s="101"/>
      <c r="K36" s="86"/>
    </row>
    <row r="37" spans="1:11" s="72" customFormat="1" ht="23.25" customHeight="1">
      <c r="A37" s="10" t="s">
        <v>171</v>
      </c>
      <c r="B37" s="10"/>
      <c r="C37" s="10"/>
      <c r="D37" s="82"/>
      <c r="E37" s="102">
        <f>+ROUND((E18-E28)/E42,4)</f>
        <v>-0.1318</v>
      </c>
      <c r="F37" s="103"/>
      <c r="G37" s="102">
        <f>+ROUND((G18-G28)/G42,4)</f>
        <v>-2.6800000000000001E-2</v>
      </c>
      <c r="H37" s="103"/>
      <c r="I37" s="102">
        <f>+ROUND((I18-I28)/I42,4)</f>
        <v>-0.14360000000000001</v>
      </c>
      <c r="J37" s="103"/>
      <c r="K37" s="102">
        <f>+ROUND((K18-K28)/K42,4)</f>
        <v>5.8200000000000002E-2</v>
      </c>
    </row>
    <row r="38" spans="1:11" s="72" customFormat="1" ht="23.25" customHeight="1">
      <c r="A38" s="10" t="s">
        <v>172</v>
      </c>
      <c r="B38" s="10"/>
      <c r="C38" s="10"/>
      <c r="D38" s="82"/>
      <c r="E38" s="102">
        <f>E19/600000000</f>
        <v>-8.5122526666666666E-4</v>
      </c>
      <c r="F38" s="103"/>
      <c r="G38" s="102">
        <f>G19/600000000</f>
        <v>0</v>
      </c>
      <c r="H38" s="103"/>
      <c r="I38" s="102">
        <f>I19/600000000</f>
        <v>0</v>
      </c>
      <c r="J38" s="103"/>
      <c r="K38" s="102">
        <f>K19/600000000</f>
        <v>0</v>
      </c>
    </row>
    <row r="39" spans="1:11" ht="23.25" customHeight="1" thickBot="1">
      <c r="A39" s="10" t="s">
        <v>169</v>
      </c>
      <c r="D39" s="104"/>
      <c r="E39" s="105">
        <f>SUM(E37:E38)</f>
        <v>-0.13265122526666667</v>
      </c>
      <c r="F39" s="106"/>
      <c r="G39" s="105">
        <f>SUM(G37:G38)</f>
        <v>-2.6800000000000001E-2</v>
      </c>
      <c r="H39" s="106"/>
      <c r="I39" s="105">
        <f>SUM(I37:I38)</f>
        <v>-0.14360000000000001</v>
      </c>
      <c r="J39" s="106"/>
      <c r="K39" s="105">
        <f>SUM(K37:K38)</f>
        <v>5.8200000000000002E-2</v>
      </c>
    </row>
    <row r="40" spans="1:11" ht="9" customHeight="1" thickTop="1">
      <c r="D40" s="104"/>
      <c r="E40" s="107"/>
      <c r="F40" s="107"/>
      <c r="G40" s="107"/>
      <c r="H40" s="107"/>
      <c r="I40" s="107"/>
      <c r="J40" s="107"/>
      <c r="K40" s="107"/>
    </row>
    <row r="41" spans="1:11" ht="23.25" customHeight="1">
      <c r="A41" s="10" t="s">
        <v>173</v>
      </c>
      <c r="D41" s="104"/>
      <c r="E41" s="107"/>
      <c r="F41" s="107"/>
      <c r="G41" s="107"/>
      <c r="H41" s="107"/>
      <c r="I41" s="107"/>
      <c r="J41" s="107"/>
      <c r="K41" s="107"/>
    </row>
    <row r="42" spans="1:11" ht="23.25" customHeight="1">
      <c r="A42" s="10" t="s">
        <v>174</v>
      </c>
      <c r="D42" s="104"/>
      <c r="E42" s="108">
        <v>600000000</v>
      </c>
      <c r="F42" s="108"/>
      <c r="G42" s="108">
        <v>600000000</v>
      </c>
      <c r="H42" s="108"/>
      <c r="I42" s="108">
        <v>600000000</v>
      </c>
      <c r="J42" s="108"/>
      <c r="K42" s="108">
        <v>600000000</v>
      </c>
    </row>
    <row r="43" spans="1:11" ht="9" customHeight="1">
      <c r="D43" s="104"/>
      <c r="E43" s="107"/>
      <c r="F43" s="107"/>
      <c r="G43" s="107"/>
      <c r="H43" s="107"/>
      <c r="I43" s="107"/>
      <c r="J43" s="107"/>
      <c r="K43" s="107"/>
    </row>
    <row r="44" spans="1:11" ht="23.25" customHeight="1">
      <c r="A44" s="84" t="s">
        <v>19</v>
      </c>
      <c r="B44" s="84"/>
      <c r="C44" s="84"/>
    </row>
    <row r="45" spans="1:11" ht="23.25" customHeight="1">
      <c r="A45" s="84"/>
      <c r="B45" s="84"/>
      <c r="C45" s="84"/>
    </row>
    <row r="46" spans="1:11" ht="23.25" customHeight="1">
      <c r="C46" s="30" t="s">
        <v>20</v>
      </c>
      <c r="D46" s="30"/>
      <c r="E46" s="77"/>
    </row>
    <row r="47" spans="1:11" ht="23.25" customHeight="1">
      <c r="C47" s="30" t="s">
        <v>21</v>
      </c>
      <c r="D47" s="30"/>
      <c r="E47" s="77"/>
    </row>
  </sheetData>
  <mergeCells count="4">
    <mergeCell ref="A1:K1"/>
    <mergeCell ref="A2:K2"/>
    <mergeCell ref="A3:K3"/>
    <mergeCell ref="E5:G5"/>
  </mergeCells>
  <pageMargins left="0.78740157480314965" right="0.31496062992125984" top="0.59055118110236227" bottom="0.31" header="0.27559055118110237" footer="0.21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zoomScale="83" zoomScaleNormal="83" zoomScaleSheetLayoutView="70" workbookViewId="0">
      <selection activeCell="A18" sqref="A18"/>
    </sheetView>
  </sheetViews>
  <sheetFormatPr defaultColWidth="9.33203125" defaultRowHeight="24.75" customHeight="1"/>
  <cols>
    <col min="1" max="2" width="9.33203125" style="8"/>
    <col min="3" max="3" width="9.33203125" style="8" customWidth="1"/>
    <col min="4" max="4" width="7" style="8" customWidth="1"/>
    <col min="5" max="5" width="18.83203125" style="8" customWidth="1"/>
    <col min="6" max="6" width="9.6640625" style="8" bestFit="1" customWidth="1"/>
    <col min="7" max="7" width="18.6640625" style="8" customWidth="1"/>
    <col min="8" max="8" width="1.5" style="8" customWidth="1"/>
    <col min="9" max="9" width="17.1640625" style="8" customWidth="1"/>
    <col min="10" max="10" width="1.5" style="8" customWidth="1"/>
    <col min="11" max="11" width="18.6640625" style="8" customWidth="1"/>
    <col min="12" max="12" width="1.33203125" style="8" customWidth="1"/>
    <col min="13" max="13" width="17.1640625" style="8" bestFit="1" customWidth="1"/>
    <col min="14" max="14" width="1.33203125" style="8" customWidth="1"/>
    <col min="15" max="15" width="17.1640625" style="8" bestFit="1" customWidth="1"/>
    <col min="16" max="16" width="1.33203125" style="8" customWidth="1"/>
    <col min="17" max="17" width="15.83203125" style="8" bestFit="1" customWidth="1"/>
    <col min="18" max="18" width="1.33203125" style="8" customWidth="1"/>
    <col min="19" max="19" width="17.1640625" style="8" bestFit="1" customWidth="1"/>
    <col min="20" max="20" width="2.83203125" style="8" customWidth="1"/>
    <col min="21" max="16384" width="9.33203125" style="8"/>
  </cols>
  <sheetData>
    <row r="1" spans="1:20" ht="24.75" customHeight="1">
      <c r="A1" s="154" t="str">
        <f>PL_3M!A1</f>
        <v>WELL GRADED ENGINEERING PUBLIC COMPANY LIMITED AND SUBSIDIARIES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60"/>
    </row>
    <row r="2" spans="1:20" ht="24.75" customHeight="1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20" ht="24.75" customHeight="1">
      <c r="A3" s="155" t="s">
        <v>159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20" ht="24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20" ht="24.75" customHeight="1">
      <c r="A5" s="61"/>
      <c r="B5" s="61"/>
      <c r="C5" s="61"/>
      <c r="D5" s="61"/>
      <c r="E5" s="61"/>
      <c r="F5" s="61"/>
      <c r="G5" s="156" t="s">
        <v>1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20" ht="24.75" customHeight="1">
      <c r="A6" s="61"/>
      <c r="B6" s="61"/>
      <c r="C6" s="61"/>
      <c r="D6" s="61"/>
      <c r="E6" s="61"/>
      <c r="F6" s="61"/>
      <c r="G6" s="157" t="s">
        <v>67</v>
      </c>
      <c r="H6" s="157"/>
      <c r="I6" s="157"/>
      <c r="J6" s="157"/>
      <c r="K6" s="157"/>
      <c r="L6" s="157"/>
      <c r="M6" s="157"/>
      <c r="N6" s="157"/>
      <c r="O6" s="157"/>
      <c r="P6" s="11"/>
      <c r="Q6" s="63" t="s">
        <v>68</v>
      </c>
      <c r="R6" s="11"/>
      <c r="S6" s="11" t="s">
        <v>69</v>
      </c>
    </row>
    <row r="7" spans="1:20" ht="24.75" customHeight="1">
      <c r="A7" s="28"/>
      <c r="B7" s="61"/>
      <c r="C7" s="61"/>
      <c r="D7" s="61"/>
      <c r="E7" s="61"/>
      <c r="F7" s="61"/>
      <c r="G7" s="64" t="s">
        <v>70</v>
      </c>
      <c r="H7" s="65"/>
      <c r="I7" s="152" t="s">
        <v>126</v>
      </c>
      <c r="J7" s="65"/>
      <c r="K7" s="66"/>
      <c r="L7" s="62" t="s">
        <v>82</v>
      </c>
      <c r="M7" s="67"/>
      <c r="N7" s="68"/>
      <c r="O7" s="11" t="s">
        <v>71</v>
      </c>
      <c r="Q7" s="69" t="s">
        <v>72</v>
      </c>
      <c r="S7" s="69" t="s">
        <v>73</v>
      </c>
    </row>
    <row r="8" spans="1:20" ht="24.75" customHeight="1">
      <c r="A8" s="61"/>
      <c r="B8" s="28"/>
      <c r="C8" s="28"/>
      <c r="D8" s="28"/>
      <c r="E8" s="28"/>
      <c r="F8" s="28"/>
      <c r="G8" s="11" t="s">
        <v>74</v>
      </c>
      <c r="H8" s="61"/>
      <c r="I8" s="153"/>
      <c r="J8" s="61"/>
      <c r="K8" s="11" t="s">
        <v>75</v>
      </c>
      <c r="L8" s="11"/>
      <c r="M8" s="11" t="s">
        <v>46</v>
      </c>
      <c r="N8" s="61"/>
      <c r="O8" s="11" t="s">
        <v>76</v>
      </c>
      <c r="P8" s="61"/>
      <c r="Q8" s="11"/>
      <c r="R8" s="61"/>
      <c r="S8" s="11" t="s">
        <v>77</v>
      </c>
    </row>
    <row r="9" spans="1:20" ht="24.75" customHeight="1">
      <c r="A9" s="61"/>
      <c r="B9" s="28"/>
      <c r="C9" s="28"/>
      <c r="D9" s="28"/>
      <c r="E9" s="28"/>
      <c r="F9" s="11" t="s">
        <v>4</v>
      </c>
      <c r="G9" s="15"/>
      <c r="H9" s="70"/>
      <c r="I9" s="70"/>
      <c r="J9" s="70"/>
      <c r="K9" s="15" t="s">
        <v>78</v>
      </c>
      <c r="L9" s="15"/>
      <c r="M9" s="15"/>
      <c r="N9" s="70"/>
      <c r="O9" s="71"/>
      <c r="P9" s="70"/>
      <c r="Q9" s="15"/>
      <c r="R9" s="70"/>
      <c r="S9" s="70"/>
    </row>
    <row r="10" spans="1:20" ht="24.75" customHeight="1">
      <c r="A10" s="10" t="s">
        <v>122</v>
      </c>
      <c r="B10" s="72"/>
      <c r="C10" s="72"/>
      <c r="D10" s="72"/>
      <c r="E10" s="72"/>
      <c r="F10" s="72"/>
      <c r="G10" s="73">
        <v>300000000</v>
      </c>
      <c r="H10" s="73"/>
      <c r="I10" s="2">
        <v>276960000</v>
      </c>
      <c r="J10" s="73"/>
      <c r="K10" s="73">
        <v>15525000</v>
      </c>
      <c r="L10" s="73"/>
      <c r="M10" s="73">
        <v>62904048.160000123</v>
      </c>
      <c r="N10" s="73"/>
      <c r="O10" s="73">
        <v>655389048.16000009</v>
      </c>
      <c r="P10" s="73"/>
      <c r="Q10" s="73">
        <v>723501.27</v>
      </c>
      <c r="R10" s="73"/>
      <c r="S10" s="73">
        <f>SUM(O10:Q10)</f>
        <v>656112549.43000007</v>
      </c>
    </row>
    <row r="11" spans="1:20" ht="24.75" customHeight="1">
      <c r="A11" s="61" t="s">
        <v>160</v>
      </c>
      <c r="B11" s="61"/>
      <c r="C11" s="61"/>
      <c r="D11" s="61"/>
      <c r="E11" s="61"/>
      <c r="F11" s="61"/>
      <c r="G11" s="73"/>
      <c r="H11" s="73"/>
      <c r="I11" s="2"/>
      <c r="J11" s="73"/>
      <c r="K11" s="73"/>
      <c r="L11" s="73"/>
      <c r="M11" s="73"/>
      <c r="N11" s="73"/>
      <c r="O11" s="73"/>
      <c r="P11" s="73"/>
      <c r="Q11" s="73"/>
      <c r="R11" s="73"/>
      <c r="S11" s="73"/>
    </row>
    <row r="12" spans="1:20" ht="24.75" customHeight="1">
      <c r="A12" s="61" t="s">
        <v>127</v>
      </c>
      <c r="B12" s="61"/>
      <c r="C12" s="61"/>
      <c r="D12" s="61"/>
      <c r="E12" s="61"/>
      <c r="F12" s="63" t="s">
        <v>161</v>
      </c>
      <c r="G12" s="2">
        <v>0</v>
      </c>
      <c r="H12" s="73"/>
      <c r="I12" s="2">
        <v>0</v>
      </c>
      <c r="J12" s="73"/>
      <c r="K12" s="2">
        <v>0</v>
      </c>
      <c r="L12" s="73"/>
      <c r="M12" s="2">
        <v>0</v>
      </c>
      <c r="N12" s="73"/>
      <c r="O12" s="2">
        <f>SUM(G12:M12)</f>
        <v>0</v>
      </c>
      <c r="P12" s="73"/>
      <c r="Q12" s="73">
        <v>-500000</v>
      </c>
      <c r="R12" s="73"/>
      <c r="S12" s="73">
        <f>SUM(O12:Q12)</f>
        <v>-500000</v>
      </c>
    </row>
    <row r="13" spans="1:20" ht="24.75" customHeight="1">
      <c r="A13" s="61" t="s">
        <v>131</v>
      </c>
      <c r="B13" s="61"/>
      <c r="C13" s="61"/>
      <c r="D13" s="61"/>
      <c r="E13" s="61"/>
      <c r="F13" s="61"/>
      <c r="G13" s="2">
        <v>0</v>
      </c>
      <c r="H13" s="73"/>
      <c r="I13" s="2">
        <v>0</v>
      </c>
      <c r="J13" s="73"/>
      <c r="K13" s="2">
        <v>0</v>
      </c>
      <c r="L13" s="73"/>
      <c r="M13" s="73">
        <f>PL_9M!G27</f>
        <v>-16092019.469999876</v>
      </c>
      <c r="N13" s="73"/>
      <c r="O13" s="73">
        <f>SUM(G13:M13)</f>
        <v>-16092019.469999876</v>
      </c>
      <c r="P13" s="73"/>
      <c r="Q13" s="73">
        <f>PL_9M!G28</f>
        <v>-3913.8</v>
      </c>
      <c r="R13" s="73"/>
      <c r="S13" s="73">
        <f>SUM(O13:Q13)</f>
        <v>-16095933.269999877</v>
      </c>
    </row>
    <row r="14" spans="1:20" ht="24.75" customHeight="1" thickBot="1">
      <c r="A14" s="61" t="s">
        <v>162</v>
      </c>
      <c r="B14" s="61"/>
      <c r="C14" s="61"/>
      <c r="D14" s="61"/>
      <c r="E14" s="61"/>
      <c r="F14" s="61"/>
      <c r="G14" s="74">
        <f>SUM(G10:G13)</f>
        <v>300000000</v>
      </c>
      <c r="H14" s="73"/>
      <c r="I14" s="4">
        <f>SUM(I10:I13)</f>
        <v>276960000</v>
      </c>
      <c r="J14" s="73"/>
      <c r="K14" s="74">
        <f>SUM(K10:K13)</f>
        <v>15525000</v>
      </c>
      <c r="L14" s="73"/>
      <c r="M14" s="74">
        <f>SUM(M10:M13)</f>
        <v>46812028.690000251</v>
      </c>
      <c r="N14" s="73"/>
      <c r="O14" s="74">
        <f>SUM(O10:O13)</f>
        <v>639297028.69000018</v>
      </c>
      <c r="P14" s="73"/>
      <c r="Q14" s="74">
        <f>SUM(Q10:Q13)</f>
        <v>219587.47000000003</v>
      </c>
      <c r="R14" s="73"/>
      <c r="S14" s="74">
        <f>SUM(S10:S13)</f>
        <v>639516616.16000021</v>
      </c>
    </row>
    <row r="15" spans="1:20" ht="24.75" customHeight="1" thickTop="1">
      <c r="A15" s="28"/>
      <c r="B15" s="61"/>
      <c r="C15" s="61"/>
      <c r="D15" s="61"/>
      <c r="E15" s="61"/>
      <c r="F15" s="61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</row>
    <row r="16" spans="1:20" ht="24.75" customHeight="1">
      <c r="A16" s="10" t="s">
        <v>143</v>
      </c>
      <c r="B16" s="72"/>
      <c r="C16" s="72"/>
      <c r="D16" s="72"/>
      <c r="E16" s="72"/>
      <c r="F16" s="63"/>
      <c r="G16" s="73">
        <v>300000000</v>
      </c>
      <c r="H16" s="73"/>
      <c r="I16" s="73">
        <v>276960000</v>
      </c>
      <c r="J16" s="73"/>
      <c r="K16" s="73">
        <v>19025000</v>
      </c>
      <c r="L16" s="73"/>
      <c r="M16" s="73">
        <v>73439431.099999994</v>
      </c>
      <c r="N16" s="73"/>
      <c r="O16" s="73">
        <f>SUM(G16:M16)</f>
        <v>669424431.10000002</v>
      </c>
      <c r="P16" s="73"/>
      <c r="Q16" s="73">
        <v>218163.43000000002</v>
      </c>
      <c r="R16" s="73"/>
      <c r="S16" s="73">
        <f>SUM(O16:Q16)</f>
        <v>669642594.52999997</v>
      </c>
    </row>
    <row r="17" spans="1:19" ht="24.75" customHeight="1">
      <c r="A17" s="61" t="s">
        <v>160</v>
      </c>
      <c r="B17" s="61"/>
      <c r="C17" s="61"/>
      <c r="D17" s="61"/>
      <c r="E17" s="61"/>
      <c r="F17" s="61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</row>
    <row r="18" spans="1:19" ht="24.75" customHeight="1">
      <c r="A18" s="61" t="s">
        <v>187</v>
      </c>
      <c r="B18" s="61"/>
      <c r="C18" s="61"/>
      <c r="D18" s="61"/>
      <c r="E18" s="61"/>
      <c r="F18" s="63" t="s">
        <v>158</v>
      </c>
      <c r="G18" s="2">
        <v>0</v>
      </c>
      <c r="H18" s="2"/>
      <c r="I18" s="2">
        <v>0</v>
      </c>
      <c r="J18" s="2"/>
      <c r="K18" s="2">
        <v>0</v>
      </c>
      <c r="L18" s="73"/>
      <c r="M18" s="2">
        <v>0</v>
      </c>
      <c r="N18" s="73"/>
      <c r="O18" s="2">
        <v>0</v>
      </c>
      <c r="P18" s="73"/>
      <c r="Q18" s="73">
        <f>-Q16-Q20</f>
        <v>-213056.08000000002</v>
      </c>
      <c r="R18" s="73"/>
      <c r="S18" s="73">
        <f>SUM(O18:Q18)</f>
        <v>-213056.08000000002</v>
      </c>
    </row>
    <row r="19" spans="1:19" ht="24.75" customHeight="1">
      <c r="A19" s="61" t="s">
        <v>144</v>
      </c>
      <c r="B19" s="61"/>
      <c r="C19" s="61"/>
      <c r="D19" s="61"/>
      <c r="E19" s="61"/>
      <c r="F19" s="63" t="s">
        <v>161</v>
      </c>
      <c r="G19" s="2">
        <v>0</v>
      </c>
      <c r="H19" s="2"/>
      <c r="I19" s="2">
        <v>0</v>
      </c>
      <c r="J19" s="2"/>
      <c r="K19" s="2">
        <v>0</v>
      </c>
      <c r="L19" s="73"/>
      <c r="M19" s="73">
        <v>-30000000</v>
      </c>
      <c r="N19" s="73"/>
      <c r="O19" s="73">
        <f>SUM(G19:M19)</f>
        <v>-30000000</v>
      </c>
      <c r="P19" s="73"/>
      <c r="Q19" s="2">
        <v>0</v>
      </c>
      <c r="R19" s="73"/>
      <c r="S19" s="73">
        <f>SUM(O19:Q19)</f>
        <v>-30000000</v>
      </c>
    </row>
    <row r="20" spans="1:19" ht="24.75" customHeight="1">
      <c r="A20" s="61" t="s">
        <v>131</v>
      </c>
      <c r="B20" s="61"/>
      <c r="C20" s="61"/>
      <c r="D20" s="61"/>
      <c r="E20" s="61"/>
      <c r="F20" s="61"/>
      <c r="G20" s="2">
        <v>0</v>
      </c>
      <c r="H20" s="2"/>
      <c r="I20" s="2">
        <v>0</v>
      </c>
      <c r="J20" s="2"/>
      <c r="K20" s="2">
        <v>0</v>
      </c>
      <c r="L20" s="5">
        <v>0</v>
      </c>
      <c r="M20" s="73">
        <f>PL_9M!E27</f>
        <v>-79580076.320000201</v>
      </c>
      <c r="N20" s="73"/>
      <c r="O20" s="73">
        <f>SUM(G20:M20)</f>
        <v>-79580076.320000201</v>
      </c>
      <c r="P20" s="73"/>
      <c r="Q20" s="73">
        <f>PL_9M!E28</f>
        <v>-5107.3500000000004</v>
      </c>
      <c r="R20" s="73"/>
      <c r="S20" s="73">
        <f>SUM(O20:Q20)</f>
        <v>-79585183.670000196</v>
      </c>
    </row>
    <row r="21" spans="1:19" ht="24.75" customHeight="1" thickBot="1">
      <c r="A21" s="61" t="s">
        <v>163</v>
      </c>
      <c r="B21" s="61"/>
      <c r="C21" s="61"/>
      <c r="D21" s="61"/>
      <c r="E21" s="61"/>
      <c r="F21" s="61"/>
      <c r="G21" s="74">
        <f>SUM(G16:G20)</f>
        <v>300000000</v>
      </c>
      <c r="H21" s="73"/>
      <c r="I21" s="74">
        <f>SUM(I16:I20)</f>
        <v>276960000</v>
      </c>
      <c r="J21" s="73"/>
      <c r="K21" s="74">
        <f>SUM(K16:K20)</f>
        <v>19025000</v>
      </c>
      <c r="L21" s="73"/>
      <c r="M21" s="74">
        <f>SUM(M16:M20)</f>
        <v>-36140645.220000207</v>
      </c>
      <c r="N21" s="73"/>
      <c r="O21" s="74">
        <f>SUM(G21:M21)</f>
        <v>559844354.77999973</v>
      </c>
      <c r="P21" s="73"/>
      <c r="Q21" s="4">
        <f>SUM(Q16:Q20)</f>
        <v>0</v>
      </c>
      <c r="R21" s="73"/>
      <c r="S21" s="74">
        <f>SUM(S16:S20)</f>
        <v>559844354.77999973</v>
      </c>
    </row>
    <row r="22" spans="1:19" ht="24.75" customHeight="1" thickTop="1">
      <c r="A22" s="28"/>
      <c r="B22" s="61"/>
      <c r="C22" s="61"/>
      <c r="D22" s="61"/>
      <c r="E22" s="61"/>
      <c r="F22" s="61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</row>
    <row r="23" spans="1:19" ht="24.75" customHeight="1">
      <c r="A23" s="28" t="s">
        <v>19</v>
      </c>
      <c r="B23" s="61"/>
      <c r="C23" s="61"/>
      <c r="D23" s="61"/>
      <c r="E23" s="61"/>
      <c r="F23" s="61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</row>
    <row r="24" spans="1:19" ht="24.75" customHeight="1"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</row>
    <row r="25" spans="1:19" ht="24.75" customHeight="1"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</row>
    <row r="26" spans="1:19" ht="24.75" customHeight="1">
      <c r="F26" s="30" t="s">
        <v>20</v>
      </c>
      <c r="G26" s="30"/>
      <c r="H26" s="77"/>
      <c r="I26" s="77"/>
      <c r="J26" s="77"/>
    </row>
    <row r="27" spans="1:19" ht="24.75" customHeight="1">
      <c r="F27" s="30" t="s">
        <v>21</v>
      </c>
      <c r="G27" s="30"/>
      <c r="H27" s="77"/>
      <c r="I27" s="77"/>
      <c r="J27" s="77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59055118110236227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zoomScale="93" zoomScaleNormal="93" zoomScaleSheetLayoutView="85" workbookViewId="0">
      <selection activeCell="K12" sqref="K12"/>
    </sheetView>
  </sheetViews>
  <sheetFormatPr defaultColWidth="9.33203125" defaultRowHeight="28.15" customHeight="1"/>
  <cols>
    <col min="1" max="1" width="10.6640625" style="7" customWidth="1"/>
    <col min="2" max="3" width="9.33203125" style="7" customWidth="1"/>
    <col min="4" max="4" width="6.6640625" style="7" customWidth="1"/>
    <col min="5" max="5" width="8.5" style="7" customWidth="1"/>
    <col min="6" max="6" width="1.6640625" style="7" customWidth="1"/>
    <col min="7" max="7" width="16.83203125" style="7" bestFit="1" customWidth="1"/>
    <col min="8" max="8" width="1.6640625" style="7" customWidth="1"/>
    <col min="9" max="9" width="16.83203125" style="7" bestFit="1" customWidth="1"/>
    <col min="10" max="10" width="1.6640625" style="7" customWidth="1"/>
    <col min="11" max="11" width="15.6640625" style="7" bestFit="1" customWidth="1"/>
    <col min="12" max="12" width="1.6640625" style="7" customWidth="1"/>
    <col min="13" max="13" width="16.5" style="7" bestFit="1" customWidth="1"/>
    <col min="14" max="14" width="1.6640625" style="7" customWidth="1"/>
    <col min="15" max="15" width="16.83203125" style="7" bestFit="1" customWidth="1"/>
    <col min="16" max="16" width="0.83203125" style="7" customWidth="1"/>
    <col min="17" max="16384" width="9.33203125" style="7"/>
  </cols>
  <sheetData>
    <row r="1" spans="1:15" ht="28.15" customHeight="1">
      <c r="A1" s="158" t="str">
        <f>SCSE_C!A1</f>
        <v>WELL GRADED ENGINEERING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28.15" customHeight="1">
      <c r="A2" s="158" t="s">
        <v>80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28.15" customHeight="1">
      <c r="A3" s="159" t="str">
        <f>SCSE_C!A3</f>
        <v>FOR THE NINE-MONTH PERIODS ENDED SEPTEMBER 30, 2022 (UNAUDITED / REVIEWED ONLY)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5" ht="28.1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 ht="28.15" customHeight="1">
      <c r="G5" s="160" t="s">
        <v>2</v>
      </c>
      <c r="H5" s="160"/>
      <c r="I5" s="160"/>
      <c r="J5" s="160"/>
      <c r="K5" s="160"/>
      <c r="L5" s="160"/>
      <c r="M5" s="160"/>
      <c r="N5" s="160"/>
      <c r="O5" s="160"/>
    </row>
    <row r="6" spans="1:15" ht="28.15" customHeight="1">
      <c r="G6" s="40" t="s">
        <v>81</v>
      </c>
      <c r="H6" s="40"/>
      <c r="I6" s="42" t="s">
        <v>126</v>
      </c>
      <c r="J6" s="40"/>
      <c r="K6" s="160" t="s">
        <v>82</v>
      </c>
      <c r="L6" s="160"/>
      <c r="M6" s="160"/>
      <c r="N6" s="40"/>
      <c r="O6" s="40"/>
    </row>
    <row r="7" spans="1:15" s="40" customFormat="1" ht="28.15" customHeight="1">
      <c r="G7" s="40" t="s">
        <v>83</v>
      </c>
      <c r="I7" s="43"/>
      <c r="K7" s="40" t="s">
        <v>75</v>
      </c>
      <c r="M7" s="40" t="s">
        <v>46</v>
      </c>
      <c r="O7" s="40" t="s">
        <v>69</v>
      </c>
    </row>
    <row r="8" spans="1:15" s="40" customFormat="1" ht="28.15" customHeight="1">
      <c r="E8" s="11" t="s">
        <v>4</v>
      </c>
      <c r="G8" s="41" t="s">
        <v>84</v>
      </c>
      <c r="H8" s="41"/>
      <c r="I8" s="44"/>
      <c r="J8" s="41"/>
      <c r="K8" s="41" t="s">
        <v>78</v>
      </c>
      <c r="L8" s="41"/>
      <c r="M8" s="41"/>
      <c r="N8" s="41"/>
      <c r="O8" s="41"/>
    </row>
    <row r="9" spans="1:15" ht="28.15" customHeight="1">
      <c r="A9" s="7" t="s">
        <v>122</v>
      </c>
      <c r="B9" s="45"/>
      <c r="C9" s="46"/>
      <c r="D9" s="46"/>
      <c r="E9" s="47"/>
      <c r="F9" s="48"/>
      <c r="G9" s="49">
        <v>300000000</v>
      </c>
      <c r="H9" s="49"/>
      <c r="I9" s="49">
        <v>276960000</v>
      </c>
      <c r="J9" s="49"/>
      <c r="K9" s="49">
        <v>15525000</v>
      </c>
      <c r="L9" s="49"/>
      <c r="M9" s="49">
        <v>11107343.740000144</v>
      </c>
      <c r="N9" s="49"/>
      <c r="O9" s="49">
        <f>SUM(G9:M9)</f>
        <v>603592343.74000013</v>
      </c>
    </row>
    <row r="10" spans="1:15" ht="28.15" customHeight="1">
      <c r="A10" s="50" t="s">
        <v>132</v>
      </c>
      <c r="B10" s="50"/>
      <c r="C10" s="46"/>
      <c r="D10" s="46"/>
      <c r="E10" s="47"/>
      <c r="F10" s="48"/>
      <c r="G10" s="49"/>
      <c r="H10" s="49"/>
      <c r="I10" s="49"/>
      <c r="J10" s="49"/>
      <c r="K10" s="49"/>
      <c r="L10" s="49"/>
      <c r="M10" s="49"/>
      <c r="N10" s="49"/>
      <c r="O10" s="49"/>
    </row>
    <row r="11" spans="1:15" ht="28.15" customHeight="1">
      <c r="A11" s="50" t="s">
        <v>164</v>
      </c>
      <c r="B11" s="50"/>
      <c r="C11" s="46"/>
      <c r="D11" s="46"/>
      <c r="E11" s="47"/>
      <c r="F11" s="48"/>
      <c r="G11" s="49"/>
      <c r="H11" s="49"/>
      <c r="I11" s="49"/>
      <c r="J11" s="49"/>
      <c r="K11" s="49"/>
      <c r="L11" s="49"/>
      <c r="M11" s="49"/>
      <c r="N11" s="49"/>
      <c r="O11" s="49"/>
    </row>
    <row r="12" spans="1:15" ht="28.15" customHeight="1">
      <c r="A12" s="50" t="s">
        <v>79</v>
      </c>
      <c r="B12" s="50"/>
      <c r="C12" s="46"/>
      <c r="D12" s="46"/>
      <c r="E12" s="47"/>
      <c r="F12" s="48"/>
      <c r="G12" s="49">
        <v>0</v>
      </c>
      <c r="H12" s="49"/>
      <c r="I12" s="49">
        <v>0</v>
      </c>
      <c r="J12" s="49"/>
      <c r="K12" s="51">
        <v>0</v>
      </c>
      <c r="L12" s="49"/>
      <c r="M12" s="49">
        <f>PL_9M!K20</f>
        <v>34943154.990000084</v>
      </c>
      <c r="N12" s="49"/>
      <c r="O12" s="49">
        <f>SUM(G12:M12)</f>
        <v>34943154.990000084</v>
      </c>
    </row>
    <row r="13" spans="1:15" ht="28.15" customHeight="1" thickBot="1">
      <c r="A13" s="50" t="s">
        <v>162</v>
      </c>
      <c r="B13" s="50"/>
      <c r="C13" s="50"/>
      <c r="D13" s="50"/>
      <c r="E13" s="52"/>
      <c r="G13" s="53">
        <f>SUM(G9:G12)</f>
        <v>300000000</v>
      </c>
      <c r="H13" s="49"/>
      <c r="I13" s="53">
        <f>SUM(I9:I12)</f>
        <v>276960000</v>
      </c>
      <c r="J13" s="49"/>
      <c r="K13" s="53">
        <f>SUM(K9:K12)</f>
        <v>15525000</v>
      </c>
      <c r="L13" s="49"/>
      <c r="M13" s="53">
        <f>SUM(M9:M12)</f>
        <v>46050498.730000228</v>
      </c>
      <c r="N13" s="49"/>
      <c r="O13" s="53">
        <f>SUM(O9:O12)</f>
        <v>638535498.73000026</v>
      </c>
    </row>
    <row r="14" spans="1:15" ht="28.15" customHeight="1" thickTop="1">
      <c r="A14" s="54"/>
      <c r="B14" s="50"/>
      <c r="C14" s="50"/>
      <c r="D14" s="50"/>
      <c r="E14" s="52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8.15" customHeight="1">
      <c r="A15" s="7" t="s">
        <v>143</v>
      </c>
      <c r="B15" s="45"/>
      <c r="C15" s="45"/>
      <c r="D15" s="45"/>
      <c r="E15" s="56"/>
      <c r="G15" s="49">
        <v>300000000</v>
      </c>
      <c r="H15" s="49"/>
      <c r="I15" s="49">
        <v>276960000</v>
      </c>
      <c r="J15" s="49"/>
      <c r="K15" s="49">
        <v>19025000</v>
      </c>
      <c r="L15" s="49"/>
      <c r="M15" s="49">
        <v>67719686.570000082</v>
      </c>
      <c r="N15" s="49"/>
      <c r="O15" s="49">
        <v>663704686.57000005</v>
      </c>
    </row>
    <row r="16" spans="1:15" ht="28.15" customHeight="1">
      <c r="A16" s="50" t="s">
        <v>132</v>
      </c>
      <c r="B16" s="50"/>
      <c r="C16" s="46"/>
      <c r="D16" s="46"/>
      <c r="E16" s="47"/>
      <c r="F16" s="48"/>
      <c r="G16" s="49"/>
      <c r="H16" s="49"/>
      <c r="I16" s="49"/>
      <c r="J16" s="49"/>
      <c r="K16" s="49"/>
      <c r="L16" s="49"/>
      <c r="M16" s="49"/>
      <c r="N16" s="49"/>
      <c r="O16" s="49"/>
    </row>
    <row r="17" spans="1:15" ht="28.15" customHeight="1">
      <c r="A17" s="50" t="s">
        <v>164</v>
      </c>
      <c r="B17" s="50"/>
      <c r="C17" s="46"/>
      <c r="D17" s="46"/>
      <c r="E17" s="47"/>
      <c r="F17" s="48"/>
      <c r="G17" s="49"/>
      <c r="H17" s="49"/>
      <c r="I17" s="49"/>
      <c r="J17" s="49"/>
      <c r="K17" s="49"/>
      <c r="L17" s="49"/>
      <c r="M17" s="49"/>
      <c r="N17" s="49"/>
      <c r="O17" s="49"/>
    </row>
    <row r="18" spans="1:15" ht="28.15" customHeight="1">
      <c r="A18" s="50" t="s">
        <v>144</v>
      </c>
      <c r="B18" s="50"/>
      <c r="C18" s="46"/>
      <c r="D18" s="46"/>
      <c r="E18" s="57" t="s">
        <v>161</v>
      </c>
      <c r="F18" s="48"/>
      <c r="G18" s="49">
        <v>0</v>
      </c>
      <c r="H18" s="49"/>
      <c r="I18" s="49">
        <v>0</v>
      </c>
      <c r="J18" s="49"/>
      <c r="K18" s="49">
        <v>0</v>
      </c>
      <c r="L18" s="49"/>
      <c r="M18" s="49">
        <v>-30000000</v>
      </c>
      <c r="N18" s="49"/>
      <c r="O18" s="49">
        <f>SUM(G18:M18)</f>
        <v>-30000000</v>
      </c>
    </row>
    <row r="19" spans="1:15" ht="28.15" customHeight="1">
      <c r="A19" s="50" t="s">
        <v>131</v>
      </c>
      <c r="B19" s="50"/>
      <c r="C19" s="46"/>
      <c r="D19" s="46"/>
      <c r="E19" s="47"/>
      <c r="F19" s="48"/>
      <c r="G19" s="49">
        <v>0</v>
      </c>
      <c r="H19" s="49"/>
      <c r="I19" s="49">
        <v>0</v>
      </c>
      <c r="J19" s="49"/>
      <c r="K19" s="51">
        <v>0</v>
      </c>
      <c r="L19" s="49"/>
      <c r="M19" s="49">
        <f>PL_9M!I20</f>
        <v>-86158535.060000226</v>
      </c>
      <c r="N19" s="49"/>
      <c r="O19" s="49">
        <f>SUM(G19:M19)</f>
        <v>-86158535.060000226</v>
      </c>
    </row>
    <row r="20" spans="1:15" ht="28.15" customHeight="1" thickBot="1">
      <c r="A20" s="50" t="s">
        <v>163</v>
      </c>
      <c r="B20" s="50"/>
      <c r="C20" s="50"/>
      <c r="D20" s="50"/>
      <c r="E20" s="52"/>
      <c r="G20" s="53">
        <f>SUM(G15:G19)</f>
        <v>300000000</v>
      </c>
      <c r="H20" s="49"/>
      <c r="I20" s="53">
        <f>SUM(I15:I19)</f>
        <v>276960000</v>
      </c>
      <c r="J20" s="49"/>
      <c r="K20" s="53">
        <f>SUM(K15:K19)</f>
        <v>19025000</v>
      </c>
      <c r="L20" s="49"/>
      <c r="M20" s="53">
        <f>SUM(M15:M19)</f>
        <v>-48438848.490000144</v>
      </c>
      <c r="N20" s="49"/>
      <c r="O20" s="53">
        <f>SUM(O15:O19)</f>
        <v>547546151.50999987</v>
      </c>
    </row>
    <row r="21" spans="1:15" ht="28.15" customHeight="1" thickTop="1">
      <c r="A21" s="54"/>
      <c r="B21" s="50"/>
      <c r="C21" s="45"/>
      <c r="D21" s="45"/>
      <c r="E21" s="52"/>
    </row>
    <row r="22" spans="1:15" ht="28.15" customHeight="1">
      <c r="B22" s="50"/>
      <c r="E22" s="52"/>
    </row>
    <row r="23" spans="1:15" ht="28.15" customHeight="1">
      <c r="A23" s="54" t="s">
        <v>19</v>
      </c>
      <c r="E23" s="52"/>
    </row>
    <row r="24" spans="1:15" ht="28.15" customHeight="1">
      <c r="E24" s="52"/>
    </row>
    <row r="25" spans="1:15" ht="28.15" customHeight="1">
      <c r="E25" s="52"/>
    </row>
    <row r="26" spans="1:15" ht="28.15" customHeight="1">
      <c r="E26" s="52"/>
    </row>
    <row r="27" spans="1:15" ht="28.15" customHeight="1">
      <c r="D27" s="58" t="s">
        <v>20</v>
      </c>
      <c r="E27" s="48"/>
    </row>
    <row r="28" spans="1:15" ht="28.15" customHeight="1">
      <c r="D28" s="58" t="s">
        <v>21</v>
      </c>
      <c r="E28" s="48"/>
    </row>
    <row r="41" spans="1:1" ht="28.15" customHeight="1">
      <c r="A41" s="59"/>
    </row>
  </sheetData>
  <mergeCells count="5">
    <mergeCell ref="A1:O1"/>
    <mergeCell ref="A2:O2"/>
    <mergeCell ref="A3:O3"/>
    <mergeCell ref="G5:O5"/>
    <mergeCell ref="K6:M6"/>
  </mergeCells>
  <pageMargins left="0.62992125984251968" right="0.19685039370078741" top="0.59055118110236227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topLeftCell="A58" zoomScale="89" zoomScaleNormal="89" zoomScaleSheetLayoutView="85" workbookViewId="0">
      <selection activeCell="G78" sqref="G78"/>
    </sheetView>
  </sheetViews>
  <sheetFormatPr defaultColWidth="9.33203125" defaultRowHeight="24" customHeight="1"/>
  <cols>
    <col min="1" max="4" width="9.33203125" style="6" customWidth="1"/>
    <col min="5" max="5" width="11" style="6" customWidth="1"/>
    <col min="6" max="6" width="7.6640625" style="6" customWidth="1"/>
    <col min="7" max="7" width="18.6640625" style="6" bestFit="1" customWidth="1"/>
    <col min="8" max="8" width="1.6640625" style="6" customWidth="1"/>
    <col min="9" max="9" width="17.33203125" style="6" customWidth="1"/>
    <col min="10" max="10" width="1.6640625" style="6" customWidth="1"/>
    <col min="11" max="11" width="18.6640625" style="6" bestFit="1" customWidth="1"/>
    <col min="12" max="12" width="1.6640625" style="6" customWidth="1"/>
    <col min="13" max="13" width="18.6640625" style="6" bestFit="1" customWidth="1"/>
    <col min="14" max="14" width="2.1640625" style="6" customWidth="1"/>
    <col min="15" max="16384" width="9.33203125" style="6"/>
  </cols>
  <sheetData>
    <row r="1" spans="1:13" ht="24" customHeight="1">
      <c r="A1" s="161" t="str">
        <f>SCSE_S!A1</f>
        <v>WELL GRADED ENGINEERING PUBLIC COMPANY LIMITED AND SUBSIDIARIES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24" customHeight="1">
      <c r="A2" s="155" t="s">
        <v>85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4" customHeight="1">
      <c r="A3" s="155" t="s">
        <v>165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ht="9.7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4" customHeight="1">
      <c r="A5" s="13"/>
      <c r="B5" s="13"/>
      <c r="C5" s="13"/>
      <c r="D5" s="13"/>
      <c r="E5" s="13"/>
      <c r="F5" s="13"/>
      <c r="G5" s="163" t="s">
        <v>1</v>
      </c>
      <c r="H5" s="163"/>
      <c r="I5" s="163"/>
      <c r="J5" s="14"/>
      <c r="K5" s="156" t="s">
        <v>2</v>
      </c>
      <c r="L5" s="156"/>
      <c r="M5" s="156"/>
    </row>
    <row r="6" spans="1:13" ht="24" customHeight="1">
      <c r="G6" s="16">
        <v>2022</v>
      </c>
      <c r="H6" s="17"/>
      <c r="I6" s="16">
        <v>2021</v>
      </c>
      <c r="J6" s="17"/>
      <c r="K6" s="16">
        <v>2022</v>
      </c>
      <c r="L6" s="17"/>
      <c r="M6" s="16">
        <v>2021</v>
      </c>
    </row>
    <row r="7" spans="1:13" ht="24" customHeight="1">
      <c r="A7" s="14" t="s">
        <v>86</v>
      </c>
      <c r="B7" s="14"/>
    </row>
    <row r="8" spans="1:13" ht="24" customHeight="1">
      <c r="A8" s="14"/>
      <c r="B8" s="14" t="s">
        <v>176</v>
      </c>
      <c r="G8" s="24">
        <f>PL_9M!E18</f>
        <v>-79074448.510000199</v>
      </c>
      <c r="H8" s="24"/>
      <c r="I8" s="24">
        <f>PL_9M!G18</f>
        <v>-16095933.269999877</v>
      </c>
      <c r="J8" s="24"/>
      <c r="K8" s="24">
        <f>PL_9M!I18</f>
        <v>-86158535.060000226</v>
      </c>
      <c r="M8" s="6">
        <f>PL_9M!K18</f>
        <v>34943154.990000084</v>
      </c>
    </row>
    <row r="9" spans="1:13" ht="24" customHeight="1">
      <c r="A9" s="14"/>
      <c r="B9" s="14" t="s">
        <v>175</v>
      </c>
      <c r="G9" s="147">
        <f>PL_9M!E19</f>
        <v>-510735.16</v>
      </c>
      <c r="H9" s="24"/>
      <c r="I9" s="147">
        <f>PL_9M!G19</f>
        <v>0</v>
      </c>
      <c r="J9" s="24"/>
      <c r="K9" s="147">
        <v>0</v>
      </c>
      <c r="L9" s="18"/>
      <c r="M9" s="18">
        <v>0</v>
      </c>
    </row>
    <row r="10" spans="1:13" ht="24" customHeight="1">
      <c r="A10" s="14" t="s">
        <v>87</v>
      </c>
      <c r="B10" s="14"/>
      <c r="G10" s="19">
        <f>SUM(G8:G9)</f>
        <v>-79585183.670000196</v>
      </c>
      <c r="H10" s="20"/>
      <c r="I10" s="19">
        <f>SUM(I8:I9)</f>
        <v>-16095933.269999877</v>
      </c>
      <c r="J10" s="20"/>
      <c r="K10" s="19">
        <f>SUM(K8:K9)</f>
        <v>-86158535.060000226</v>
      </c>
      <c r="L10" s="20"/>
      <c r="M10" s="19">
        <f>SUM(M8:M9)</f>
        <v>34943154.990000084</v>
      </c>
    </row>
    <row r="11" spans="1:13" ht="24" customHeight="1">
      <c r="A11" s="14" t="s">
        <v>137</v>
      </c>
      <c r="B11" s="14"/>
      <c r="G11" s="20"/>
      <c r="H11" s="20"/>
      <c r="I11" s="20"/>
      <c r="J11" s="20"/>
      <c r="K11" s="20"/>
      <c r="L11" s="20"/>
      <c r="M11" s="20"/>
    </row>
    <row r="12" spans="1:13" ht="24" customHeight="1">
      <c r="A12" s="14" t="s">
        <v>88</v>
      </c>
      <c r="B12" s="14"/>
      <c r="G12" s="20"/>
      <c r="H12" s="20"/>
      <c r="I12" s="20"/>
      <c r="J12" s="20"/>
      <c r="K12" s="20"/>
      <c r="L12" s="20"/>
      <c r="M12" s="20"/>
    </row>
    <row r="13" spans="1:13" ht="24" customHeight="1">
      <c r="B13" s="14" t="s">
        <v>89</v>
      </c>
      <c r="G13" s="20">
        <v>-12094445.199999999</v>
      </c>
      <c r="H13" s="20"/>
      <c r="I13" s="20">
        <v>1193240.02</v>
      </c>
      <c r="J13" s="20"/>
      <c r="K13" s="20">
        <v>-15296046.640000001</v>
      </c>
      <c r="L13" s="20"/>
      <c r="M13" s="20">
        <v>1082018.8600000001</v>
      </c>
    </row>
    <row r="14" spans="1:13" ht="24" customHeight="1">
      <c r="B14" s="14" t="s">
        <v>90</v>
      </c>
      <c r="G14" s="20">
        <v>23627989.989999998</v>
      </c>
      <c r="H14" s="20"/>
      <c r="I14" s="20">
        <v>17457708.950000003</v>
      </c>
      <c r="J14" s="20"/>
      <c r="K14" s="20">
        <v>23486420.399999999</v>
      </c>
      <c r="L14" s="20"/>
      <c r="M14" s="20">
        <v>17446839.57</v>
      </c>
    </row>
    <row r="15" spans="1:13" ht="24" customHeight="1">
      <c r="B15" s="14" t="s">
        <v>91</v>
      </c>
      <c r="G15" s="20">
        <v>9740540.0299999993</v>
      </c>
      <c r="H15" s="20"/>
      <c r="I15" s="20">
        <v>5865700.0999999996</v>
      </c>
      <c r="J15" s="20"/>
      <c r="K15" s="20">
        <v>9421192.5800000001</v>
      </c>
      <c r="L15" s="20"/>
      <c r="M15" s="20">
        <v>5797798.0399999991</v>
      </c>
    </row>
    <row r="16" spans="1:13" ht="24" customHeight="1">
      <c r="B16" s="14" t="s">
        <v>92</v>
      </c>
      <c r="G16" s="20">
        <v>1240819.7800000012</v>
      </c>
      <c r="H16" s="20"/>
      <c r="I16" s="20">
        <v>1240892.82</v>
      </c>
      <c r="J16" s="20"/>
      <c r="K16" s="20">
        <v>1240819.7800000012</v>
      </c>
      <c r="L16" s="20"/>
      <c r="M16" s="20">
        <v>1240892.82</v>
      </c>
    </row>
    <row r="17" spans="1:13" ht="24" customHeight="1">
      <c r="B17" s="14" t="s">
        <v>93</v>
      </c>
      <c r="G17" s="20">
        <v>-346740.58999999997</v>
      </c>
      <c r="H17" s="20"/>
      <c r="I17" s="20">
        <v>460038.87</v>
      </c>
      <c r="J17" s="20"/>
      <c r="K17" s="20">
        <v>-346740.58999999997</v>
      </c>
      <c r="L17" s="20"/>
      <c r="M17" s="20">
        <v>460038.87</v>
      </c>
    </row>
    <row r="18" spans="1:13" ht="24" customHeight="1">
      <c r="B18" s="14" t="s">
        <v>135</v>
      </c>
      <c r="G18" s="20">
        <v>497324.81999999995</v>
      </c>
      <c r="H18" s="20"/>
      <c r="I18" s="20">
        <v>0</v>
      </c>
      <c r="J18" s="20"/>
      <c r="K18" s="20">
        <v>497324.81999999995</v>
      </c>
      <c r="L18" s="20"/>
      <c r="M18" s="20">
        <v>0</v>
      </c>
    </row>
    <row r="19" spans="1:13" ht="24" customHeight="1">
      <c r="B19" s="14" t="s">
        <v>177</v>
      </c>
      <c r="G19" s="20">
        <v>0</v>
      </c>
      <c r="H19" s="20"/>
      <c r="I19" s="20">
        <v>0</v>
      </c>
      <c r="J19" s="20"/>
      <c r="K19" s="20">
        <v>-1292552.3999999999</v>
      </c>
      <c r="L19" s="20"/>
      <c r="M19" s="20">
        <v>-49500000</v>
      </c>
    </row>
    <row r="20" spans="1:13" ht="24" customHeight="1">
      <c r="B20" s="14" t="s">
        <v>145</v>
      </c>
      <c r="G20" s="20">
        <v>72250466.75</v>
      </c>
      <c r="H20" s="20"/>
      <c r="I20" s="20">
        <v>0</v>
      </c>
      <c r="J20" s="20"/>
      <c r="K20" s="20">
        <v>72250466.75</v>
      </c>
      <c r="L20" s="20"/>
      <c r="M20" s="20">
        <v>0</v>
      </c>
    </row>
    <row r="21" spans="1:13" ht="24" customHeight="1">
      <c r="B21" s="21" t="s">
        <v>94</v>
      </c>
      <c r="G21" s="20">
        <v>1552746</v>
      </c>
      <c r="H21" s="20"/>
      <c r="I21" s="20">
        <v>1170391</v>
      </c>
      <c r="J21" s="20"/>
      <c r="K21" s="20">
        <v>1552746</v>
      </c>
      <c r="L21" s="20"/>
      <c r="M21" s="20">
        <v>1170391</v>
      </c>
    </row>
    <row r="22" spans="1:13" ht="24" customHeight="1">
      <c r="B22" s="14" t="s">
        <v>95</v>
      </c>
      <c r="G22" s="20">
        <v>1393954.4500000011</v>
      </c>
      <c r="H22" s="20"/>
      <c r="I22" s="20">
        <v>-5297419.26</v>
      </c>
      <c r="J22" s="20"/>
      <c r="K22" s="20">
        <v>1393954.4500000011</v>
      </c>
      <c r="L22" s="20"/>
      <c r="M22" s="20">
        <v>-5297419.26</v>
      </c>
    </row>
    <row r="23" spans="1:13" ht="24" customHeight="1">
      <c r="B23" s="14" t="s">
        <v>182</v>
      </c>
      <c r="G23" s="20">
        <v>-211944.62</v>
      </c>
      <c r="H23" s="20"/>
      <c r="I23" s="20">
        <v>-305175.15999999997</v>
      </c>
      <c r="J23" s="20"/>
      <c r="K23" s="20">
        <v>-573874.14</v>
      </c>
      <c r="L23" s="20"/>
      <c r="M23" s="20">
        <v>-285172.99</v>
      </c>
    </row>
    <row r="24" spans="1:13" ht="24" customHeight="1">
      <c r="B24" s="14" t="s">
        <v>96</v>
      </c>
      <c r="G24" s="20">
        <v>7596589.1500000004</v>
      </c>
      <c r="H24" s="20"/>
      <c r="I24" s="20">
        <v>1894039.6</v>
      </c>
      <c r="J24" s="20"/>
      <c r="K24" s="20">
        <v>7088981.1799999997</v>
      </c>
      <c r="L24" s="20"/>
      <c r="M24" s="20">
        <v>1884328.03</v>
      </c>
    </row>
    <row r="25" spans="1:13" ht="24" customHeight="1">
      <c r="A25" s="14" t="s">
        <v>97</v>
      </c>
      <c r="G25" s="20"/>
      <c r="H25" s="20"/>
      <c r="I25" s="20"/>
      <c r="J25" s="20"/>
      <c r="K25" s="20"/>
      <c r="L25" s="20"/>
      <c r="M25" s="20"/>
    </row>
    <row r="26" spans="1:13" ht="24" customHeight="1">
      <c r="B26" s="14" t="s">
        <v>7</v>
      </c>
      <c r="G26" s="20">
        <v>-1138463.01</v>
      </c>
      <c r="H26" s="20"/>
      <c r="I26" s="20">
        <v>-43084479.110000007</v>
      </c>
      <c r="J26" s="20"/>
      <c r="K26" s="20">
        <v>14454214.630000001</v>
      </c>
      <c r="L26" s="20"/>
      <c r="M26" s="20">
        <v>-3366865.690000019</v>
      </c>
    </row>
    <row r="27" spans="1:13" ht="24" customHeight="1">
      <c r="B27" s="22" t="s">
        <v>128</v>
      </c>
      <c r="C27" s="23"/>
      <c r="D27" s="23"/>
      <c r="G27" s="24">
        <v>-21991227.640000001</v>
      </c>
      <c r="H27" s="24"/>
      <c r="I27" s="24">
        <v>-128710582.80000001</v>
      </c>
      <c r="J27" s="24"/>
      <c r="K27" s="24">
        <v>-17968847.050000027</v>
      </c>
      <c r="L27" s="24"/>
      <c r="M27" s="24">
        <v>-105539982.92000002</v>
      </c>
    </row>
    <row r="28" spans="1:13" ht="24" customHeight="1">
      <c r="B28" s="14" t="s">
        <v>8</v>
      </c>
      <c r="G28" s="20">
        <v>-28559183.629999995</v>
      </c>
      <c r="H28" s="20"/>
      <c r="I28" s="20">
        <v>-20292869.450000003</v>
      </c>
      <c r="J28" s="20"/>
      <c r="K28" s="20">
        <v>-28190521.340000004</v>
      </c>
      <c r="L28" s="20"/>
      <c r="M28" s="20">
        <v>-19892404.049999997</v>
      </c>
    </row>
    <row r="29" spans="1:13" ht="24" customHeight="1">
      <c r="B29" s="14" t="s">
        <v>16</v>
      </c>
      <c r="G29" s="24">
        <v>281740.73000000417</v>
      </c>
      <c r="H29" s="24"/>
      <c r="I29" s="24">
        <v>-243205.42000000551</v>
      </c>
      <c r="J29" s="24"/>
      <c r="K29" s="24">
        <v>281422.26999999583</v>
      </c>
      <c r="L29" s="24"/>
      <c r="M29" s="24">
        <v>301994.57999999821</v>
      </c>
    </row>
    <row r="30" spans="1:13" ht="24" customHeight="1">
      <c r="A30" s="14" t="s">
        <v>98</v>
      </c>
      <c r="G30" s="25"/>
      <c r="H30" s="25"/>
      <c r="I30" s="25"/>
      <c r="J30" s="25"/>
      <c r="K30" s="25"/>
      <c r="L30" s="25"/>
      <c r="M30" s="25"/>
    </row>
    <row r="31" spans="1:13" ht="24" customHeight="1">
      <c r="A31" s="14"/>
      <c r="B31" s="14" t="s">
        <v>26</v>
      </c>
      <c r="G31" s="20">
        <v>-14047011.960000001</v>
      </c>
      <c r="H31" s="20"/>
      <c r="I31" s="20">
        <v>127881949.40000004</v>
      </c>
      <c r="J31" s="20"/>
      <c r="K31" s="20">
        <v>-29838142.739999995</v>
      </c>
      <c r="L31" s="20"/>
      <c r="M31" s="20">
        <v>115562103.30000001</v>
      </c>
    </row>
    <row r="32" spans="1:13" ht="24" customHeight="1">
      <c r="A32" s="14"/>
      <c r="B32" s="23" t="s">
        <v>129</v>
      </c>
      <c r="C32" s="23"/>
      <c r="G32" s="26">
        <v>-30946988.370000064</v>
      </c>
      <c r="H32" s="20"/>
      <c r="I32" s="26">
        <v>232097913.28999999</v>
      </c>
      <c r="J32" s="20"/>
      <c r="K32" s="26">
        <v>-7013466.7100000083</v>
      </c>
      <c r="L32" s="20"/>
      <c r="M32" s="26">
        <v>130231355.68000001</v>
      </c>
    </row>
    <row r="33" spans="1:13" ht="24" customHeight="1">
      <c r="A33" s="14" t="s">
        <v>99</v>
      </c>
      <c r="B33" s="14"/>
      <c r="G33" s="20">
        <f>SUM(G10:G32)</f>
        <v>-70739016.990000263</v>
      </c>
      <c r="H33" s="20"/>
      <c r="I33" s="20">
        <f>SUM(I10:I32)</f>
        <v>175232209.58000013</v>
      </c>
      <c r="J33" s="20"/>
      <c r="K33" s="20">
        <f>SUM(K10:K32)</f>
        <v>-55011183.810000271</v>
      </c>
      <c r="L33" s="20"/>
      <c r="M33" s="20">
        <f>SUM(M10:M32)</f>
        <v>126239070.83000006</v>
      </c>
    </row>
    <row r="34" spans="1:13" ht="24" customHeight="1">
      <c r="A34" s="14"/>
      <c r="B34" s="14" t="s">
        <v>100</v>
      </c>
      <c r="G34" s="20">
        <v>-6078181.9000000004</v>
      </c>
      <c r="H34" s="20"/>
      <c r="I34" s="20">
        <v>-1197558.8900000001</v>
      </c>
      <c r="J34" s="20"/>
      <c r="K34" s="20">
        <v>-5648719.6599999992</v>
      </c>
      <c r="L34" s="20"/>
      <c r="M34" s="20">
        <v>-1209171.77</v>
      </c>
    </row>
    <row r="35" spans="1:13" ht="24" customHeight="1">
      <c r="A35" s="14"/>
      <c r="B35" s="14" t="s">
        <v>101</v>
      </c>
      <c r="G35" s="20">
        <v>211944.62</v>
      </c>
      <c r="H35" s="20"/>
      <c r="I35" s="20">
        <v>293562.27999999997</v>
      </c>
      <c r="J35" s="20"/>
      <c r="K35" s="20">
        <v>416037.15</v>
      </c>
      <c r="L35" s="20"/>
      <c r="M35" s="20">
        <v>273560.11</v>
      </c>
    </row>
    <row r="36" spans="1:13" ht="24" customHeight="1">
      <c r="A36" s="14"/>
      <c r="B36" s="14" t="s">
        <v>102</v>
      </c>
      <c r="G36" s="20">
        <v>-33667242.289999999</v>
      </c>
      <c r="H36" s="20"/>
      <c r="I36" s="20">
        <v>-21408628.189999998</v>
      </c>
      <c r="J36" s="20"/>
      <c r="K36" s="20">
        <v>-30040163.530000001</v>
      </c>
      <c r="L36" s="20"/>
      <c r="M36" s="20">
        <v>-16436749.93</v>
      </c>
    </row>
    <row r="37" spans="1:13" ht="24" customHeight="1">
      <c r="A37" s="14" t="s">
        <v>103</v>
      </c>
      <c r="B37" s="14"/>
      <c r="G37" s="27">
        <f>SUM(G33:G36)</f>
        <v>-110272496.56000027</v>
      </c>
      <c r="H37" s="20"/>
      <c r="I37" s="27">
        <f>SUM(I33:I36)</f>
        <v>152919584.78000015</v>
      </c>
      <c r="J37" s="20"/>
      <c r="K37" s="27">
        <f>SUM(K33:K36)</f>
        <v>-90284029.850000262</v>
      </c>
      <c r="L37" s="20"/>
      <c r="M37" s="27">
        <f>SUM(M33:M36)</f>
        <v>108866709.24000007</v>
      </c>
    </row>
    <row r="38" spans="1:13" ht="9.75" customHeight="1">
      <c r="A38" s="14"/>
      <c r="B38" s="14"/>
    </row>
    <row r="39" spans="1:13" ht="24" customHeight="1">
      <c r="A39" s="28" t="s">
        <v>19</v>
      </c>
      <c r="B39" s="14"/>
    </row>
    <row r="40" spans="1:13" ht="24" customHeight="1">
      <c r="A40" s="29"/>
    </row>
    <row r="41" spans="1:13" ht="24" customHeight="1">
      <c r="A41" s="29"/>
    </row>
    <row r="42" spans="1:13" ht="24" customHeight="1">
      <c r="A42" s="29"/>
      <c r="D42" s="30" t="s">
        <v>20</v>
      </c>
      <c r="E42" s="31"/>
      <c r="F42" s="32"/>
    </row>
    <row r="43" spans="1:13" ht="24" customHeight="1">
      <c r="A43" s="29"/>
      <c r="D43" s="30" t="s">
        <v>21</v>
      </c>
      <c r="E43" s="31"/>
      <c r="F43" s="32"/>
    </row>
    <row r="44" spans="1:13" ht="24" customHeight="1">
      <c r="A44" s="164" t="s">
        <v>22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</row>
    <row r="45" spans="1:13" ht="24" customHeight="1">
      <c r="A45" s="161" t="str">
        <f>SCSE_S!A1</f>
        <v>WELL GRADED ENGINEERING PUBLIC COMPANY LIMITED AND SUBSIDIARIES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</row>
    <row r="46" spans="1:13" ht="24" customHeight="1">
      <c r="A46" s="155" t="s">
        <v>104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</row>
    <row r="47" spans="1:13" ht="24" customHeight="1">
      <c r="A47" s="162" t="str">
        <f>A3</f>
        <v>FOR THE  NINE-MONTH PERIODS ENDED SEPTEMBER 30, 2022 (UNAUDITED / REVIEWED ONLY)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  <row r="48" spans="1:13" ht="9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ht="24" customHeight="1">
      <c r="A49" s="33"/>
      <c r="B49" s="33"/>
      <c r="C49" s="33"/>
      <c r="D49" s="33"/>
      <c r="E49" s="33"/>
      <c r="F49" s="33"/>
      <c r="G49" s="163" t="s">
        <v>1</v>
      </c>
      <c r="H49" s="163"/>
      <c r="I49" s="163"/>
      <c r="J49" s="14"/>
      <c r="K49" s="156" t="s">
        <v>2</v>
      </c>
      <c r="L49" s="156"/>
      <c r="M49" s="156"/>
    </row>
    <row r="50" spans="1:13" ht="24" customHeight="1">
      <c r="G50" s="16">
        <v>2022</v>
      </c>
      <c r="H50" s="17"/>
      <c r="I50" s="16">
        <v>2021</v>
      </c>
      <c r="J50" s="17"/>
      <c r="K50" s="16">
        <v>2022</v>
      </c>
      <c r="L50" s="17"/>
      <c r="M50" s="16">
        <v>2021</v>
      </c>
    </row>
    <row r="51" spans="1:13" ht="24" customHeight="1">
      <c r="A51" s="14" t="s">
        <v>105</v>
      </c>
    </row>
    <row r="52" spans="1:13" ht="24" customHeight="1">
      <c r="B52" s="14" t="s">
        <v>106</v>
      </c>
      <c r="G52" s="20">
        <v>-75412971.420000002</v>
      </c>
      <c r="H52" s="20"/>
      <c r="I52" s="25">
        <v>-106197382.97</v>
      </c>
      <c r="J52" s="25"/>
      <c r="K52" s="20">
        <v>-75254763.010000005</v>
      </c>
      <c r="L52" s="25"/>
      <c r="M52" s="25">
        <v>-105836492.97</v>
      </c>
    </row>
    <row r="53" spans="1:13" ht="24" customHeight="1">
      <c r="B53" s="14" t="s">
        <v>183</v>
      </c>
      <c r="G53" s="20">
        <v>0</v>
      </c>
      <c r="H53" s="20"/>
      <c r="I53" s="25">
        <v>0</v>
      </c>
      <c r="J53" s="25"/>
      <c r="K53" s="20">
        <v>19800000</v>
      </c>
      <c r="L53" s="25"/>
      <c r="M53" s="25">
        <v>0</v>
      </c>
    </row>
    <row r="54" spans="1:13" ht="24" customHeight="1">
      <c r="B54" s="14" t="s">
        <v>148</v>
      </c>
      <c r="G54" s="20">
        <v>0</v>
      </c>
      <c r="H54" s="20"/>
      <c r="I54" s="25">
        <v>0</v>
      </c>
      <c r="J54" s="25"/>
      <c r="K54" s="20">
        <v>0</v>
      </c>
      <c r="L54" s="25"/>
      <c r="M54" s="25">
        <v>-1470000</v>
      </c>
    </row>
    <row r="55" spans="1:13" ht="24" customHeight="1">
      <c r="B55" s="14" t="s">
        <v>178</v>
      </c>
      <c r="G55" s="20">
        <v>0</v>
      </c>
      <c r="H55" s="20"/>
      <c r="I55" s="25">
        <v>0</v>
      </c>
      <c r="J55" s="25"/>
      <c r="K55" s="20">
        <v>0</v>
      </c>
      <c r="L55" s="25"/>
      <c r="M55" s="25">
        <v>49500000</v>
      </c>
    </row>
    <row r="56" spans="1:13" ht="24" customHeight="1">
      <c r="B56" s="14" t="s">
        <v>136</v>
      </c>
      <c r="G56" s="20">
        <v>432998.61</v>
      </c>
      <c r="H56" s="20"/>
      <c r="I56" s="25">
        <v>27420</v>
      </c>
      <c r="J56" s="25"/>
      <c r="K56" s="20">
        <v>432998.61</v>
      </c>
      <c r="L56" s="25"/>
      <c r="M56" s="25">
        <v>27420</v>
      </c>
    </row>
    <row r="57" spans="1:13" ht="24" customHeight="1">
      <c r="B57" s="14" t="s">
        <v>184</v>
      </c>
      <c r="G57" s="20">
        <v>0</v>
      </c>
      <c r="H57" s="20"/>
      <c r="I57" s="25">
        <v>0</v>
      </c>
      <c r="J57" s="25"/>
      <c r="K57" s="20">
        <v>1500000</v>
      </c>
      <c r="L57" s="25"/>
      <c r="M57" s="25">
        <v>0</v>
      </c>
    </row>
    <row r="58" spans="1:13" ht="24" customHeight="1">
      <c r="B58" s="14" t="s">
        <v>149</v>
      </c>
      <c r="G58" s="20">
        <v>0</v>
      </c>
      <c r="H58" s="20"/>
      <c r="I58" s="25">
        <v>0</v>
      </c>
      <c r="J58" s="25"/>
      <c r="K58" s="20">
        <v>-19000000</v>
      </c>
      <c r="L58" s="25"/>
      <c r="M58" s="25">
        <v>-3500000</v>
      </c>
    </row>
    <row r="59" spans="1:13" ht="24" customHeight="1">
      <c r="B59" s="14" t="s">
        <v>107</v>
      </c>
      <c r="G59" s="25">
        <v>0</v>
      </c>
      <c r="H59" s="20"/>
      <c r="I59" s="25">
        <v>-65885.000000000698</v>
      </c>
      <c r="J59" s="25"/>
      <c r="K59" s="20">
        <v>0</v>
      </c>
      <c r="L59" s="25"/>
      <c r="M59" s="25">
        <v>-65885.000000000698</v>
      </c>
    </row>
    <row r="60" spans="1:13" ht="24" customHeight="1">
      <c r="B60" s="14" t="s">
        <v>152</v>
      </c>
      <c r="G60" s="25">
        <v>-6172.9799999999814</v>
      </c>
      <c r="H60" s="20"/>
      <c r="I60" s="25">
        <v>-12309.39000000013</v>
      </c>
      <c r="J60" s="25"/>
      <c r="K60" s="25">
        <v>-6172.98</v>
      </c>
      <c r="L60" s="25"/>
      <c r="M60" s="25">
        <v>-12309.39</v>
      </c>
    </row>
    <row r="61" spans="1:13" ht="24" customHeight="1">
      <c r="A61" s="34"/>
      <c r="B61" s="14" t="s">
        <v>11</v>
      </c>
      <c r="G61" s="20">
        <v>1422750.8799999952</v>
      </c>
      <c r="H61" s="20"/>
      <c r="I61" s="25">
        <v>-6721932.2599999979</v>
      </c>
      <c r="J61" s="25"/>
      <c r="K61" s="25">
        <v>1424352.2399999984</v>
      </c>
      <c r="L61" s="25"/>
      <c r="M61" s="25">
        <v>-4121932.2599999979</v>
      </c>
    </row>
    <row r="62" spans="1:13" ht="24" customHeight="1">
      <c r="A62" s="14" t="s">
        <v>108</v>
      </c>
      <c r="B62" s="14"/>
      <c r="G62" s="27">
        <f>SUM(G52:G61)</f>
        <v>-73563394.910000011</v>
      </c>
      <c r="H62" s="20"/>
      <c r="I62" s="27">
        <f>SUM(I52:I61)</f>
        <v>-112970089.62</v>
      </c>
      <c r="J62" s="25"/>
      <c r="K62" s="27">
        <f>SUM(K52:K61)</f>
        <v>-71103585.140000015</v>
      </c>
      <c r="L62" s="25"/>
      <c r="M62" s="27">
        <f>SUM(M52:M61)</f>
        <v>-65479199.619999997</v>
      </c>
    </row>
    <row r="63" spans="1:13" ht="24" customHeight="1">
      <c r="A63" s="14" t="s">
        <v>109</v>
      </c>
      <c r="B63" s="14"/>
      <c r="G63" s="25"/>
      <c r="H63" s="25"/>
      <c r="I63" s="35"/>
      <c r="J63" s="25"/>
      <c r="K63" s="25"/>
      <c r="L63" s="25"/>
      <c r="M63" s="35"/>
    </row>
    <row r="64" spans="1:13" ht="24" customHeight="1">
      <c r="A64" s="14"/>
      <c r="B64" s="14" t="s">
        <v>150</v>
      </c>
    </row>
    <row r="65" spans="1:13" ht="24" customHeight="1">
      <c r="A65" s="14"/>
      <c r="B65" s="14" t="s">
        <v>185</v>
      </c>
      <c r="G65" s="20">
        <v>643246044.12</v>
      </c>
      <c r="H65" s="20"/>
      <c r="I65" s="35">
        <v>107278577.38</v>
      </c>
      <c r="J65" s="25"/>
      <c r="K65" s="148">
        <v>513070927.11000001</v>
      </c>
      <c r="L65" s="25"/>
      <c r="M65" s="35">
        <v>107278577.38</v>
      </c>
    </row>
    <row r="66" spans="1:13" ht="24" customHeight="1">
      <c r="A66" s="14"/>
      <c r="B66" s="14" t="s">
        <v>110</v>
      </c>
      <c r="K66" s="148"/>
    </row>
    <row r="67" spans="1:13" ht="24" customHeight="1">
      <c r="A67" s="14"/>
      <c r="B67" s="14" t="s">
        <v>185</v>
      </c>
      <c r="G67" s="20">
        <v>-608975244.84000003</v>
      </c>
      <c r="H67" s="20"/>
      <c r="I67" s="25">
        <v>-86567214.519999996</v>
      </c>
      <c r="J67" s="25"/>
      <c r="K67" s="148">
        <v>-476676610.56999999</v>
      </c>
      <c r="L67" s="25"/>
      <c r="M67" s="25">
        <v>-86567214.519999996</v>
      </c>
    </row>
    <row r="68" spans="1:13" ht="24" customHeight="1">
      <c r="A68" s="14"/>
      <c r="B68" s="14" t="s">
        <v>111</v>
      </c>
    </row>
    <row r="69" spans="1:13" ht="24" customHeight="1">
      <c r="A69" s="14"/>
      <c r="B69" s="14" t="s">
        <v>185</v>
      </c>
      <c r="G69" s="20">
        <v>51678421.950000003</v>
      </c>
      <c r="H69" s="20"/>
      <c r="I69" s="36">
        <v>0</v>
      </c>
      <c r="J69" s="25"/>
      <c r="K69" s="25">
        <v>51678421.950000003</v>
      </c>
      <c r="L69" s="25"/>
      <c r="M69" s="36">
        <v>0</v>
      </c>
    </row>
    <row r="70" spans="1:13" ht="24" customHeight="1">
      <c r="A70" s="14"/>
      <c r="B70" s="14" t="s">
        <v>112</v>
      </c>
      <c r="G70" s="20"/>
      <c r="H70" s="20"/>
      <c r="I70" s="36"/>
      <c r="J70" s="25"/>
      <c r="K70" s="25"/>
      <c r="L70" s="25"/>
      <c r="M70" s="36"/>
    </row>
    <row r="71" spans="1:13" ht="24" customHeight="1">
      <c r="A71" s="14"/>
      <c r="B71" s="14" t="s">
        <v>185</v>
      </c>
      <c r="G71" s="20">
        <v>-9311400</v>
      </c>
      <c r="H71" s="20"/>
      <c r="I71" s="25">
        <v>-4274400</v>
      </c>
      <c r="J71" s="25"/>
      <c r="K71" s="25">
        <v>-9311400</v>
      </c>
      <c r="L71" s="25"/>
      <c r="M71" s="25">
        <v>-4274400</v>
      </c>
    </row>
    <row r="72" spans="1:13" ht="24" customHeight="1">
      <c r="A72" s="14"/>
      <c r="B72" s="14" t="s">
        <v>113</v>
      </c>
      <c r="G72" s="20">
        <v>-17117629.309999999</v>
      </c>
      <c r="H72" s="20"/>
      <c r="I72" s="25">
        <v>-8125782.2199999997</v>
      </c>
      <c r="J72" s="25"/>
      <c r="K72" s="25">
        <v>-16778155.620000001</v>
      </c>
      <c r="L72" s="25"/>
      <c r="M72" s="25">
        <v>-8053560.0099999998</v>
      </c>
    </row>
    <row r="73" spans="1:13" ht="24" customHeight="1">
      <c r="A73" s="14"/>
      <c r="B73" s="6" t="s">
        <v>118</v>
      </c>
      <c r="G73" s="20">
        <v>-29964268.48</v>
      </c>
      <c r="H73" s="20"/>
      <c r="I73" s="25">
        <v>-500000</v>
      </c>
      <c r="J73" s="25"/>
      <c r="K73" s="25">
        <v>-29964268.48</v>
      </c>
      <c r="L73" s="25"/>
      <c r="M73" s="25">
        <v>0</v>
      </c>
    </row>
    <row r="74" spans="1:13" ht="24" customHeight="1">
      <c r="A74" s="14"/>
      <c r="B74" s="6" t="s">
        <v>186</v>
      </c>
      <c r="G74" s="20">
        <v>-213056.08</v>
      </c>
      <c r="H74" s="20"/>
      <c r="I74" s="25">
        <v>0</v>
      </c>
      <c r="J74" s="25"/>
      <c r="K74" s="25">
        <v>0</v>
      </c>
      <c r="L74" s="25"/>
      <c r="M74" s="25">
        <v>0</v>
      </c>
    </row>
    <row r="75" spans="1:13" ht="24" customHeight="1">
      <c r="A75" s="14" t="s">
        <v>114</v>
      </c>
      <c r="G75" s="37">
        <f>SUM(G64:G74)</f>
        <v>29342867.359999973</v>
      </c>
      <c r="H75" s="25"/>
      <c r="I75" s="37">
        <f>SUM(I64:I74)</f>
        <v>7811180.6399999997</v>
      </c>
      <c r="J75" s="25"/>
      <c r="K75" s="37">
        <f>SUM(K64:K74)</f>
        <v>32018914.390000019</v>
      </c>
      <c r="L75" s="25"/>
      <c r="M75" s="37">
        <f>SUM(M64:M74)</f>
        <v>8383402.8499999996</v>
      </c>
    </row>
    <row r="76" spans="1:13" ht="24" customHeight="1">
      <c r="A76" s="14" t="s">
        <v>115</v>
      </c>
      <c r="G76" s="35">
        <f>+G37+G62+G75</f>
        <v>-154493024.11000028</v>
      </c>
      <c r="H76" s="25"/>
      <c r="I76" s="35">
        <f>I75+I62+I37</f>
        <v>47760675.800000146</v>
      </c>
      <c r="J76" s="25"/>
      <c r="K76" s="35">
        <f>+K37+K62+K75</f>
        <v>-129368700.60000026</v>
      </c>
      <c r="L76" s="25"/>
      <c r="M76" s="35">
        <f>+M37+M62+M75</f>
        <v>51770912.470000073</v>
      </c>
    </row>
    <row r="77" spans="1:13" ht="24" customHeight="1">
      <c r="A77" s="14" t="s">
        <v>116</v>
      </c>
      <c r="G77" s="25">
        <f>BS!J11</f>
        <v>349379082.21999997</v>
      </c>
      <c r="H77" s="25"/>
      <c r="I77" s="25">
        <v>445931372.33000004</v>
      </c>
      <c r="J77" s="25"/>
      <c r="K77" s="25">
        <v>268643968.14999998</v>
      </c>
      <c r="L77" s="25"/>
      <c r="M77" s="25">
        <v>351423043.82000005</v>
      </c>
    </row>
    <row r="78" spans="1:13" ht="24" customHeight="1" thickBot="1">
      <c r="A78" s="14" t="s">
        <v>117</v>
      </c>
      <c r="G78" s="38">
        <f>SUM(G76:G77)</f>
        <v>194886058.10999969</v>
      </c>
      <c r="H78" s="25"/>
      <c r="I78" s="38">
        <f>SUM(I76:I77)</f>
        <v>493692048.13000017</v>
      </c>
      <c r="J78" s="25"/>
      <c r="K78" s="38">
        <f>SUM(K76:K77)</f>
        <v>139275267.54999971</v>
      </c>
      <c r="L78" s="25"/>
      <c r="M78" s="38">
        <f>SUM(M76:M77)</f>
        <v>403193956.29000014</v>
      </c>
    </row>
    <row r="79" spans="1:13" ht="9.75" customHeight="1" thickTop="1">
      <c r="G79" s="36"/>
      <c r="H79" s="36"/>
      <c r="I79" s="36"/>
      <c r="J79" s="36"/>
      <c r="K79" s="36"/>
      <c r="L79" s="36"/>
      <c r="M79" s="36"/>
    </row>
    <row r="80" spans="1:13" ht="24" customHeight="1">
      <c r="A80" s="14" t="s">
        <v>179</v>
      </c>
    </row>
    <row r="81" spans="1:12" ht="9.75" customHeight="1"/>
    <row r="82" spans="1:12" ht="24" customHeight="1">
      <c r="A82" s="28" t="s">
        <v>19</v>
      </c>
      <c r="B82" s="39"/>
      <c r="D82" s="39"/>
      <c r="E82" s="39"/>
      <c r="F82" s="39"/>
      <c r="G82" s="39"/>
      <c r="H82" s="39"/>
      <c r="I82" s="39"/>
      <c r="J82" s="39"/>
      <c r="K82" s="39"/>
      <c r="L82" s="39"/>
    </row>
    <row r="83" spans="1:12" ht="24" customHeight="1">
      <c r="A83" s="29"/>
      <c r="B83" s="39"/>
      <c r="D83" s="39"/>
      <c r="E83" s="39"/>
      <c r="F83" s="39"/>
      <c r="G83" s="39"/>
      <c r="H83" s="39"/>
      <c r="I83" s="39"/>
      <c r="J83" s="39"/>
      <c r="K83" s="39"/>
      <c r="L83" s="39"/>
    </row>
    <row r="84" spans="1:12" ht="24" customHeight="1">
      <c r="A84" s="29"/>
      <c r="B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1:12" ht="24" customHeight="1">
      <c r="D85" s="30" t="s">
        <v>20</v>
      </c>
      <c r="E85" s="31"/>
      <c r="F85" s="32"/>
    </row>
    <row r="86" spans="1:12" ht="24" customHeight="1">
      <c r="D86" s="30" t="s">
        <v>21</v>
      </c>
      <c r="E86" s="31"/>
      <c r="F86" s="32"/>
    </row>
    <row r="88" spans="1:12" ht="26.25" customHeight="1"/>
    <row r="89" spans="1:12" ht="26.25" customHeight="1"/>
    <row r="90" spans="1:12" ht="26.25" customHeight="1"/>
    <row r="91" spans="1:12" ht="26.25" customHeight="1"/>
    <row r="92" spans="1:12" ht="26.25" customHeight="1"/>
    <row r="93" spans="1:12" ht="26.25" customHeight="1"/>
    <row r="94" spans="1:12" ht="26.25" customHeight="1"/>
  </sheetData>
  <mergeCells count="11">
    <mergeCell ref="A44:M44"/>
    <mergeCell ref="A1:M1"/>
    <mergeCell ref="A2:M2"/>
    <mergeCell ref="A3:M3"/>
    <mergeCell ref="G5:I5"/>
    <mergeCell ref="K5:M5"/>
    <mergeCell ref="A45:M45"/>
    <mergeCell ref="A46:M46"/>
    <mergeCell ref="A47:M47"/>
    <mergeCell ref="G49:I49"/>
    <mergeCell ref="K49:M49"/>
  </mergeCells>
  <pageMargins left="0.78740157480314965" right="0.31496062992125984" top="0.59055118110236227" bottom="0.35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BS</vt:lpstr>
      <vt:lpstr>PL_3M</vt:lpstr>
      <vt:lpstr>PL_9M</vt:lpstr>
      <vt:lpstr>SCSE_C</vt:lpstr>
      <vt:lpstr>SCSE_S</vt:lpstr>
      <vt:lpstr>CF</vt:lpstr>
      <vt:lpstr>SCSE_S!ABC</vt:lpstr>
      <vt:lpstr>BS!Print_Area</vt:lpstr>
      <vt:lpstr>PL_3M!Print_Area</vt:lpstr>
      <vt:lpstr>PL_9M!Print_Area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user4 lastname</cp:lastModifiedBy>
  <cp:lastPrinted>2022-11-01T10:34:42Z</cp:lastPrinted>
  <dcterms:created xsi:type="dcterms:W3CDTF">2020-10-30T03:31:44Z</dcterms:created>
  <dcterms:modified xsi:type="dcterms:W3CDTF">2022-11-01T10:34:43Z</dcterms:modified>
</cp:coreProperties>
</file>