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\SNC Former Public Company Limited - 1000002113\1259862 - 2022 Dec-FSA-SNC Former Plc\Working Folder\2. Quarter\SNC Q3.2022\08 SEC file\"/>
    </mc:Choice>
  </mc:AlternateContent>
  <xr:revisionPtr revIDLastSave="0" documentId="13_ncr:1_{22EEC258-D7DD-4883-8888-D3E0B65CB8F2}" xr6:coauthVersionLast="47" xr6:coauthVersionMax="47" xr10:uidLastSave="{00000000-0000-0000-0000-000000000000}"/>
  <bookViews>
    <workbookView xWindow="-110" yWindow="-110" windowWidth="19420" windowHeight="10420" tabRatio="817" activeTab="5" xr2:uid="{00000000-000D-0000-FFFF-FFFF00000000}"/>
  </bookViews>
  <sheets>
    <sheet name="BS-2-4" sheetId="24" r:id="rId1"/>
    <sheet name="PL5-8" sheetId="12" r:id="rId2"/>
    <sheet name="CH-Conso-9" sheetId="22" r:id="rId3"/>
    <sheet name="CH-Conso-10" sheetId="25" r:id="rId4"/>
    <sheet name="CH-Separate11" sheetId="23" r:id="rId5"/>
    <sheet name="CH-Separate12" sheetId="26" r:id="rId6"/>
    <sheet name="Cash flow13-15" sheetId="6" r:id="rId7"/>
  </sheets>
  <definedNames>
    <definedName name="_Hlk120336604" localSheetId="6">'Cash flow13-15'!#REF!</definedName>
    <definedName name="_xlnm.Print_Area" localSheetId="6">'Cash flow13-15'!$A$1:$H$108</definedName>
    <definedName name="_xlnm.Print_Area" localSheetId="3">'CH-Conso-10'!$A$1:$T$33</definedName>
    <definedName name="_xlnm.Print_Area" localSheetId="2">'CH-Conso-9'!$A$1:$T$35</definedName>
    <definedName name="_xlnm.Print_Area" localSheetId="4">'CH-Separate11'!$A$1:$N$27</definedName>
    <definedName name="_xlnm.Print_Area" localSheetId="5">'CH-Separate12'!$A$1:$N$24</definedName>
    <definedName name="_xlnm.Print_Area" localSheetId="1">'PL5-8'!$A$1:$J$123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00" i="12" l="1"/>
  <c r="J19" i="26"/>
  <c r="N19" i="26" s="1"/>
  <c r="N15" i="26"/>
  <c r="J20" i="23"/>
  <c r="R28" i="25"/>
  <c r="L28" i="25"/>
  <c r="P28" i="25" s="1"/>
  <c r="T22" i="25"/>
  <c r="T17" i="25"/>
  <c r="P18" i="25"/>
  <c r="T18" i="25" s="1"/>
  <c r="R28" i="22"/>
  <c r="L28" i="22"/>
  <c r="F18" i="24"/>
  <c r="T28" i="25" l="1"/>
  <c r="L100" i="24" l="1"/>
  <c r="L102" i="24" s="1"/>
  <c r="H100" i="24"/>
  <c r="H102" i="24" s="1"/>
  <c r="J100" i="24"/>
  <c r="J102" i="24" s="1"/>
  <c r="F100" i="24"/>
  <c r="F102" i="24" s="1"/>
  <c r="L72" i="24"/>
  <c r="L74" i="24" s="1"/>
  <c r="J72" i="24"/>
  <c r="J74" i="24" s="1"/>
  <c r="H72" i="24"/>
  <c r="H74" i="24" s="1"/>
  <c r="F72" i="24"/>
  <c r="F74" i="24" s="1"/>
  <c r="L63" i="24"/>
  <c r="J63" i="24"/>
  <c r="H63" i="24"/>
  <c r="F63" i="24"/>
  <c r="L33" i="24"/>
  <c r="J33" i="24"/>
  <c r="H33" i="24"/>
  <c r="F33" i="24"/>
  <c r="F35" i="24" s="1"/>
  <c r="L18" i="24"/>
  <c r="J18" i="24"/>
  <c r="H18" i="24"/>
  <c r="H35" i="24" l="1"/>
  <c r="J35" i="24"/>
  <c r="L35" i="24"/>
  <c r="F104" i="24"/>
  <c r="J104" i="24"/>
  <c r="H104" i="24"/>
  <c r="L104" i="24"/>
  <c r="J120" i="12" l="1"/>
  <c r="J115" i="12"/>
  <c r="J100" i="12"/>
  <c r="L21" i="23" s="1"/>
  <c r="J76" i="12"/>
  <c r="J88" i="12" s="1"/>
  <c r="J91" i="12" s="1"/>
  <c r="J93" i="12" s="1"/>
  <c r="J101" i="12" s="1"/>
  <c r="J59" i="12"/>
  <c r="J54" i="12"/>
  <c r="J39" i="12"/>
  <c r="J14" i="12"/>
  <c r="J25" i="12" s="1"/>
  <c r="J29" i="12" s="1"/>
  <c r="J31" i="12" s="1"/>
  <c r="J40" i="12" s="1"/>
  <c r="F120" i="12"/>
  <c r="F115" i="12"/>
  <c r="F100" i="12"/>
  <c r="N29" i="22" s="1"/>
  <c r="N30" i="22" s="1"/>
  <c r="F76" i="12"/>
  <c r="F88" i="12" s="1"/>
  <c r="F91" i="12" s="1"/>
  <c r="F93" i="12" s="1"/>
  <c r="F101" i="12" s="1"/>
  <c r="F59" i="12"/>
  <c r="F54" i="12"/>
  <c r="F39" i="12"/>
  <c r="F14" i="12"/>
  <c r="F25" i="12" s="1"/>
  <c r="F29" i="12" s="1"/>
  <c r="F31" i="12" s="1"/>
  <c r="F40" i="12" s="1"/>
  <c r="L32" i="22"/>
  <c r="J30" i="22"/>
  <c r="H30" i="22"/>
  <c r="F30" i="22"/>
  <c r="D30" i="22"/>
  <c r="P29" i="22"/>
  <c r="T29" i="22" s="1"/>
  <c r="R30" i="22"/>
  <c r="P28" i="22"/>
  <c r="R23" i="22"/>
  <c r="N23" i="22"/>
  <c r="L23" i="22"/>
  <c r="J23" i="22"/>
  <c r="H23" i="22"/>
  <c r="F23" i="22"/>
  <c r="D23" i="22"/>
  <c r="P22" i="22"/>
  <c r="T22" i="22" s="1"/>
  <c r="T23" i="22" s="1"/>
  <c r="R19" i="22"/>
  <c r="R25" i="22" s="1"/>
  <c r="N19" i="22"/>
  <c r="N25" i="22" s="1"/>
  <c r="L19" i="22"/>
  <c r="L25" i="22" s="1"/>
  <c r="J19" i="22"/>
  <c r="J25" i="22" s="1"/>
  <c r="J34" i="22" s="1"/>
  <c r="H19" i="22"/>
  <c r="F19" i="22"/>
  <c r="F25" i="22" s="1"/>
  <c r="F34" i="22" s="1"/>
  <c r="D19" i="22"/>
  <c r="D25" i="22" s="1"/>
  <c r="D34" i="22" s="1"/>
  <c r="P18" i="22"/>
  <c r="P17" i="22"/>
  <c r="T17" i="22" s="1"/>
  <c r="N24" i="23"/>
  <c r="L22" i="23"/>
  <c r="H22" i="23"/>
  <c r="F22" i="23"/>
  <c r="D22" i="23"/>
  <c r="N21" i="23"/>
  <c r="N20" i="23"/>
  <c r="N17" i="23"/>
  <c r="L17" i="23"/>
  <c r="J17" i="23"/>
  <c r="H17" i="23"/>
  <c r="H26" i="23" s="1"/>
  <c r="F17" i="23"/>
  <c r="F26" i="23" s="1"/>
  <c r="D17" i="23"/>
  <c r="N16" i="23"/>
  <c r="N15" i="23"/>
  <c r="H79" i="6"/>
  <c r="H66" i="6"/>
  <c r="H30" i="6"/>
  <c r="H40" i="6" s="1"/>
  <c r="H42" i="6" s="1"/>
  <c r="D79" i="6"/>
  <c r="D66" i="6"/>
  <c r="D36" i="6"/>
  <c r="D30" i="6"/>
  <c r="D40" i="6" s="1"/>
  <c r="D42" i="6" s="1"/>
  <c r="D82" i="6" s="1"/>
  <c r="D84" i="6" s="1"/>
  <c r="D86" i="6" s="1"/>
  <c r="H82" i="6" l="1"/>
  <c r="H84" i="6" s="1"/>
  <c r="H86" i="6" s="1"/>
  <c r="L26" i="23"/>
  <c r="N22" i="23"/>
  <c r="D26" i="23"/>
  <c r="H25" i="22"/>
  <c r="H34" i="22" s="1"/>
  <c r="P19" i="22"/>
  <c r="N34" i="22"/>
  <c r="J22" i="23"/>
  <c r="J26" i="23" s="1"/>
  <c r="R34" i="22"/>
  <c r="P25" i="22"/>
  <c r="P30" i="22"/>
  <c r="T28" i="22"/>
  <c r="T30" i="22" s="1"/>
  <c r="T18" i="22"/>
  <c r="T19" i="22" s="1"/>
  <c r="T25" i="22" s="1"/>
  <c r="L30" i="22"/>
  <c r="L34" i="22" s="1"/>
  <c r="P23" i="22"/>
  <c r="N26" i="23"/>
  <c r="T34" i="22" l="1"/>
  <c r="P34" i="22"/>
  <c r="H59" i="12"/>
  <c r="F30" i="6" l="1"/>
  <c r="B79" i="6"/>
  <c r="F66" i="6"/>
  <c r="B66" i="6"/>
  <c r="D21" i="26"/>
  <c r="F21" i="26"/>
  <c r="H21" i="26"/>
  <c r="J21" i="26"/>
  <c r="J23" i="26" s="1"/>
  <c r="N16" i="26"/>
  <c r="L16" i="26"/>
  <c r="J16" i="26"/>
  <c r="H16" i="26"/>
  <c r="F16" i="26"/>
  <c r="D16" i="26"/>
  <c r="D23" i="26" s="1"/>
  <c r="J30" i="25"/>
  <c r="H30" i="25"/>
  <c r="F30" i="25"/>
  <c r="D30" i="25"/>
  <c r="R30" i="25"/>
  <c r="T23" i="25"/>
  <c r="R23" i="25"/>
  <c r="P23" i="25"/>
  <c r="N23" i="25"/>
  <c r="L23" i="25"/>
  <c r="J23" i="25"/>
  <c r="F23" i="25"/>
  <c r="D23" i="25"/>
  <c r="H23" i="25"/>
  <c r="R19" i="25"/>
  <c r="R25" i="25" s="1"/>
  <c r="R32" i="25" s="1"/>
  <c r="P19" i="25"/>
  <c r="P25" i="25" s="1"/>
  <c r="N19" i="25"/>
  <c r="N25" i="25" s="1"/>
  <c r="L19" i="25"/>
  <c r="J19" i="25"/>
  <c r="J25" i="25" s="1"/>
  <c r="H19" i="25"/>
  <c r="F19" i="25"/>
  <c r="F25" i="25" s="1"/>
  <c r="F32" i="25" s="1"/>
  <c r="D19" i="25"/>
  <c r="D25" i="25" s="1"/>
  <c r="D32" i="25" s="1"/>
  <c r="T19" i="25"/>
  <c r="H23" i="26" l="1"/>
  <c r="F23" i="26"/>
  <c r="J32" i="25"/>
  <c r="L25" i="25"/>
  <c r="H25" i="25"/>
  <c r="H32" i="25" s="1"/>
  <c r="T25" i="25"/>
  <c r="L30" i="25"/>
  <c r="L32" i="25" l="1"/>
  <c r="D39" i="12"/>
  <c r="H100" i="12" l="1"/>
  <c r="L20" i="26" s="1"/>
  <c r="N29" i="25"/>
  <c r="H39" i="12"/>
  <c r="P29" i="25" l="1"/>
  <c r="N30" i="25"/>
  <c r="N32" i="25" s="1"/>
  <c r="N20" i="26"/>
  <c r="N21" i="26" s="1"/>
  <c r="N23" i="26" s="1"/>
  <c r="L21" i="26"/>
  <c r="L23" i="26" s="1"/>
  <c r="F79" i="6"/>
  <c r="T29" i="25" l="1"/>
  <c r="T30" i="25" s="1"/>
  <c r="T32" i="25" s="1"/>
  <c r="P30" i="25"/>
  <c r="P32" i="25" s="1"/>
  <c r="I76" i="12"/>
  <c r="H76" i="12"/>
  <c r="H88" i="12" s="1"/>
  <c r="H91" i="12" s="1"/>
  <c r="H93" i="12" s="1"/>
  <c r="G76" i="12"/>
  <c r="D76" i="12"/>
  <c r="D88" i="12" s="1"/>
  <c r="H14" i="12"/>
  <c r="D14" i="12"/>
  <c r="D25" i="12" s="1"/>
  <c r="D29" i="12" s="1"/>
  <c r="D31" i="12" s="1"/>
  <c r="H25" i="12" l="1"/>
  <c r="H29" i="12" s="1"/>
  <c r="H31" i="12" s="1"/>
  <c r="H115" i="12"/>
  <c r="D54" i="12"/>
  <c r="H101" i="12"/>
  <c r="D91" i="12"/>
  <c r="D93" i="12" s="1"/>
  <c r="D101" i="12" l="1"/>
  <c r="F40" i="6"/>
  <c r="F42" i="6" s="1"/>
  <c r="F84" i="6" s="1"/>
  <c r="F86" i="6" s="1"/>
  <c r="H54" i="12"/>
  <c r="H120" i="12"/>
  <c r="D115" i="12" l="1"/>
  <c r="B30" i="6"/>
  <c r="B40" i="6" s="1"/>
  <c r="B42" i="6" s="1"/>
  <c r="B84" i="6" s="1"/>
  <c r="B86" i="6" s="1"/>
  <c r="D120" i="12"/>
  <c r="D40" i="12" l="1"/>
  <c r="H40" i="12"/>
  <c r="D59" i="12" l="1"/>
</calcChain>
</file>

<file path=xl/sharedStrings.xml><?xml version="1.0" encoding="utf-8"?>
<sst xmlns="http://schemas.openxmlformats.org/spreadsheetml/2006/main" count="524" uniqueCount="248">
  <si>
    <t>-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</si>
  <si>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</si>
  <si>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</si>
  <si>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</si>
  <si>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</si>
  <si>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</si>
  <si>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</si>
  <si>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</si>
  <si>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>Investments in subsidiaries</t>
  </si>
  <si>
    <t>Investment properties</t>
  </si>
  <si>
    <t xml:space="preserve">Property, plant and equipment  </t>
  </si>
  <si>
    <t>Other non-current assets</t>
  </si>
  <si>
    <t xml:space="preserve">Total non-current assets </t>
  </si>
  <si>
    <t>Total assets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</si>
  <si>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</si>
  <si>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</si>
  <si>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</si>
  <si>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</si>
  <si>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</si>
  <si>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</si>
  <si>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Non-controlling interests</t>
  </si>
  <si>
    <t>Note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</si>
  <si>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</si>
  <si>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</si>
  <si>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</si>
  <si>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</si>
  <si>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</si>
  <si>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</si>
  <si>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</si>
  <si>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</si>
  <si>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</si>
  <si>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</si>
  <si>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</si>
  <si>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</si>
  <si>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Cash flows from investing activities</t>
  </si>
  <si>
    <t xml:space="preserve">Interest received  </t>
  </si>
  <si>
    <t>Consolidated financial</t>
  </si>
  <si>
    <t>Separate financial</t>
  </si>
  <si>
    <t xml:space="preserve">   Non-controlling interests</t>
  </si>
  <si>
    <t>Total comprehensive income attributable to:</t>
  </si>
  <si>
    <t>Gross profit</t>
  </si>
  <si>
    <t>31 December</t>
  </si>
  <si>
    <t xml:space="preserve">statements </t>
  </si>
  <si>
    <t>SNC Former Public Company Limited and its Subsidiaries</t>
  </si>
  <si>
    <t>statements</t>
  </si>
  <si>
    <t>Other comprehensive income</t>
  </si>
  <si>
    <t>Retained earnings</t>
  </si>
  <si>
    <t>Other income</t>
  </si>
  <si>
    <t xml:space="preserve">Equity </t>
  </si>
  <si>
    <t>attributable to</t>
  </si>
  <si>
    <t>Non-</t>
  </si>
  <si>
    <t xml:space="preserve">controlling </t>
  </si>
  <si>
    <t>interests</t>
  </si>
  <si>
    <t>Depreciation of investment properties</t>
  </si>
  <si>
    <t xml:space="preserve">   rendering of services</t>
  </si>
  <si>
    <t>Short-term loans to related parties</t>
  </si>
  <si>
    <t>Intangible assets</t>
  </si>
  <si>
    <t>Interest income</t>
  </si>
  <si>
    <t>Directors and management benefit expenses</t>
  </si>
  <si>
    <t>Interest paid</t>
  </si>
  <si>
    <t>Non-cash transactions</t>
  </si>
  <si>
    <t>Loans to related parties</t>
  </si>
  <si>
    <t>Statement of financial position</t>
  </si>
  <si>
    <t xml:space="preserve">    Other comprehensive income</t>
  </si>
  <si>
    <t>Deferred tax assets</t>
  </si>
  <si>
    <t>Short-term loans from financial institutions</t>
  </si>
  <si>
    <t>Proceeds from loans from financial institutions</t>
  </si>
  <si>
    <t>Repayment of loans from financial institutions</t>
  </si>
  <si>
    <t>Deferred income</t>
  </si>
  <si>
    <t xml:space="preserve">Share capital: </t>
  </si>
  <si>
    <t xml:space="preserve">     Appropriated</t>
  </si>
  <si>
    <t xml:space="preserve">          Legal reserve</t>
  </si>
  <si>
    <t xml:space="preserve">     Unappropriated</t>
  </si>
  <si>
    <t>Statement of comprehensive income (Unaudited)</t>
  </si>
  <si>
    <t>(in thousand Baht)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</si>
  <si>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</si>
  <si>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Total comprehensive income for the period</t>
  </si>
  <si>
    <t>Statement of changes in equity (Unaudited)</t>
  </si>
  <si>
    <t>Comprehensive income for the period</t>
  </si>
  <si>
    <t>Statement of cash flows (Unaudited)</t>
  </si>
  <si>
    <t>(Unaudited)</t>
  </si>
  <si>
    <t>Current portion of deferred income</t>
  </si>
  <si>
    <t>owners of</t>
  </si>
  <si>
    <t>Provisions for employee benefits</t>
  </si>
  <si>
    <t>Unrealised (gain) loss on exchange</t>
  </si>
  <si>
    <t>Long-term loans from financial institutions</t>
  </si>
  <si>
    <t xml:space="preserve">Current portion of long-term loans from </t>
  </si>
  <si>
    <t xml:space="preserve">   financial institutions</t>
  </si>
  <si>
    <t>Cost of sales and rendering of services</t>
  </si>
  <si>
    <t>Consolidated financial statements</t>
  </si>
  <si>
    <t>Transactions with owners, recorded directly in equity</t>
  </si>
  <si>
    <t>Separate financial statements</t>
  </si>
  <si>
    <t>Amortisation of intangible assets</t>
  </si>
  <si>
    <t>Dividend income</t>
  </si>
  <si>
    <t>parent</t>
  </si>
  <si>
    <t>Dividend income from subsidiaries</t>
  </si>
  <si>
    <t>Distribution costs</t>
  </si>
  <si>
    <t xml:space="preserve">Proceeds from sale of property, plant and equipment </t>
  </si>
  <si>
    <t>Acquisition of intangible assets</t>
  </si>
  <si>
    <t>Proceeds from repayment of loans to related parties</t>
  </si>
  <si>
    <t>Liabilities and equity</t>
  </si>
  <si>
    <t>Equity</t>
  </si>
  <si>
    <t xml:space="preserve">     Authorised share capital</t>
  </si>
  <si>
    <t xml:space="preserve">     Issued and paid-up share capital</t>
  </si>
  <si>
    <t>Total equity</t>
  </si>
  <si>
    <t>Total liabilities and equity</t>
  </si>
  <si>
    <t>Three-month period ended</t>
  </si>
  <si>
    <t>Investments in associate</t>
  </si>
  <si>
    <t>Trade and other payables</t>
  </si>
  <si>
    <t>Share premium on ordinary shares</t>
  </si>
  <si>
    <t>Continuing operations</t>
  </si>
  <si>
    <t>30 September</t>
  </si>
  <si>
    <t xml:space="preserve">Profit for the period </t>
  </si>
  <si>
    <t>Nine-month period ended</t>
  </si>
  <si>
    <t xml:space="preserve">    Changes in ownership interests in subsidiaries</t>
  </si>
  <si>
    <t>Revenues from sales of goods and</t>
  </si>
  <si>
    <t>Direct expenses arising from investment properties</t>
  </si>
  <si>
    <t>Profit for the period</t>
  </si>
  <si>
    <t xml:space="preserve">   Owners of the parent</t>
  </si>
  <si>
    <t>Tax expense</t>
  </si>
  <si>
    <t xml:space="preserve">Depreciation of property, plant and equipment  </t>
  </si>
  <si>
    <t xml:space="preserve">Loss on written-off of property, plant and equipment  </t>
  </si>
  <si>
    <t>(Reversal of) losses on inventories devaluation</t>
  </si>
  <si>
    <t xml:space="preserve">Acquisition of property, plant and equipment  </t>
  </si>
  <si>
    <t>Liabilities from construction of plant and purchase of equipment</t>
  </si>
  <si>
    <t>Cash and cash equivalents at 30 September</t>
  </si>
  <si>
    <t>Cash and cash equivalents at 1 January</t>
  </si>
  <si>
    <t>Profit attributable to:</t>
  </si>
  <si>
    <t>Acquisition of investment properties</t>
  </si>
  <si>
    <t>Profit before income tax expense</t>
  </si>
  <si>
    <t>Gain (loss) on sale of investment in associate</t>
  </si>
  <si>
    <t>Share of loss of investments in associate</t>
  </si>
  <si>
    <t xml:space="preserve">    Profit</t>
  </si>
  <si>
    <t>Share premium</t>
  </si>
  <si>
    <t xml:space="preserve">    Total changes in ownership interests in subsidiaries</t>
  </si>
  <si>
    <t>Adjustments to reconcile profit to cash receipts (payments)</t>
  </si>
  <si>
    <t>Transfer investment properties to property, plant and equipment</t>
  </si>
  <si>
    <t>Impairment loss on investments in subsidiary</t>
  </si>
  <si>
    <t>Trade accounts receivable</t>
  </si>
  <si>
    <t>Other receivables</t>
  </si>
  <si>
    <t>4</t>
  </si>
  <si>
    <t>5</t>
  </si>
  <si>
    <t>Other non-current financial assets</t>
  </si>
  <si>
    <t>Right-of-use assets</t>
  </si>
  <si>
    <t>3</t>
  </si>
  <si>
    <t>Accounts payable - acquisition of assets</t>
  </si>
  <si>
    <t>Lease liabilities</t>
  </si>
  <si>
    <t>Profit from operating activities</t>
  </si>
  <si>
    <t>Items that will not be reclassified to profit or loss</t>
  </si>
  <si>
    <t>Income tax relating to items that will not be reclassified</t>
  </si>
  <si>
    <t xml:space="preserve">   for the period, net of tax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</si>
  <si>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</si>
  <si>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Other components of equity</t>
  </si>
  <si>
    <t xml:space="preserve">    Acquisition of non-controlling interests without a change in control</t>
  </si>
  <si>
    <t>Total transactions  with owners, recorded directly in equity</t>
  </si>
  <si>
    <t>Transfer of legal reserve</t>
  </si>
  <si>
    <t>Depreciation of right-of-use assets</t>
  </si>
  <si>
    <t>Trade receivables</t>
  </si>
  <si>
    <t>Net cash generated from operating</t>
  </si>
  <si>
    <t>Taxes paid</t>
  </si>
  <si>
    <t>Acquisition of other equity securities</t>
  </si>
  <si>
    <t>Proceeds from change in ownership interest in subsidiaries</t>
  </si>
  <si>
    <t xml:space="preserve">   without a change in control</t>
  </si>
  <si>
    <t>Payment of lease liabilities</t>
  </si>
  <si>
    <t xml:space="preserve">   before effect of exchange rate changes</t>
  </si>
  <si>
    <t>Effect of exchange rate changes on cash and cash equivalents</t>
  </si>
  <si>
    <t>Changes in right-of-use assets</t>
  </si>
  <si>
    <t>Changes in lease liabilities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</si>
  <si>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</si>
  <si>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 xml:space="preserve">Rights to service under concession arrangement </t>
  </si>
  <si>
    <t>Short-term loans from related parties</t>
  </si>
  <si>
    <t>Current portion of lease liabilities</t>
  </si>
  <si>
    <t>Other current financial liability</t>
  </si>
  <si>
    <t>Other non-current payables</t>
  </si>
  <si>
    <t>Other surpluses</t>
  </si>
  <si>
    <t>Nine-month period ended 30 September 2021</t>
  </si>
  <si>
    <t>Balance at 30 September 2021</t>
  </si>
  <si>
    <t>Other</t>
  </si>
  <si>
    <t>surpluses</t>
  </si>
  <si>
    <t>(deficits)</t>
  </si>
  <si>
    <t xml:space="preserve"> Issue of ordinary shares</t>
  </si>
  <si>
    <t>Balance at 1 January 2021</t>
  </si>
  <si>
    <t>Acquisition of shares increasing in subsidiaries</t>
  </si>
  <si>
    <t xml:space="preserve">Acquisition of rights to service under concession arrangement </t>
  </si>
  <si>
    <t>Proceeds from loans from related parties</t>
  </si>
  <si>
    <t>Repayment of loans from related parties</t>
  </si>
  <si>
    <t>Transfer property, plant and equipment to inventories</t>
  </si>
  <si>
    <t xml:space="preserve">Changes in rights to service under concession arrangement </t>
  </si>
  <si>
    <t xml:space="preserve">Other components of </t>
  </si>
  <si>
    <t>Unappropriated</t>
  </si>
  <si>
    <t>Tax income (expense)</t>
  </si>
  <si>
    <t>Loss on written-off of intangible assets</t>
  </si>
  <si>
    <t>Proceeds from issue of shares, net of relating direct expenses</t>
  </si>
  <si>
    <t xml:space="preserve">Transfer other receivables to rights to service under </t>
  </si>
  <si>
    <t xml:space="preserve">   concession arrangement </t>
  </si>
  <si>
    <t xml:space="preserve"> </t>
  </si>
  <si>
    <t>(Reversal of) impairment loss on financial asset</t>
  </si>
  <si>
    <t>Nine-month period ended 30 September 2022</t>
  </si>
  <si>
    <t>Balance at 1 January 2022</t>
  </si>
  <si>
    <t>Balance at 30 September 2022</t>
  </si>
  <si>
    <t>TAS 1.54(i)</t>
  </si>
  <si>
    <t>TAS 1.54(h)</t>
  </si>
  <si>
    <t>2</t>
  </si>
  <si>
    <t>TAS 1.54(g)</t>
  </si>
  <si>
    <t>TAS 1.54(j), 1.60</t>
  </si>
  <si>
    <t>TAS 1.54(b)</t>
  </si>
  <si>
    <t>TAS 1.54(a)</t>
  </si>
  <si>
    <t>TAS 1.54(c)</t>
  </si>
  <si>
    <t xml:space="preserve">Non-current financial assets pledged </t>
  </si>
  <si>
    <t xml:space="preserve">   as collateral </t>
  </si>
  <si>
    <t>TAS 1.60</t>
  </si>
  <si>
    <t>TAS 1.54(k)</t>
  </si>
  <si>
    <t>Dividend payable</t>
  </si>
  <si>
    <t>Current income tax payable</t>
  </si>
  <si>
    <t>TAS 1.54(p), 60</t>
  </si>
  <si>
    <t>TAS 1.54(m)</t>
  </si>
  <si>
    <t>Non-current accounts payable - acquisition of assets</t>
  </si>
  <si>
    <t>TAS 1.78(e)</t>
  </si>
  <si>
    <r>
      <t xml:space="preserve">    </t>
    </r>
    <r>
      <rPr>
        <i/>
        <sz val="11"/>
        <rFont val="Times New Roman"/>
        <family val="1"/>
      </rPr>
      <t xml:space="preserve"> (400,000,000 ordinary shares, par value at Baht 1 per share)</t>
    </r>
  </si>
  <si>
    <r>
      <t xml:space="preserve">    </t>
    </r>
    <r>
      <rPr>
        <i/>
        <sz val="11"/>
        <rFont val="Times New Roman"/>
        <family val="1"/>
      </rPr>
      <t xml:space="preserve"> (362,220,339 ordinary shares, par value at Baht 1 per share)</t>
    </r>
  </si>
  <si>
    <t>Equity attributable to owners of the parent</t>
  </si>
  <si>
    <t>TAS 1.54(q), 27.27</t>
  </si>
  <si>
    <t>Fair value</t>
  </si>
  <si>
    <t>Other current financial assets</t>
  </si>
  <si>
    <t>7, 8</t>
  </si>
  <si>
    <t>Liabilities from purchase of intangible assets</t>
  </si>
  <si>
    <t>Net foreign exchange gain</t>
  </si>
  <si>
    <t>Gain (loss) on investments in equity instruments designated at</t>
  </si>
  <si>
    <t xml:space="preserve">   FVOCI</t>
  </si>
  <si>
    <t xml:space="preserve">Other comprehensive income (expense) </t>
  </si>
  <si>
    <t xml:space="preserve">    Contributions by and distributions to owners</t>
  </si>
  <si>
    <t xml:space="preserve">    Total contributions by and distributions to owners</t>
  </si>
  <si>
    <t xml:space="preserve">   Total contributions by and distributions to owners</t>
  </si>
  <si>
    <t>Unrealised (gain) loss on forward exchange contract</t>
  </si>
  <si>
    <t>Gain on disposal of property, plant and equipment</t>
  </si>
  <si>
    <t>Difference from lease modification</t>
  </si>
  <si>
    <t xml:space="preserve">Net cash from operating activities </t>
  </si>
  <si>
    <t xml:space="preserve">Net cash from (used in) investing activities  </t>
  </si>
  <si>
    <t xml:space="preserve">Net cash from (used in) financing activities  </t>
  </si>
  <si>
    <t>Net increase (decrease) in cash and cash equivalents,</t>
  </si>
  <si>
    <t>Net increase (decrease) in cash and cash equivalents</t>
  </si>
  <si>
    <t xml:space="preserve">Transfer property, plant and equipment to rights to </t>
  </si>
  <si>
    <t xml:space="preserve">service under concession arrangement </t>
  </si>
  <si>
    <t>Proceeds from increasing in share capital of</t>
  </si>
  <si>
    <t xml:space="preserve">   non-controlling interests</t>
  </si>
  <si>
    <t xml:space="preserve">    Dividends to owners of the Company</t>
  </si>
  <si>
    <t>Dividends to owners of the Company</t>
  </si>
  <si>
    <t>Other comprehensive income (expense) for the period,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</si>
</sst>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00_);_(* \(#,##0.000\);_(* &quot;-&quot;??_);_(@_)"/>
  </numFmts>
  <fonts count="27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Wingdings"/>
      <charset val="2"/>
    </font>
    <font>
      <sz val="11"/>
      <name val="Calibri"/>
      <family val="2"/>
    </font>
    <font>
      <sz val="11"/>
      <name val="Calibri"/>
      <family val="2"/>
    </font>
    <font>
      <sz val="7"/>
      <name val="Small Fonts"/>
      <family val="2"/>
    </font>
    <font>
      <sz val="10"/>
      <name val="Tahoma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  <font>
      <sz val="11"/>
      <color indexed="12"/>
      <name val="Times New Roman"/>
      <family val="1"/>
    </font>
    <font>
      <sz val="11"/>
      <color indexed="10"/>
      <name val="Times New Roman"/>
      <family val="1"/>
    </font>
    <font>
      <sz val="14"/>
      <color indexed="12"/>
      <name val="Times New Roman"/>
      <family val="1"/>
    </font>
    <font>
      <sz val="12"/>
      <color indexed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0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8" fillId="0" borderId="0" applyFont="0" applyFill="0" applyBorder="0" applyAlignment="0" applyProtection="0"/>
    <xf numFmtId="37" fontId="17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0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43" fontId="1" fillId="0" borderId="0" applyFont="0" applyFill="0" applyBorder="0" applyAlignment="0" applyProtection="0"/>
  </cellStyleXfs>
  <cellXfs count="213">
    <xf numFmtId="0" fontId="0" fillId="0" borderId="0" xfId="0"/>
    <xf numFmtId="0" fontId="7" fillId="0" borderId="0" xfId="0" applyFont="1"/>
    <xf numFmtId="0" fontId="4" fillId="0" borderId="0" xfId="0" applyFont="1" applyAlignment="1">
      <alignment wrapText="1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0" fontId="8" fillId="0" borderId="0" xfId="0" applyFont="1" applyFill="1" applyAlignment="1">
      <alignment horizontal="center"/>
    </xf>
    <xf numFmtId="37" fontId="4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/>
    <xf numFmtId="0" fontId="6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left"/>
    </xf>
    <xf numFmtId="0" fontId="6" fillId="0" borderId="0" xfId="0" applyFont="1" applyAlignment="1">
      <alignment wrapText="1"/>
    </xf>
    <xf numFmtId="37" fontId="6" fillId="0" borderId="0" xfId="0" applyNumberFormat="1" applyFont="1" applyFill="1" applyAlignment="1"/>
    <xf numFmtId="37" fontId="4" fillId="0" borderId="1" xfId="0" applyNumberFormat="1" applyFont="1" applyFill="1" applyBorder="1" applyAlignment="1"/>
    <xf numFmtId="3" fontId="4" fillId="0" borderId="0" xfId="0" applyNumberFormat="1" applyFont="1" applyFill="1" applyBorder="1" applyAlignment="1"/>
    <xf numFmtId="0" fontId="6" fillId="2" borderId="0" xfId="0" applyFont="1" applyFill="1" applyAlignment="1"/>
    <xf numFmtId="0" fontId="5" fillId="0" borderId="0" xfId="0" applyFont="1" applyAlignment="1">
      <alignment wrapText="1"/>
    </xf>
    <xf numFmtId="0" fontId="6" fillId="0" borderId="0" xfId="0" applyFont="1" applyFill="1" applyAlignment="1">
      <alignment wrapText="1"/>
    </xf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left" wrapText="1"/>
    </xf>
    <xf numFmtId="0" fontId="12" fillId="0" borderId="0" xfId="0" applyFont="1" applyFill="1" applyAlignment="1"/>
    <xf numFmtId="0" fontId="13" fillId="0" borderId="0" xfId="0" applyFont="1" applyFill="1" applyAlignment="1">
      <alignment horizontal="left"/>
    </xf>
    <xf numFmtId="0" fontId="11" fillId="0" borderId="0" xfId="0" applyFont="1" applyFill="1" applyAlignment="1"/>
    <xf numFmtId="0" fontId="4" fillId="0" borderId="0" xfId="0" applyFont="1" applyFill="1" applyBorder="1" applyAlignment="1"/>
    <xf numFmtId="37" fontId="13" fillId="0" borderId="0" xfId="0" applyNumberFormat="1" applyFont="1" applyFill="1" applyBorder="1" applyAlignment="1"/>
    <xf numFmtId="37" fontId="13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4" fillId="0" borderId="0" xfId="0" applyFont="1" applyFill="1" applyAlignment="1">
      <alignment wrapText="1"/>
    </xf>
    <xf numFmtId="164" fontId="4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/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/>
    <xf numFmtId="164" fontId="6" fillId="0" borderId="0" xfId="1" applyNumberFormat="1" applyFont="1" applyFill="1" applyBorder="1" applyAlignment="1"/>
    <xf numFmtId="164" fontId="4" fillId="0" borderId="2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right"/>
    </xf>
    <xf numFmtId="0" fontId="4" fillId="0" borderId="0" xfId="0" applyFont="1" applyBorder="1" applyAlignment="1"/>
    <xf numFmtId="164" fontId="6" fillId="0" borderId="3" xfId="1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/>
    <xf numFmtId="164" fontId="4" fillId="0" borderId="4" xfId="1" applyNumberFormat="1" applyFont="1" applyFill="1" applyBorder="1" applyAlignment="1"/>
    <xf numFmtId="164" fontId="6" fillId="0" borderId="3" xfId="1" applyNumberFormat="1" applyFont="1" applyFill="1" applyBorder="1" applyAlignment="1"/>
    <xf numFmtId="164" fontId="6" fillId="0" borderId="5" xfId="1" applyNumberFormat="1" applyFont="1" applyFill="1" applyBorder="1" applyAlignment="1"/>
    <xf numFmtId="164" fontId="4" fillId="0" borderId="1" xfId="1" applyNumberFormat="1" applyFont="1" applyFill="1" applyBorder="1" applyAlignment="1">
      <alignment horizontal="center"/>
    </xf>
    <xf numFmtId="0" fontId="14" fillId="0" borderId="0" xfId="0" applyFont="1" applyFill="1" applyAlignment="1"/>
    <xf numFmtId="164" fontId="6" fillId="0" borderId="0" xfId="0" applyNumberFormat="1" applyFont="1" applyFill="1" applyAlignment="1"/>
    <xf numFmtId="164" fontId="4" fillId="0" borderId="5" xfId="1" applyNumberFormat="1" applyFont="1" applyFill="1" applyBorder="1" applyAlignment="1"/>
    <xf numFmtId="0" fontId="6" fillId="0" borderId="0" xfId="0" applyFont="1" applyBorder="1" applyAlignment="1">
      <alignment wrapText="1"/>
    </xf>
    <xf numFmtId="164" fontId="4" fillId="0" borderId="1" xfId="0" applyNumberFormat="1" applyFont="1" applyFill="1" applyBorder="1" applyAlignment="1">
      <alignment horizontal="center"/>
    </xf>
    <xf numFmtId="164" fontId="4" fillId="0" borderId="0" xfId="1" applyNumberFormat="1" applyFont="1" applyBorder="1" applyAlignment="1"/>
    <xf numFmtId="164" fontId="6" fillId="0" borderId="0" xfId="1" applyNumberFormat="1" applyFont="1" applyBorder="1" applyAlignment="1">
      <alignment wrapText="1"/>
    </xf>
    <xf numFmtId="164" fontId="6" fillId="0" borderId="0" xfId="1" applyNumberFormat="1" applyFont="1" applyAlignment="1">
      <alignment wrapText="1"/>
    </xf>
    <xf numFmtId="164" fontId="6" fillId="0" borderId="3" xfId="1" applyNumberFormat="1" applyFont="1" applyBorder="1" applyAlignment="1">
      <alignment wrapText="1"/>
    </xf>
    <xf numFmtId="164" fontId="4" fillId="0" borderId="4" xfId="1" applyNumberFormat="1" applyFont="1" applyBorder="1" applyAlignment="1"/>
    <xf numFmtId="164" fontId="4" fillId="0" borderId="0" xfId="1" applyNumberFormat="1" applyFont="1" applyBorder="1" applyAlignment="1">
      <alignment wrapText="1"/>
    </xf>
    <xf numFmtId="164" fontId="4" fillId="0" borderId="0" xfId="1" applyNumberFormat="1" applyFont="1" applyAlignment="1">
      <alignment wrapText="1"/>
    </xf>
    <xf numFmtId="164" fontId="4" fillId="0" borderId="2" xfId="1" applyNumberFormat="1" applyFont="1" applyFill="1" applyBorder="1" applyAlignment="1"/>
    <xf numFmtId="0" fontId="4" fillId="0" borderId="0" xfId="0" applyFont="1"/>
    <xf numFmtId="43" fontId="6" fillId="0" borderId="0" xfId="1" applyFont="1" applyFill="1" applyAlignment="1">
      <alignment horizontal="right"/>
    </xf>
    <xf numFmtId="0" fontId="8" fillId="0" borderId="0" xfId="0" applyFont="1" applyAlignment="1">
      <alignment wrapText="1"/>
    </xf>
    <xf numFmtId="37" fontId="6" fillId="0" borderId="5" xfId="0" applyNumberFormat="1" applyFont="1" applyFill="1" applyBorder="1" applyAlignment="1"/>
    <xf numFmtId="164" fontId="10" fillId="0" borderId="0" xfId="1" applyNumberFormat="1" applyFont="1" applyFill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/>
    <xf numFmtId="3" fontId="6" fillId="0" borderId="0" xfId="0" applyNumberFormat="1" applyFont="1" applyBorder="1" applyAlignment="1">
      <alignment wrapText="1"/>
    </xf>
    <xf numFmtId="164" fontId="6" fillId="0" borderId="0" xfId="1" applyNumberFormat="1" applyFont="1" applyBorder="1" applyAlignment="1"/>
    <xf numFmtId="164" fontId="4" fillId="0" borderId="0" xfId="1" applyNumberFormat="1" applyFont="1" applyAlignment="1"/>
    <xf numFmtId="164" fontId="6" fillId="0" borderId="0" xfId="1" applyNumberFormat="1" applyFont="1" applyAlignment="1">
      <alignment vertical="top" wrapText="1"/>
    </xf>
    <xf numFmtId="164" fontId="4" fillId="0" borderId="0" xfId="1" applyNumberFormat="1" applyFont="1" applyBorder="1" applyAlignment="1">
      <alignment horizontal="center"/>
    </xf>
    <xf numFmtId="164" fontId="6" fillId="0" borderId="0" xfId="2" applyNumberFormat="1" applyFont="1" applyFill="1" applyAlignment="1">
      <alignment horizontal="center"/>
    </xf>
    <xf numFmtId="164" fontId="21" fillId="0" borderId="0" xfId="1" applyNumberFormat="1" applyFont="1" applyFill="1" applyBorder="1" applyAlignment="1">
      <alignment horizontal="right"/>
    </xf>
    <xf numFmtId="164" fontId="22" fillId="0" borderId="0" xfId="1" applyNumberFormat="1" applyFont="1" applyFill="1" applyAlignment="1"/>
    <xf numFmtId="166" fontId="4" fillId="0" borderId="0" xfId="1" applyNumberFormat="1" applyFont="1" applyFill="1" applyAlignment="1"/>
    <xf numFmtId="166" fontId="4" fillId="0" borderId="0" xfId="0" applyNumberFormat="1" applyFont="1" applyFill="1" applyAlignment="1"/>
    <xf numFmtId="164" fontId="6" fillId="0" borderId="3" xfId="1" applyNumberFormat="1" applyFont="1" applyBorder="1" applyAlignment="1"/>
    <xf numFmtId="43" fontId="4" fillId="0" borderId="4" xfId="1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4" fontId="4" fillId="0" borderId="0" xfId="0" applyNumberFormat="1" applyFont="1" applyAlignment="1">
      <alignment wrapText="1"/>
    </xf>
    <xf numFmtId="164" fontId="6" fillId="0" borderId="0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12" fillId="0" borderId="0" xfId="0" applyFont="1"/>
    <xf numFmtId="0" fontId="13" fillId="0" borderId="0" xfId="0" applyFont="1" applyAlignment="1">
      <alignment horizontal="left"/>
    </xf>
    <xf numFmtId="0" fontId="11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center"/>
    </xf>
    <xf numFmtId="164" fontId="6" fillId="0" borderId="0" xfId="1" applyNumberFormat="1" applyFont="1"/>
    <xf numFmtId="164" fontId="6" fillId="0" borderId="0" xfId="0" applyNumberFormat="1" applyFont="1"/>
    <xf numFmtId="164" fontId="6" fillId="0" borderId="0" xfId="1" applyNumberFormat="1" applyFont="1" applyAlignment="1">
      <alignment horizontal="center"/>
    </xf>
    <xf numFmtId="37" fontId="6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left"/>
    </xf>
    <xf numFmtId="164" fontId="6" fillId="0" borderId="3" xfId="1" applyNumberFormat="1" applyFont="1" applyBorder="1" applyAlignment="1">
      <alignment horizontal="center"/>
    </xf>
    <xf numFmtId="0" fontId="6" fillId="2" borderId="0" xfId="0" applyFont="1" applyFill="1"/>
    <xf numFmtId="0" fontId="5" fillId="0" borderId="0" xfId="0" applyFont="1" applyFill="1" applyAlignment="1">
      <alignment horizontal="center"/>
    </xf>
    <xf numFmtId="3" fontId="6" fillId="0" borderId="3" xfId="0" applyNumberFormat="1" applyFont="1" applyBorder="1" applyAlignment="1">
      <alignment wrapText="1"/>
    </xf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Alignment="1">
      <alignment horizontal="center"/>
    </xf>
    <xf numFmtId="164" fontId="4" fillId="0" borderId="3" xfId="1" applyNumberFormat="1" applyFont="1" applyBorder="1" applyAlignment="1">
      <alignment horizontal="center"/>
    </xf>
    <xf numFmtId="0" fontId="19" fillId="0" borderId="0" xfId="0" applyFont="1"/>
    <xf numFmtId="0" fontId="20" fillId="0" borderId="0" xfId="0" applyFont="1"/>
    <xf numFmtId="43" fontId="6" fillId="0" borderId="0" xfId="1" applyFont="1" applyAlignment="1">
      <alignment horizontal="right"/>
    </xf>
    <xf numFmtId="37" fontId="6" fillId="0" borderId="0" xfId="0" applyNumberFormat="1" applyFont="1" applyAlignment="1">
      <alignment horizontal="right"/>
    </xf>
    <xf numFmtId="0" fontId="8" fillId="0" borderId="0" xfId="0" applyFont="1"/>
    <xf numFmtId="0" fontId="2" fillId="0" borderId="0" xfId="0" applyFont="1"/>
    <xf numFmtId="164" fontId="4" fillId="0" borderId="0" xfId="1" applyNumberFormat="1" applyFont="1" applyAlignment="1">
      <alignment horizontal="right"/>
    </xf>
    <xf numFmtId="43" fontId="4" fillId="0" borderId="0" xfId="1" applyFont="1" applyAlignment="1">
      <alignment horizontal="center"/>
    </xf>
    <xf numFmtId="43" fontId="6" fillId="0" borderId="0" xfId="1" applyFont="1" applyAlignment="1">
      <alignment horizontal="center"/>
    </xf>
    <xf numFmtId="43" fontId="6" fillId="0" borderId="3" xfId="1" applyFont="1" applyBorder="1" applyAlignment="1">
      <alignment horizontal="center"/>
    </xf>
    <xf numFmtId="164" fontId="6" fillId="0" borderId="0" xfId="1" applyNumberFormat="1" applyFont="1" applyAlignment="1">
      <alignment horizontal="right"/>
    </xf>
    <xf numFmtId="164" fontId="6" fillId="0" borderId="3" xfId="1" applyNumberFormat="1" applyFont="1" applyBorder="1" applyAlignment="1">
      <alignment horizontal="right"/>
    </xf>
    <xf numFmtId="43" fontId="4" fillId="0" borderId="5" xfId="1" applyFont="1" applyBorder="1" applyAlignment="1">
      <alignment horizontal="center"/>
    </xf>
    <xf numFmtId="37" fontId="4" fillId="0" borderId="0" xfId="0" applyNumberFormat="1" applyFont="1" applyAlignment="1">
      <alignment horizontal="right"/>
    </xf>
    <xf numFmtId="43" fontId="4" fillId="0" borderId="0" xfId="1" applyFont="1" applyAlignment="1">
      <alignment horizontal="right"/>
    </xf>
    <xf numFmtId="164" fontId="4" fillId="0" borderId="5" xfId="1" applyNumberFormat="1" applyFont="1" applyBorder="1" applyAlignment="1">
      <alignment horizontal="right"/>
    </xf>
    <xf numFmtId="43" fontId="4" fillId="0" borderId="3" xfId="1" applyFont="1" applyBorder="1" applyAlignment="1">
      <alignment horizontal="center"/>
    </xf>
    <xf numFmtId="43" fontId="4" fillId="0" borderId="1" xfId="1" applyFont="1" applyBorder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37" fontId="4" fillId="0" borderId="0" xfId="0" applyNumberFormat="1" applyFont="1" applyAlignment="1">
      <alignment horizontal="center"/>
    </xf>
    <xf numFmtId="164" fontId="4" fillId="0" borderId="4" xfId="1" applyNumberFormat="1" applyFont="1" applyBorder="1" applyAlignment="1">
      <alignment horizontal="center"/>
    </xf>
    <xf numFmtId="0" fontId="5" fillId="0" borderId="0" xfId="0" quotePrefix="1" applyFont="1"/>
    <xf numFmtId="164" fontId="4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164" fontId="4" fillId="0" borderId="1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164" fontId="4" fillId="0" borderId="5" xfId="2" applyNumberFormat="1" applyFont="1" applyFill="1" applyBorder="1" applyAlignment="1">
      <alignment horizontal="center"/>
    </xf>
    <xf numFmtId="164" fontId="6" fillId="0" borderId="0" xfId="0" applyNumberFormat="1" applyFont="1" applyFill="1" applyBorder="1"/>
    <xf numFmtId="37" fontId="4" fillId="0" borderId="0" xfId="0" applyNumberFormat="1" applyFont="1" applyFill="1" applyAlignment="1">
      <alignment horizontal="right"/>
    </xf>
    <xf numFmtId="43" fontId="6" fillId="0" borderId="0" xfId="1" applyFont="1" applyFill="1" applyAlignment="1">
      <alignment horizontal="center"/>
    </xf>
    <xf numFmtId="164" fontId="6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center"/>
    </xf>
    <xf numFmtId="0" fontId="6" fillId="0" borderId="3" xfId="0" applyFont="1" applyFill="1" applyBorder="1" applyAlignment="1"/>
    <xf numFmtId="164" fontId="4" fillId="0" borderId="0" xfId="1" applyNumberFormat="1" applyFont="1" applyFill="1" applyAlignment="1">
      <alignment horizontal="center"/>
    </xf>
    <xf numFmtId="0" fontId="4" fillId="0" borderId="0" xfId="0" applyFont="1" applyBorder="1" applyAlignment="1">
      <alignment wrapText="1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5" fontId="4" fillId="0" borderId="1" xfId="0" applyNumberFormat="1" applyFont="1" applyBorder="1" applyAlignment="1">
      <alignment horizontal="right"/>
    </xf>
    <xf numFmtId="164" fontId="4" fillId="0" borderId="3" xfId="1" applyNumberFormat="1" applyFont="1" applyFill="1" applyBorder="1" applyAlignment="1"/>
    <xf numFmtId="0" fontId="4" fillId="0" borderId="0" xfId="0" applyFont="1" applyAlignment="1">
      <alignment horizontal="left" wrapText="1"/>
    </xf>
    <xf numFmtId="43" fontId="3" fillId="0" borderId="0" xfId="1" applyFont="1" applyFill="1" applyBorder="1" applyAlignment="1"/>
    <xf numFmtId="43" fontId="15" fillId="0" borderId="0" xfId="1" applyFont="1" applyFill="1" applyAlignment="1"/>
    <xf numFmtId="43" fontId="6" fillId="0" borderId="0" xfId="1" applyFont="1" applyFill="1" applyAlignment="1"/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43" fontId="4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0" fontId="6" fillId="0" borderId="0" xfId="0" applyFont="1" applyAlignment="1">
      <alignment horizontal="left" indent="1"/>
    </xf>
    <xf numFmtId="43" fontId="6" fillId="0" borderId="3" xfId="1" applyFont="1" applyBorder="1" applyAlignment="1">
      <alignment horizontal="right"/>
    </xf>
    <xf numFmtId="164" fontId="6" fillId="0" borderId="3" xfId="0" applyNumberFormat="1" applyFont="1" applyFill="1" applyBorder="1"/>
    <xf numFmtId="164" fontId="6" fillId="0" borderId="0" xfId="2" applyNumberFormat="1" applyFont="1" applyAlignment="1">
      <alignment horizontal="center"/>
    </xf>
    <xf numFmtId="164" fontId="6" fillId="0" borderId="3" xfId="0" applyNumberFormat="1" applyFont="1" applyFill="1" applyBorder="1" applyAlignment="1">
      <alignment horizontal="right"/>
    </xf>
    <xf numFmtId="37" fontId="6" fillId="0" borderId="3" xfId="0" applyNumberFormat="1" applyFont="1" applyBorder="1" applyAlignment="1">
      <alignment horizontal="right"/>
    </xf>
    <xf numFmtId="164" fontId="6" fillId="0" borderId="0" xfId="1" applyNumberFormat="1" applyFont="1" applyFill="1"/>
    <xf numFmtId="164" fontId="6" fillId="0" borderId="0" xfId="2" applyNumberFormat="1" applyFont="1" applyFill="1" applyAlignment="1"/>
    <xf numFmtId="43" fontId="6" fillId="0" borderId="0" xfId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3" xfId="0" applyFont="1" applyBorder="1" applyAlignment="1">
      <alignment horizontal="center"/>
    </xf>
    <xf numFmtId="37" fontId="4" fillId="0" borderId="0" xfId="0" applyNumberFormat="1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8" fillId="0" borderId="0" xfId="0" applyFont="1" applyBorder="1"/>
    <xf numFmtId="43" fontId="4" fillId="0" borderId="0" xfId="1" applyFont="1" applyBorder="1" applyAlignment="1">
      <alignment horizontal="right"/>
    </xf>
    <xf numFmtId="37" fontId="6" fillId="0" borderId="0" xfId="0" applyNumberFormat="1" applyFont="1" applyBorder="1" applyAlignment="1">
      <alignment horizontal="right"/>
    </xf>
    <xf numFmtId="37" fontId="4" fillId="0" borderId="0" xfId="0" applyNumberFormat="1" applyFont="1" applyBorder="1" applyAlignment="1">
      <alignment horizontal="center"/>
    </xf>
    <xf numFmtId="43" fontId="6" fillId="0" borderId="0" xfId="1" applyFont="1" applyBorder="1" applyAlignment="1">
      <alignment horizontal="right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2" fillId="0" borderId="0" xfId="0" applyFont="1" applyAlignment="1">
      <alignment horizontal="left" wrapText="1"/>
    </xf>
    <xf numFmtId="43" fontId="12" fillId="0" borderId="0" xfId="1" applyFont="1" applyFill="1" applyAlignment="1"/>
    <xf numFmtId="0" fontId="11" fillId="0" borderId="0" xfId="0" applyFont="1" applyAlignment="1">
      <alignment horizontal="left" wrapText="1"/>
    </xf>
    <xf numFmtId="43" fontId="11" fillId="0" borderId="0" xfId="1" applyFont="1" applyFill="1" applyAlignment="1"/>
    <xf numFmtId="0" fontId="9" fillId="0" borderId="0" xfId="0" applyFont="1" applyAlignment="1">
      <alignment horizontal="left" wrapText="1"/>
    </xf>
    <xf numFmtId="0" fontId="23" fillId="0" borderId="0" xfId="0" applyFont="1" applyAlignment="1">
      <alignment horizontal="left" wrapText="1"/>
    </xf>
    <xf numFmtId="43" fontId="6" fillId="0" borderId="0" xfId="0" applyNumberFormat="1" applyFont="1"/>
    <xf numFmtId="0" fontId="24" fillId="0" borderId="0" xfId="0" applyFont="1" applyAlignment="1">
      <alignment horizontal="left"/>
    </xf>
    <xf numFmtId="0" fontId="25" fillId="0" borderId="0" xfId="0" applyFont="1" applyAlignment="1">
      <alignment horizontal="left" wrapText="1"/>
    </xf>
    <xf numFmtId="0" fontId="26" fillId="0" borderId="0" xfId="0" applyFont="1" applyAlignment="1">
      <alignment horizontal="left" wrapText="1"/>
    </xf>
    <xf numFmtId="0" fontId="6" fillId="3" borderId="0" xfId="0" applyFont="1" applyFill="1"/>
    <xf numFmtId="0" fontId="6" fillId="3" borderId="0" xfId="0" applyFont="1" applyFill="1" applyAlignment="1">
      <alignment wrapText="1"/>
    </xf>
    <xf numFmtId="37" fontId="4" fillId="0" borderId="0" xfId="0" applyNumberFormat="1" applyFont="1"/>
    <xf numFmtId="3" fontId="4" fillId="0" borderId="0" xfId="0" applyNumberFormat="1" applyFont="1"/>
    <xf numFmtId="164" fontId="6" fillId="0" borderId="4" xfId="1" applyNumberFormat="1" applyFont="1" applyFill="1" applyBorder="1" applyAlignment="1"/>
    <xf numFmtId="37" fontId="15" fillId="0" borderId="0" xfId="0" applyNumberFormat="1" applyFont="1"/>
    <xf numFmtId="164" fontId="2" fillId="0" borderId="0" xfId="89" applyNumberFormat="1" applyFont="1" applyFill="1" applyAlignment="1">
      <alignment horizontal="center"/>
    </xf>
    <xf numFmtId="164" fontId="0" fillId="0" borderId="3" xfId="89" applyNumberFormat="1" applyFont="1" applyFill="1" applyBorder="1" applyAlignment="1">
      <alignment horizontal="center"/>
    </xf>
    <xf numFmtId="164" fontId="0" fillId="0" borderId="0" xfId="89" applyNumberFormat="1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49" fontId="6" fillId="0" borderId="0" xfId="0" applyNumberFormat="1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6" fillId="0" borderId="3" xfId="0" applyFont="1" applyBorder="1" applyAlignment="1">
      <alignment horizontal="center"/>
    </xf>
    <xf numFmtId="164" fontId="6" fillId="0" borderId="0" xfId="1" applyNumberFormat="1" applyFont="1" applyBorder="1" applyAlignment="1">
      <alignment horizontal="center"/>
    </xf>
  </cellXfs>
  <cellStyles count="90">
    <cellStyle name="Comma" xfId="1" builtinId="3"/>
    <cellStyle name="Comma 2" xfId="2" xr:uid="{00000000-0005-0000-0000-000001000000}"/>
    <cellStyle name="Comma 2 2 2 2" xfId="89" xr:uid="{BCDE4455-8488-43D5-AE71-25BE8D725F7E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no dec" xfId="6" xr:uid="{00000000-0005-0000-0000-000005000000}"/>
    <cellStyle name="Normal" xfId="0" builtinId="0"/>
    <cellStyle name="Normal 10" xfId="7" xr:uid="{00000000-0005-0000-0000-000007000000}"/>
    <cellStyle name="Normal 11" xfId="8" xr:uid="{00000000-0005-0000-0000-000008000000}"/>
    <cellStyle name="Normal 12" xfId="9" xr:uid="{00000000-0005-0000-0000-000009000000}"/>
    <cellStyle name="Normal 13" xfId="10" xr:uid="{00000000-0005-0000-0000-00000A000000}"/>
    <cellStyle name="Normal 14" xfId="11" xr:uid="{00000000-0005-0000-0000-00000B000000}"/>
    <cellStyle name="Normal 15" xfId="12" xr:uid="{00000000-0005-0000-0000-00000C000000}"/>
    <cellStyle name="Normal 16" xfId="13" xr:uid="{00000000-0005-0000-0000-00000D000000}"/>
    <cellStyle name="Normal 17" xfId="14" xr:uid="{00000000-0005-0000-0000-00000E000000}"/>
    <cellStyle name="Normal 18" xfId="15" xr:uid="{00000000-0005-0000-0000-00000F000000}"/>
    <cellStyle name="Normal 19" xfId="16" xr:uid="{00000000-0005-0000-0000-000010000000}"/>
    <cellStyle name="Normal 2" xfId="17" xr:uid="{00000000-0005-0000-0000-000011000000}"/>
    <cellStyle name="Normal 20" xfId="18" xr:uid="{00000000-0005-0000-0000-000012000000}"/>
    <cellStyle name="Normal 21" xfId="19" xr:uid="{00000000-0005-0000-0000-000013000000}"/>
    <cellStyle name="Normal 22" xfId="20" xr:uid="{00000000-0005-0000-0000-000014000000}"/>
    <cellStyle name="Normal 23" xfId="21" xr:uid="{00000000-0005-0000-0000-000015000000}"/>
    <cellStyle name="Normal 24" xfId="22" xr:uid="{00000000-0005-0000-0000-000016000000}"/>
    <cellStyle name="Normal 25" xfId="23" xr:uid="{00000000-0005-0000-0000-000017000000}"/>
    <cellStyle name="Normal 26" xfId="24" xr:uid="{00000000-0005-0000-0000-000018000000}"/>
    <cellStyle name="Normal 27" xfId="25" xr:uid="{00000000-0005-0000-0000-000019000000}"/>
    <cellStyle name="Normal 28" xfId="26" xr:uid="{00000000-0005-0000-0000-00001A000000}"/>
    <cellStyle name="Normal 29" xfId="27" xr:uid="{00000000-0005-0000-0000-00001B000000}"/>
    <cellStyle name="Normal 3" xfId="28" xr:uid="{00000000-0005-0000-0000-00001C000000}"/>
    <cellStyle name="Normal 30" xfId="29" xr:uid="{00000000-0005-0000-0000-00001D000000}"/>
    <cellStyle name="Normal 31" xfId="30" xr:uid="{00000000-0005-0000-0000-00001E000000}"/>
    <cellStyle name="Normal 32" xfId="31" xr:uid="{00000000-0005-0000-0000-00001F000000}"/>
    <cellStyle name="Normal 33" xfId="32" xr:uid="{00000000-0005-0000-0000-000020000000}"/>
    <cellStyle name="Normal 34" xfId="33" xr:uid="{00000000-0005-0000-0000-000021000000}"/>
    <cellStyle name="Normal 35" xfId="34" xr:uid="{00000000-0005-0000-0000-000022000000}"/>
    <cellStyle name="Normal 36" xfId="35" xr:uid="{00000000-0005-0000-0000-000023000000}"/>
    <cellStyle name="Normal 37" xfId="36" xr:uid="{00000000-0005-0000-0000-000024000000}"/>
    <cellStyle name="Normal 38" xfId="37" xr:uid="{00000000-0005-0000-0000-000025000000}"/>
    <cellStyle name="Normal 39" xfId="38" xr:uid="{00000000-0005-0000-0000-000026000000}"/>
    <cellStyle name="Normal 4" xfId="39" xr:uid="{00000000-0005-0000-0000-000027000000}"/>
    <cellStyle name="Normal 40" xfId="40" xr:uid="{00000000-0005-0000-0000-000028000000}"/>
    <cellStyle name="Normal 41" xfId="41" xr:uid="{00000000-0005-0000-0000-000029000000}"/>
    <cellStyle name="Normal 42" xfId="42" xr:uid="{00000000-0005-0000-0000-00002A000000}"/>
    <cellStyle name="Normal 43" xfId="43" xr:uid="{00000000-0005-0000-0000-00002B000000}"/>
    <cellStyle name="Normal 44" xfId="44" xr:uid="{00000000-0005-0000-0000-00002C000000}"/>
    <cellStyle name="Normal 45" xfId="45" xr:uid="{00000000-0005-0000-0000-00002D000000}"/>
    <cellStyle name="Normal 46" xfId="46" xr:uid="{00000000-0005-0000-0000-00002E000000}"/>
    <cellStyle name="Normal 47" xfId="47" xr:uid="{00000000-0005-0000-0000-00002F000000}"/>
    <cellStyle name="Normal 48" xfId="48" xr:uid="{00000000-0005-0000-0000-000030000000}"/>
    <cellStyle name="Normal 49" xfId="49" xr:uid="{00000000-0005-0000-0000-000031000000}"/>
    <cellStyle name="Normal 5" xfId="50" xr:uid="{00000000-0005-0000-0000-000032000000}"/>
    <cellStyle name="Normal 50" xfId="51" xr:uid="{00000000-0005-0000-0000-000033000000}"/>
    <cellStyle name="Normal 51" xfId="52" xr:uid="{00000000-0005-0000-0000-000034000000}"/>
    <cellStyle name="Normal 52" xfId="53" xr:uid="{00000000-0005-0000-0000-000035000000}"/>
    <cellStyle name="Normal 53" xfId="54" xr:uid="{00000000-0005-0000-0000-000036000000}"/>
    <cellStyle name="Normal 54" xfId="55" xr:uid="{00000000-0005-0000-0000-000037000000}"/>
    <cellStyle name="Normal 55" xfId="56" xr:uid="{00000000-0005-0000-0000-000038000000}"/>
    <cellStyle name="Normal 56" xfId="57" xr:uid="{00000000-0005-0000-0000-000039000000}"/>
    <cellStyle name="Normal 57" xfId="58" xr:uid="{00000000-0005-0000-0000-00003A000000}"/>
    <cellStyle name="Normal 58" xfId="59" xr:uid="{00000000-0005-0000-0000-00003B000000}"/>
    <cellStyle name="Normal 59" xfId="60" xr:uid="{00000000-0005-0000-0000-00003C000000}"/>
    <cellStyle name="Normal 6" xfId="61" xr:uid="{00000000-0005-0000-0000-00003D000000}"/>
    <cellStyle name="Normal 60" xfId="62" xr:uid="{00000000-0005-0000-0000-00003E000000}"/>
    <cellStyle name="Normal 61" xfId="63" xr:uid="{00000000-0005-0000-0000-00003F000000}"/>
    <cellStyle name="Normal 62" xfId="64" xr:uid="{00000000-0005-0000-0000-000040000000}"/>
    <cellStyle name="Normal 63" xfId="65" xr:uid="{00000000-0005-0000-0000-000041000000}"/>
    <cellStyle name="Normal 64" xfId="66" xr:uid="{00000000-0005-0000-0000-000042000000}"/>
    <cellStyle name="Normal 65" xfId="67" xr:uid="{00000000-0005-0000-0000-000043000000}"/>
    <cellStyle name="Normal 66" xfId="68" xr:uid="{00000000-0005-0000-0000-000044000000}"/>
    <cellStyle name="Normal 67" xfId="69" xr:uid="{00000000-0005-0000-0000-000045000000}"/>
    <cellStyle name="Normal 68" xfId="70" xr:uid="{00000000-0005-0000-0000-000046000000}"/>
    <cellStyle name="Normal 69" xfId="71" xr:uid="{00000000-0005-0000-0000-000047000000}"/>
    <cellStyle name="Normal 7" xfId="72" xr:uid="{00000000-0005-0000-0000-000048000000}"/>
    <cellStyle name="Normal 70" xfId="73" xr:uid="{00000000-0005-0000-0000-000049000000}"/>
    <cellStyle name="Normal 71" xfId="74" xr:uid="{00000000-0005-0000-0000-00004A000000}"/>
    <cellStyle name="Normal 72" xfId="75" xr:uid="{00000000-0005-0000-0000-00004B000000}"/>
    <cellStyle name="Normal 73" xfId="76" xr:uid="{00000000-0005-0000-0000-00004C000000}"/>
    <cellStyle name="Normal 74" xfId="77" xr:uid="{00000000-0005-0000-0000-00004D000000}"/>
    <cellStyle name="Normal 75" xfId="78" xr:uid="{00000000-0005-0000-0000-00004E000000}"/>
    <cellStyle name="Normal 76" xfId="79" xr:uid="{00000000-0005-0000-0000-00004F000000}"/>
    <cellStyle name="Normal 77" xfId="80" xr:uid="{00000000-0005-0000-0000-000050000000}"/>
    <cellStyle name="Normal 78" xfId="81" xr:uid="{00000000-0005-0000-0000-000051000000}"/>
    <cellStyle name="Normal 79" xfId="82" xr:uid="{00000000-0005-0000-0000-000052000000}"/>
    <cellStyle name="Normal 8" xfId="83" xr:uid="{00000000-0005-0000-0000-000053000000}"/>
    <cellStyle name="Normal 80" xfId="84" xr:uid="{00000000-0005-0000-0000-000054000000}"/>
    <cellStyle name="Normal 81" xfId="85" xr:uid="{00000000-0005-0000-0000-000055000000}"/>
    <cellStyle name="Normal 82" xfId="86" xr:uid="{00000000-0005-0000-0000-000056000000}"/>
    <cellStyle name="Normal 83" xfId="87" xr:uid="{00000000-0005-0000-0000-000057000000}"/>
    <cellStyle name="Normal 9" xfId="88" xr:uid="{00000000-0005-0000-0000-00005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47625</xdr:rowOff>
    </xdr:to>
    <xdr:sp macro="" textlink="">
      <xdr:nvSpPr>
        <xdr:cNvPr id="16098" name="Text Box 1">
          <a:extLst>
            <a:ext uri="{FF2B5EF4-FFF2-40B4-BE49-F238E27FC236}">
              <a16:creationId xmlns:a16="http://schemas.microsoft.com/office/drawing/2014/main" id="{85A6BB6F-86FF-44DD-AC73-A099C2769C48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47625</xdr:rowOff>
    </xdr:to>
    <xdr:sp macro="" textlink="">
      <xdr:nvSpPr>
        <xdr:cNvPr id="16099" name="Text Box 8">
          <a:extLst>
            <a:ext uri="{FF2B5EF4-FFF2-40B4-BE49-F238E27FC236}">
              <a16:creationId xmlns:a16="http://schemas.microsoft.com/office/drawing/2014/main" id="{59691815-69A4-4648-B4CF-20A45522C167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47625</xdr:rowOff>
    </xdr:to>
    <xdr:sp macro="" textlink="">
      <xdr:nvSpPr>
        <xdr:cNvPr id="16100" name="Text Box 9">
          <a:extLst>
            <a:ext uri="{FF2B5EF4-FFF2-40B4-BE49-F238E27FC236}">
              <a16:creationId xmlns:a16="http://schemas.microsoft.com/office/drawing/2014/main" id="{367B50F3-29DB-4895-92E8-9A89240EE0D1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47625</xdr:rowOff>
    </xdr:to>
    <xdr:sp macro="" textlink="">
      <xdr:nvSpPr>
        <xdr:cNvPr id="16101" name="Text Box 10">
          <a:extLst>
            <a:ext uri="{FF2B5EF4-FFF2-40B4-BE49-F238E27FC236}">
              <a16:creationId xmlns:a16="http://schemas.microsoft.com/office/drawing/2014/main" id="{6F4E67E6-CAFB-4955-8A61-CBFB2F06EC2F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47625</xdr:rowOff>
    </xdr:to>
    <xdr:sp macro="" textlink="">
      <xdr:nvSpPr>
        <xdr:cNvPr id="16102" name="Text Box 41">
          <a:extLst>
            <a:ext uri="{FF2B5EF4-FFF2-40B4-BE49-F238E27FC236}">
              <a16:creationId xmlns:a16="http://schemas.microsoft.com/office/drawing/2014/main" id="{26C87D50-1AC8-437F-960D-ECF972F53650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47625</xdr:rowOff>
    </xdr:to>
    <xdr:sp macro="" textlink="">
      <xdr:nvSpPr>
        <xdr:cNvPr id="16103" name="Text Box 43">
          <a:extLst>
            <a:ext uri="{FF2B5EF4-FFF2-40B4-BE49-F238E27FC236}">
              <a16:creationId xmlns:a16="http://schemas.microsoft.com/office/drawing/2014/main" id="{64CA7E60-8995-4054-B79D-73AA0AAE5342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47625</xdr:rowOff>
    </xdr:to>
    <xdr:sp macro="" textlink="">
      <xdr:nvSpPr>
        <xdr:cNvPr id="16104" name="Text Box 44">
          <a:extLst>
            <a:ext uri="{FF2B5EF4-FFF2-40B4-BE49-F238E27FC236}">
              <a16:creationId xmlns:a16="http://schemas.microsoft.com/office/drawing/2014/main" id="{1F94FBCA-2963-429B-BB21-AFC553E6075E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47625</xdr:rowOff>
    </xdr:to>
    <xdr:sp macro="" textlink="">
      <xdr:nvSpPr>
        <xdr:cNvPr id="16105" name="Text Box 1">
          <a:extLst>
            <a:ext uri="{FF2B5EF4-FFF2-40B4-BE49-F238E27FC236}">
              <a16:creationId xmlns:a16="http://schemas.microsoft.com/office/drawing/2014/main" id="{6F95CA97-71E1-42A1-A62F-1E82DBD95F88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47625</xdr:rowOff>
    </xdr:to>
    <xdr:sp macro="" textlink="">
      <xdr:nvSpPr>
        <xdr:cNvPr id="16106" name="Text Box 8">
          <a:extLst>
            <a:ext uri="{FF2B5EF4-FFF2-40B4-BE49-F238E27FC236}">
              <a16:creationId xmlns:a16="http://schemas.microsoft.com/office/drawing/2014/main" id="{BED4E6B0-EF3C-4538-9F27-4FD579EEBCAD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47625</xdr:rowOff>
    </xdr:to>
    <xdr:sp macro="" textlink="">
      <xdr:nvSpPr>
        <xdr:cNvPr id="16107" name="Text Box 9">
          <a:extLst>
            <a:ext uri="{FF2B5EF4-FFF2-40B4-BE49-F238E27FC236}">
              <a16:creationId xmlns:a16="http://schemas.microsoft.com/office/drawing/2014/main" id="{566E447D-A7D7-462A-9362-CF20AC64374C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47625</xdr:rowOff>
    </xdr:to>
    <xdr:sp macro="" textlink="">
      <xdr:nvSpPr>
        <xdr:cNvPr id="16108" name="Text Box 10">
          <a:extLst>
            <a:ext uri="{FF2B5EF4-FFF2-40B4-BE49-F238E27FC236}">
              <a16:creationId xmlns:a16="http://schemas.microsoft.com/office/drawing/2014/main" id="{F7A66009-CC09-45D1-ACF9-83753B0FC597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47625</xdr:rowOff>
    </xdr:to>
    <xdr:sp macro="" textlink="">
      <xdr:nvSpPr>
        <xdr:cNvPr id="16109" name="Text Box 41">
          <a:extLst>
            <a:ext uri="{FF2B5EF4-FFF2-40B4-BE49-F238E27FC236}">
              <a16:creationId xmlns:a16="http://schemas.microsoft.com/office/drawing/2014/main" id="{6DB415AF-1D13-4BA9-82EA-4B28C97925EE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47625</xdr:rowOff>
    </xdr:to>
    <xdr:sp macro="" textlink="">
      <xdr:nvSpPr>
        <xdr:cNvPr id="16110" name="Text Box 43">
          <a:extLst>
            <a:ext uri="{FF2B5EF4-FFF2-40B4-BE49-F238E27FC236}">
              <a16:creationId xmlns:a16="http://schemas.microsoft.com/office/drawing/2014/main" id="{7CCC7D9D-58FE-4620-87DF-61DF037997B6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0EF63-D586-47BA-A56B-4F0DF227AC89}">
  <dimension ref="A1:BW178"/>
  <sheetViews>
    <sheetView topLeftCell="C86" zoomScale="85" zoomScaleNormal="85" zoomScaleSheetLayoutView="100" workbookViewId="0">
      <selection activeCell="Q97" sqref="Q97"/>
    </sheetView>
  </sheetViews>
  <sheetFormatPr defaultColWidth="9.09765625" defaultRowHeight="14" x14ac:dyDescent="0.3"/>
  <cols>
    <col min="1" max="1" width="18.59765625" style="25" hidden="1" customWidth="1"/>
    <col min="2" max="2" width="1.19921875" style="93" hidden="1" customWidth="1"/>
    <col min="3" max="3" width="56.8984375" style="94" customWidth="1"/>
    <col min="4" max="4" width="7.8984375" style="93" customWidth="1"/>
    <col min="5" max="5" width="1.5" style="93" customWidth="1"/>
    <col min="6" max="6" width="13.59765625" style="93" customWidth="1"/>
    <col min="7" max="7" width="1.3984375" style="93" customWidth="1"/>
    <col min="8" max="8" width="13.59765625" style="93" customWidth="1"/>
    <col min="9" max="9" width="1.3984375" style="93" customWidth="1"/>
    <col min="10" max="10" width="13.59765625" style="93" customWidth="1"/>
    <col min="11" max="11" width="1.3984375" style="93" customWidth="1"/>
    <col min="12" max="12" width="13.59765625" style="93" customWidth="1"/>
    <col min="13" max="13" width="9.09765625" style="93"/>
    <col min="14" max="14" width="18.59765625" style="153" bestFit="1" customWidth="1"/>
    <col min="15" max="15" width="12.19921875" style="93" bestFit="1" customWidth="1"/>
    <col min="16" max="16" width="9.09765625" style="93"/>
    <col min="17" max="17" width="16.69921875" style="153" bestFit="1" customWidth="1"/>
    <col min="18" max="18" width="10.19921875" style="93" bestFit="1" customWidth="1"/>
    <col min="19" max="16384" width="9.09765625" style="93"/>
  </cols>
  <sheetData>
    <row r="1" spans="1:18" s="90" customFormat="1" ht="21.75" customHeight="1" x14ac:dyDescent="0.4">
      <c r="A1" s="184"/>
      <c r="C1" s="91" t="s">
        <v>43</v>
      </c>
      <c r="N1" s="185"/>
      <c r="Q1" s="185"/>
    </row>
    <row r="2" spans="1:18" s="92" customFormat="1" ht="21.75" customHeight="1" x14ac:dyDescent="0.35">
      <c r="A2" s="186"/>
      <c r="C2" s="145" t="s">
        <v>62</v>
      </c>
      <c r="N2" s="187"/>
      <c r="Q2" s="187"/>
    </row>
    <row r="3" spans="1:18" s="92" customFormat="1" ht="21" customHeight="1" x14ac:dyDescent="0.35">
      <c r="A3" s="186"/>
      <c r="C3" s="145"/>
      <c r="N3" s="187"/>
      <c r="Q3" s="187"/>
    </row>
    <row r="4" spans="1:18" ht="21" customHeight="1" x14ac:dyDescent="0.3">
      <c r="C4" s="71"/>
      <c r="F4" s="203" t="s">
        <v>36</v>
      </c>
      <c r="G4" s="203"/>
      <c r="H4" s="203"/>
      <c r="J4" s="203" t="s">
        <v>37</v>
      </c>
      <c r="K4" s="203"/>
      <c r="L4" s="203"/>
    </row>
    <row r="5" spans="1:18" ht="21" customHeight="1" x14ac:dyDescent="0.3">
      <c r="A5" s="150"/>
      <c r="D5" s="33"/>
      <c r="E5" s="33"/>
      <c r="F5" s="204" t="s">
        <v>44</v>
      </c>
      <c r="G5" s="204"/>
      <c r="H5" s="204"/>
      <c r="I5" s="179"/>
      <c r="J5" s="204" t="s">
        <v>42</v>
      </c>
      <c r="K5" s="204"/>
      <c r="L5" s="204"/>
    </row>
    <row r="6" spans="1:18" ht="21" customHeight="1" x14ac:dyDescent="0.3">
      <c r="A6" s="188"/>
      <c r="C6" s="71"/>
      <c r="D6" s="180"/>
      <c r="E6" s="33"/>
      <c r="F6" s="95" t="s">
        <v>111</v>
      </c>
      <c r="G6" s="95"/>
      <c r="H6" s="95" t="s">
        <v>41</v>
      </c>
      <c r="I6" s="95"/>
      <c r="J6" s="95" t="s">
        <v>111</v>
      </c>
      <c r="K6" s="95"/>
      <c r="L6" s="95" t="s">
        <v>41</v>
      </c>
    </row>
    <row r="7" spans="1:18" ht="21" customHeight="1" x14ac:dyDescent="0.3">
      <c r="A7" s="188"/>
      <c r="C7" s="145" t="s">
        <v>6</v>
      </c>
      <c r="D7" s="180" t="s">
        <v>21</v>
      </c>
      <c r="E7" s="33"/>
      <c r="F7" s="33">
        <v>2022</v>
      </c>
      <c r="G7" s="33"/>
      <c r="H7" s="33">
        <v>2021</v>
      </c>
      <c r="I7" s="33"/>
      <c r="J7" s="33">
        <v>2022</v>
      </c>
      <c r="K7" s="33"/>
      <c r="L7" s="33">
        <v>2021</v>
      </c>
    </row>
    <row r="8" spans="1:18" ht="21" customHeight="1" x14ac:dyDescent="0.3">
      <c r="A8" s="188"/>
      <c r="C8" s="145"/>
      <c r="D8" s="180"/>
      <c r="E8" s="33"/>
      <c r="F8" s="33" t="s">
        <v>80</v>
      </c>
      <c r="G8" s="33"/>
      <c r="H8" s="33"/>
      <c r="I8" s="33"/>
      <c r="J8" s="33" t="s">
        <v>80</v>
      </c>
      <c r="K8" s="33"/>
      <c r="L8" s="33"/>
    </row>
    <row r="9" spans="1:18" ht="21" customHeight="1" x14ac:dyDescent="0.3">
      <c r="A9" s="189"/>
      <c r="D9" s="33"/>
      <c r="E9" s="33"/>
      <c r="F9" s="205" t="s">
        <v>74</v>
      </c>
      <c r="G9" s="205"/>
      <c r="H9" s="205"/>
      <c r="I9" s="205"/>
      <c r="J9" s="205"/>
      <c r="K9" s="205"/>
      <c r="L9" s="205"/>
    </row>
    <row r="10" spans="1:18" ht="21" customHeight="1" x14ac:dyDescent="0.3">
      <c r="A10" s="189"/>
      <c r="C10" s="20" t="s">
        <v>1</v>
      </c>
      <c r="D10" s="180"/>
    </row>
    <row r="11" spans="1:18" ht="21" customHeight="1" x14ac:dyDescent="0.3">
      <c r="A11" s="188" t="s">
        <v>200</v>
      </c>
      <c r="C11" s="15" t="s">
        <v>2</v>
      </c>
      <c r="D11" s="180"/>
      <c r="E11" s="39"/>
      <c r="F11" s="39">
        <v>1532122</v>
      </c>
      <c r="G11" s="39"/>
      <c r="H11" s="39">
        <v>2329561</v>
      </c>
      <c r="I11" s="39"/>
      <c r="J11" s="39">
        <v>109370</v>
      </c>
      <c r="K11" s="39"/>
      <c r="L11" s="39">
        <v>305242</v>
      </c>
      <c r="O11" s="190"/>
      <c r="R11" s="97"/>
    </row>
    <row r="12" spans="1:18" ht="21" customHeight="1" x14ac:dyDescent="0.3">
      <c r="A12" s="188" t="s">
        <v>201</v>
      </c>
      <c r="C12" s="15" t="s">
        <v>138</v>
      </c>
      <c r="D12" s="180" t="s">
        <v>144</v>
      </c>
      <c r="E12" s="39"/>
      <c r="F12" s="39">
        <v>1528781</v>
      </c>
      <c r="G12" s="39"/>
      <c r="H12" s="39">
        <v>2560707</v>
      </c>
      <c r="I12" s="39"/>
      <c r="J12" s="39">
        <v>63199</v>
      </c>
      <c r="K12" s="39"/>
      <c r="L12" s="39">
        <v>65596</v>
      </c>
      <c r="O12" s="190"/>
      <c r="R12" s="97"/>
    </row>
    <row r="13" spans="1:18" ht="21" customHeight="1" x14ac:dyDescent="0.3">
      <c r="A13" s="188"/>
      <c r="C13" s="15" t="s">
        <v>139</v>
      </c>
      <c r="D13" s="180"/>
      <c r="E13" s="39"/>
      <c r="F13" s="39">
        <v>92572</v>
      </c>
      <c r="G13" s="39"/>
      <c r="H13" s="39">
        <v>96230</v>
      </c>
      <c r="I13" s="39"/>
      <c r="J13" s="39">
        <v>29230</v>
      </c>
      <c r="K13" s="39"/>
      <c r="L13" s="39">
        <v>27688</v>
      </c>
      <c r="O13" s="190"/>
      <c r="R13" s="97"/>
    </row>
    <row r="14" spans="1:18" ht="21" customHeight="1" x14ac:dyDescent="0.3">
      <c r="A14" s="188"/>
      <c r="C14" s="15" t="s">
        <v>55</v>
      </c>
      <c r="D14" s="180" t="s">
        <v>202</v>
      </c>
      <c r="E14" s="39"/>
      <c r="F14" s="39">
        <v>25633</v>
      </c>
      <c r="G14" s="39"/>
      <c r="H14" s="39">
        <v>25633</v>
      </c>
      <c r="I14" s="39"/>
      <c r="J14" s="39">
        <v>38633</v>
      </c>
      <c r="K14" s="39"/>
      <c r="L14" s="39">
        <v>55633</v>
      </c>
      <c r="O14" s="190"/>
      <c r="R14" s="97"/>
    </row>
    <row r="15" spans="1:18" ht="21" customHeight="1" x14ac:dyDescent="0.3">
      <c r="A15" s="188" t="s">
        <v>203</v>
      </c>
      <c r="C15" s="15" t="s">
        <v>3</v>
      </c>
      <c r="D15" s="180" t="s">
        <v>140</v>
      </c>
      <c r="E15" s="39"/>
      <c r="F15" s="39">
        <v>2436735</v>
      </c>
      <c r="G15" s="39"/>
      <c r="H15" s="39">
        <v>3361018</v>
      </c>
      <c r="I15" s="39"/>
      <c r="J15" s="39">
        <v>13622</v>
      </c>
      <c r="K15" s="39"/>
      <c r="L15" s="39">
        <v>17367</v>
      </c>
      <c r="O15" s="190"/>
      <c r="R15" s="97"/>
    </row>
    <row r="16" spans="1:18" ht="21" customHeight="1" x14ac:dyDescent="0.3">
      <c r="A16" s="188"/>
      <c r="C16" s="15" t="s">
        <v>223</v>
      </c>
      <c r="D16" s="183"/>
      <c r="E16" s="39"/>
      <c r="F16" s="39">
        <v>813</v>
      </c>
      <c r="G16" s="39"/>
      <c r="H16" s="39">
        <v>0</v>
      </c>
      <c r="I16" s="39"/>
      <c r="J16" s="39">
        <v>0</v>
      </c>
      <c r="K16" s="39"/>
      <c r="L16" s="39">
        <v>0</v>
      </c>
      <c r="O16" s="190"/>
      <c r="R16" s="97"/>
    </row>
    <row r="17" spans="1:18" ht="21" customHeight="1" x14ac:dyDescent="0.3">
      <c r="A17" s="189"/>
      <c r="C17" s="15" t="s">
        <v>4</v>
      </c>
      <c r="D17" s="180"/>
      <c r="E17" s="39"/>
      <c r="F17" s="39">
        <v>81845</v>
      </c>
      <c r="G17" s="39"/>
      <c r="H17" s="39">
        <v>158893</v>
      </c>
      <c r="I17" s="39"/>
      <c r="J17" s="39">
        <v>404</v>
      </c>
      <c r="K17" s="39"/>
      <c r="L17" s="39">
        <v>452</v>
      </c>
      <c r="O17" s="190"/>
      <c r="R17" s="97"/>
    </row>
    <row r="18" spans="1:18" ht="21" customHeight="1" x14ac:dyDescent="0.3">
      <c r="A18" s="188" t="s">
        <v>204</v>
      </c>
      <c r="C18" s="2" t="s">
        <v>5</v>
      </c>
      <c r="D18" s="180"/>
      <c r="E18" s="40"/>
      <c r="F18" s="148">
        <f>SUM(F11:F17)</f>
        <v>5698501</v>
      </c>
      <c r="G18" s="40"/>
      <c r="H18" s="148">
        <f>SUM(H11:H17)</f>
        <v>8532042</v>
      </c>
      <c r="I18" s="40"/>
      <c r="J18" s="148">
        <f>SUM(J11:J17)</f>
        <v>254458</v>
      </c>
      <c r="K18" s="40"/>
      <c r="L18" s="148">
        <f>SUM(L11:L17)</f>
        <v>471978</v>
      </c>
      <c r="O18" s="190"/>
      <c r="R18" s="97"/>
    </row>
    <row r="19" spans="1:18" ht="21" customHeight="1" x14ac:dyDescent="0.3">
      <c r="A19" s="188"/>
      <c r="D19" s="180"/>
      <c r="E19" s="99"/>
      <c r="F19" s="99"/>
      <c r="G19" s="99"/>
      <c r="H19" s="99"/>
      <c r="I19" s="99"/>
      <c r="J19" s="99"/>
      <c r="K19" s="99"/>
      <c r="L19" s="99"/>
    </row>
    <row r="20" spans="1:18" ht="21" customHeight="1" x14ac:dyDescent="0.3">
      <c r="A20" s="189"/>
      <c r="C20" s="20" t="s">
        <v>7</v>
      </c>
      <c r="D20" s="180"/>
      <c r="E20" s="99"/>
      <c r="F20" s="99"/>
      <c r="G20" s="99"/>
      <c r="H20" s="99"/>
      <c r="I20" s="99"/>
      <c r="J20" s="99"/>
      <c r="K20" s="99"/>
      <c r="L20" s="99"/>
    </row>
    <row r="21" spans="1:18" ht="21" customHeight="1" x14ac:dyDescent="0.3">
      <c r="A21" s="189"/>
      <c r="C21" s="93" t="s">
        <v>142</v>
      </c>
      <c r="D21" s="180"/>
      <c r="E21" s="39"/>
      <c r="F21" s="39">
        <v>46655</v>
      </c>
      <c r="G21" s="39"/>
      <c r="H21" s="39">
        <v>31342</v>
      </c>
      <c r="I21" s="39"/>
      <c r="J21" s="44">
        <v>46655</v>
      </c>
      <c r="K21" s="39"/>
      <c r="L21" s="44">
        <v>31342</v>
      </c>
      <c r="R21" s="97"/>
    </row>
    <row r="22" spans="1:18" ht="21" customHeight="1" x14ac:dyDescent="0.3">
      <c r="A22" s="189"/>
      <c r="C22" s="15" t="s">
        <v>8</v>
      </c>
      <c r="D22" s="180" t="s">
        <v>141</v>
      </c>
      <c r="E22" s="39"/>
      <c r="F22" s="44">
        <v>0</v>
      </c>
      <c r="G22" s="39"/>
      <c r="H22" s="44">
        <v>0</v>
      </c>
      <c r="I22" s="39"/>
      <c r="J22" s="39">
        <v>3972145</v>
      </c>
      <c r="K22" s="39"/>
      <c r="L22" s="39">
        <v>3721396</v>
      </c>
      <c r="R22" s="97"/>
    </row>
    <row r="23" spans="1:18" ht="21" customHeight="1" x14ac:dyDescent="0.3">
      <c r="A23" s="189"/>
      <c r="C23" s="93" t="s">
        <v>107</v>
      </c>
      <c r="D23" s="180" t="s">
        <v>141</v>
      </c>
      <c r="E23" s="39"/>
      <c r="F23" s="44">
        <v>0</v>
      </c>
      <c r="G23" s="39"/>
      <c r="H23" s="44">
        <v>0</v>
      </c>
      <c r="I23" s="39"/>
      <c r="J23" s="44">
        <v>0</v>
      </c>
      <c r="K23" s="39"/>
      <c r="L23" s="44">
        <v>0</v>
      </c>
      <c r="R23" s="97"/>
    </row>
    <row r="24" spans="1:18" ht="21" customHeight="1" x14ac:dyDescent="0.3">
      <c r="A24" s="189"/>
      <c r="C24" s="15" t="s">
        <v>9</v>
      </c>
      <c r="D24" s="180">
        <v>6</v>
      </c>
      <c r="E24" s="39"/>
      <c r="F24" s="44">
        <v>294871</v>
      </c>
      <c r="G24" s="39"/>
      <c r="H24" s="44">
        <v>41928</v>
      </c>
      <c r="I24" s="39"/>
      <c r="J24" s="44">
        <v>0</v>
      </c>
      <c r="K24" s="39"/>
      <c r="L24" s="44">
        <v>0</v>
      </c>
      <c r="R24" s="97"/>
    </row>
    <row r="25" spans="1:18" ht="21" customHeight="1" x14ac:dyDescent="0.3">
      <c r="A25" s="188" t="s">
        <v>205</v>
      </c>
      <c r="C25" s="15" t="s">
        <v>10</v>
      </c>
      <c r="D25" s="180" t="s">
        <v>224</v>
      </c>
      <c r="E25" s="39"/>
      <c r="F25" s="39">
        <v>5250956</v>
      </c>
      <c r="G25" s="39"/>
      <c r="H25" s="39">
        <v>4912037</v>
      </c>
      <c r="I25" s="39"/>
      <c r="J25" s="44">
        <v>175101</v>
      </c>
      <c r="K25" s="39"/>
      <c r="L25" s="44">
        <v>188580</v>
      </c>
      <c r="R25" s="97"/>
    </row>
    <row r="26" spans="1:18" ht="21" customHeight="1" x14ac:dyDescent="0.3">
      <c r="A26" s="188" t="s">
        <v>206</v>
      </c>
      <c r="C26" s="15" t="s">
        <v>143</v>
      </c>
      <c r="D26" s="180"/>
      <c r="E26" s="39"/>
      <c r="F26" s="39">
        <v>209310</v>
      </c>
      <c r="G26" s="39"/>
      <c r="H26" s="39">
        <v>244677</v>
      </c>
      <c r="I26" s="39"/>
      <c r="J26" s="39">
        <v>37936</v>
      </c>
      <c r="K26" s="39"/>
      <c r="L26" s="39">
        <v>42953</v>
      </c>
      <c r="R26" s="97"/>
    </row>
    <row r="27" spans="1:18" ht="21" customHeight="1" x14ac:dyDescent="0.3">
      <c r="A27" s="188"/>
      <c r="C27" s="15" t="s">
        <v>56</v>
      </c>
      <c r="D27" s="180"/>
      <c r="E27" s="39"/>
      <c r="F27" s="39">
        <v>49754</v>
      </c>
      <c r="G27" s="39"/>
      <c r="H27" s="39">
        <v>44976</v>
      </c>
      <c r="I27" s="39"/>
      <c r="J27" s="39">
        <v>28121</v>
      </c>
      <c r="K27" s="39"/>
      <c r="L27" s="39">
        <v>18327</v>
      </c>
      <c r="R27" s="97"/>
    </row>
    <row r="28" spans="1:18" ht="21" customHeight="1" x14ac:dyDescent="0.3">
      <c r="A28" s="188"/>
      <c r="C28" s="15" t="s">
        <v>169</v>
      </c>
      <c r="D28" s="180"/>
      <c r="E28" s="39"/>
      <c r="F28" s="39">
        <v>61761</v>
      </c>
      <c r="G28" s="39"/>
      <c r="H28" s="39">
        <v>35833</v>
      </c>
      <c r="I28" s="39"/>
      <c r="J28" s="39">
        <v>0</v>
      </c>
      <c r="K28" s="39"/>
      <c r="L28" s="39">
        <v>0</v>
      </c>
      <c r="R28" s="97"/>
    </row>
    <row r="29" spans="1:18" ht="21" customHeight="1" x14ac:dyDescent="0.3">
      <c r="A29" s="188" t="s">
        <v>207</v>
      </c>
      <c r="C29" s="15" t="s">
        <v>64</v>
      </c>
      <c r="D29" s="180"/>
      <c r="E29" s="39"/>
      <c r="F29" s="39">
        <v>30606</v>
      </c>
      <c r="G29" s="39"/>
      <c r="H29" s="39">
        <v>36356</v>
      </c>
      <c r="I29" s="39"/>
      <c r="J29" s="39">
        <v>4829</v>
      </c>
      <c r="K29" s="39"/>
      <c r="L29" s="39">
        <v>7522</v>
      </c>
      <c r="R29" s="97"/>
    </row>
    <row r="30" spans="1:18" ht="21" customHeight="1" x14ac:dyDescent="0.3">
      <c r="A30" s="188"/>
      <c r="C30" s="15" t="s">
        <v>208</v>
      </c>
      <c r="D30" s="180"/>
      <c r="E30" s="39"/>
      <c r="F30" s="39"/>
      <c r="G30" s="39"/>
      <c r="H30" s="39"/>
      <c r="I30" s="39"/>
      <c r="J30" s="39"/>
      <c r="K30" s="39"/>
      <c r="L30" s="39"/>
      <c r="R30" s="97"/>
    </row>
    <row r="31" spans="1:18" ht="21" customHeight="1" x14ac:dyDescent="0.3">
      <c r="A31" s="188"/>
      <c r="C31" s="15" t="s">
        <v>209</v>
      </c>
      <c r="D31" s="180"/>
      <c r="E31" s="39"/>
      <c r="F31" s="39">
        <v>5000</v>
      </c>
      <c r="G31" s="39"/>
      <c r="H31" s="39">
        <v>5000</v>
      </c>
      <c r="I31" s="39"/>
      <c r="J31" s="39">
        <v>0</v>
      </c>
      <c r="K31" s="39"/>
      <c r="L31" s="44">
        <v>0</v>
      </c>
      <c r="R31" s="97"/>
    </row>
    <row r="32" spans="1:18" ht="21" customHeight="1" x14ac:dyDescent="0.3">
      <c r="A32" s="188"/>
      <c r="C32" s="15" t="s">
        <v>11</v>
      </c>
      <c r="D32" s="180"/>
      <c r="E32" s="39"/>
      <c r="F32" s="39">
        <v>81703</v>
      </c>
      <c r="G32" s="39"/>
      <c r="H32" s="39">
        <v>62548</v>
      </c>
      <c r="I32" s="39"/>
      <c r="J32" s="44">
        <v>14550</v>
      </c>
      <c r="K32" s="39"/>
      <c r="L32" s="39">
        <v>13044</v>
      </c>
      <c r="R32" s="97"/>
    </row>
    <row r="33" spans="1:18" ht="21" customHeight="1" x14ac:dyDescent="0.3">
      <c r="A33" s="188" t="s">
        <v>210</v>
      </c>
      <c r="C33" s="2" t="s">
        <v>12</v>
      </c>
      <c r="D33" s="180"/>
      <c r="E33" s="40"/>
      <c r="F33" s="48">
        <f>SUM(F21:F32)</f>
        <v>6030616</v>
      </c>
      <c r="G33" s="40"/>
      <c r="H33" s="48">
        <f>SUM(H21:H32)</f>
        <v>5414697</v>
      </c>
      <c r="I33" s="40"/>
      <c r="J33" s="48">
        <f>SUM(J21:J32)</f>
        <v>4279337</v>
      </c>
      <c r="K33" s="40"/>
      <c r="L33" s="48">
        <f>SUM(L21:L32)</f>
        <v>4023164</v>
      </c>
      <c r="R33" s="97"/>
    </row>
    <row r="34" spans="1:18" ht="21" customHeight="1" x14ac:dyDescent="0.3">
      <c r="A34" s="188"/>
      <c r="C34" s="2"/>
      <c r="D34" s="180"/>
      <c r="E34" s="40"/>
      <c r="F34" s="41"/>
      <c r="G34" s="40"/>
      <c r="H34" s="41"/>
      <c r="I34" s="40"/>
      <c r="J34" s="41"/>
      <c r="K34" s="40"/>
      <c r="L34" s="41"/>
      <c r="R34" s="97"/>
    </row>
    <row r="35" spans="1:18" ht="21" customHeight="1" thickBot="1" x14ac:dyDescent="0.35">
      <c r="A35" s="189"/>
      <c r="C35" s="66" t="s">
        <v>13</v>
      </c>
      <c r="D35" s="180"/>
      <c r="E35" s="40"/>
      <c r="F35" s="49">
        <f>SUM(F33,F18)</f>
        <v>11729117</v>
      </c>
      <c r="G35" s="40"/>
      <c r="H35" s="49">
        <f>SUM(H33,H18)</f>
        <v>13946739</v>
      </c>
      <c r="I35" s="40"/>
      <c r="J35" s="49">
        <f>SUM(J33,J18)</f>
        <v>4533795</v>
      </c>
      <c r="K35" s="40"/>
      <c r="L35" s="49">
        <f>SUM(L33,L18)</f>
        <v>4495142</v>
      </c>
      <c r="R35" s="97"/>
    </row>
    <row r="36" spans="1:18" ht="21.75" customHeight="1" thickTop="1" x14ac:dyDescent="0.3">
      <c r="A36" s="189"/>
    </row>
    <row r="37" spans="1:18" ht="21.75" customHeight="1" x14ac:dyDescent="0.3">
      <c r="A37" s="189"/>
      <c r="F37" s="153"/>
      <c r="G37" s="153"/>
      <c r="H37" s="153"/>
      <c r="I37" s="153"/>
      <c r="J37" s="153"/>
      <c r="K37" s="153"/>
      <c r="L37" s="153"/>
    </row>
    <row r="38" spans="1:18" ht="21.75" customHeight="1" x14ac:dyDescent="0.3">
      <c r="A38" s="189"/>
    </row>
    <row r="39" spans="1:18" ht="21.75" customHeight="1" x14ac:dyDescent="0.3">
      <c r="A39" s="189"/>
      <c r="C39" s="191"/>
      <c r="F39" s="190"/>
      <c r="H39" s="190"/>
      <c r="J39" s="190"/>
      <c r="L39" s="190"/>
    </row>
    <row r="40" spans="1:18" ht="21.75" customHeight="1" x14ac:dyDescent="0.3">
      <c r="A40" s="189"/>
    </row>
    <row r="41" spans="1:18" s="90" customFormat="1" ht="21.75" customHeight="1" x14ac:dyDescent="0.4">
      <c r="A41" s="192"/>
      <c r="C41" s="91" t="s">
        <v>43</v>
      </c>
      <c r="N41" s="185"/>
      <c r="Q41" s="185"/>
    </row>
    <row r="42" spans="1:18" s="92" customFormat="1" ht="21.75" customHeight="1" x14ac:dyDescent="0.35">
      <c r="A42" s="193"/>
      <c r="C42" s="145" t="s">
        <v>62</v>
      </c>
      <c r="N42" s="187"/>
      <c r="Q42" s="187"/>
    </row>
    <row r="43" spans="1:18" s="92" customFormat="1" ht="21.5" customHeight="1" x14ac:dyDescent="0.35">
      <c r="A43" s="193"/>
      <c r="C43" s="145"/>
      <c r="N43" s="187"/>
      <c r="Q43" s="187"/>
    </row>
    <row r="44" spans="1:18" ht="21.75" customHeight="1" x14ac:dyDescent="0.3">
      <c r="A44" s="189"/>
      <c r="C44" s="71"/>
      <c r="F44" s="203" t="s">
        <v>36</v>
      </c>
      <c r="G44" s="203"/>
      <c r="H44" s="203"/>
      <c r="J44" s="203" t="s">
        <v>37</v>
      </c>
      <c r="K44" s="203"/>
      <c r="L44" s="203"/>
    </row>
    <row r="45" spans="1:18" ht="21.75" customHeight="1" x14ac:dyDescent="0.3">
      <c r="A45" s="189"/>
      <c r="D45" s="33"/>
      <c r="E45" s="33"/>
      <c r="F45" s="204" t="s">
        <v>44</v>
      </c>
      <c r="G45" s="204"/>
      <c r="H45" s="204"/>
      <c r="I45" s="179"/>
      <c r="J45" s="204" t="s">
        <v>44</v>
      </c>
      <c r="K45" s="204"/>
      <c r="L45" s="204"/>
    </row>
    <row r="46" spans="1:18" ht="21.75" customHeight="1" x14ac:dyDescent="0.3">
      <c r="A46" s="188"/>
      <c r="C46" s="66"/>
      <c r="D46" s="33"/>
      <c r="E46" s="33"/>
      <c r="F46" s="95" t="s">
        <v>111</v>
      </c>
      <c r="G46" s="95"/>
      <c r="H46" s="95" t="s">
        <v>41</v>
      </c>
      <c r="I46" s="95"/>
      <c r="J46" s="95" t="s">
        <v>111</v>
      </c>
      <c r="K46" s="95"/>
      <c r="L46" s="95" t="s">
        <v>41</v>
      </c>
    </row>
    <row r="47" spans="1:18" ht="21.75" customHeight="1" x14ac:dyDescent="0.3">
      <c r="A47" s="188"/>
      <c r="C47" s="1" t="s">
        <v>100</v>
      </c>
      <c r="D47" s="180" t="s">
        <v>21</v>
      </c>
      <c r="E47" s="33"/>
      <c r="F47" s="33">
        <v>2022</v>
      </c>
      <c r="G47" s="33"/>
      <c r="H47" s="33">
        <v>2021</v>
      </c>
      <c r="I47" s="33"/>
      <c r="J47" s="33">
        <v>2022</v>
      </c>
      <c r="K47" s="33"/>
      <c r="L47" s="33">
        <v>2021</v>
      </c>
    </row>
    <row r="48" spans="1:18" ht="21.75" customHeight="1" x14ac:dyDescent="0.3">
      <c r="A48" s="188"/>
      <c r="C48" s="1"/>
      <c r="D48" s="180"/>
      <c r="E48" s="33"/>
      <c r="F48" s="33" t="s">
        <v>80</v>
      </c>
      <c r="G48" s="33"/>
      <c r="H48" s="33"/>
      <c r="I48" s="33"/>
      <c r="J48" s="33" t="s">
        <v>80</v>
      </c>
      <c r="K48" s="33"/>
      <c r="L48" s="33"/>
    </row>
    <row r="49" spans="1:16" ht="21.75" customHeight="1" x14ac:dyDescent="0.3">
      <c r="A49" s="189"/>
      <c r="E49" s="180"/>
      <c r="F49" s="205" t="s">
        <v>74</v>
      </c>
      <c r="G49" s="205"/>
      <c r="H49" s="205"/>
      <c r="I49" s="205"/>
      <c r="J49" s="205"/>
      <c r="K49" s="205"/>
      <c r="L49" s="205"/>
    </row>
    <row r="50" spans="1:16" ht="21.75" customHeight="1" x14ac:dyDescent="0.3">
      <c r="A50" s="189"/>
      <c r="C50" s="100" t="s">
        <v>14</v>
      </c>
      <c r="D50" s="33"/>
      <c r="E50" s="99"/>
      <c r="F50" s="99"/>
      <c r="G50" s="99"/>
      <c r="H50" s="99"/>
      <c r="I50" s="99"/>
      <c r="J50" s="99"/>
      <c r="K50" s="99"/>
      <c r="L50" s="99"/>
    </row>
    <row r="51" spans="1:16" ht="21.75" customHeight="1" x14ac:dyDescent="0.3">
      <c r="A51" s="189"/>
      <c r="C51" s="93" t="s">
        <v>65</v>
      </c>
      <c r="D51" s="180"/>
      <c r="E51" s="99"/>
      <c r="F51" s="99">
        <v>987091</v>
      </c>
      <c r="G51" s="99"/>
      <c r="H51" s="99">
        <v>1535054</v>
      </c>
      <c r="I51" s="99"/>
      <c r="J51" s="44">
        <v>690000</v>
      </c>
      <c r="K51" s="99"/>
      <c r="L51" s="44">
        <v>720000</v>
      </c>
      <c r="P51" s="190"/>
    </row>
    <row r="52" spans="1:16" ht="21.75" customHeight="1" x14ac:dyDescent="0.3">
      <c r="A52" s="188" t="s">
        <v>211</v>
      </c>
      <c r="C52" s="15" t="s">
        <v>108</v>
      </c>
      <c r="D52" s="180"/>
      <c r="E52" s="39"/>
      <c r="F52" s="39">
        <v>3159718</v>
      </c>
      <c r="G52" s="39"/>
      <c r="H52" s="39">
        <v>5504391</v>
      </c>
      <c r="I52" s="39"/>
      <c r="J52" s="39">
        <v>112402</v>
      </c>
      <c r="K52" s="39"/>
      <c r="L52" s="39">
        <v>89780</v>
      </c>
      <c r="P52" s="190"/>
    </row>
    <row r="53" spans="1:16" ht="21.75" hidden="1" customHeight="1" x14ac:dyDescent="0.3">
      <c r="A53" s="188"/>
      <c r="C53" s="15" t="s">
        <v>212</v>
      </c>
      <c r="D53" s="180"/>
      <c r="E53" s="39"/>
      <c r="F53" s="39"/>
      <c r="G53" s="39"/>
      <c r="H53" s="39"/>
      <c r="I53" s="39"/>
      <c r="J53" s="39"/>
      <c r="K53" s="39"/>
      <c r="L53" s="39"/>
      <c r="P53" s="190"/>
    </row>
    <row r="54" spans="1:16" ht="21.75" customHeight="1" x14ac:dyDescent="0.3">
      <c r="A54" s="188"/>
      <c r="C54" s="15" t="s">
        <v>81</v>
      </c>
      <c r="D54" s="180"/>
      <c r="E54" s="39"/>
      <c r="F54" s="39">
        <v>2188</v>
      </c>
      <c r="G54" s="39"/>
      <c r="H54" s="39">
        <v>2188</v>
      </c>
      <c r="I54" s="39"/>
      <c r="J54" s="44">
        <v>0</v>
      </c>
      <c r="K54" s="39"/>
      <c r="L54" s="44">
        <v>0</v>
      </c>
      <c r="P54" s="190"/>
    </row>
    <row r="55" spans="1:16" ht="21.75" customHeight="1" x14ac:dyDescent="0.3">
      <c r="A55" s="189"/>
      <c r="C55" s="194" t="s">
        <v>145</v>
      </c>
      <c r="D55" s="180"/>
      <c r="E55" s="39"/>
      <c r="F55" s="39">
        <v>127314</v>
      </c>
      <c r="G55" s="39"/>
      <c r="H55" s="39">
        <v>189642</v>
      </c>
      <c r="I55" s="39"/>
      <c r="J55" s="39">
        <v>2583</v>
      </c>
      <c r="K55" s="39"/>
      <c r="L55" s="39">
        <v>3345</v>
      </c>
      <c r="P55" s="190"/>
    </row>
    <row r="56" spans="1:16" ht="21.75" customHeight="1" x14ac:dyDescent="0.3">
      <c r="A56" s="189"/>
      <c r="C56" s="93" t="s">
        <v>170</v>
      </c>
      <c r="D56" s="180" t="s">
        <v>202</v>
      </c>
      <c r="E56" s="39"/>
      <c r="F56" s="39">
        <v>0</v>
      </c>
      <c r="G56" s="39"/>
      <c r="H56" s="39">
        <v>0</v>
      </c>
      <c r="I56" s="39"/>
      <c r="J56" s="39">
        <v>180000</v>
      </c>
      <c r="K56" s="39"/>
      <c r="L56" s="39">
        <v>100000</v>
      </c>
      <c r="P56" s="190"/>
    </row>
    <row r="57" spans="1:16" ht="21.75" customHeight="1" x14ac:dyDescent="0.3">
      <c r="A57" s="189"/>
      <c r="C57" s="93" t="s">
        <v>86</v>
      </c>
      <c r="D57" s="180"/>
      <c r="E57" s="39"/>
      <c r="F57" s="39"/>
      <c r="G57" s="39"/>
      <c r="H57" s="39"/>
      <c r="I57" s="39"/>
      <c r="J57" s="39"/>
      <c r="K57" s="39"/>
      <c r="L57" s="39"/>
      <c r="P57" s="190"/>
    </row>
    <row r="58" spans="1:16" ht="21.75" customHeight="1" x14ac:dyDescent="0.3">
      <c r="A58" s="189"/>
      <c r="C58" s="93" t="s">
        <v>87</v>
      </c>
      <c r="D58" s="180">
        <v>8</v>
      </c>
      <c r="E58" s="39"/>
      <c r="F58" s="39">
        <v>465789</v>
      </c>
      <c r="G58" s="39"/>
      <c r="H58" s="39">
        <v>278641</v>
      </c>
      <c r="I58" s="39"/>
      <c r="J58" s="44">
        <v>0</v>
      </c>
      <c r="K58" s="39"/>
      <c r="L58" s="44">
        <v>0</v>
      </c>
      <c r="P58" s="190"/>
    </row>
    <row r="59" spans="1:16" ht="21.75" customHeight="1" x14ac:dyDescent="0.3">
      <c r="A59" s="189"/>
      <c r="C59" s="93" t="s">
        <v>171</v>
      </c>
      <c r="D59" s="180"/>
      <c r="E59" s="39"/>
      <c r="F59" s="39">
        <v>37961</v>
      </c>
      <c r="G59" s="39"/>
      <c r="H59" s="39">
        <v>27522</v>
      </c>
      <c r="I59" s="39"/>
      <c r="J59" s="44">
        <v>4768</v>
      </c>
      <c r="K59" s="39"/>
      <c r="L59" s="44">
        <v>4793</v>
      </c>
      <c r="P59" s="190"/>
    </row>
    <row r="60" spans="1:16" ht="21.75" customHeight="1" x14ac:dyDescent="0.3">
      <c r="A60" s="189"/>
      <c r="C60" s="15" t="s">
        <v>213</v>
      </c>
      <c r="D60" s="180"/>
      <c r="E60" s="39"/>
      <c r="F60" s="44">
        <v>47999</v>
      </c>
      <c r="G60" s="39"/>
      <c r="H60" s="44">
        <v>41966</v>
      </c>
      <c r="I60" s="39"/>
      <c r="J60" s="44">
        <v>0</v>
      </c>
      <c r="K60" s="39"/>
      <c r="L60" s="44">
        <v>0</v>
      </c>
      <c r="P60" s="190"/>
    </row>
    <row r="61" spans="1:16" ht="21.75" customHeight="1" x14ac:dyDescent="0.3">
      <c r="A61" s="189"/>
      <c r="C61" s="195" t="s">
        <v>172</v>
      </c>
      <c r="D61" s="180"/>
      <c r="E61" s="39"/>
      <c r="F61" s="44">
        <v>0</v>
      </c>
      <c r="G61" s="39"/>
      <c r="H61" s="44">
        <v>558</v>
      </c>
      <c r="I61" s="39"/>
      <c r="J61" s="44">
        <v>0</v>
      </c>
      <c r="K61" s="39"/>
      <c r="L61" s="44">
        <v>0</v>
      </c>
      <c r="P61" s="190"/>
    </row>
    <row r="62" spans="1:16" ht="21.75" customHeight="1" x14ac:dyDescent="0.3">
      <c r="A62" s="189"/>
      <c r="C62" s="15" t="s">
        <v>15</v>
      </c>
      <c r="D62" s="180"/>
      <c r="E62" s="39"/>
      <c r="F62" s="39">
        <v>26492</v>
      </c>
      <c r="G62" s="39"/>
      <c r="H62" s="39">
        <v>15149</v>
      </c>
      <c r="I62" s="39"/>
      <c r="J62" s="39">
        <v>17310</v>
      </c>
      <c r="K62" s="39"/>
      <c r="L62" s="39">
        <v>1845</v>
      </c>
      <c r="P62" s="190"/>
    </row>
    <row r="63" spans="1:16" ht="21.75" customHeight="1" x14ac:dyDescent="0.3">
      <c r="A63" s="188" t="s">
        <v>214</v>
      </c>
      <c r="C63" s="2" t="s">
        <v>16</v>
      </c>
      <c r="D63" s="180"/>
      <c r="E63" s="40"/>
      <c r="F63" s="48">
        <f>SUM(F51:F62)</f>
        <v>4854552</v>
      </c>
      <c r="G63" s="40"/>
      <c r="H63" s="48">
        <f>SUM(H51:H62)</f>
        <v>7595111</v>
      </c>
      <c r="I63" s="40"/>
      <c r="J63" s="48">
        <f>SUM(J51:J62)</f>
        <v>1007063</v>
      </c>
      <c r="K63" s="40"/>
      <c r="L63" s="48">
        <f>SUM(L51:L62)</f>
        <v>919763</v>
      </c>
      <c r="P63" s="190"/>
    </row>
    <row r="64" spans="1:16" ht="21.5" customHeight="1" x14ac:dyDescent="0.3">
      <c r="A64" s="188"/>
      <c r="D64" s="180"/>
      <c r="E64" s="99"/>
      <c r="F64" s="99"/>
      <c r="G64" s="99"/>
      <c r="H64" s="99"/>
      <c r="I64" s="99"/>
      <c r="J64" s="99"/>
      <c r="K64" s="99"/>
      <c r="L64" s="99"/>
    </row>
    <row r="65" spans="1:18" ht="21.75" customHeight="1" x14ac:dyDescent="0.3">
      <c r="A65" s="188" t="s">
        <v>215</v>
      </c>
      <c r="C65" s="20" t="s">
        <v>17</v>
      </c>
      <c r="D65" s="180"/>
      <c r="E65" s="99"/>
      <c r="G65" s="99"/>
      <c r="H65" s="99"/>
      <c r="I65" s="99"/>
      <c r="K65" s="99"/>
      <c r="L65" s="99"/>
    </row>
    <row r="66" spans="1:18" ht="21.75" customHeight="1" x14ac:dyDescent="0.3">
      <c r="A66" s="188"/>
      <c r="C66" s="94" t="s">
        <v>173</v>
      </c>
      <c r="D66" s="180"/>
      <c r="E66" s="39"/>
      <c r="F66" s="99">
        <v>7712</v>
      </c>
      <c r="G66" s="39"/>
      <c r="H66" s="39">
        <v>7380</v>
      </c>
      <c r="I66" s="39"/>
      <c r="J66" s="44">
        <v>0</v>
      </c>
      <c r="K66" s="39"/>
      <c r="L66" s="44">
        <v>0</v>
      </c>
      <c r="R66" s="97"/>
    </row>
    <row r="67" spans="1:18" ht="21.75" customHeight="1" x14ac:dyDescent="0.3">
      <c r="A67" s="188"/>
      <c r="C67" s="94" t="s">
        <v>68</v>
      </c>
      <c r="D67" s="180"/>
      <c r="E67" s="39"/>
      <c r="F67" s="39">
        <v>42120</v>
      </c>
      <c r="G67" s="39"/>
      <c r="H67" s="39">
        <v>43756</v>
      </c>
      <c r="I67" s="39"/>
      <c r="J67" s="44">
        <v>0</v>
      </c>
      <c r="K67" s="39"/>
      <c r="L67" s="44">
        <v>0</v>
      </c>
      <c r="R67" s="97"/>
    </row>
    <row r="68" spans="1:18" ht="21.75" customHeight="1" x14ac:dyDescent="0.3">
      <c r="A68" s="188"/>
      <c r="C68" s="94" t="s">
        <v>216</v>
      </c>
      <c r="D68" s="180"/>
      <c r="E68" s="39"/>
      <c r="F68" s="39">
        <v>134805</v>
      </c>
      <c r="G68" s="39"/>
      <c r="H68" s="39">
        <v>127850</v>
      </c>
      <c r="I68" s="39"/>
      <c r="J68" s="44">
        <v>0</v>
      </c>
      <c r="K68" s="39"/>
      <c r="L68" s="44">
        <v>0</v>
      </c>
      <c r="R68" s="97"/>
    </row>
    <row r="69" spans="1:18" ht="21.75" customHeight="1" x14ac:dyDescent="0.3">
      <c r="A69" s="188"/>
      <c r="C69" s="94" t="s">
        <v>85</v>
      </c>
      <c r="D69" s="180">
        <v>8</v>
      </c>
      <c r="E69" s="39"/>
      <c r="F69" s="39">
        <v>1363115</v>
      </c>
      <c r="G69" s="39"/>
      <c r="H69" s="39">
        <v>976457</v>
      </c>
      <c r="I69" s="39"/>
      <c r="J69" s="44">
        <v>0</v>
      </c>
      <c r="K69" s="39"/>
      <c r="L69" s="44">
        <v>0</v>
      </c>
      <c r="R69" s="97"/>
    </row>
    <row r="70" spans="1:18" ht="21.75" customHeight="1" x14ac:dyDescent="0.3">
      <c r="A70" s="188"/>
      <c r="C70" s="94" t="s">
        <v>146</v>
      </c>
      <c r="D70" s="180"/>
      <c r="E70" s="39"/>
      <c r="F70" s="39">
        <v>201113</v>
      </c>
      <c r="G70" s="39"/>
      <c r="H70" s="39">
        <v>230131</v>
      </c>
      <c r="I70" s="39"/>
      <c r="J70" s="44">
        <v>34855</v>
      </c>
      <c r="K70" s="39"/>
      <c r="L70" s="44">
        <v>39901</v>
      </c>
      <c r="R70" s="97"/>
    </row>
    <row r="71" spans="1:18" ht="21.75" customHeight="1" x14ac:dyDescent="0.3">
      <c r="A71" s="188"/>
      <c r="C71" s="94" t="s">
        <v>83</v>
      </c>
      <c r="D71" s="180"/>
      <c r="E71" s="39"/>
      <c r="F71" s="39">
        <v>58808</v>
      </c>
      <c r="G71" s="39"/>
      <c r="H71" s="39">
        <v>55355</v>
      </c>
      <c r="I71" s="39"/>
      <c r="J71" s="44">
        <v>10176</v>
      </c>
      <c r="K71" s="39"/>
      <c r="L71" s="44">
        <v>9452</v>
      </c>
      <c r="R71" s="97"/>
    </row>
    <row r="72" spans="1:18" ht="21.75" customHeight="1" x14ac:dyDescent="0.3">
      <c r="A72" s="188" t="s">
        <v>210</v>
      </c>
      <c r="C72" s="2" t="s">
        <v>18</v>
      </c>
      <c r="D72" s="180"/>
      <c r="E72" s="40"/>
      <c r="F72" s="48">
        <f>SUM(F66:F71)</f>
        <v>1807673</v>
      </c>
      <c r="G72" s="40"/>
      <c r="H72" s="48">
        <f>SUM(H66:H71)</f>
        <v>1440929</v>
      </c>
      <c r="I72" s="40"/>
      <c r="J72" s="48">
        <f>SUM(J67:J71)</f>
        <v>45031</v>
      </c>
      <c r="K72" s="40"/>
      <c r="L72" s="48">
        <f>SUM(L66:L71)</f>
        <v>49353</v>
      </c>
      <c r="R72" s="97"/>
    </row>
    <row r="73" spans="1:18" ht="21.5" customHeight="1" x14ac:dyDescent="0.3">
      <c r="A73" s="188"/>
      <c r="C73" s="2"/>
      <c r="D73" s="180"/>
      <c r="E73" s="40"/>
      <c r="F73" s="41"/>
      <c r="G73" s="40"/>
      <c r="H73" s="41"/>
      <c r="I73" s="40"/>
      <c r="J73" s="41"/>
      <c r="K73" s="40"/>
      <c r="L73" s="41"/>
      <c r="R73" s="97"/>
    </row>
    <row r="74" spans="1:18" ht="21.75" customHeight="1" x14ac:dyDescent="0.3">
      <c r="A74" s="189"/>
      <c r="C74" s="66" t="s">
        <v>19</v>
      </c>
      <c r="D74" s="180"/>
      <c r="E74" s="40"/>
      <c r="F74" s="149">
        <f>SUM(F72,F63)</f>
        <v>6662225</v>
      </c>
      <c r="G74" s="40"/>
      <c r="H74" s="149">
        <f>SUM(H72,H63)</f>
        <v>9036040</v>
      </c>
      <c r="I74" s="40"/>
      <c r="J74" s="149">
        <f>SUM(J72,J63)</f>
        <v>1052094</v>
      </c>
      <c r="K74" s="40"/>
      <c r="L74" s="149">
        <f>SUM(L72,L63)</f>
        <v>969116</v>
      </c>
      <c r="R74" s="97"/>
    </row>
    <row r="75" spans="1:18" ht="21.75" customHeight="1" x14ac:dyDescent="0.3">
      <c r="A75" s="189"/>
      <c r="C75" s="71"/>
      <c r="D75" s="180"/>
      <c r="E75" s="196"/>
      <c r="F75" s="196"/>
      <c r="G75" s="196"/>
      <c r="H75" s="196"/>
      <c r="I75" s="196"/>
      <c r="J75" s="196"/>
      <c r="K75" s="196"/>
      <c r="L75" s="196"/>
      <c r="R75" s="97"/>
    </row>
    <row r="76" spans="1:18" ht="21.75" customHeight="1" x14ac:dyDescent="0.3">
      <c r="A76" s="189"/>
      <c r="C76" s="191"/>
      <c r="D76" s="180"/>
      <c r="E76" s="196"/>
      <c r="F76" s="196"/>
      <c r="G76" s="196"/>
      <c r="H76" s="196"/>
      <c r="I76" s="196"/>
      <c r="J76" s="196"/>
      <c r="K76" s="196"/>
      <c r="L76" s="196"/>
    </row>
    <row r="77" spans="1:18" ht="21.75" customHeight="1" x14ac:dyDescent="0.3">
      <c r="A77" s="189"/>
      <c r="C77" s="71"/>
      <c r="D77" s="180"/>
      <c r="E77" s="66"/>
      <c r="F77" s="197"/>
      <c r="G77" s="66"/>
      <c r="H77" s="197"/>
      <c r="I77" s="66"/>
      <c r="J77" s="197"/>
      <c r="K77" s="66"/>
      <c r="L77" s="197"/>
    </row>
    <row r="78" spans="1:18" s="90" customFormat="1" ht="21.75" customHeight="1" x14ac:dyDescent="0.4">
      <c r="A78" s="192"/>
      <c r="C78" s="91" t="s">
        <v>43</v>
      </c>
      <c r="N78" s="185"/>
      <c r="Q78" s="185"/>
    </row>
    <row r="79" spans="1:18" s="92" customFormat="1" ht="21.75" customHeight="1" x14ac:dyDescent="0.35">
      <c r="A79" s="193"/>
      <c r="C79" s="145" t="s">
        <v>62</v>
      </c>
      <c r="N79" s="187"/>
      <c r="Q79" s="187"/>
    </row>
    <row r="80" spans="1:18" s="92" customFormat="1" ht="18.5" customHeight="1" x14ac:dyDescent="0.35">
      <c r="A80" s="193"/>
      <c r="C80" s="145"/>
      <c r="N80" s="187"/>
      <c r="Q80" s="187"/>
    </row>
    <row r="81" spans="1:12" ht="21.75" customHeight="1" x14ac:dyDescent="0.3">
      <c r="A81" s="189"/>
      <c r="C81" s="71"/>
      <c r="F81" s="203" t="s">
        <v>36</v>
      </c>
      <c r="G81" s="203"/>
      <c r="H81" s="203"/>
      <c r="J81" s="203" t="s">
        <v>37</v>
      </c>
      <c r="K81" s="203"/>
      <c r="L81" s="203"/>
    </row>
    <row r="82" spans="1:12" ht="21.75" customHeight="1" x14ac:dyDescent="0.3">
      <c r="A82" s="189"/>
      <c r="D82" s="33"/>
      <c r="E82" s="33"/>
      <c r="F82" s="204" t="s">
        <v>42</v>
      </c>
      <c r="G82" s="204"/>
      <c r="H82" s="204"/>
      <c r="I82" s="179"/>
      <c r="J82" s="204" t="s">
        <v>42</v>
      </c>
      <c r="K82" s="204"/>
      <c r="L82" s="204"/>
    </row>
    <row r="83" spans="1:12" ht="18.5" customHeight="1" x14ac:dyDescent="0.3">
      <c r="A83" s="188"/>
      <c r="C83" s="66"/>
      <c r="D83" s="180"/>
      <c r="E83" s="33"/>
      <c r="F83" s="95" t="s">
        <v>111</v>
      </c>
      <c r="G83" s="95"/>
      <c r="H83" s="95" t="s">
        <v>41</v>
      </c>
      <c r="I83" s="95"/>
      <c r="J83" s="95" t="s">
        <v>111</v>
      </c>
      <c r="K83" s="95"/>
      <c r="L83" s="95" t="s">
        <v>41</v>
      </c>
    </row>
    <row r="84" spans="1:12" ht="21.75" customHeight="1" x14ac:dyDescent="0.3">
      <c r="A84" s="188"/>
      <c r="C84" s="1" t="s">
        <v>100</v>
      </c>
      <c r="D84" s="180"/>
      <c r="E84" s="33"/>
      <c r="F84" s="33">
        <v>2022</v>
      </c>
      <c r="G84" s="33"/>
      <c r="H84" s="33">
        <v>2021</v>
      </c>
      <c r="I84" s="33"/>
      <c r="J84" s="33">
        <v>2022</v>
      </c>
      <c r="K84" s="33"/>
      <c r="L84" s="33">
        <v>2021</v>
      </c>
    </row>
    <row r="85" spans="1:12" ht="18.5" customHeight="1" x14ac:dyDescent="0.3">
      <c r="A85" s="188"/>
      <c r="C85" s="1"/>
      <c r="D85" s="180"/>
      <c r="E85" s="33"/>
      <c r="F85" s="33" t="s">
        <v>80</v>
      </c>
      <c r="G85" s="33"/>
      <c r="H85" s="33"/>
      <c r="I85" s="33"/>
      <c r="J85" s="33" t="s">
        <v>80</v>
      </c>
      <c r="K85" s="33"/>
      <c r="L85" s="33"/>
    </row>
    <row r="86" spans="1:12" ht="18.5" customHeight="1" x14ac:dyDescent="0.3">
      <c r="A86" s="189"/>
      <c r="D86" s="180"/>
      <c r="E86" s="180"/>
      <c r="F86" s="205" t="s">
        <v>74</v>
      </c>
      <c r="G86" s="205"/>
      <c r="H86" s="205"/>
      <c r="I86" s="205"/>
      <c r="J86" s="205"/>
      <c r="K86" s="205"/>
      <c r="L86" s="205"/>
    </row>
    <row r="87" spans="1:12" ht="21.75" customHeight="1" x14ac:dyDescent="0.3">
      <c r="A87" s="188" t="s">
        <v>217</v>
      </c>
      <c r="C87" s="101" t="s">
        <v>101</v>
      </c>
      <c r="D87" s="33"/>
      <c r="E87" s="99"/>
      <c r="F87" s="99"/>
      <c r="G87" s="99"/>
      <c r="H87" s="99"/>
      <c r="I87" s="99"/>
      <c r="J87" s="99"/>
      <c r="K87" s="99"/>
      <c r="L87" s="99"/>
    </row>
    <row r="88" spans="1:12" ht="21.75" customHeight="1" x14ac:dyDescent="0.3">
      <c r="A88" s="189"/>
      <c r="C88" s="93" t="s">
        <v>69</v>
      </c>
      <c r="D88" s="180"/>
      <c r="E88" s="99"/>
      <c r="F88" s="99"/>
      <c r="G88" s="99"/>
      <c r="H88" s="99"/>
      <c r="I88" s="99"/>
      <c r="J88" s="99"/>
      <c r="K88" s="99"/>
      <c r="L88" s="99"/>
    </row>
    <row r="89" spans="1:12" ht="21.5" customHeight="1" x14ac:dyDescent="0.3">
      <c r="A89" s="189"/>
      <c r="C89" s="15" t="s">
        <v>102</v>
      </c>
      <c r="D89" s="180"/>
      <c r="E89" s="39"/>
      <c r="F89" s="42"/>
      <c r="G89" s="42"/>
      <c r="H89" s="42"/>
      <c r="I89" s="42"/>
      <c r="J89" s="42"/>
      <c r="K89" s="42"/>
      <c r="L89" s="42"/>
    </row>
    <row r="90" spans="1:12" ht="21.5" customHeight="1" thickBot="1" x14ac:dyDescent="0.35">
      <c r="A90" s="189"/>
      <c r="C90" s="93" t="s">
        <v>218</v>
      </c>
      <c r="D90" s="180"/>
      <c r="E90" s="39"/>
      <c r="F90" s="198">
        <v>400000</v>
      </c>
      <c r="G90" s="39"/>
      <c r="H90" s="198">
        <v>400000</v>
      </c>
      <c r="I90" s="39"/>
      <c r="J90" s="198">
        <v>400000</v>
      </c>
      <c r="K90" s="39"/>
      <c r="L90" s="198">
        <v>400000</v>
      </c>
    </row>
    <row r="91" spans="1:12" ht="21.5" customHeight="1" thickTop="1" x14ac:dyDescent="0.3">
      <c r="A91" s="189"/>
      <c r="C91" s="25" t="s">
        <v>103</v>
      </c>
      <c r="D91" s="180"/>
      <c r="E91" s="39"/>
      <c r="F91" s="39"/>
      <c r="G91" s="39"/>
      <c r="H91" s="39"/>
      <c r="I91" s="39"/>
      <c r="J91" s="39"/>
      <c r="K91" s="39"/>
      <c r="L91" s="39"/>
    </row>
    <row r="92" spans="1:12" ht="21.5" customHeight="1" x14ac:dyDescent="0.3">
      <c r="A92" s="189"/>
      <c r="C92" s="94" t="s">
        <v>219</v>
      </c>
      <c r="D92" s="180"/>
      <c r="E92" s="39"/>
      <c r="F92" s="39">
        <v>362220</v>
      </c>
      <c r="G92" s="39"/>
      <c r="H92" s="39">
        <v>362220</v>
      </c>
      <c r="I92" s="39"/>
      <c r="J92" s="39">
        <v>362220</v>
      </c>
      <c r="K92" s="39"/>
      <c r="L92" s="39">
        <v>362220</v>
      </c>
    </row>
    <row r="93" spans="1:12" ht="21.75" customHeight="1" x14ac:dyDescent="0.3">
      <c r="A93" s="189"/>
      <c r="C93" s="25" t="s">
        <v>109</v>
      </c>
      <c r="D93" s="180"/>
      <c r="E93" s="39">
        <v>0</v>
      </c>
      <c r="F93" s="39">
        <v>2086386</v>
      </c>
      <c r="G93" s="39"/>
      <c r="H93" s="39">
        <v>2086386</v>
      </c>
      <c r="I93" s="39"/>
      <c r="J93" s="39">
        <v>2086386</v>
      </c>
      <c r="K93" s="39"/>
      <c r="L93" s="39">
        <v>2086386</v>
      </c>
    </row>
    <row r="94" spans="1:12" ht="21.75" customHeight="1" x14ac:dyDescent="0.3">
      <c r="A94" s="189"/>
      <c r="C94" s="25" t="s">
        <v>174</v>
      </c>
      <c r="D94" s="180"/>
      <c r="E94" s="39"/>
      <c r="F94" s="39">
        <v>11080</v>
      </c>
      <c r="G94" s="39"/>
      <c r="H94" s="39">
        <v>11080</v>
      </c>
      <c r="I94" s="39"/>
      <c r="J94" s="44">
        <v>0</v>
      </c>
      <c r="K94" s="39"/>
      <c r="L94" s="44">
        <v>0</v>
      </c>
    </row>
    <row r="95" spans="1:12" ht="21.75" customHeight="1" x14ac:dyDescent="0.3">
      <c r="A95" s="189"/>
      <c r="C95" s="15" t="s">
        <v>46</v>
      </c>
      <c r="D95" s="180"/>
      <c r="E95" s="39"/>
      <c r="F95" s="39"/>
      <c r="G95" s="39"/>
      <c r="H95" s="39"/>
      <c r="I95" s="39"/>
      <c r="J95" s="39"/>
      <c r="K95" s="39"/>
      <c r="L95" s="39"/>
    </row>
    <row r="96" spans="1:12" ht="21.75" customHeight="1" x14ac:dyDescent="0.3">
      <c r="A96" s="188"/>
      <c r="C96" s="25" t="s">
        <v>70</v>
      </c>
      <c r="D96" s="180"/>
      <c r="E96" s="39"/>
      <c r="F96" s="39"/>
      <c r="G96" s="39"/>
      <c r="H96" s="39"/>
      <c r="I96" s="39"/>
      <c r="J96" s="39"/>
      <c r="K96" s="39"/>
      <c r="L96" s="39"/>
    </row>
    <row r="97" spans="1:13" ht="21.75" customHeight="1" x14ac:dyDescent="0.3">
      <c r="A97" s="189"/>
      <c r="C97" s="25" t="s">
        <v>71</v>
      </c>
      <c r="D97" s="180"/>
      <c r="E97" s="39">
        <v>0</v>
      </c>
      <c r="F97" s="39">
        <v>50524</v>
      </c>
      <c r="G97" s="39"/>
      <c r="H97" s="39">
        <v>50524</v>
      </c>
      <c r="I97" s="39"/>
      <c r="J97" s="39">
        <v>50524</v>
      </c>
      <c r="K97" s="39"/>
      <c r="L97" s="39">
        <v>50524</v>
      </c>
    </row>
    <row r="98" spans="1:13" ht="21.75" customHeight="1" x14ac:dyDescent="0.3">
      <c r="A98" s="188"/>
      <c r="C98" s="25" t="s">
        <v>72</v>
      </c>
      <c r="D98" s="180"/>
      <c r="E98" s="39">
        <v>0</v>
      </c>
      <c r="F98" s="39">
        <v>2420085</v>
      </c>
      <c r="G98" s="39"/>
      <c r="H98" s="39">
        <v>2281326</v>
      </c>
      <c r="I98" s="39"/>
      <c r="J98" s="39">
        <v>988447</v>
      </c>
      <c r="K98" s="39"/>
      <c r="L98" s="39">
        <v>1033022</v>
      </c>
    </row>
    <row r="99" spans="1:13" ht="21.75" customHeight="1" x14ac:dyDescent="0.3">
      <c r="A99" s="188"/>
      <c r="C99" s="25" t="s">
        <v>152</v>
      </c>
      <c r="D99" s="180"/>
      <c r="E99" s="39"/>
      <c r="F99" s="50">
        <v>-5876</v>
      </c>
      <c r="G99" s="39"/>
      <c r="H99" s="50">
        <v>-6126</v>
      </c>
      <c r="I99" s="39"/>
      <c r="J99" s="50">
        <v>-5876</v>
      </c>
      <c r="K99" s="39"/>
      <c r="L99" s="50">
        <v>-6126</v>
      </c>
    </row>
    <row r="100" spans="1:13" ht="21.75" customHeight="1" x14ac:dyDescent="0.3">
      <c r="A100" s="189"/>
      <c r="C100" s="2" t="s">
        <v>220</v>
      </c>
      <c r="D100" s="180"/>
      <c r="E100" s="40"/>
      <c r="F100" s="40">
        <f>SUM(F91:F99)</f>
        <v>4924419</v>
      </c>
      <c r="G100" s="40"/>
      <c r="H100" s="40">
        <f>SUM(H91:H99)</f>
        <v>4785410</v>
      </c>
      <c r="I100" s="40"/>
      <c r="J100" s="40">
        <f>SUM(J91:J99)</f>
        <v>3481701</v>
      </c>
      <c r="K100" s="40"/>
      <c r="L100" s="40">
        <f>SUM(L91:L99)</f>
        <v>3526026</v>
      </c>
    </row>
    <row r="101" spans="1:13" ht="21.75" customHeight="1" x14ac:dyDescent="0.3">
      <c r="A101" s="188" t="s">
        <v>221</v>
      </c>
      <c r="C101" s="15" t="s">
        <v>20</v>
      </c>
      <c r="D101" s="180"/>
      <c r="E101" s="39">
        <v>0</v>
      </c>
      <c r="F101" s="42">
        <v>142473</v>
      </c>
      <c r="G101" s="39"/>
      <c r="H101" s="42">
        <v>125289</v>
      </c>
      <c r="I101" s="39"/>
      <c r="J101" s="44">
        <v>0</v>
      </c>
      <c r="K101" s="39"/>
      <c r="L101" s="44">
        <v>0</v>
      </c>
    </row>
    <row r="102" spans="1:13" ht="21.75" customHeight="1" x14ac:dyDescent="0.3">
      <c r="A102" s="189"/>
      <c r="C102" s="66" t="s">
        <v>104</v>
      </c>
      <c r="D102" s="180"/>
      <c r="E102" s="40"/>
      <c r="F102" s="48">
        <f>SUM(F100:F101)</f>
        <v>5066892</v>
      </c>
      <c r="G102" s="40"/>
      <c r="H102" s="48">
        <f>SUM(H100:H101)</f>
        <v>4910699</v>
      </c>
      <c r="I102" s="40"/>
      <c r="J102" s="48">
        <f>SUM(J100:J101)</f>
        <v>3481701</v>
      </c>
      <c r="K102" s="40"/>
      <c r="L102" s="48">
        <f>SUM(L100:L101)</f>
        <v>3526026</v>
      </c>
    </row>
    <row r="103" spans="1:13" ht="12" customHeight="1" x14ac:dyDescent="0.3">
      <c r="A103" s="189"/>
      <c r="C103" s="66"/>
      <c r="D103" s="180"/>
      <c r="E103" s="40"/>
      <c r="F103" s="41"/>
      <c r="G103" s="40"/>
      <c r="H103" s="41"/>
      <c r="I103" s="40"/>
      <c r="J103" s="41"/>
      <c r="K103" s="40"/>
      <c r="L103" s="41"/>
    </row>
    <row r="104" spans="1:13" ht="21.75" customHeight="1" thickBot="1" x14ac:dyDescent="0.35">
      <c r="C104" s="66" t="s">
        <v>105</v>
      </c>
      <c r="D104" s="180"/>
      <c r="E104" s="40"/>
      <c r="F104" s="49">
        <f>SUM(F102,F74)</f>
        <v>11729117</v>
      </c>
      <c r="G104" s="40"/>
      <c r="H104" s="49">
        <f>SUM(H102,H74)</f>
        <v>13946739</v>
      </c>
      <c r="I104" s="40"/>
      <c r="J104" s="49">
        <f>SUM(J102,J74)</f>
        <v>4533795</v>
      </c>
      <c r="K104" s="40"/>
      <c r="L104" s="49">
        <f>SUM(L102,L74)</f>
        <v>4495142</v>
      </c>
    </row>
    <row r="105" spans="1:13" ht="21.75" customHeight="1" thickTop="1" x14ac:dyDescent="0.7">
      <c r="E105" s="199"/>
      <c r="F105" s="151"/>
      <c r="G105" s="152"/>
      <c r="H105" s="151"/>
      <c r="I105" s="152"/>
      <c r="J105" s="151"/>
      <c r="K105" s="152"/>
      <c r="L105" s="151"/>
      <c r="M105" s="153"/>
    </row>
    <row r="106" spans="1:13" ht="21.75" customHeight="1" x14ac:dyDescent="0.3">
      <c r="F106" s="153"/>
      <c r="G106" s="153"/>
      <c r="H106" s="153"/>
      <c r="I106" s="153"/>
      <c r="J106" s="153"/>
      <c r="K106" s="153"/>
      <c r="L106" s="153"/>
      <c r="M106" s="153"/>
    </row>
    <row r="178" spans="1:75" s="103" customFormat="1" ht="21.75" customHeight="1" x14ac:dyDescent="0.3">
      <c r="A178" s="25"/>
      <c r="B178" s="93"/>
      <c r="C178" s="94"/>
      <c r="D178" s="93"/>
      <c r="E178" s="93"/>
      <c r="F178" s="93"/>
      <c r="G178" s="93"/>
      <c r="H178" s="93"/>
      <c r="I178" s="93"/>
      <c r="J178" s="93"/>
      <c r="K178" s="93"/>
      <c r="L178" s="93"/>
      <c r="M178" s="93"/>
      <c r="N178" s="153"/>
      <c r="O178" s="93"/>
      <c r="P178" s="93"/>
      <c r="Q178" s="153"/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  <c r="AD178" s="93"/>
      <c r="AE178" s="93"/>
      <c r="AF178" s="93"/>
      <c r="AG178" s="93"/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  <c r="AX178" s="93"/>
      <c r="AY178" s="93"/>
      <c r="AZ178" s="93"/>
      <c r="BA178" s="93"/>
      <c r="BB178" s="93"/>
      <c r="BC178" s="93"/>
      <c r="BD178" s="93"/>
      <c r="BE178" s="93"/>
      <c r="BF178" s="93"/>
      <c r="BG178" s="93"/>
      <c r="BH178" s="93"/>
      <c r="BI178" s="93"/>
      <c r="BJ178" s="93"/>
      <c r="BK178" s="93"/>
      <c r="BL178" s="93"/>
      <c r="BM178" s="93"/>
      <c r="BN178" s="93"/>
      <c r="BO178" s="93"/>
      <c r="BP178" s="93"/>
      <c r="BQ178" s="93"/>
      <c r="BR178" s="93"/>
      <c r="BS178" s="93"/>
      <c r="BT178" s="93"/>
      <c r="BU178" s="93"/>
      <c r="BV178" s="93"/>
      <c r="BW178" s="93"/>
    </row>
  </sheetData>
  <mergeCells count="15">
    <mergeCell ref="F86:L86"/>
    <mergeCell ref="J45:L45"/>
    <mergeCell ref="F49:L49"/>
    <mergeCell ref="F81:H81"/>
    <mergeCell ref="J81:L81"/>
    <mergeCell ref="F82:H82"/>
    <mergeCell ref="J82:L82"/>
    <mergeCell ref="F45:H45"/>
    <mergeCell ref="J4:L4"/>
    <mergeCell ref="F5:H5"/>
    <mergeCell ref="J5:L5"/>
    <mergeCell ref="F9:L9"/>
    <mergeCell ref="F44:H44"/>
    <mergeCell ref="J44:L44"/>
    <mergeCell ref="F4:H4"/>
  </mergeCells>
  <pageMargins left="0.7" right="0.7" top="0.48" bottom="0.5" header="0.5" footer="0.5"/>
  <pageSetup paperSize="9" scale="80" firstPageNumber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0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77"/>
  <sheetViews>
    <sheetView topLeftCell="A76" zoomScale="88" zoomScaleNormal="88" zoomScaleSheetLayoutView="107" workbookViewId="0">
      <selection activeCell="J79" sqref="J79"/>
    </sheetView>
  </sheetViews>
  <sheetFormatPr defaultColWidth="9.09765625" defaultRowHeight="21.75" customHeight="1" x14ac:dyDescent="0.3"/>
  <cols>
    <col min="1" max="1" width="59.5" style="9" customWidth="1"/>
    <col min="2" max="2" width="6.69921875" style="4" customWidth="1"/>
    <col min="3" max="3" width="1.19921875" style="4" customWidth="1"/>
    <col min="4" max="4" width="13.296875" style="4" customWidth="1"/>
    <col min="5" max="5" width="1.19921875" style="4" customWidth="1"/>
    <col min="6" max="6" width="13.296875" style="4" customWidth="1"/>
    <col min="7" max="7" width="1.19921875" style="4" customWidth="1"/>
    <col min="8" max="8" width="13.296875" style="4" customWidth="1"/>
    <col min="9" max="9" width="1.19921875" style="4" customWidth="1"/>
    <col min="10" max="10" width="13.296875" style="4" customWidth="1"/>
    <col min="11" max="11" width="6.09765625" style="4" customWidth="1"/>
    <col min="12" max="12" width="9.09765625" style="4"/>
    <col min="13" max="13" width="9.3984375" style="4" bestFit="1" customWidth="1"/>
    <col min="14" max="16384" width="9.09765625" style="4"/>
  </cols>
  <sheetData>
    <row r="1" spans="1:11" s="26" customFormat="1" ht="20.25" customHeight="1" x14ac:dyDescent="0.4">
      <c r="A1" s="27" t="s">
        <v>43</v>
      </c>
      <c r="C1" s="31"/>
      <c r="D1" s="30"/>
      <c r="E1" s="31"/>
      <c r="F1" s="30"/>
      <c r="G1" s="31"/>
      <c r="H1" s="30"/>
      <c r="I1" s="31"/>
      <c r="J1" s="30"/>
    </row>
    <row r="2" spans="1:11" s="28" customFormat="1" ht="20.25" customHeight="1" x14ac:dyDescent="0.35">
      <c r="A2" s="14" t="s">
        <v>73</v>
      </c>
      <c r="C2" s="32"/>
      <c r="D2" s="32"/>
      <c r="E2" s="32"/>
      <c r="F2" s="32"/>
      <c r="G2" s="32"/>
      <c r="H2" s="32"/>
      <c r="I2" s="32"/>
      <c r="J2" s="32"/>
    </row>
    <row r="3" spans="1:11" s="28" customFormat="1" ht="20.25" customHeight="1" x14ac:dyDescent="0.35">
      <c r="A3" s="14"/>
      <c r="C3" s="32"/>
      <c r="D3" s="32"/>
      <c r="E3" s="32"/>
      <c r="F3" s="32"/>
      <c r="G3" s="32"/>
      <c r="H3" s="32"/>
      <c r="I3" s="32"/>
      <c r="J3" s="32"/>
    </row>
    <row r="4" spans="1:11" ht="20.25" customHeight="1" x14ac:dyDescent="0.3">
      <c r="B4" s="9"/>
      <c r="C4" s="9"/>
      <c r="D4" s="206" t="s">
        <v>36</v>
      </c>
      <c r="E4" s="206"/>
      <c r="F4" s="206"/>
      <c r="H4" s="206" t="s">
        <v>37</v>
      </c>
      <c r="I4" s="206"/>
      <c r="J4" s="206"/>
    </row>
    <row r="5" spans="1:11" ht="20.25" customHeight="1" x14ac:dyDescent="0.3">
      <c r="B5" s="7"/>
      <c r="C5" s="7"/>
      <c r="D5" s="207" t="s">
        <v>42</v>
      </c>
      <c r="E5" s="207"/>
      <c r="F5" s="207"/>
      <c r="G5" s="8"/>
      <c r="H5" s="207" t="s">
        <v>42</v>
      </c>
      <c r="I5" s="207"/>
      <c r="J5" s="207"/>
    </row>
    <row r="6" spans="1:11" ht="20.25" customHeight="1" x14ac:dyDescent="0.3">
      <c r="B6" s="7"/>
      <c r="C6" s="7"/>
      <c r="D6" s="208" t="s">
        <v>106</v>
      </c>
      <c r="E6" s="208"/>
      <c r="F6" s="208"/>
      <c r="G6" s="8"/>
      <c r="H6" s="208" t="s">
        <v>106</v>
      </c>
      <c r="I6" s="208"/>
      <c r="J6" s="208"/>
    </row>
    <row r="7" spans="1:11" ht="20.25" customHeight="1" x14ac:dyDescent="0.3">
      <c r="B7" s="7"/>
      <c r="C7" s="7"/>
      <c r="D7" s="209" t="s">
        <v>111</v>
      </c>
      <c r="E7" s="209"/>
      <c r="F7" s="209"/>
      <c r="G7" s="8"/>
      <c r="H7" s="209" t="s">
        <v>111</v>
      </c>
      <c r="I7" s="209"/>
      <c r="J7" s="209"/>
    </row>
    <row r="8" spans="1:11" ht="20.25" customHeight="1" x14ac:dyDescent="0.3">
      <c r="B8" s="5"/>
      <c r="C8" s="7"/>
      <c r="D8" s="33">
        <v>2022</v>
      </c>
      <c r="E8" s="33"/>
      <c r="F8" s="33">
        <v>2021</v>
      </c>
      <c r="G8" s="33"/>
      <c r="H8" s="33">
        <v>2022</v>
      </c>
      <c r="I8" s="33"/>
      <c r="J8" s="33">
        <v>2021</v>
      </c>
    </row>
    <row r="9" spans="1:11" ht="20.25" customHeight="1" x14ac:dyDescent="0.3">
      <c r="D9" s="210" t="s">
        <v>74</v>
      </c>
      <c r="E9" s="210"/>
      <c r="F9" s="210"/>
      <c r="G9" s="210"/>
      <c r="H9" s="210"/>
      <c r="I9" s="210"/>
      <c r="J9" s="210"/>
    </row>
    <row r="10" spans="1:11" ht="20.25" customHeight="1" x14ac:dyDescent="0.3">
      <c r="A10" s="72" t="s">
        <v>110</v>
      </c>
      <c r="D10" s="5"/>
      <c r="E10" s="5"/>
      <c r="F10" s="181"/>
      <c r="G10" s="5"/>
      <c r="H10" s="5"/>
      <c r="I10" s="5"/>
      <c r="J10" s="181"/>
    </row>
    <row r="11" spans="1:11" ht="20.25" customHeight="1" x14ac:dyDescent="0.3">
      <c r="A11" s="24" t="s">
        <v>115</v>
      </c>
      <c r="B11" s="5"/>
    </row>
    <row r="12" spans="1:11" ht="20.25" customHeight="1" x14ac:dyDescent="0.3">
      <c r="A12" s="24" t="s">
        <v>54</v>
      </c>
      <c r="B12" s="5"/>
      <c r="C12" s="39">
        <v>0</v>
      </c>
      <c r="D12" s="39">
        <v>2633362</v>
      </c>
      <c r="E12" s="39"/>
      <c r="F12" s="39">
        <v>2981718</v>
      </c>
      <c r="G12" s="39"/>
      <c r="H12" s="39">
        <v>116723</v>
      </c>
      <c r="I12" s="39"/>
      <c r="J12" s="39">
        <v>88138</v>
      </c>
    </row>
    <row r="13" spans="1:11" ht="20.25" customHeight="1" x14ac:dyDescent="0.3">
      <c r="A13" s="15" t="s">
        <v>88</v>
      </c>
      <c r="B13" s="5"/>
      <c r="C13" s="39">
        <v>0</v>
      </c>
      <c r="D13" s="39">
        <v>-2394428</v>
      </c>
      <c r="E13" s="39"/>
      <c r="F13" s="39">
        <v>-2697386</v>
      </c>
      <c r="G13" s="39"/>
      <c r="H13" s="39">
        <v>-100106</v>
      </c>
      <c r="I13" s="39"/>
      <c r="J13" s="39">
        <v>-75449</v>
      </c>
    </row>
    <row r="14" spans="1:11" ht="20.25" customHeight="1" x14ac:dyDescent="0.3">
      <c r="A14" s="2" t="s">
        <v>40</v>
      </c>
      <c r="B14" s="5"/>
      <c r="C14" s="40"/>
      <c r="D14" s="55">
        <f>SUM(D12:D13)</f>
        <v>238934</v>
      </c>
      <c r="E14" s="40"/>
      <c r="F14" s="55">
        <f>SUM(F12:F13)</f>
        <v>284332</v>
      </c>
      <c r="G14" s="40"/>
      <c r="H14" s="55">
        <f>SUM(H12:H13)</f>
        <v>16617</v>
      </c>
      <c r="I14" s="40"/>
      <c r="J14" s="55">
        <f>SUM(J12:J13)</f>
        <v>12689</v>
      </c>
      <c r="K14" s="53"/>
    </row>
    <row r="15" spans="1:11" ht="15" customHeight="1" x14ac:dyDescent="0.3">
      <c r="A15" s="87"/>
      <c r="B15" s="5"/>
      <c r="C15" s="41"/>
      <c r="D15" s="41"/>
      <c r="E15" s="41"/>
      <c r="F15" s="41"/>
      <c r="G15" s="41"/>
      <c r="H15" s="41"/>
      <c r="I15" s="41"/>
      <c r="J15" s="41"/>
    </row>
    <row r="16" spans="1:11" ht="20.25" customHeight="1" x14ac:dyDescent="0.3">
      <c r="A16" s="21" t="s">
        <v>57</v>
      </c>
      <c r="B16" s="5"/>
      <c r="C16" s="39"/>
      <c r="D16" s="39">
        <v>356</v>
      </c>
      <c r="E16" s="39"/>
      <c r="F16" s="39">
        <v>349</v>
      </c>
      <c r="G16" s="39"/>
      <c r="H16" s="39">
        <v>1213</v>
      </c>
      <c r="I16" s="39"/>
      <c r="J16" s="39">
        <v>8255</v>
      </c>
    </row>
    <row r="17" spans="1:10" ht="20.25" customHeight="1" x14ac:dyDescent="0.3">
      <c r="A17" s="21" t="s">
        <v>226</v>
      </c>
      <c r="B17" s="86"/>
      <c r="C17" s="39"/>
      <c r="D17" s="39">
        <v>6041</v>
      </c>
      <c r="E17" s="39"/>
      <c r="F17" s="44">
        <v>0</v>
      </c>
      <c r="G17" s="39"/>
      <c r="H17" s="44">
        <v>0</v>
      </c>
      <c r="I17" s="39"/>
      <c r="J17" s="44">
        <v>0</v>
      </c>
    </row>
    <row r="18" spans="1:10" ht="20.25" customHeight="1" x14ac:dyDescent="0.3">
      <c r="A18" s="9" t="s">
        <v>47</v>
      </c>
      <c r="B18" s="5"/>
      <c r="C18" s="39"/>
      <c r="D18" s="44">
        <v>11826</v>
      </c>
      <c r="E18" s="39"/>
      <c r="F18" s="39">
        <v>51859</v>
      </c>
      <c r="G18" s="39"/>
      <c r="H18" s="39">
        <v>15</v>
      </c>
      <c r="I18" s="39"/>
      <c r="J18" s="39">
        <v>81</v>
      </c>
    </row>
    <row r="19" spans="1:10" ht="20.25" customHeight="1" x14ac:dyDescent="0.3">
      <c r="A19" s="9" t="s">
        <v>95</v>
      </c>
      <c r="B19" s="5"/>
      <c r="C19" s="39"/>
      <c r="D19" s="44">
        <v>0</v>
      </c>
      <c r="E19" s="39"/>
      <c r="F19" s="44">
        <v>0</v>
      </c>
      <c r="G19" s="39"/>
      <c r="H19" s="44">
        <v>295167</v>
      </c>
      <c r="I19" s="39"/>
      <c r="J19" s="44">
        <v>60000</v>
      </c>
    </row>
    <row r="20" spans="1:10" ht="20.25" customHeight="1" x14ac:dyDescent="0.3">
      <c r="A20" s="15" t="s">
        <v>96</v>
      </c>
      <c r="B20" s="5"/>
      <c r="C20" s="39"/>
      <c r="D20" s="39">
        <v>-42202</v>
      </c>
      <c r="E20" s="39"/>
      <c r="F20" s="39">
        <v>-48525</v>
      </c>
      <c r="G20" s="39"/>
      <c r="H20" s="44">
        <v>-3418</v>
      </c>
      <c r="I20" s="39"/>
      <c r="J20" s="44">
        <v>-2922</v>
      </c>
    </row>
    <row r="21" spans="1:10" ht="20.25" customHeight="1" x14ac:dyDescent="0.3">
      <c r="A21" s="15" t="s">
        <v>75</v>
      </c>
      <c r="B21" s="5"/>
      <c r="C21" s="39"/>
      <c r="D21" s="39">
        <v>-91382</v>
      </c>
      <c r="E21" s="39"/>
      <c r="F21" s="39">
        <v>-113310</v>
      </c>
      <c r="G21" s="39"/>
      <c r="H21" s="39">
        <v>-10015</v>
      </c>
      <c r="I21" s="39"/>
      <c r="J21" s="39">
        <v>-9235</v>
      </c>
    </row>
    <row r="22" spans="1:10" ht="20.25" customHeight="1" x14ac:dyDescent="0.3">
      <c r="A22" s="15" t="s">
        <v>116</v>
      </c>
      <c r="B22" s="5"/>
      <c r="C22" s="39"/>
      <c r="D22" s="39">
        <v>-576</v>
      </c>
      <c r="E22" s="39"/>
      <c r="F22" s="39">
        <v>-443</v>
      </c>
      <c r="G22" s="39"/>
      <c r="H22" s="44">
        <v>0</v>
      </c>
      <c r="I22" s="39"/>
      <c r="J22" s="44">
        <v>0</v>
      </c>
    </row>
    <row r="23" spans="1:10" ht="20.25" customHeight="1" x14ac:dyDescent="0.3">
      <c r="A23" s="15" t="s">
        <v>58</v>
      </c>
      <c r="B23" s="89"/>
      <c r="C23" s="39"/>
      <c r="D23" s="39">
        <v>-9153</v>
      </c>
      <c r="E23" s="39"/>
      <c r="F23" s="39">
        <v>-7137</v>
      </c>
      <c r="G23" s="39"/>
      <c r="H23" s="39">
        <v>-499</v>
      </c>
      <c r="I23" s="39"/>
      <c r="J23" s="39">
        <v>-417</v>
      </c>
    </row>
    <row r="24" spans="1:10" ht="20.25" hidden="1" customHeight="1" x14ac:dyDescent="0.3">
      <c r="A24" s="15" t="s">
        <v>137</v>
      </c>
      <c r="B24" s="89"/>
      <c r="C24" s="39"/>
      <c r="D24" s="44" t="s">
        <v>0</v>
      </c>
      <c r="E24" s="39"/>
      <c r="F24" s="44" t="s">
        <v>0</v>
      </c>
      <c r="G24" s="39"/>
      <c r="H24" s="44" t="s">
        <v>0</v>
      </c>
      <c r="I24" s="39"/>
      <c r="J24" s="44" t="s">
        <v>0</v>
      </c>
    </row>
    <row r="25" spans="1:10" s="10" customFormat="1" ht="20.25" customHeight="1" x14ac:dyDescent="0.3">
      <c r="A25" s="2" t="s">
        <v>147</v>
      </c>
      <c r="B25" s="104"/>
      <c r="C25" s="40"/>
      <c r="D25" s="55">
        <f>SUM(D14:D24)</f>
        <v>113844</v>
      </c>
      <c r="E25" s="40"/>
      <c r="F25" s="55">
        <f>SUM(F14:F24)</f>
        <v>167125</v>
      </c>
      <c r="G25" s="40"/>
      <c r="H25" s="55">
        <f>SUM(H14:H24)</f>
        <v>299080</v>
      </c>
      <c r="I25" s="40"/>
      <c r="J25" s="55">
        <f>SUM(J14:J24)</f>
        <v>68451</v>
      </c>
    </row>
    <row r="26" spans="1:10" s="10" customFormat="1" ht="15" customHeight="1" x14ac:dyDescent="0.3">
      <c r="A26" s="2"/>
      <c r="B26" s="104"/>
      <c r="C26" s="40"/>
      <c r="D26" s="41"/>
      <c r="E26" s="40"/>
      <c r="F26" s="41"/>
      <c r="G26" s="40"/>
      <c r="H26" s="41"/>
      <c r="I26" s="40"/>
      <c r="J26" s="41"/>
    </row>
    <row r="27" spans="1:10" ht="20.25" customHeight="1" x14ac:dyDescent="0.3">
      <c r="A27" s="15" t="s">
        <v>31</v>
      </c>
      <c r="B27" s="89"/>
      <c r="C27" s="39"/>
      <c r="D27" s="39">
        <v>-33368</v>
      </c>
      <c r="E27" s="39"/>
      <c r="F27" s="39">
        <v>-19424</v>
      </c>
      <c r="G27" s="39"/>
      <c r="H27" s="39">
        <v>-8534</v>
      </c>
      <c r="I27" s="39"/>
      <c r="J27" s="39">
        <v>-7482</v>
      </c>
    </row>
    <row r="28" spans="1:10" ht="20.25" hidden="1" customHeight="1" x14ac:dyDescent="0.3">
      <c r="A28" s="15" t="s">
        <v>131</v>
      </c>
      <c r="B28" s="89"/>
      <c r="C28" s="39"/>
      <c r="D28" s="44" t="s">
        <v>0</v>
      </c>
      <c r="E28" s="39"/>
      <c r="F28" s="44" t="s">
        <v>0</v>
      </c>
      <c r="G28" s="39"/>
      <c r="H28" s="44" t="s">
        <v>0</v>
      </c>
      <c r="I28" s="39"/>
      <c r="J28" s="44" t="s">
        <v>0</v>
      </c>
    </row>
    <row r="29" spans="1:10" s="10" customFormat="1" ht="20.25" customHeight="1" x14ac:dyDescent="0.3">
      <c r="A29" s="2" t="s">
        <v>129</v>
      </c>
      <c r="B29" s="104"/>
      <c r="C29" s="40"/>
      <c r="D29" s="55">
        <f>SUM(D25:D28)</f>
        <v>80476</v>
      </c>
      <c r="E29" s="40"/>
      <c r="F29" s="55">
        <f>SUM(F25:F28)</f>
        <v>147701</v>
      </c>
      <c r="G29" s="40"/>
      <c r="H29" s="55">
        <f>SUM(H25:H28)</f>
        <v>290546</v>
      </c>
      <c r="I29" s="40"/>
      <c r="J29" s="55">
        <f>SUM(J25:J28)</f>
        <v>60969</v>
      </c>
    </row>
    <row r="30" spans="1:10" ht="20.25" customHeight="1" x14ac:dyDescent="0.3">
      <c r="A30" s="15" t="s">
        <v>190</v>
      </c>
      <c r="B30" s="89"/>
      <c r="C30" s="39">
        <v>0</v>
      </c>
      <c r="D30" s="39">
        <v>-8958</v>
      </c>
      <c r="E30" s="39"/>
      <c r="F30" s="39">
        <v>-8951</v>
      </c>
      <c r="G30" s="39"/>
      <c r="H30" s="39">
        <v>-3033</v>
      </c>
      <c r="I30" s="39"/>
      <c r="J30" s="39">
        <v>3992</v>
      </c>
    </row>
    <row r="31" spans="1:10" s="10" customFormat="1" ht="20.25" customHeight="1" thickBot="1" x14ac:dyDescent="0.35">
      <c r="A31" s="2" t="s">
        <v>117</v>
      </c>
      <c r="B31" s="104"/>
      <c r="C31" s="40"/>
      <c r="D31" s="65">
        <f>SUM(D29:D30)</f>
        <v>71518</v>
      </c>
      <c r="E31" s="40"/>
      <c r="F31" s="65">
        <f>SUM(F29:F30)</f>
        <v>138750</v>
      </c>
      <c r="G31" s="40"/>
      <c r="H31" s="65">
        <f>SUM(H29:H30)</f>
        <v>287513</v>
      </c>
      <c r="I31" s="40"/>
      <c r="J31" s="65">
        <f>SUM(J29:J30)</f>
        <v>64961</v>
      </c>
    </row>
    <row r="32" spans="1:10" ht="15" customHeight="1" thickTop="1" x14ac:dyDescent="0.3">
      <c r="A32" s="10"/>
      <c r="B32" s="5"/>
      <c r="D32" s="58"/>
      <c r="E32" s="75"/>
      <c r="F32" s="58"/>
      <c r="G32" s="64"/>
      <c r="H32" s="77"/>
      <c r="I32" s="64"/>
      <c r="J32" s="77"/>
    </row>
    <row r="33" spans="1:13" s="11" customFormat="1" ht="20" customHeight="1" x14ac:dyDescent="0.3">
      <c r="A33" s="46" t="s">
        <v>45</v>
      </c>
      <c r="B33" s="12"/>
    </row>
    <row r="34" spans="1:13" s="11" customFormat="1" ht="20" customHeight="1" x14ac:dyDescent="0.3">
      <c r="A34" s="100" t="s">
        <v>148</v>
      </c>
      <c r="B34" s="12"/>
    </row>
    <row r="35" spans="1:13" s="11" customFormat="1" ht="20" customHeight="1" x14ac:dyDescent="0.3">
      <c r="A35" s="93" t="s">
        <v>227</v>
      </c>
      <c r="B35" s="12"/>
    </row>
    <row r="36" spans="1:13" s="11" customFormat="1" ht="20" customHeight="1" x14ac:dyDescent="0.3">
      <c r="A36" s="93" t="s">
        <v>228</v>
      </c>
      <c r="B36" s="12"/>
      <c r="D36" s="39">
        <v>860</v>
      </c>
      <c r="F36" s="39">
        <v>-766</v>
      </c>
      <c r="H36" s="39">
        <v>860</v>
      </c>
      <c r="J36" s="39">
        <v>-766</v>
      </c>
    </row>
    <row r="37" spans="1:13" s="11" customFormat="1" ht="20" customHeight="1" x14ac:dyDescent="0.3">
      <c r="A37" s="93" t="s">
        <v>149</v>
      </c>
      <c r="B37" s="12"/>
      <c r="C37" s="56"/>
      <c r="D37" s="61">
        <v>-172</v>
      </c>
      <c r="E37" s="56"/>
      <c r="F37" s="105">
        <v>153</v>
      </c>
      <c r="G37" s="56"/>
      <c r="H37" s="61">
        <v>-172</v>
      </c>
      <c r="I37" s="56"/>
      <c r="J37" s="105">
        <v>153</v>
      </c>
    </row>
    <row r="38" spans="1:13" s="11" customFormat="1" ht="20" customHeight="1" x14ac:dyDescent="0.3">
      <c r="A38" s="66" t="s">
        <v>229</v>
      </c>
      <c r="B38" s="12"/>
      <c r="C38" s="56"/>
      <c r="D38" s="73"/>
      <c r="E38" s="56"/>
      <c r="F38" s="73"/>
      <c r="G38" s="56"/>
      <c r="H38" s="73"/>
      <c r="I38" s="56"/>
      <c r="J38" s="73"/>
    </row>
    <row r="39" spans="1:13" s="11" customFormat="1" ht="20" customHeight="1" x14ac:dyDescent="0.3">
      <c r="A39" s="66" t="s">
        <v>150</v>
      </c>
      <c r="B39" s="12"/>
      <c r="C39" s="39"/>
      <c r="D39" s="143">
        <f>SUM(D36:D37)</f>
        <v>688</v>
      </c>
      <c r="E39" s="40"/>
      <c r="F39" s="143">
        <f>SUM(F36:F37)</f>
        <v>-613</v>
      </c>
      <c r="G39" s="144"/>
      <c r="H39" s="143">
        <f>SUM(H36:H37)</f>
        <v>688</v>
      </c>
      <c r="I39" s="40"/>
      <c r="J39" s="143">
        <f>SUM(J36:J37)</f>
        <v>-613</v>
      </c>
    </row>
    <row r="40" spans="1:13" s="11" customFormat="1" ht="20" customHeight="1" thickBot="1" x14ac:dyDescent="0.35">
      <c r="A40" s="46" t="s">
        <v>76</v>
      </c>
      <c r="B40" s="12"/>
      <c r="C40" s="40"/>
      <c r="D40" s="43">
        <f>SUM(D31,D39)</f>
        <v>72206</v>
      </c>
      <c r="E40" s="40"/>
      <c r="F40" s="43">
        <f>SUM(F31,F39)</f>
        <v>138137</v>
      </c>
      <c r="G40" s="40"/>
      <c r="H40" s="43">
        <f>SUM(H31,H39)</f>
        <v>288201</v>
      </c>
      <c r="I40" s="40"/>
      <c r="J40" s="43">
        <f>SUM(J31,J39)</f>
        <v>64348</v>
      </c>
      <c r="K40" s="53"/>
      <c r="M40" s="88"/>
    </row>
    <row r="41" spans="1:13" ht="21.75" customHeight="1" thickTop="1" x14ac:dyDescent="0.3">
      <c r="A41" s="22"/>
      <c r="B41" s="5"/>
      <c r="C41" s="29"/>
      <c r="D41" s="18"/>
      <c r="E41" s="29"/>
      <c r="F41" s="18"/>
      <c r="G41" s="29"/>
      <c r="H41" s="18"/>
      <c r="I41" s="29"/>
      <c r="J41" s="18"/>
    </row>
    <row r="42" spans="1:13" s="26" customFormat="1" ht="20.25" customHeight="1" x14ac:dyDescent="0.4">
      <c r="A42" s="27" t="s">
        <v>43</v>
      </c>
      <c r="C42" s="31"/>
      <c r="D42" s="30"/>
      <c r="E42" s="31"/>
      <c r="F42" s="30"/>
      <c r="G42" s="31"/>
      <c r="H42" s="30"/>
      <c r="I42" s="31"/>
      <c r="J42" s="30"/>
    </row>
    <row r="43" spans="1:13" s="28" customFormat="1" ht="20.25" customHeight="1" x14ac:dyDescent="0.35">
      <c r="A43" s="14" t="s">
        <v>73</v>
      </c>
      <c r="C43" s="32"/>
      <c r="D43" s="32"/>
      <c r="E43" s="32"/>
      <c r="F43" s="32"/>
      <c r="G43" s="32"/>
      <c r="H43" s="32"/>
      <c r="I43" s="32"/>
      <c r="J43" s="32"/>
    </row>
    <row r="44" spans="1:13" s="28" customFormat="1" ht="20.25" customHeight="1" x14ac:dyDescent="0.35">
      <c r="A44" s="14"/>
      <c r="C44" s="32"/>
      <c r="D44" s="32"/>
      <c r="E44" s="32"/>
      <c r="F44" s="32"/>
      <c r="G44" s="32"/>
      <c r="H44" s="32"/>
      <c r="I44" s="32"/>
      <c r="J44" s="32"/>
    </row>
    <row r="45" spans="1:13" ht="20.25" customHeight="1" x14ac:dyDescent="0.3">
      <c r="A45" s="36"/>
      <c r="B45" s="9"/>
      <c r="C45" s="9"/>
      <c r="D45" s="206" t="s">
        <v>36</v>
      </c>
      <c r="E45" s="206"/>
      <c r="F45" s="206"/>
      <c r="H45" s="206" t="s">
        <v>37</v>
      </c>
      <c r="I45" s="206"/>
      <c r="J45" s="206"/>
    </row>
    <row r="46" spans="1:13" ht="20.25" customHeight="1" x14ac:dyDescent="0.3">
      <c r="B46" s="7"/>
      <c r="C46" s="7"/>
      <c r="D46" s="207" t="s">
        <v>42</v>
      </c>
      <c r="E46" s="207"/>
      <c r="F46" s="207"/>
      <c r="G46" s="8"/>
      <c r="H46" s="207" t="s">
        <v>42</v>
      </c>
      <c r="I46" s="207"/>
      <c r="J46" s="207"/>
    </row>
    <row r="47" spans="1:13" ht="20.25" customHeight="1" x14ac:dyDescent="0.3">
      <c r="B47" s="7"/>
      <c r="C47" s="7"/>
      <c r="D47" s="208" t="s">
        <v>106</v>
      </c>
      <c r="E47" s="208"/>
      <c r="F47" s="208"/>
      <c r="G47" s="8"/>
      <c r="H47" s="208" t="s">
        <v>106</v>
      </c>
      <c r="I47" s="208"/>
      <c r="J47" s="208"/>
    </row>
    <row r="48" spans="1:13" ht="20.25" customHeight="1" x14ac:dyDescent="0.3">
      <c r="B48" s="7"/>
      <c r="C48" s="7"/>
      <c r="D48" s="209" t="s">
        <v>111</v>
      </c>
      <c r="E48" s="209"/>
      <c r="F48" s="209"/>
      <c r="G48" s="8"/>
      <c r="H48" s="209" t="s">
        <v>111</v>
      </c>
      <c r="I48" s="209"/>
      <c r="J48" s="209"/>
    </row>
    <row r="49" spans="1:11" ht="20.25" customHeight="1" x14ac:dyDescent="0.3">
      <c r="B49" s="5"/>
      <c r="C49" s="7"/>
      <c r="D49" s="33">
        <v>2022</v>
      </c>
      <c r="E49" s="33"/>
      <c r="F49" s="33">
        <v>2021</v>
      </c>
      <c r="G49" s="33"/>
      <c r="H49" s="33">
        <v>2022</v>
      </c>
      <c r="I49" s="33"/>
      <c r="J49" s="33">
        <v>2021</v>
      </c>
    </row>
    <row r="50" spans="1:11" ht="20.25" customHeight="1" x14ac:dyDescent="0.3">
      <c r="D50" s="210" t="s">
        <v>74</v>
      </c>
      <c r="E50" s="210"/>
      <c r="F50" s="210"/>
      <c r="G50" s="210"/>
      <c r="H50" s="210"/>
      <c r="I50" s="210"/>
      <c r="J50" s="210"/>
    </row>
    <row r="51" spans="1:11" ht="20.25" customHeight="1" x14ac:dyDescent="0.3">
      <c r="A51" s="37" t="s">
        <v>127</v>
      </c>
      <c r="B51" s="5"/>
      <c r="D51" s="11"/>
      <c r="F51" s="11"/>
      <c r="H51" s="11"/>
      <c r="J51" s="11"/>
    </row>
    <row r="52" spans="1:11" ht="20.25" customHeight="1" x14ac:dyDescent="0.3">
      <c r="A52" s="35" t="s">
        <v>118</v>
      </c>
      <c r="B52" s="5"/>
      <c r="C52" s="60">
        <v>0</v>
      </c>
      <c r="D52" s="88">
        <v>65206</v>
      </c>
      <c r="E52" s="59"/>
      <c r="F52" s="88">
        <v>134518</v>
      </c>
      <c r="G52" s="60"/>
      <c r="H52" s="74">
        <v>287513</v>
      </c>
      <c r="I52" s="60"/>
      <c r="J52" s="74">
        <v>64961</v>
      </c>
    </row>
    <row r="53" spans="1:11" ht="20.25" customHeight="1" x14ac:dyDescent="0.3">
      <c r="A53" s="21" t="s">
        <v>38</v>
      </c>
      <c r="B53" s="5"/>
      <c r="C53" s="60">
        <v>0</v>
      </c>
      <c r="D53" s="61">
        <v>6312</v>
      </c>
      <c r="E53" s="60"/>
      <c r="F53" s="61">
        <v>4232</v>
      </c>
      <c r="G53" s="76"/>
      <c r="H53" s="47">
        <v>0</v>
      </c>
      <c r="I53" s="39"/>
      <c r="J53" s="47">
        <v>0</v>
      </c>
    </row>
    <row r="54" spans="1:11" ht="20.25" customHeight="1" thickBot="1" x14ac:dyDescent="0.35">
      <c r="A54" s="2"/>
      <c r="B54" s="5"/>
      <c r="C54" s="75"/>
      <c r="D54" s="62">
        <f>SUM(D52:D53)</f>
        <v>71518</v>
      </c>
      <c r="E54" s="75"/>
      <c r="F54" s="62">
        <f>SUM(F52:F53)</f>
        <v>138750</v>
      </c>
      <c r="G54" s="64"/>
      <c r="H54" s="62">
        <f>SUM(H52:H53)</f>
        <v>287513</v>
      </c>
      <c r="I54" s="64"/>
      <c r="J54" s="62">
        <f>SUM(J52:J53)</f>
        <v>64961</v>
      </c>
      <c r="K54" s="53"/>
    </row>
    <row r="55" spans="1:11" ht="20.25" customHeight="1" thickTop="1" x14ac:dyDescent="0.3">
      <c r="A55" s="3"/>
      <c r="B55" s="5"/>
      <c r="C55" s="63"/>
      <c r="D55" s="63"/>
      <c r="E55" s="63"/>
      <c r="F55" s="63"/>
      <c r="G55" s="63"/>
      <c r="H55" s="63"/>
      <c r="I55" s="63"/>
      <c r="J55" s="63"/>
    </row>
    <row r="56" spans="1:11" ht="20.25" customHeight="1" x14ac:dyDescent="0.3">
      <c r="A56" s="37" t="s">
        <v>39</v>
      </c>
      <c r="B56" s="5"/>
      <c r="C56" s="63"/>
      <c r="D56" s="63"/>
      <c r="E56" s="63"/>
      <c r="F56" s="63"/>
      <c r="G56" s="63"/>
      <c r="H56" s="63"/>
      <c r="I56" s="63"/>
      <c r="J56" s="63"/>
    </row>
    <row r="57" spans="1:11" ht="20.25" customHeight="1" x14ac:dyDescent="0.3">
      <c r="A57" s="35" t="s">
        <v>118</v>
      </c>
      <c r="B57" s="5"/>
      <c r="C57" s="60"/>
      <c r="D57" s="88">
        <v>65894</v>
      </c>
      <c r="E57" s="60"/>
      <c r="F57" s="88">
        <v>133905</v>
      </c>
      <c r="G57" s="60"/>
      <c r="H57" s="74">
        <v>288201</v>
      </c>
      <c r="I57" s="60"/>
      <c r="J57" s="74">
        <v>64348</v>
      </c>
    </row>
    <row r="58" spans="1:11" ht="20.25" customHeight="1" x14ac:dyDescent="0.3">
      <c r="A58" s="21" t="s">
        <v>38</v>
      </c>
      <c r="B58" s="5"/>
      <c r="C58" s="60"/>
      <c r="D58" s="83">
        <v>6312</v>
      </c>
      <c r="E58" s="60"/>
      <c r="F58" s="83">
        <v>4232</v>
      </c>
      <c r="G58" s="76"/>
      <c r="H58" s="47">
        <v>0</v>
      </c>
      <c r="I58" s="39"/>
      <c r="J58" s="47">
        <v>0</v>
      </c>
    </row>
    <row r="59" spans="1:11" ht="20.25" customHeight="1" thickBot="1" x14ac:dyDescent="0.35">
      <c r="A59" s="37"/>
      <c r="B59" s="5"/>
      <c r="C59" s="64"/>
      <c r="D59" s="62">
        <f>SUM(D57:D58)</f>
        <v>72206</v>
      </c>
      <c r="E59" s="64"/>
      <c r="F59" s="62">
        <f>SUM(F57:F58)</f>
        <v>138137</v>
      </c>
      <c r="G59" s="64"/>
      <c r="H59" s="62">
        <f>SUM(H57:H58)</f>
        <v>288201</v>
      </c>
      <c r="I59" s="64"/>
      <c r="J59" s="62">
        <f>SUM(J57:J58)</f>
        <v>64348</v>
      </c>
      <c r="K59" s="53"/>
    </row>
    <row r="60" spans="1:11" ht="20.25" customHeight="1" thickTop="1" x14ac:dyDescent="0.3">
      <c r="B60" s="5"/>
      <c r="C60" s="63"/>
      <c r="D60" s="63"/>
      <c r="E60" s="63"/>
      <c r="F60" s="63"/>
      <c r="G60" s="63"/>
      <c r="H60" s="63"/>
      <c r="I60" s="63"/>
      <c r="J60" s="63"/>
    </row>
    <row r="61" spans="1:11" ht="20.25" customHeight="1" thickBot="1" x14ac:dyDescent="0.35">
      <c r="A61" s="2" t="s">
        <v>151</v>
      </c>
      <c r="B61" s="5"/>
      <c r="C61" s="64"/>
      <c r="D61" s="84">
        <v>0.18001490806692066</v>
      </c>
      <c r="E61" s="81"/>
      <c r="F61" s="84">
        <v>0.42</v>
      </c>
      <c r="G61" s="81"/>
      <c r="H61" s="84">
        <v>0.79375517641212523</v>
      </c>
      <c r="I61" s="81"/>
      <c r="J61" s="84">
        <v>0.2</v>
      </c>
    </row>
    <row r="62" spans="1:11" ht="21.75" customHeight="1" thickTop="1" x14ac:dyDescent="0.3">
      <c r="A62" s="21"/>
      <c r="B62" s="5"/>
      <c r="D62" s="11"/>
      <c r="F62" s="11"/>
      <c r="H62" s="11"/>
      <c r="J62" s="11"/>
    </row>
    <row r="63" spans="1:11" ht="20.25" customHeight="1" x14ac:dyDescent="0.4">
      <c r="A63" s="27" t="s">
        <v>43</v>
      </c>
      <c r="B63" s="26"/>
      <c r="C63" s="31"/>
      <c r="D63" s="30"/>
      <c r="E63" s="31"/>
      <c r="F63" s="30"/>
      <c r="G63" s="31"/>
      <c r="H63" s="30"/>
      <c r="I63" s="31"/>
      <c r="J63" s="30"/>
    </row>
    <row r="64" spans="1:11" ht="20.25" customHeight="1" x14ac:dyDescent="0.35">
      <c r="A64" s="14" t="s">
        <v>73</v>
      </c>
      <c r="B64" s="28"/>
      <c r="C64" s="32"/>
      <c r="D64" s="32"/>
      <c r="E64" s="32"/>
      <c r="F64" s="32"/>
      <c r="G64" s="32"/>
      <c r="H64" s="32"/>
      <c r="I64" s="32"/>
      <c r="J64" s="32"/>
    </row>
    <row r="65" spans="1:11" ht="20.25" customHeight="1" x14ac:dyDescent="0.35">
      <c r="A65" s="14"/>
      <c r="B65" s="28"/>
      <c r="C65" s="32"/>
      <c r="D65" s="32"/>
      <c r="E65" s="32"/>
      <c r="F65" s="32"/>
      <c r="G65" s="32"/>
      <c r="H65" s="32"/>
      <c r="I65" s="32"/>
      <c r="J65" s="32"/>
    </row>
    <row r="66" spans="1:11" ht="20.25" customHeight="1" x14ac:dyDescent="0.3">
      <c r="A66" s="36"/>
      <c r="B66" s="9"/>
      <c r="C66" s="9"/>
      <c r="D66" s="206" t="s">
        <v>36</v>
      </c>
      <c r="E66" s="206"/>
      <c r="F66" s="206"/>
      <c r="H66" s="206" t="s">
        <v>37</v>
      </c>
      <c r="I66" s="206"/>
      <c r="J66" s="206"/>
    </row>
    <row r="67" spans="1:11" ht="20.25" customHeight="1" x14ac:dyDescent="0.3">
      <c r="B67" s="7"/>
      <c r="C67" s="7"/>
      <c r="D67" s="207" t="s">
        <v>42</v>
      </c>
      <c r="E67" s="207"/>
      <c r="F67" s="207"/>
      <c r="G67" s="8"/>
      <c r="H67" s="207" t="s">
        <v>42</v>
      </c>
      <c r="I67" s="207"/>
      <c r="J67" s="207"/>
    </row>
    <row r="68" spans="1:11" ht="20.25" customHeight="1" x14ac:dyDescent="0.3">
      <c r="B68" s="7"/>
      <c r="C68" s="7"/>
      <c r="D68" s="208" t="s">
        <v>113</v>
      </c>
      <c r="E68" s="208"/>
      <c r="F68" s="208"/>
      <c r="G68" s="8"/>
      <c r="H68" s="208" t="s">
        <v>113</v>
      </c>
      <c r="I68" s="208"/>
      <c r="J68" s="208"/>
    </row>
    <row r="69" spans="1:11" ht="20.25" customHeight="1" x14ac:dyDescent="0.3">
      <c r="B69" s="7"/>
      <c r="C69" s="7"/>
      <c r="D69" s="209" t="s">
        <v>111</v>
      </c>
      <c r="E69" s="209"/>
      <c r="F69" s="209"/>
      <c r="G69" s="8"/>
      <c r="H69" s="209" t="s">
        <v>111</v>
      </c>
      <c r="I69" s="209"/>
      <c r="J69" s="209"/>
    </row>
    <row r="70" spans="1:11" ht="20.25" customHeight="1" x14ac:dyDescent="0.3">
      <c r="B70" s="5" t="s">
        <v>21</v>
      </c>
      <c r="C70" s="7"/>
      <c r="D70" s="33">
        <v>2022</v>
      </c>
      <c r="E70" s="33"/>
      <c r="F70" s="33">
        <v>2021</v>
      </c>
      <c r="G70" s="33"/>
      <c r="H70" s="33">
        <v>2022</v>
      </c>
      <c r="I70" s="33"/>
      <c r="J70" s="33">
        <v>2021</v>
      </c>
    </row>
    <row r="71" spans="1:11" ht="20.25" customHeight="1" x14ac:dyDescent="0.3">
      <c r="B71" s="5"/>
      <c r="C71" s="5"/>
      <c r="D71" s="210" t="s">
        <v>74</v>
      </c>
      <c r="E71" s="210"/>
      <c r="F71" s="210"/>
      <c r="G71" s="210"/>
      <c r="H71" s="210"/>
      <c r="I71" s="210"/>
      <c r="J71" s="210"/>
    </row>
    <row r="72" spans="1:11" ht="20.25" customHeight="1" x14ac:dyDescent="0.3">
      <c r="A72" s="72" t="s">
        <v>110</v>
      </c>
      <c r="B72" s="5"/>
      <c r="C72" s="5"/>
      <c r="D72" s="5"/>
      <c r="E72" s="5"/>
      <c r="F72" s="181"/>
      <c r="G72" s="5"/>
      <c r="H72" s="5"/>
      <c r="I72" s="5"/>
      <c r="J72" s="181"/>
    </row>
    <row r="73" spans="1:11" ht="20.25" customHeight="1" x14ac:dyDescent="0.3">
      <c r="A73" s="24" t="s">
        <v>115</v>
      </c>
      <c r="B73" s="5"/>
      <c r="D73" s="39"/>
      <c r="F73" s="39"/>
      <c r="G73" s="39"/>
      <c r="H73" s="39"/>
      <c r="I73" s="39"/>
      <c r="J73" s="39"/>
    </row>
    <row r="74" spans="1:11" ht="20.25" customHeight="1" x14ac:dyDescent="0.3">
      <c r="A74" s="24" t="s">
        <v>54</v>
      </c>
      <c r="B74" s="5">
        <v>9</v>
      </c>
      <c r="D74" s="39">
        <v>14584471</v>
      </c>
      <c r="F74" s="39">
        <v>10746391</v>
      </c>
      <c r="G74" s="39"/>
      <c r="H74" s="39">
        <v>335730</v>
      </c>
      <c r="I74" s="39"/>
      <c r="J74" s="39">
        <v>310781</v>
      </c>
    </row>
    <row r="75" spans="1:11" ht="20.25" customHeight="1" x14ac:dyDescent="0.3">
      <c r="A75" s="15" t="s">
        <v>88</v>
      </c>
      <c r="B75" s="5">
        <v>4</v>
      </c>
      <c r="D75" s="50">
        <v>-13496506</v>
      </c>
      <c r="F75" s="50">
        <v>-9830936</v>
      </c>
      <c r="G75" s="39"/>
      <c r="H75" s="50">
        <v>-285663</v>
      </c>
      <c r="I75" s="39"/>
      <c r="J75" s="50">
        <v>-263373</v>
      </c>
    </row>
    <row r="76" spans="1:11" ht="20.25" customHeight="1" x14ac:dyDescent="0.3">
      <c r="A76" s="2" t="s">
        <v>40</v>
      </c>
      <c r="B76" s="5"/>
      <c r="D76" s="40">
        <f>SUM(D73:D75)</f>
        <v>1087965</v>
      </c>
      <c r="F76" s="40">
        <f>SUM(F73:F75)</f>
        <v>915455</v>
      </c>
      <c r="G76" s="40">
        <f>SUM(G73:G75)</f>
        <v>0</v>
      </c>
      <c r="H76" s="40">
        <f>SUM(H73:H75)</f>
        <v>50067</v>
      </c>
      <c r="I76" s="40">
        <f>SUM(I73:I75)</f>
        <v>0</v>
      </c>
      <c r="J76" s="40">
        <f>SUM(J73:J75)</f>
        <v>47408</v>
      </c>
      <c r="K76" s="53"/>
    </row>
    <row r="77" spans="1:11" ht="14.5" customHeight="1" x14ac:dyDescent="0.3">
      <c r="A77" s="87"/>
      <c r="B77" s="5"/>
      <c r="G77" s="39"/>
      <c r="H77" s="39"/>
      <c r="I77" s="39"/>
      <c r="J77" s="39"/>
    </row>
    <row r="78" spans="1:11" ht="20.25" customHeight="1" x14ac:dyDescent="0.3">
      <c r="A78" s="21" t="s">
        <v>57</v>
      </c>
      <c r="B78" s="5"/>
      <c r="D78" s="39">
        <v>2014</v>
      </c>
      <c r="F78" s="39">
        <v>1620</v>
      </c>
      <c r="G78" s="39"/>
      <c r="H78" s="39">
        <v>2409</v>
      </c>
      <c r="I78" s="39"/>
      <c r="J78" s="39">
        <v>32191</v>
      </c>
    </row>
    <row r="79" spans="1:11" ht="20.25" customHeight="1" x14ac:dyDescent="0.3">
      <c r="A79" s="21" t="s">
        <v>226</v>
      </c>
      <c r="B79" s="86"/>
      <c r="C79" s="39"/>
      <c r="D79" s="44">
        <v>73136</v>
      </c>
      <c r="E79" s="39"/>
      <c r="F79" s="44">
        <v>0</v>
      </c>
      <c r="G79" s="39"/>
      <c r="H79" s="44">
        <v>0</v>
      </c>
      <c r="I79" s="39"/>
      <c r="J79" s="44">
        <v>0</v>
      </c>
    </row>
    <row r="80" spans="1:11" ht="20.25" customHeight="1" x14ac:dyDescent="0.3">
      <c r="A80" s="9" t="s">
        <v>47</v>
      </c>
      <c r="B80" s="5"/>
      <c r="D80" s="39">
        <v>44737</v>
      </c>
      <c r="F80" s="39">
        <v>105578</v>
      </c>
      <c r="G80" s="39"/>
      <c r="H80" s="39">
        <v>1847</v>
      </c>
      <c r="I80" s="39"/>
      <c r="J80" s="39">
        <v>2273</v>
      </c>
    </row>
    <row r="81" spans="1:11" ht="20.25" customHeight="1" x14ac:dyDescent="0.3">
      <c r="A81" s="9" t="s">
        <v>95</v>
      </c>
      <c r="B81" s="5">
        <v>2</v>
      </c>
      <c r="D81" s="44">
        <v>0</v>
      </c>
      <c r="F81" s="44">
        <v>0</v>
      </c>
      <c r="G81" s="39"/>
      <c r="H81" s="44">
        <v>370167</v>
      </c>
      <c r="I81" s="39"/>
      <c r="J81" s="44">
        <v>180000</v>
      </c>
    </row>
    <row r="82" spans="1:11" ht="20.25" customHeight="1" x14ac:dyDescent="0.3">
      <c r="A82" s="15" t="s">
        <v>96</v>
      </c>
      <c r="B82" s="5"/>
      <c r="D82" s="44">
        <v>-169215</v>
      </c>
      <c r="F82" s="44">
        <v>-166819</v>
      </c>
      <c r="G82" s="44"/>
      <c r="H82" s="39">
        <v>-9925</v>
      </c>
      <c r="I82" s="39"/>
      <c r="J82" s="39">
        <v>-10027</v>
      </c>
    </row>
    <row r="83" spans="1:11" ht="20.25" customHeight="1" x14ac:dyDescent="0.3">
      <c r="A83" s="15" t="s">
        <v>75</v>
      </c>
      <c r="B83" s="5"/>
      <c r="D83" s="44">
        <v>-274572</v>
      </c>
      <c r="F83" s="44">
        <v>-267709</v>
      </c>
      <c r="G83" s="39"/>
      <c r="H83" s="39">
        <v>-36460</v>
      </c>
      <c r="I83" s="39"/>
      <c r="J83" s="39">
        <v>-17961</v>
      </c>
    </row>
    <row r="84" spans="1:11" ht="20.25" customHeight="1" x14ac:dyDescent="0.3">
      <c r="A84" s="15" t="s">
        <v>116</v>
      </c>
      <c r="B84" s="5"/>
      <c r="D84" s="39">
        <v>-1448</v>
      </c>
      <c r="F84" s="39">
        <v>-1255</v>
      </c>
      <c r="G84" s="39"/>
      <c r="H84" s="44">
        <v>0</v>
      </c>
      <c r="I84" s="39"/>
      <c r="J84" s="44">
        <v>0</v>
      </c>
    </row>
    <row r="85" spans="1:11" ht="20.25" customHeight="1" x14ac:dyDescent="0.3">
      <c r="A85" s="15" t="s">
        <v>58</v>
      </c>
      <c r="B85" s="154">
        <v>2</v>
      </c>
      <c r="D85" s="39">
        <v>-27749</v>
      </c>
      <c r="F85" s="39">
        <v>-21387</v>
      </c>
      <c r="G85" s="39"/>
      <c r="H85" s="39">
        <v>-1523</v>
      </c>
      <c r="I85" s="39"/>
      <c r="J85" s="39">
        <v>-1235</v>
      </c>
    </row>
    <row r="86" spans="1:11" ht="20.25" hidden="1" customHeight="1" x14ac:dyDescent="0.3">
      <c r="A86" s="15" t="s">
        <v>137</v>
      </c>
      <c r="B86" s="85">
        <v>8</v>
      </c>
      <c r="D86" s="44" t="s">
        <v>0</v>
      </c>
      <c r="F86" s="44" t="s">
        <v>0</v>
      </c>
      <c r="G86" s="39"/>
      <c r="H86" s="44" t="s">
        <v>0</v>
      </c>
      <c r="I86" s="39"/>
      <c r="J86" s="44" t="s">
        <v>0</v>
      </c>
    </row>
    <row r="87" spans="1:11" ht="20.25" hidden="1" customHeight="1" x14ac:dyDescent="0.3">
      <c r="A87" s="15" t="s">
        <v>130</v>
      </c>
      <c r="B87" s="5"/>
      <c r="D87" s="44" t="s">
        <v>0</v>
      </c>
      <c r="F87" s="44" t="s">
        <v>0</v>
      </c>
      <c r="G87" s="39"/>
      <c r="H87" s="44" t="s">
        <v>0</v>
      </c>
      <c r="I87" s="39"/>
      <c r="J87" s="44" t="s">
        <v>0</v>
      </c>
    </row>
    <row r="88" spans="1:11" ht="20.25" customHeight="1" x14ac:dyDescent="0.3">
      <c r="A88" s="2" t="s">
        <v>147</v>
      </c>
      <c r="B88" s="5"/>
      <c r="D88" s="55">
        <f>SUM(D76:D87)</f>
        <v>734868</v>
      </c>
      <c r="F88" s="55">
        <f>SUM(F76:F87)</f>
        <v>565483</v>
      </c>
      <c r="G88" s="40"/>
      <c r="H88" s="55">
        <f>SUM(H76:H87)</f>
        <v>376582</v>
      </c>
      <c r="I88" s="40"/>
      <c r="J88" s="55">
        <f>SUM(J76:J87)</f>
        <v>232649</v>
      </c>
    </row>
    <row r="89" spans="1:11" ht="14.5" customHeight="1" x14ac:dyDescent="0.3">
      <c r="A89" s="87"/>
      <c r="B89" s="89"/>
      <c r="G89" s="39"/>
      <c r="H89" s="39"/>
      <c r="I89" s="39"/>
      <c r="J89" s="39"/>
    </row>
    <row r="90" spans="1:11" ht="20.25" customHeight="1" x14ac:dyDescent="0.3">
      <c r="A90" s="15" t="s">
        <v>31</v>
      </c>
      <c r="B90" s="89"/>
      <c r="D90" s="50">
        <v>-79835</v>
      </c>
      <c r="F90" s="50">
        <v>-50701</v>
      </c>
      <c r="G90" s="39"/>
      <c r="H90" s="50">
        <v>-20145</v>
      </c>
      <c r="I90" s="39"/>
      <c r="J90" s="50">
        <v>-19551</v>
      </c>
    </row>
    <row r="91" spans="1:11" s="10" customFormat="1" ht="20.25" customHeight="1" x14ac:dyDescent="0.3">
      <c r="A91" s="2" t="s">
        <v>129</v>
      </c>
      <c r="B91" s="104"/>
      <c r="D91" s="106">
        <f>SUM(D88:D90)</f>
        <v>655033</v>
      </c>
      <c r="E91" s="29"/>
      <c r="F91" s="106">
        <f>SUM(F88:F90)</f>
        <v>514782</v>
      </c>
      <c r="G91" s="29"/>
      <c r="H91" s="106">
        <f>SUM(H88:H90)</f>
        <v>356437</v>
      </c>
      <c r="I91" s="41"/>
      <c r="J91" s="106">
        <f>SUM(J88:J90)</f>
        <v>213098</v>
      </c>
    </row>
    <row r="92" spans="1:11" ht="20.25" customHeight="1" x14ac:dyDescent="0.3">
      <c r="A92" s="93" t="s">
        <v>119</v>
      </c>
      <c r="B92" s="5"/>
      <c r="C92" s="4">
        <v>0</v>
      </c>
      <c r="D92" s="50">
        <v>-100473</v>
      </c>
      <c r="E92" s="11"/>
      <c r="F92" s="50">
        <v>-58511</v>
      </c>
      <c r="G92" s="42"/>
      <c r="H92" s="50">
        <v>-2630</v>
      </c>
      <c r="I92" s="42"/>
      <c r="J92" s="50">
        <v>-2936</v>
      </c>
    </row>
    <row r="93" spans="1:11" ht="20" customHeight="1" thickBot="1" x14ac:dyDescent="0.35">
      <c r="A93" s="66" t="s">
        <v>117</v>
      </c>
      <c r="B93" s="5"/>
      <c r="D93" s="65">
        <f>SUM(D91:D92)</f>
        <v>554560</v>
      </c>
      <c r="F93" s="65">
        <f>SUM(F91:F92)</f>
        <v>456271</v>
      </c>
      <c r="G93" s="40"/>
      <c r="H93" s="65">
        <f>SUM(H91:H92)</f>
        <v>353807</v>
      </c>
      <c r="I93" s="40"/>
      <c r="J93" s="65">
        <f>SUM(J91:J92)</f>
        <v>210162</v>
      </c>
      <c r="K93" s="53"/>
    </row>
    <row r="94" spans="1:11" ht="14.5" customHeight="1" thickTop="1" x14ac:dyDescent="0.3">
      <c r="A94" s="87"/>
      <c r="B94" s="89"/>
      <c r="G94" s="39"/>
      <c r="H94" s="39"/>
      <c r="I94" s="39"/>
      <c r="J94" s="39"/>
    </row>
    <row r="95" spans="1:11" ht="20.25" customHeight="1" x14ac:dyDescent="0.3">
      <c r="A95" s="46" t="s">
        <v>45</v>
      </c>
      <c r="B95" s="12"/>
      <c r="G95" s="39"/>
      <c r="H95" s="39"/>
      <c r="I95" s="39"/>
      <c r="J95" s="39"/>
    </row>
    <row r="96" spans="1:11" ht="20.25" customHeight="1" x14ac:dyDescent="0.3">
      <c r="A96" s="100" t="s">
        <v>148</v>
      </c>
      <c r="B96" s="12"/>
      <c r="G96" s="39"/>
      <c r="H96" s="39"/>
      <c r="I96" s="39"/>
      <c r="J96" s="39"/>
    </row>
    <row r="97" spans="1:11" ht="20.25" customHeight="1" x14ac:dyDescent="0.3">
      <c r="A97" s="93" t="s">
        <v>227</v>
      </c>
      <c r="B97" s="12"/>
      <c r="G97" s="39"/>
      <c r="H97" s="39"/>
      <c r="I97" s="39"/>
      <c r="J97" s="39"/>
    </row>
    <row r="98" spans="1:11" ht="20.25" customHeight="1" x14ac:dyDescent="0.3">
      <c r="A98" s="93" t="s">
        <v>228</v>
      </c>
      <c r="B98" s="12"/>
      <c r="D98" s="39">
        <v>313</v>
      </c>
      <c r="F98" s="39">
        <v>-2190</v>
      </c>
      <c r="G98" s="39"/>
      <c r="H98" s="39">
        <v>313</v>
      </c>
      <c r="I98" s="39"/>
      <c r="J98" s="39">
        <v>-2190</v>
      </c>
    </row>
    <row r="99" spans="1:11" ht="20.25" customHeight="1" x14ac:dyDescent="0.3">
      <c r="A99" s="93" t="s">
        <v>149</v>
      </c>
      <c r="B99" s="12"/>
      <c r="D99" s="50">
        <v>-63</v>
      </c>
      <c r="F99" s="142">
        <v>438</v>
      </c>
      <c r="G99" s="39"/>
      <c r="H99" s="50">
        <v>-63</v>
      </c>
      <c r="I99" s="39"/>
      <c r="J99" s="142">
        <v>438</v>
      </c>
    </row>
    <row r="100" spans="1:11" ht="20.25" customHeight="1" x14ac:dyDescent="0.3">
      <c r="A100" s="66" t="s">
        <v>247</v>
      </c>
      <c r="B100" s="12"/>
      <c r="D100" s="143">
        <f>SUM(D98:D99)</f>
        <v>250</v>
      </c>
      <c r="E100" s="10"/>
      <c r="F100" s="143">
        <f>SUM(F98:F99)</f>
        <v>-1752</v>
      </c>
      <c r="G100" s="40"/>
      <c r="H100" s="143">
        <f>SUM(H98:H99)</f>
        <v>250</v>
      </c>
      <c r="I100" s="40"/>
      <c r="J100" s="143">
        <f>SUM(J98:J99)</f>
        <v>-1752</v>
      </c>
    </row>
    <row r="101" spans="1:11" ht="20.25" customHeight="1" thickBot="1" x14ac:dyDescent="0.35">
      <c r="A101" s="46" t="s">
        <v>76</v>
      </c>
      <c r="B101" s="12"/>
      <c r="D101" s="65">
        <f>SUM(D93,D100)</f>
        <v>554810</v>
      </c>
      <c r="F101" s="65">
        <f>SUM(F93,F100)</f>
        <v>454519</v>
      </c>
      <c r="G101" s="40"/>
      <c r="H101" s="65">
        <f>SUM(H93,H100)</f>
        <v>354057</v>
      </c>
      <c r="I101" s="40"/>
      <c r="J101" s="65">
        <f>SUM(J93,J100)</f>
        <v>208410</v>
      </c>
      <c r="K101" s="53"/>
    </row>
    <row r="102" spans="1:11" ht="20.25" customHeight="1" thickTop="1" x14ac:dyDescent="0.3">
      <c r="A102" s="46"/>
      <c r="B102" s="12"/>
      <c r="D102" s="41"/>
      <c r="F102" s="41"/>
      <c r="G102" s="40"/>
      <c r="H102" s="41"/>
      <c r="I102" s="40"/>
      <c r="J102" s="41"/>
      <c r="K102" s="53"/>
    </row>
    <row r="103" spans="1:11" ht="20.25" customHeight="1" x14ac:dyDescent="0.4">
      <c r="A103" s="27" t="s">
        <v>43</v>
      </c>
      <c r="B103" s="26"/>
      <c r="C103" s="31"/>
      <c r="D103" s="30"/>
      <c r="E103" s="31"/>
      <c r="F103" s="30"/>
      <c r="G103" s="31"/>
      <c r="H103" s="30"/>
      <c r="I103" s="31"/>
      <c r="J103" s="30"/>
    </row>
    <row r="104" spans="1:11" ht="20.25" customHeight="1" x14ac:dyDescent="0.35">
      <c r="A104" s="14" t="s">
        <v>73</v>
      </c>
      <c r="B104" s="28"/>
      <c r="C104" s="32"/>
      <c r="D104" s="32"/>
      <c r="E104" s="32"/>
      <c r="F104" s="32"/>
      <c r="G104" s="32"/>
      <c r="H104" s="32"/>
      <c r="I104" s="32"/>
      <c r="J104" s="32"/>
    </row>
    <row r="105" spans="1:11" ht="20.25" customHeight="1" x14ac:dyDescent="0.35">
      <c r="A105" s="14"/>
      <c r="B105" s="28"/>
      <c r="C105" s="32"/>
      <c r="D105" s="32"/>
      <c r="E105" s="32"/>
      <c r="F105" s="32"/>
      <c r="G105" s="32"/>
      <c r="H105" s="32"/>
      <c r="I105" s="32"/>
      <c r="J105" s="32"/>
    </row>
    <row r="106" spans="1:11" ht="20.25" customHeight="1" x14ac:dyDescent="0.3">
      <c r="A106" s="36"/>
      <c r="B106" s="9"/>
      <c r="C106" s="9"/>
      <c r="D106" s="206" t="s">
        <v>36</v>
      </c>
      <c r="E106" s="206"/>
      <c r="F106" s="206"/>
      <c r="H106" s="206" t="s">
        <v>37</v>
      </c>
      <c r="I106" s="206"/>
      <c r="J106" s="206"/>
    </row>
    <row r="107" spans="1:11" ht="20.25" customHeight="1" x14ac:dyDescent="0.3">
      <c r="B107" s="7"/>
      <c r="C107" s="7"/>
      <c r="D107" s="207" t="s">
        <v>42</v>
      </c>
      <c r="E107" s="207"/>
      <c r="F107" s="207"/>
      <c r="G107" s="8"/>
      <c r="H107" s="207" t="s">
        <v>42</v>
      </c>
      <c r="I107" s="207"/>
      <c r="J107" s="207"/>
    </row>
    <row r="108" spans="1:11" ht="20.25" customHeight="1" x14ac:dyDescent="0.3">
      <c r="B108" s="7"/>
      <c r="C108" s="7"/>
      <c r="D108" s="208" t="s">
        <v>113</v>
      </c>
      <c r="E108" s="208"/>
      <c r="F108" s="208"/>
      <c r="G108" s="8"/>
      <c r="H108" s="208" t="s">
        <v>113</v>
      </c>
      <c r="I108" s="208"/>
      <c r="J108" s="208"/>
    </row>
    <row r="109" spans="1:11" ht="20.25" customHeight="1" x14ac:dyDescent="0.3">
      <c r="B109" s="7"/>
      <c r="C109" s="7"/>
      <c r="D109" s="209" t="s">
        <v>111</v>
      </c>
      <c r="E109" s="209"/>
      <c r="F109" s="209"/>
      <c r="G109" s="8"/>
      <c r="H109" s="209" t="s">
        <v>111</v>
      </c>
      <c r="I109" s="209"/>
      <c r="J109" s="209"/>
    </row>
    <row r="110" spans="1:11" ht="20.25" customHeight="1" x14ac:dyDescent="0.3">
      <c r="B110" s="5" t="s">
        <v>21</v>
      </c>
      <c r="C110" s="7"/>
      <c r="D110" s="33">
        <v>2022</v>
      </c>
      <c r="E110" s="33"/>
      <c r="F110" s="33">
        <v>2021</v>
      </c>
      <c r="G110" s="33"/>
      <c r="H110" s="33">
        <v>2022</v>
      </c>
      <c r="I110" s="33"/>
      <c r="J110" s="33">
        <v>2021</v>
      </c>
    </row>
    <row r="111" spans="1:11" ht="20.25" customHeight="1" x14ac:dyDescent="0.3">
      <c r="B111" s="5"/>
      <c r="C111" s="5"/>
      <c r="D111" s="210" t="s">
        <v>74</v>
      </c>
      <c r="E111" s="210"/>
      <c r="F111" s="210"/>
      <c r="G111" s="210"/>
      <c r="H111" s="210"/>
      <c r="I111" s="210"/>
      <c r="J111" s="210"/>
    </row>
    <row r="112" spans="1:11" ht="20.25" customHeight="1" x14ac:dyDescent="0.3">
      <c r="A112" s="37" t="s">
        <v>127</v>
      </c>
      <c r="B112" s="5"/>
    </row>
    <row r="113" spans="1:13" ht="20.25" customHeight="1" x14ac:dyDescent="0.3">
      <c r="A113" s="35" t="s">
        <v>118</v>
      </c>
      <c r="B113" s="5"/>
      <c r="C113" s="4">
        <v>0</v>
      </c>
      <c r="D113" s="39">
        <v>537141</v>
      </c>
      <c r="F113" s="39">
        <v>447027</v>
      </c>
      <c r="G113" s="39"/>
      <c r="H113" s="39">
        <v>353807</v>
      </c>
      <c r="I113" s="39"/>
      <c r="J113" s="39">
        <v>210162</v>
      </c>
    </row>
    <row r="114" spans="1:13" ht="20.25" customHeight="1" x14ac:dyDescent="0.3">
      <c r="A114" s="21" t="s">
        <v>38</v>
      </c>
      <c r="B114" s="5"/>
      <c r="C114" s="4">
        <v>0</v>
      </c>
      <c r="D114" s="50">
        <v>17419</v>
      </c>
      <c r="F114" s="50">
        <v>9244</v>
      </c>
      <c r="G114" s="39"/>
      <c r="H114" s="47">
        <v>0</v>
      </c>
      <c r="I114" s="39"/>
      <c r="J114" s="47">
        <v>0</v>
      </c>
    </row>
    <row r="115" spans="1:13" ht="20.25" customHeight="1" thickBot="1" x14ac:dyDescent="0.35">
      <c r="A115" s="2"/>
      <c r="B115" s="5"/>
      <c r="C115" s="10"/>
      <c r="D115" s="49">
        <f>SUM(D113:D114)</f>
        <v>554560</v>
      </c>
      <c r="E115" s="10"/>
      <c r="F115" s="49">
        <f>SUM(F113:F114)</f>
        <v>456271</v>
      </c>
      <c r="G115" s="40"/>
      <c r="H115" s="49">
        <f>SUM(H113:H114)</f>
        <v>353807</v>
      </c>
      <c r="I115" s="40"/>
      <c r="J115" s="49">
        <f>SUM(J113:J114)</f>
        <v>210162</v>
      </c>
      <c r="K115" s="53"/>
      <c r="M115" s="54"/>
    </row>
    <row r="116" spans="1:13" ht="20.25" customHeight="1" thickTop="1" x14ac:dyDescent="0.3">
      <c r="A116" s="3"/>
      <c r="B116" s="5"/>
      <c r="G116" s="39"/>
      <c r="H116" s="39"/>
      <c r="I116" s="39"/>
      <c r="J116" s="39"/>
    </row>
    <row r="117" spans="1:13" ht="20.25" customHeight="1" x14ac:dyDescent="0.3">
      <c r="A117" s="37" t="s">
        <v>39</v>
      </c>
      <c r="B117" s="5"/>
      <c r="G117" s="39"/>
      <c r="H117" s="39"/>
      <c r="I117" s="39"/>
      <c r="J117" s="39"/>
    </row>
    <row r="118" spans="1:13" ht="20.25" customHeight="1" x14ac:dyDescent="0.3">
      <c r="A118" s="35" t="s">
        <v>118</v>
      </c>
      <c r="B118" s="5"/>
      <c r="C118" s="4">
        <v>0</v>
      </c>
      <c r="D118" s="39">
        <v>537391</v>
      </c>
      <c r="F118" s="39">
        <v>445275</v>
      </c>
      <c r="G118" s="39"/>
      <c r="H118" s="39">
        <v>354057</v>
      </c>
      <c r="I118" s="39"/>
      <c r="J118" s="39">
        <v>208410</v>
      </c>
    </row>
    <row r="119" spans="1:13" ht="20.25" customHeight="1" x14ac:dyDescent="0.3">
      <c r="A119" s="21" t="s">
        <v>38</v>
      </c>
      <c r="B119" s="5"/>
      <c r="C119" s="4">
        <v>0</v>
      </c>
      <c r="D119" s="50">
        <v>17419</v>
      </c>
      <c r="F119" s="50">
        <v>9244</v>
      </c>
      <c r="G119" s="39"/>
      <c r="H119" s="47">
        <v>0</v>
      </c>
      <c r="I119" s="39"/>
      <c r="J119" s="47">
        <v>0</v>
      </c>
    </row>
    <row r="120" spans="1:13" ht="20.25" customHeight="1" thickBot="1" x14ac:dyDescent="0.35">
      <c r="A120" s="37"/>
      <c r="B120" s="5"/>
      <c r="C120" s="10"/>
      <c r="D120" s="49">
        <f>SUM(D118:D119)</f>
        <v>554810</v>
      </c>
      <c r="E120" s="10"/>
      <c r="F120" s="49">
        <f>SUM(F118:F119)</f>
        <v>454519</v>
      </c>
      <c r="G120" s="40"/>
      <c r="H120" s="49">
        <f>SUM(H118:H119)</f>
        <v>354057</v>
      </c>
      <c r="I120" s="40"/>
      <c r="J120" s="49">
        <f>SUM(J118:J119)</f>
        <v>208410</v>
      </c>
      <c r="K120" s="53"/>
    </row>
    <row r="121" spans="1:13" ht="20.25" customHeight="1" thickTop="1" x14ac:dyDescent="0.3">
      <c r="B121" s="5"/>
      <c r="G121" s="39"/>
      <c r="H121" s="39"/>
      <c r="I121" s="39"/>
      <c r="J121" s="39"/>
    </row>
    <row r="122" spans="1:13" ht="20.25" customHeight="1" thickBot="1" x14ac:dyDescent="0.35">
      <c r="A122" s="37" t="s">
        <v>168</v>
      </c>
      <c r="B122" s="154">
        <v>10</v>
      </c>
      <c r="D122" s="84">
        <v>1.4829136988570482</v>
      </c>
      <c r="E122" s="82"/>
      <c r="F122" s="84">
        <v>1.49</v>
      </c>
      <c r="G122" s="81"/>
      <c r="H122" s="84">
        <v>0.9767765446413782</v>
      </c>
      <c r="I122" s="81"/>
      <c r="J122" s="84">
        <v>0.7</v>
      </c>
    </row>
    <row r="123" spans="1:13" ht="21.75" customHeight="1" thickTop="1" x14ac:dyDescent="0.3"/>
    <row r="163" ht="14" x14ac:dyDescent="0.3"/>
    <row r="177" spans="1:10" s="19" customFormat="1" ht="21.75" customHeight="1" x14ac:dyDescent="0.3">
      <c r="A177" s="9"/>
      <c r="B177" s="4"/>
      <c r="C177" s="4"/>
      <c r="D177" s="4"/>
      <c r="E177" s="4"/>
      <c r="F177" s="4"/>
      <c r="G177" s="4"/>
      <c r="H177" s="4"/>
      <c r="I177" s="4"/>
      <c r="J177" s="4"/>
    </row>
  </sheetData>
  <mergeCells count="36">
    <mergeCell ref="D111:J111"/>
    <mergeCell ref="D106:F106"/>
    <mergeCell ref="H106:J106"/>
    <mergeCell ref="D108:F108"/>
    <mergeCell ref="H108:J108"/>
    <mergeCell ref="D109:F109"/>
    <mergeCell ref="H109:J109"/>
    <mergeCell ref="D107:F107"/>
    <mergeCell ref="H107:J107"/>
    <mergeCell ref="D47:F47"/>
    <mergeCell ref="H47:J47"/>
    <mergeCell ref="D48:F48"/>
    <mergeCell ref="H48:J48"/>
    <mergeCell ref="D50:J50"/>
    <mergeCell ref="D69:F69"/>
    <mergeCell ref="H69:J69"/>
    <mergeCell ref="D71:J71"/>
    <mergeCell ref="H7:J7"/>
    <mergeCell ref="D9:J9"/>
    <mergeCell ref="D45:F45"/>
    <mergeCell ref="H45:J45"/>
    <mergeCell ref="D46:F46"/>
    <mergeCell ref="H46:J46"/>
    <mergeCell ref="D7:F7"/>
    <mergeCell ref="D66:F66"/>
    <mergeCell ref="H66:J66"/>
    <mergeCell ref="D67:F67"/>
    <mergeCell ref="H67:J67"/>
    <mergeCell ref="D68:F68"/>
    <mergeCell ref="H68:J68"/>
    <mergeCell ref="D4:F4"/>
    <mergeCell ref="H4:J4"/>
    <mergeCell ref="D5:F5"/>
    <mergeCell ref="H5:J5"/>
    <mergeCell ref="D6:F6"/>
    <mergeCell ref="H6:J6"/>
  </mergeCells>
  <phoneticPr fontId="0" type="noConversion"/>
  <pageMargins left="0.7" right="0.7" top="0.48" bottom="0.5" header="0.5" footer="0.5"/>
  <pageSetup paperSize="9" scale="80" firstPageNumber="5" fitToHeight="0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3" manualBreakCount="3">
    <brk id="41" max="16383" man="1"/>
    <brk id="62" max="16383" man="1"/>
    <brk id="102" max="16383" man="1"/>
  </rowBreaks>
  <customProperties>
    <customPr name="KSheetIndex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CAC56-339D-41B4-918D-CFB3E249B143}">
  <dimension ref="A1:U36"/>
  <sheetViews>
    <sheetView topLeftCell="A13" zoomScale="115" zoomScaleNormal="115" zoomScaleSheetLayoutView="85" workbookViewId="0">
      <selection activeCell="H18" sqref="H18"/>
    </sheetView>
  </sheetViews>
  <sheetFormatPr defaultColWidth="9.09765625" defaultRowHeight="18.75" customHeight="1" x14ac:dyDescent="0.3"/>
  <cols>
    <col min="1" max="1" width="66.5" style="94" customWidth="1"/>
    <col min="2" max="2" width="5.8984375" style="113" customWidth="1"/>
    <col min="3" max="3" width="1.19921875" style="93" customWidth="1"/>
    <col min="4" max="4" width="13.796875" style="93" customWidth="1"/>
    <col min="5" max="5" width="1.19921875" style="93" customWidth="1"/>
    <col min="6" max="6" width="13.796875" style="93" customWidth="1"/>
    <col min="7" max="7" width="1.19921875" style="93" customWidth="1"/>
    <col min="8" max="8" width="13.796875" style="93" customWidth="1"/>
    <col min="9" max="9" width="1.19921875" style="93" customWidth="1"/>
    <col min="10" max="10" width="13.796875" style="93" customWidth="1"/>
    <col min="11" max="11" width="1.19921875" style="93" customWidth="1"/>
    <col min="12" max="12" width="13.796875" style="93" customWidth="1"/>
    <col min="13" max="13" width="1.19921875" style="93" customWidth="1"/>
    <col min="14" max="14" width="13.796875" style="93" customWidth="1"/>
    <col min="15" max="15" width="1.19921875" style="93" customWidth="1"/>
    <col min="16" max="16" width="13.796875" style="93" customWidth="1"/>
    <col min="17" max="17" width="1.19921875" style="93" customWidth="1"/>
    <col min="18" max="18" width="13.796875" style="93" customWidth="1"/>
    <col min="19" max="19" width="1.19921875" style="93" customWidth="1"/>
    <col min="20" max="20" width="13.796875" style="93" customWidth="1"/>
    <col min="21" max="21" width="13.3984375" style="93" customWidth="1"/>
    <col min="22" max="22" width="12.59765625" style="93" customWidth="1"/>
    <col min="23" max="23" width="1" style="93" customWidth="1"/>
    <col min="24" max="24" width="1.3984375" style="93" customWidth="1"/>
    <col min="25" max="25" width="12.8984375" style="93" customWidth="1"/>
    <col min="26" max="26" width="1.3984375" style="93" customWidth="1"/>
    <col min="27" max="16384" width="9.09765625" style="93"/>
  </cols>
  <sheetData>
    <row r="1" spans="1:20" ht="18.75" customHeight="1" x14ac:dyDescent="0.4">
      <c r="A1" s="91" t="s">
        <v>43</v>
      </c>
      <c r="B1" s="109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</row>
    <row r="2" spans="1:20" ht="18.75" customHeight="1" x14ac:dyDescent="0.35">
      <c r="A2" s="1" t="s">
        <v>77</v>
      </c>
      <c r="B2" s="110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</row>
    <row r="3" spans="1:20" ht="18.75" customHeight="1" x14ac:dyDescent="0.3">
      <c r="A3" s="100"/>
      <c r="B3" s="180"/>
      <c r="C3" s="33"/>
      <c r="D3" s="111"/>
      <c r="E3" s="112"/>
      <c r="F3" s="111"/>
      <c r="G3" s="112"/>
      <c r="H3" s="111"/>
      <c r="I3" s="112"/>
      <c r="J3" s="111"/>
      <c r="K3" s="112"/>
      <c r="L3" s="111"/>
      <c r="M3" s="111"/>
      <c r="N3" s="111"/>
      <c r="O3" s="111"/>
      <c r="P3" s="111"/>
      <c r="Q3" s="111"/>
      <c r="R3" s="111"/>
      <c r="S3" s="111"/>
      <c r="T3" s="111"/>
    </row>
    <row r="4" spans="1:20" ht="18.75" customHeight="1" x14ac:dyDescent="0.3">
      <c r="A4" s="1"/>
      <c r="B4" s="1"/>
      <c r="C4" s="1"/>
      <c r="D4" s="203" t="s">
        <v>89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</row>
    <row r="5" spans="1:20" ht="18.75" customHeight="1" x14ac:dyDescent="0.3">
      <c r="A5" s="1"/>
      <c r="B5" s="1"/>
      <c r="C5" s="1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3" t="s">
        <v>188</v>
      </c>
      <c r="O5" s="179"/>
      <c r="P5" s="179"/>
      <c r="Q5" s="179"/>
      <c r="R5" s="179"/>
      <c r="S5" s="179"/>
      <c r="T5" s="179"/>
    </row>
    <row r="6" spans="1:20" ht="18.5" customHeight="1" x14ac:dyDescent="0.65">
      <c r="B6" s="94"/>
      <c r="C6" s="113"/>
      <c r="E6" s="179"/>
      <c r="F6" s="33"/>
      <c r="G6" s="33"/>
      <c r="H6" s="33"/>
      <c r="I6" s="33"/>
      <c r="J6" s="211" t="s">
        <v>46</v>
      </c>
      <c r="K6" s="211"/>
      <c r="L6" s="211"/>
      <c r="M6" s="114"/>
      <c r="N6" s="182" t="s">
        <v>29</v>
      </c>
      <c r="O6" s="114"/>
      <c r="P6" s="114"/>
      <c r="Q6" s="114"/>
      <c r="R6" s="114"/>
      <c r="S6" s="114"/>
    </row>
    <row r="7" spans="1:20" ht="18.75" customHeight="1" x14ac:dyDescent="0.3">
      <c r="B7" s="33"/>
      <c r="C7" s="180"/>
      <c r="D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 t="s">
        <v>48</v>
      </c>
      <c r="Q7" s="179"/>
      <c r="R7" s="179"/>
      <c r="T7" s="179"/>
    </row>
    <row r="8" spans="1:20" ht="18.75" customHeight="1" x14ac:dyDescent="0.3">
      <c r="B8" s="33"/>
      <c r="C8" s="180"/>
      <c r="D8" s="33" t="s">
        <v>22</v>
      </c>
      <c r="F8" s="33"/>
      <c r="G8" s="33"/>
      <c r="H8" s="33" t="s">
        <v>177</v>
      </c>
      <c r="I8" s="33"/>
      <c r="J8" s="33"/>
      <c r="L8" s="33"/>
      <c r="M8" s="33"/>
      <c r="N8" s="33"/>
      <c r="O8" s="33"/>
      <c r="P8" s="33" t="s">
        <v>49</v>
      </c>
      <c r="Q8" s="33"/>
      <c r="R8" s="33" t="s">
        <v>50</v>
      </c>
      <c r="S8" s="33"/>
    </row>
    <row r="9" spans="1:20" ht="18.75" customHeight="1" x14ac:dyDescent="0.3">
      <c r="B9" s="33"/>
      <c r="C9" s="180"/>
      <c r="D9" s="33" t="s">
        <v>23</v>
      </c>
      <c r="F9" s="33"/>
      <c r="G9" s="33"/>
      <c r="H9" s="33" t="s">
        <v>178</v>
      </c>
      <c r="I9" s="33"/>
      <c r="J9" s="33" t="s">
        <v>25</v>
      </c>
      <c r="K9" s="33"/>
      <c r="L9" s="33"/>
      <c r="M9" s="33"/>
      <c r="N9" s="33" t="s">
        <v>222</v>
      </c>
      <c r="O9" s="33"/>
      <c r="P9" s="33" t="s">
        <v>82</v>
      </c>
      <c r="Q9" s="33"/>
      <c r="R9" s="33" t="s">
        <v>51</v>
      </c>
      <c r="S9" s="33"/>
      <c r="T9" s="33" t="s">
        <v>28</v>
      </c>
    </row>
    <row r="10" spans="1:20" ht="18.75" customHeight="1" x14ac:dyDescent="0.3">
      <c r="B10" s="180" t="s">
        <v>21</v>
      </c>
      <c r="C10" s="180"/>
      <c r="D10" s="33" t="s">
        <v>24</v>
      </c>
      <c r="F10" s="33" t="s">
        <v>133</v>
      </c>
      <c r="G10" s="33"/>
      <c r="H10" s="33" t="s">
        <v>179</v>
      </c>
      <c r="I10" s="33"/>
      <c r="J10" s="33" t="s">
        <v>26</v>
      </c>
      <c r="K10" s="33"/>
      <c r="L10" s="33" t="s">
        <v>27</v>
      </c>
      <c r="M10" s="33"/>
      <c r="N10" s="33" t="s">
        <v>26</v>
      </c>
      <c r="O10" s="33"/>
      <c r="P10" s="33" t="s">
        <v>94</v>
      </c>
      <c r="Q10" s="33"/>
      <c r="R10" s="33" t="s">
        <v>52</v>
      </c>
      <c r="S10" s="33"/>
      <c r="T10" s="33" t="s">
        <v>29</v>
      </c>
    </row>
    <row r="11" spans="1:20" ht="18.75" customHeight="1" x14ac:dyDescent="0.3">
      <c r="A11" s="93"/>
      <c r="B11" s="180"/>
      <c r="D11" s="205" t="s">
        <v>74</v>
      </c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</row>
    <row r="12" spans="1:20" ht="18.75" customHeight="1" x14ac:dyDescent="0.3">
      <c r="A12" s="71" t="s">
        <v>175</v>
      </c>
      <c r="B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180"/>
      <c r="S12" s="180"/>
      <c r="T12" s="180"/>
    </row>
    <row r="13" spans="1:20" ht="18.75" customHeight="1" x14ac:dyDescent="0.3">
      <c r="A13" s="66" t="s">
        <v>181</v>
      </c>
      <c r="B13" s="180"/>
      <c r="C13" s="113"/>
      <c r="D13" s="158">
        <v>287777</v>
      </c>
      <c r="E13" s="158"/>
      <c r="F13" s="158">
        <v>1213596</v>
      </c>
      <c r="G13" s="158"/>
      <c r="H13" s="158">
        <v>12124</v>
      </c>
      <c r="I13" s="158"/>
      <c r="J13" s="158">
        <v>30140</v>
      </c>
      <c r="K13" s="158"/>
      <c r="L13" s="158">
        <v>1943446</v>
      </c>
      <c r="M13" s="158"/>
      <c r="N13" s="158">
        <v>-4410</v>
      </c>
      <c r="O13" s="158"/>
      <c r="P13" s="158">
        <v>3482673</v>
      </c>
      <c r="Q13" s="158"/>
      <c r="R13" s="158">
        <v>95504</v>
      </c>
      <c r="S13" s="158"/>
      <c r="T13" s="158">
        <v>3578177</v>
      </c>
    </row>
    <row r="14" spans="1:20" ht="8" customHeight="1" x14ac:dyDescent="0.3">
      <c r="A14" s="100"/>
      <c r="B14" s="180"/>
      <c r="C14" s="33"/>
      <c r="D14" s="157"/>
      <c r="E14" s="122"/>
      <c r="F14" s="157"/>
      <c r="G14" s="122"/>
      <c r="H14" s="157"/>
      <c r="I14" s="122"/>
      <c r="J14" s="157"/>
      <c r="K14" s="122"/>
      <c r="L14" s="158"/>
      <c r="M14" s="115"/>
      <c r="N14" s="115"/>
      <c r="O14" s="115"/>
      <c r="P14" s="158"/>
      <c r="Q14" s="115"/>
      <c r="R14" s="158"/>
      <c r="S14" s="115"/>
      <c r="T14" s="158"/>
    </row>
    <row r="15" spans="1:20" ht="18.75" customHeight="1" x14ac:dyDescent="0.3">
      <c r="A15" s="66" t="s">
        <v>90</v>
      </c>
      <c r="B15" s="180"/>
      <c r="C15" s="33"/>
      <c r="D15" s="112"/>
      <c r="E15" s="112"/>
      <c r="F15" s="112"/>
      <c r="G15" s="112"/>
      <c r="H15" s="111"/>
      <c r="I15" s="112"/>
      <c r="J15" s="111"/>
      <c r="K15" s="112"/>
      <c r="L15" s="111"/>
      <c r="M15" s="111"/>
      <c r="N15" s="111"/>
      <c r="O15" s="111"/>
      <c r="P15" s="111"/>
      <c r="Q15" s="111"/>
      <c r="R15" s="111"/>
      <c r="S15" s="111"/>
      <c r="T15" s="111"/>
    </row>
    <row r="16" spans="1:20" ht="18.75" customHeight="1" x14ac:dyDescent="0.3">
      <c r="A16" s="100" t="s">
        <v>230</v>
      </c>
      <c r="B16" s="180"/>
      <c r="C16" s="33"/>
      <c r="D16" s="111"/>
      <c r="E16" s="112"/>
      <c r="F16" s="111"/>
      <c r="G16" s="112"/>
      <c r="H16" s="111"/>
      <c r="I16" s="112"/>
      <c r="J16" s="111"/>
      <c r="K16" s="112"/>
      <c r="L16" s="111"/>
      <c r="M16" s="111"/>
      <c r="N16" s="111"/>
      <c r="O16" s="111"/>
      <c r="P16" s="111"/>
      <c r="Q16" s="111"/>
      <c r="R16" s="111"/>
      <c r="S16" s="111"/>
      <c r="T16" s="111"/>
    </row>
    <row r="17" spans="1:21" ht="18.75" customHeight="1" x14ac:dyDescent="0.3">
      <c r="A17" s="159" t="s">
        <v>180</v>
      </c>
      <c r="B17" s="180"/>
      <c r="C17" s="33"/>
      <c r="D17" s="119">
        <v>74443</v>
      </c>
      <c r="E17" s="132"/>
      <c r="F17" s="119">
        <v>872790</v>
      </c>
      <c r="G17" s="112"/>
      <c r="H17" s="111">
        <v>0</v>
      </c>
      <c r="I17" s="112"/>
      <c r="J17" s="111">
        <v>0</v>
      </c>
      <c r="K17" s="112"/>
      <c r="L17" s="111">
        <v>0</v>
      </c>
      <c r="M17" s="111"/>
      <c r="N17" s="111">
        <v>0</v>
      </c>
      <c r="O17" s="111"/>
      <c r="P17" s="119">
        <f>SUM(D17:N17)</f>
        <v>947233</v>
      </c>
      <c r="Q17" s="119"/>
      <c r="R17" s="119">
        <v>0</v>
      </c>
      <c r="S17" s="119"/>
      <c r="T17" s="119">
        <f>SUM(P17,R17)</f>
        <v>947233</v>
      </c>
      <c r="U17" s="97"/>
    </row>
    <row r="18" spans="1:21" ht="18.75" customHeight="1" x14ac:dyDescent="0.3">
      <c r="A18" s="93" t="s">
        <v>245</v>
      </c>
      <c r="B18" s="180">
        <v>11</v>
      </c>
      <c r="C18" s="33"/>
      <c r="D18" s="118">
        <v>0</v>
      </c>
      <c r="E18" s="111"/>
      <c r="F18" s="118">
        <v>0</v>
      </c>
      <c r="G18" s="111"/>
      <c r="H18" s="118">
        <v>0</v>
      </c>
      <c r="I18" s="111"/>
      <c r="J18" s="118">
        <v>0</v>
      </c>
      <c r="K18" s="111"/>
      <c r="L18" s="102">
        <v>-278087</v>
      </c>
      <c r="M18" s="111"/>
      <c r="N18" s="118">
        <v>0</v>
      </c>
      <c r="O18" s="111"/>
      <c r="P18" s="120">
        <f>SUM(D18:N18)</f>
        <v>-278087</v>
      </c>
      <c r="Q18" s="119"/>
      <c r="R18" s="102">
        <v>0</v>
      </c>
      <c r="S18" s="119"/>
      <c r="T18" s="120">
        <f>SUM(P18,R18)</f>
        <v>-278087</v>
      </c>
      <c r="U18" s="97"/>
    </row>
    <row r="19" spans="1:21" ht="18.75" customHeight="1" x14ac:dyDescent="0.3">
      <c r="A19" s="100" t="s">
        <v>231</v>
      </c>
      <c r="B19" s="180"/>
      <c r="C19" s="33"/>
      <c r="D19" s="108">
        <f>SUM(D17:D18)</f>
        <v>74443</v>
      </c>
      <c r="E19" s="116"/>
      <c r="F19" s="108">
        <f>SUM(F17:F18)</f>
        <v>872790</v>
      </c>
      <c r="G19" s="116"/>
      <c r="H19" s="108">
        <f>SUM(H17:H18)</f>
        <v>0</v>
      </c>
      <c r="I19" s="116"/>
      <c r="J19" s="108">
        <f>SUM(J17:J18)</f>
        <v>0</v>
      </c>
      <c r="K19" s="116"/>
      <c r="L19" s="108">
        <f>SUM(L17:L18)</f>
        <v>-278087</v>
      </c>
      <c r="M19" s="123"/>
      <c r="N19" s="108">
        <f>SUM(N17:N18)</f>
        <v>0</v>
      </c>
      <c r="O19" s="123"/>
      <c r="P19" s="108">
        <f>SUM(P17:P18)</f>
        <v>669146</v>
      </c>
      <c r="Q19" s="123"/>
      <c r="R19" s="108">
        <f>SUM(R17:R18)</f>
        <v>0</v>
      </c>
      <c r="S19" s="123"/>
      <c r="T19" s="108">
        <f>SUM(T17:T18)</f>
        <v>669146</v>
      </c>
    </row>
    <row r="20" spans="1:21" ht="8" customHeight="1" x14ac:dyDescent="0.3">
      <c r="A20" s="100"/>
      <c r="B20" s="180"/>
      <c r="C20" s="33"/>
      <c r="D20" s="121"/>
      <c r="E20" s="122"/>
      <c r="F20" s="121"/>
      <c r="G20" s="122"/>
      <c r="H20" s="121"/>
      <c r="I20" s="122"/>
      <c r="J20" s="121"/>
      <c r="K20" s="122"/>
      <c r="L20" s="124"/>
      <c r="M20" s="115"/>
      <c r="N20" s="115"/>
      <c r="O20" s="115"/>
      <c r="P20" s="124"/>
      <c r="Q20" s="115"/>
      <c r="R20" s="124"/>
      <c r="S20" s="115"/>
      <c r="T20" s="124"/>
    </row>
    <row r="21" spans="1:21" ht="18.75" customHeight="1" x14ac:dyDescent="0.3">
      <c r="A21" s="100" t="s">
        <v>114</v>
      </c>
      <c r="B21" s="180"/>
      <c r="C21" s="33"/>
      <c r="D21" s="111"/>
      <c r="E21" s="112"/>
      <c r="F21" s="111"/>
      <c r="G21" s="112"/>
      <c r="H21" s="111"/>
      <c r="I21" s="112"/>
      <c r="J21" s="111"/>
      <c r="K21" s="112"/>
      <c r="L21" s="111"/>
      <c r="M21" s="111"/>
      <c r="N21" s="111"/>
      <c r="O21" s="111"/>
      <c r="P21" s="111"/>
      <c r="Q21" s="111"/>
      <c r="R21" s="111"/>
      <c r="S21" s="111"/>
      <c r="T21" s="111"/>
    </row>
    <row r="22" spans="1:21" ht="18.75" customHeight="1" x14ac:dyDescent="0.3">
      <c r="A22" s="93" t="s">
        <v>153</v>
      </c>
      <c r="B22" s="180"/>
      <c r="C22" s="33"/>
      <c r="D22" s="118">
        <v>0</v>
      </c>
      <c r="E22" s="112"/>
      <c r="F22" s="118">
        <v>0</v>
      </c>
      <c r="G22" s="112"/>
      <c r="H22" s="102">
        <v>-1045</v>
      </c>
      <c r="I22" s="112"/>
      <c r="J22" s="118">
        <v>0</v>
      </c>
      <c r="K22" s="112"/>
      <c r="L22" s="119">
        <v>0</v>
      </c>
      <c r="M22" s="111"/>
      <c r="N22" s="118">
        <v>0</v>
      </c>
      <c r="O22" s="111"/>
      <c r="P22" s="119">
        <f>SUM(D22:N22)</f>
        <v>-1045</v>
      </c>
      <c r="Q22" s="111"/>
      <c r="R22" s="119">
        <v>16045</v>
      </c>
      <c r="S22" s="111"/>
      <c r="T22" s="98">
        <f>SUM(P22:R22)</f>
        <v>15000</v>
      </c>
    </row>
    <row r="23" spans="1:21" ht="18.75" customHeight="1" x14ac:dyDescent="0.3">
      <c r="A23" s="100" t="s">
        <v>134</v>
      </c>
      <c r="B23" s="180"/>
      <c r="C23" s="33"/>
      <c r="D23" s="127">
        <f>D22</f>
        <v>0</v>
      </c>
      <c r="E23" s="122"/>
      <c r="F23" s="127">
        <f>F22</f>
        <v>0</v>
      </c>
      <c r="G23" s="122"/>
      <c r="H23" s="127">
        <f>H22</f>
        <v>-1045</v>
      </c>
      <c r="I23" s="122"/>
      <c r="J23" s="127">
        <f>J22</f>
        <v>0</v>
      </c>
      <c r="K23" s="122"/>
      <c r="L23" s="127">
        <f>L22</f>
        <v>0</v>
      </c>
      <c r="M23" s="115"/>
      <c r="N23" s="127">
        <f>N22</f>
        <v>0</v>
      </c>
      <c r="O23" s="115"/>
      <c r="P23" s="127">
        <f>P22</f>
        <v>-1045</v>
      </c>
      <c r="Q23" s="115"/>
      <c r="R23" s="127">
        <f>R22</f>
        <v>16045</v>
      </c>
      <c r="S23" s="115"/>
      <c r="T23" s="127">
        <f>T22</f>
        <v>15000</v>
      </c>
    </row>
    <row r="24" spans="1:21" ht="8" customHeight="1" x14ac:dyDescent="0.3">
      <c r="A24" s="100"/>
      <c r="B24" s="180"/>
      <c r="C24" s="33"/>
      <c r="D24" s="121"/>
      <c r="E24" s="122"/>
      <c r="F24" s="121"/>
      <c r="G24" s="122"/>
      <c r="H24" s="121"/>
      <c r="I24" s="122"/>
      <c r="J24" s="121"/>
      <c r="K24" s="122"/>
      <c r="L24" s="124"/>
      <c r="M24" s="115"/>
      <c r="N24" s="124"/>
      <c r="O24" s="115"/>
      <c r="P24" s="124"/>
      <c r="Q24" s="115"/>
      <c r="R24" s="124"/>
      <c r="S24" s="115"/>
      <c r="T24" s="124"/>
    </row>
    <row r="25" spans="1:21" ht="18.75" customHeight="1" x14ac:dyDescent="0.3">
      <c r="A25" s="66" t="s">
        <v>154</v>
      </c>
      <c r="B25" s="180"/>
      <c r="C25" s="33"/>
      <c r="D25" s="108">
        <f>SUM(D19,D23)</f>
        <v>74443</v>
      </c>
      <c r="E25" s="128"/>
      <c r="F25" s="108">
        <f>SUM(F19,F23)</f>
        <v>872790</v>
      </c>
      <c r="G25" s="128"/>
      <c r="H25" s="108">
        <f>SUM(H19,H23)</f>
        <v>-1045</v>
      </c>
      <c r="I25" s="128"/>
      <c r="J25" s="108">
        <f>SUM(J19,J23)</f>
        <v>0</v>
      </c>
      <c r="K25" s="122"/>
      <c r="L25" s="108">
        <f>SUM(L19,L23)</f>
        <v>-278087</v>
      </c>
      <c r="M25" s="123"/>
      <c r="N25" s="108">
        <f>SUM(N19,N23)</f>
        <v>0</v>
      </c>
      <c r="O25" s="123"/>
      <c r="P25" s="108">
        <f>SUM(P19,P23)</f>
        <v>668101</v>
      </c>
      <c r="Q25" s="123"/>
      <c r="R25" s="108">
        <f>SUM(R19,R23)</f>
        <v>16045</v>
      </c>
      <c r="S25" s="123"/>
      <c r="T25" s="108">
        <f>SUM(T19,T23)</f>
        <v>684146</v>
      </c>
    </row>
    <row r="26" spans="1:21" ht="8" customHeight="1" x14ac:dyDescent="0.3">
      <c r="A26" s="100"/>
      <c r="B26" s="180"/>
      <c r="C26" s="33"/>
      <c r="D26" s="121"/>
      <c r="E26" s="122"/>
      <c r="F26" s="121"/>
      <c r="G26" s="122"/>
      <c r="H26" s="121"/>
      <c r="I26" s="122"/>
      <c r="J26" s="121"/>
      <c r="K26" s="122"/>
      <c r="L26" s="124"/>
      <c r="M26" s="115"/>
      <c r="N26" s="115"/>
      <c r="O26" s="115"/>
      <c r="P26" s="124"/>
      <c r="Q26" s="115"/>
      <c r="R26" s="124"/>
      <c r="S26" s="115"/>
      <c r="T26" s="124"/>
    </row>
    <row r="27" spans="1:21" ht="18.75" customHeight="1" x14ac:dyDescent="0.3">
      <c r="A27" s="71" t="s">
        <v>78</v>
      </c>
      <c r="B27" s="180"/>
      <c r="C27" s="33"/>
      <c r="D27" s="122"/>
      <c r="E27" s="122"/>
      <c r="F27" s="122"/>
      <c r="G27" s="122"/>
      <c r="H27" s="122"/>
      <c r="I27" s="122"/>
      <c r="J27" s="122"/>
      <c r="K27" s="122"/>
      <c r="L27" s="137"/>
      <c r="M27" s="137"/>
      <c r="N27" s="137"/>
      <c r="O27" s="137"/>
      <c r="P27" s="137"/>
      <c r="Q27" s="137"/>
      <c r="R27" s="137"/>
      <c r="S27" s="137"/>
      <c r="T27" s="122"/>
    </row>
    <row r="28" spans="1:21" ht="18.75" customHeight="1" x14ac:dyDescent="0.3">
      <c r="A28" s="94" t="s">
        <v>132</v>
      </c>
      <c r="B28" s="180"/>
      <c r="C28" s="33"/>
      <c r="D28" s="117">
        <v>0</v>
      </c>
      <c r="E28" s="111"/>
      <c r="F28" s="117">
        <v>0</v>
      </c>
      <c r="G28" s="111"/>
      <c r="H28" s="117">
        <v>0</v>
      </c>
      <c r="I28" s="111"/>
      <c r="J28" s="117">
        <v>0</v>
      </c>
      <c r="K28" s="111"/>
      <c r="L28" s="44">
        <f>'PL5-8'!F113</f>
        <v>447027</v>
      </c>
      <c r="M28" s="67"/>
      <c r="N28" s="138">
        <v>0</v>
      </c>
      <c r="O28" s="67"/>
      <c r="P28" s="136">
        <f>SUM(D28:N28)</f>
        <v>447027</v>
      </c>
      <c r="Q28" s="67"/>
      <c r="R28" s="141">
        <f>'PL5-8'!F119</f>
        <v>9244</v>
      </c>
      <c r="S28" s="67"/>
      <c r="T28" s="119">
        <f>SUM(P28,R28)</f>
        <v>456271</v>
      </c>
    </row>
    <row r="29" spans="1:21" ht="18.75" customHeight="1" x14ac:dyDescent="0.3">
      <c r="A29" s="94" t="s">
        <v>63</v>
      </c>
      <c r="B29" s="180"/>
      <c r="C29" s="33"/>
      <c r="D29" s="118">
        <v>0</v>
      </c>
      <c r="E29" s="111"/>
      <c r="F29" s="118">
        <v>0</v>
      </c>
      <c r="G29" s="111"/>
      <c r="H29" s="118">
        <v>0</v>
      </c>
      <c r="I29" s="111"/>
      <c r="J29" s="118">
        <v>0</v>
      </c>
      <c r="K29" s="111"/>
      <c r="L29" s="44">
        <v>0</v>
      </c>
      <c r="M29" s="67"/>
      <c r="N29" s="44">
        <f>'PL5-8'!F100</f>
        <v>-1752</v>
      </c>
      <c r="O29" s="67"/>
      <c r="P29" s="161">
        <f>SUM(D29:N29)</f>
        <v>-1752</v>
      </c>
      <c r="Q29" s="44"/>
      <c r="R29" s="47">
        <v>0</v>
      </c>
      <c r="S29" s="138"/>
      <c r="T29" s="98">
        <f>SUM(P29:R29)</f>
        <v>-1752</v>
      </c>
    </row>
    <row r="30" spans="1:21" ht="18.75" customHeight="1" x14ac:dyDescent="0.3">
      <c r="A30" s="71" t="s">
        <v>76</v>
      </c>
      <c r="B30" s="180"/>
      <c r="C30" s="33"/>
      <c r="D30" s="126">
        <f>SUM(D28:D29)</f>
        <v>0</v>
      </c>
      <c r="E30" s="123"/>
      <c r="F30" s="126">
        <f>SUM(F28:F29)</f>
        <v>0</v>
      </c>
      <c r="G30" s="123"/>
      <c r="H30" s="126">
        <f>SUM(H28:H29)</f>
        <v>0</v>
      </c>
      <c r="I30" s="123"/>
      <c r="J30" s="126">
        <f>SUM(J28:J29)</f>
        <v>0</v>
      </c>
      <c r="K30" s="123"/>
      <c r="L30" s="127">
        <f>SUM(L28:L29)</f>
        <v>447027</v>
      </c>
      <c r="M30" s="115"/>
      <c r="N30" s="127">
        <f>SUM(N28:N29)</f>
        <v>-1752</v>
      </c>
      <c r="O30" s="123"/>
      <c r="P30" s="127">
        <f>SUM(P28:P29)</f>
        <v>445275</v>
      </c>
      <c r="Q30" s="115"/>
      <c r="R30" s="127">
        <f>SUM(R28:R29)</f>
        <v>9244</v>
      </c>
      <c r="S30" s="123"/>
      <c r="T30" s="127">
        <f>SUM(T28:T29)</f>
        <v>454519</v>
      </c>
    </row>
    <row r="31" spans="1:21" ht="8" customHeight="1" x14ac:dyDescent="0.3">
      <c r="A31" s="100"/>
      <c r="B31" s="180"/>
      <c r="C31" s="33"/>
      <c r="D31" s="121"/>
      <c r="E31" s="122"/>
      <c r="F31" s="121"/>
      <c r="G31" s="122"/>
      <c r="H31" s="121"/>
      <c r="I31" s="122"/>
      <c r="J31" s="121"/>
      <c r="K31" s="122"/>
      <c r="L31" s="124"/>
      <c r="M31" s="115"/>
      <c r="N31" s="115"/>
      <c r="O31" s="115"/>
      <c r="P31" s="124"/>
      <c r="Q31" s="115"/>
      <c r="R31" s="124"/>
      <c r="S31" s="115"/>
      <c r="T31" s="124"/>
    </row>
    <row r="32" spans="1:21" ht="18.75" customHeight="1" x14ac:dyDescent="0.3">
      <c r="A32" s="94" t="s">
        <v>155</v>
      </c>
      <c r="B32" s="180"/>
      <c r="C32" s="33"/>
      <c r="D32" s="118">
        <v>0</v>
      </c>
      <c r="E32" s="111"/>
      <c r="F32" s="118">
        <v>0</v>
      </c>
      <c r="G32" s="111"/>
      <c r="H32" s="118">
        <v>0</v>
      </c>
      <c r="I32" s="111"/>
      <c r="J32" s="102">
        <v>20384</v>
      </c>
      <c r="K32" s="119"/>
      <c r="L32" s="102">
        <f>-J32</f>
        <v>-20384</v>
      </c>
      <c r="M32" s="111"/>
      <c r="N32" s="125">
        <v>0</v>
      </c>
      <c r="O32" s="111"/>
      <c r="P32" s="118">
        <v>0</v>
      </c>
      <c r="Q32" s="111"/>
      <c r="R32" s="118">
        <v>0</v>
      </c>
      <c r="S32" s="111"/>
      <c r="T32" s="118">
        <v>0</v>
      </c>
    </row>
    <row r="33" spans="1:20" ht="8" customHeight="1" x14ac:dyDescent="0.3">
      <c r="A33" s="100"/>
      <c r="B33" s="180"/>
      <c r="C33" s="33"/>
      <c r="D33" s="121"/>
      <c r="E33" s="122"/>
      <c r="F33" s="121"/>
      <c r="G33" s="122"/>
      <c r="H33" s="121"/>
      <c r="I33" s="122"/>
      <c r="J33" s="121"/>
      <c r="K33" s="122"/>
      <c r="L33" s="124"/>
      <c r="M33" s="115"/>
      <c r="N33" s="115"/>
      <c r="O33" s="115"/>
      <c r="P33" s="124"/>
      <c r="Q33" s="115"/>
      <c r="R33" s="124"/>
      <c r="S33" s="115"/>
      <c r="T33" s="124"/>
    </row>
    <row r="34" spans="1:20" ht="18.75" customHeight="1" thickBot="1" x14ac:dyDescent="0.35">
      <c r="A34" s="66" t="s">
        <v>176</v>
      </c>
      <c r="B34" s="180"/>
      <c r="C34" s="33"/>
      <c r="D34" s="129">
        <f>SUM(D13,D25,D30,D32)</f>
        <v>362220</v>
      </c>
      <c r="E34" s="115"/>
      <c r="F34" s="129">
        <f>SUM(F13,F25,F30,F32)</f>
        <v>2086386</v>
      </c>
      <c r="G34" s="107"/>
      <c r="H34" s="129">
        <f>SUM(H13,H25,H30,H32)</f>
        <v>11079</v>
      </c>
      <c r="I34" s="107"/>
      <c r="J34" s="129">
        <f>SUM(J13,J25,J30,J32)</f>
        <v>50524</v>
      </c>
      <c r="K34" s="115"/>
      <c r="L34" s="129">
        <f>SUM(L13,L25,L30,L32)</f>
        <v>2092002</v>
      </c>
      <c r="M34" s="115"/>
      <c r="N34" s="129">
        <f>SUM(N13,N25,N30,N32)</f>
        <v>-6162</v>
      </c>
      <c r="O34" s="115"/>
      <c r="P34" s="129">
        <f>SUM(P13,P25,P30,P32)</f>
        <v>4596049</v>
      </c>
      <c r="Q34" s="115"/>
      <c r="R34" s="129">
        <f>SUM(R13,R25,R30,R32)</f>
        <v>120793</v>
      </c>
      <c r="S34" s="115"/>
      <c r="T34" s="129">
        <f>SUM(T13,T25,T30,T32)</f>
        <v>4716842</v>
      </c>
    </row>
    <row r="35" spans="1:20" ht="18.75" customHeight="1" thickTop="1" x14ac:dyDescent="0.3"/>
    <row r="36" spans="1:20" ht="18.75" customHeight="1" x14ac:dyDescent="0.3">
      <c r="T36" s="97"/>
    </row>
  </sheetData>
  <mergeCells count="3">
    <mergeCell ref="D4:T4"/>
    <mergeCell ref="J6:L6"/>
    <mergeCell ref="D11:T11"/>
  </mergeCells>
  <pageMargins left="0.7" right="0.7" top="0.48" bottom="0.5" header="0.5" footer="0.5"/>
  <pageSetup paperSize="9" scale="72" firstPageNumber="9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FC1FC-1D47-45F1-8D3E-EBE4AF704127}">
  <dimension ref="A1:U34"/>
  <sheetViews>
    <sheetView zoomScale="55" zoomScaleNormal="55" zoomScaleSheetLayoutView="85" workbookViewId="0">
      <selection activeCell="A19" sqref="A19"/>
    </sheetView>
  </sheetViews>
  <sheetFormatPr defaultColWidth="9.09765625" defaultRowHeight="14" x14ac:dyDescent="0.3"/>
  <cols>
    <col min="1" max="1" width="65.19921875" style="94" customWidth="1"/>
    <col min="2" max="2" width="5.8984375" style="113" customWidth="1"/>
    <col min="3" max="3" width="1.19921875" style="93" customWidth="1"/>
    <col min="4" max="4" width="13.69921875" style="93" customWidth="1"/>
    <col min="5" max="5" width="1.19921875" style="93" customWidth="1"/>
    <col min="6" max="6" width="13.69921875" style="93" customWidth="1"/>
    <col min="7" max="7" width="1.19921875" style="93" customWidth="1"/>
    <col min="8" max="8" width="13.69921875" style="93" customWidth="1"/>
    <col min="9" max="9" width="1.19921875" style="93" customWidth="1"/>
    <col min="10" max="10" width="13.69921875" style="93" customWidth="1"/>
    <col min="11" max="11" width="1.19921875" style="93" customWidth="1"/>
    <col min="12" max="12" width="13.69921875" style="93" customWidth="1"/>
    <col min="13" max="13" width="1.19921875" style="93" customWidth="1"/>
    <col min="14" max="14" width="13.69921875" style="93" customWidth="1"/>
    <col min="15" max="15" width="1.19921875" style="93" customWidth="1"/>
    <col min="16" max="16" width="13.69921875" style="93" customWidth="1"/>
    <col min="17" max="17" width="1.19921875" style="93" customWidth="1"/>
    <col min="18" max="18" width="13.69921875" style="93" customWidth="1"/>
    <col min="19" max="19" width="1.19921875" style="93" customWidth="1"/>
    <col min="20" max="20" width="13.69921875" style="93" customWidth="1"/>
    <col min="21" max="21" width="13.3984375" style="93" customWidth="1"/>
    <col min="22" max="22" width="12.59765625" style="93" customWidth="1"/>
    <col min="23" max="23" width="1" style="93" customWidth="1"/>
    <col min="24" max="24" width="1.3984375" style="93" customWidth="1"/>
    <col min="25" max="25" width="12.8984375" style="93" customWidth="1"/>
    <col min="26" max="26" width="1.3984375" style="93" customWidth="1"/>
    <col min="27" max="16384" width="9.09765625" style="93"/>
  </cols>
  <sheetData>
    <row r="1" spans="1:20" ht="18.75" customHeight="1" x14ac:dyDescent="0.4">
      <c r="A1" s="91" t="s">
        <v>43</v>
      </c>
      <c r="B1" s="109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</row>
    <row r="2" spans="1:20" ht="18.75" customHeight="1" x14ac:dyDescent="0.35">
      <c r="A2" s="1" t="s">
        <v>77</v>
      </c>
      <c r="B2" s="110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</row>
    <row r="3" spans="1:20" ht="18.75" customHeight="1" x14ac:dyDescent="0.3">
      <c r="A3" s="100"/>
      <c r="B3" s="147"/>
      <c r="C3" s="33"/>
      <c r="D3" s="111"/>
      <c r="E3" s="112"/>
      <c r="F3" s="111"/>
      <c r="G3" s="112"/>
      <c r="H3" s="111"/>
      <c r="I3" s="112"/>
      <c r="J3" s="111"/>
      <c r="K3" s="112"/>
      <c r="L3" s="111"/>
      <c r="M3" s="111"/>
      <c r="N3" s="111"/>
      <c r="O3" s="111"/>
      <c r="P3" s="111"/>
      <c r="Q3" s="111"/>
      <c r="R3" s="111"/>
      <c r="S3" s="111"/>
      <c r="T3" s="111"/>
    </row>
    <row r="4" spans="1:20" ht="18.75" customHeight="1" x14ac:dyDescent="0.3">
      <c r="A4" s="1"/>
      <c r="B4" s="1"/>
      <c r="C4" s="1"/>
      <c r="D4" s="203" t="s">
        <v>89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</row>
    <row r="5" spans="1:20" ht="18.75" customHeight="1" x14ac:dyDescent="0.3">
      <c r="A5" s="1"/>
      <c r="B5" s="1"/>
      <c r="C5" s="1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73" t="s">
        <v>188</v>
      </c>
      <c r="O5" s="169"/>
      <c r="P5" s="169"/>
      <c r="Q5" s="169"/>
      <c r="R5" s="169"/>
      <c r="S5" s="169"/>
      <c r="T5" s="169"/>
    </row>
    <row r="6" spans="1:20" ht="18.5" customHeight="1" x14ac:dyDescent="0.65">
      <c r="B6" s="94"/>
      <c r="C6" s="113"/>
      <c r="E6" s="146"/>
      <c r="F6" s="33"/>
      <c r="G6" s="33"/>
      <c r="H6" s="33"/>
      <c r="I6" s="33"/>
      <c r="J6" s="211" t="s">
        <v>46</v>
      </c>
      <c r="K6" s="211"/>
      <c r="L6" s="211"/>
      <c r="M6" s="114"/>
      <c r="N6" s="171" t="s">
        <v>29</v>
      </c>
      <c r="O6" s="114"/>
      <c r="P6" s="114"/>
      <c r="Q6" s="114"/>
      <c r="R6" s="114"/>
      <c r="S6" s="114"/>
    </row>
    <row r="7" spans="1:20" ht="18.75" customHeight="1" x14ac:dyDescent="0.3">
      <c r="B7" s="33"/>
      <c r="C7" s="147"/>
      <c r="D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 t="s">
        <v>48</v>
      </c>
      <c r="Q7" s="146"/>
      <c r="R7" s="146"/>
      <c r="T7" s="146"/>
    </row>
    <row r="8" spans="1:20" ht="18.75" customHeight="1" x14ac:dyDescent="0.3">
      <c r="B8" s="33"/>
      <c r="C8" s="147"/>
      <c r="D8" s="33" t="s">
        <v>22</v>
      </c>
      <c r="F8" s="33"/>
      <c r="G8" s="33"/>
      <c r="H8" s="33" t="s">
        <v>177</v>
      </c>
      <c r="I8" s="33"/>
      <c r="J8" s="33"/>
      <c r="L8" s="33"/>
      <c r="M8" s="33"/>
      <c r="O8" s="33"/>
      <c r="P8" s="33" t="s">
        <v>49</v>
      </c>
      <c r="Q8" s="33"/>
      <c r="R8" s="33" t="s">
        <v>50</v>
      </c>
      <c r="S8" s="33"/>
    </row>
    <row r="9" spans="1:20" ht="18.75" customHeight="1" x14ac:dyDescent="0.3">
      <c r="B9" s="33"/>
      <c r="C9" s="147"/>
      <c r="D9" s="33" t="s">
        <v>23</v>
      </c>
      <c r="F9" s="33"/>
      <c r="G9" s="33"/>
      <c r="H9" s="33" t="s">
        <v>178</v>
      </c>
      <c r="I9" s="33"/>
      <c r="J9" s="33" t="s">
        <v>25</v>
      </c>
      <c r="K9" s="33"/>
      <c r="L9" s="33"/>
      <c r="M9" s="33"/>
      <c r="N9" s="33" t="s">
        <v>222</v>
      </c>
      <c r="O9" s="33"/>
      <c r="P9" s="33" t="s">
        <v>82</v>
      </c>
      <c r="Q9" s="33"/>
      <c r="R9" s="33" t="s">
        <v>51</v>
      </c>
      <c r="S9" s="33"/>
      <c r="T9" s="33" t="s">
        <v>28</v>
      </c>
    </row>
    <row r="10" spans="1:20" ht="18.75" customHeight="1" x14ac:dyDescent="0.3">
      <c r="B10" s="147" t="s">
        <v>21</v>
      </c>
      <c r="C10" s="147"/>
      <c r="D10" s="33" t="s">
        <v>24</v>
      </c>
      <c r="F10" s="33" t="s">
        <v>133</v>
      </c>
      <c r="G10" s="33"/>
      <c r="H10" s="33" t="s">
        <v>179</v>
      </c>
      <c r="I10" s="33"/>
      <c r="J10" s="33" t="s">
        <v>26</v>
      </c>
      <c r="K10" s="33"/>
      <c r="L10" s="33" t="s">
        <v>27</v>
      </c>
      <c r="M10" s="33"/>
      <c r="N10" s="33" t="s">
        <v>26</v>
      </c>
      <c r="O10" s="33"/>
      <c r="P10" s="33" t="s">
        <v>94</v>
      </c>
      <c r="Q10" s="33"/>
      <c r="R10" s="33" t="s">
        <v>52</v>
      </c>
      <c r="S10" s="33"/>
      <c r="T10" s="33" t="s">
        <v>29</v>
      </c>
    </row>
    <row r="11" spans="1:20" ht="18.75" customHeight="1" x14ac:dyDescent="0.3">
      <c r="A11" s="93"/>
      <c r="B11" s="147"/>
      <c r="D11" s="205" t="s">
        <v>74</v>
      </c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</row>
    <row r="12" spans="1:20" ht="18.75" customHeight="1" x14ac:dyDescent="0.3">
      <c r="A12" s="71" t="s">
        <v>197</v>
      </c>
      <c r="B12" s="147"/>
      <c r="D12" s="147"/>
      <c r="E12" s="147"/>
      <c r="F12" s="147"/>
      <c r="G12" s="155"/>
      <c r="H12" s="155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</row>
    <row r="13" spans="1:20" ht="18.75" customHeight="1" x14ac:dyDescent="0.3">
      <c r="A13" s="66" t="s">
        <v>198</v>
      </c>
      <c r="B13" s="147"/>
      <c r="C13" s="113"/>
      <c r="D13" s="158">
        <v>362220</v>
      </c>
      <c r="E13" s="158"/>
      <c r="F13" s="158">
        <v>2086386</v>
      </c>
      <c r="G13" s="158"/>
      <c r="H13" s="158">
        <v>11080</v>
      </c>
      <c r="I13" s="158"/>
      <c r="J13" s="158">
        <v>50524</v>
      </c>
      <c r="K13" s="158"/>
      <c r="L13" s="158">
        <v>2281326</v>
      </c>
      <c r="M13" s="158"/>
      <c r="N13" s="158">
        <v>-6126</v>
      </c>
      <c r="O13" s="158"/>
      <c r="P13" s="158">
        <v>4785410</v>
      </c>
      <c r="Q13" s="158"/>
      <c r="R13" s="158">
        <v>125289</v>
      </c>
      <c r="S13" s="158"/>
      <c r="T13" s="158">
        <v>4910699</v>
      </c>
    </row>
    <row r="14" spans="1:20" ht="8" customHeight="1" x14ac:dyDescent="0.3">
      <c r="A14" s="100"/>
      <c r="B14" s="147"/>
      <c r="C14" s="33"/>
      <c r="D14" s="157"/>
      <c r="E14" s="122"/>
      <c r="F14" s="157"/>
      <c r="G14" s="122"/>
      <c r="H14" s="157"/>
      <c r="I14" s="122"/>
      <c r="J14" s="157"/>
      <c r="K14" s="122"/>
      <c r="L14" s="158"/>
      <c r="M14" s="115"/>
      <c r="N14" s="115"/>
      <c r="O14" s="115"/>
      <c r="P14" s="158"/>
      <c r="Q14" s="115"/>
      <c r="R14" s="158"/>
      <c r="S14" s="115"/>
      <c r="T14" s="158"/>
    </row>
    <row r="15" spans="1:20" ht="18.75" customHeight="1" x14ac:dyDescent="0.3">
      <c r="A15" s="66" t="s">
        <v>90</v>
      </c>
      <c r="B15" s="147"/>
      <c r="C15" s="33"/>
      <c r="D15" s="112"/>
      <c r="E15" s="112"/>
      <c r="F15" s="112"/>
      <c r="G15" s="112"/>
      <c r="H15" s="111"/>
      <c r="I15" s="112"/>
      <c r="J15" s="111"/>
      <c r="K15" s="112"/>
      <c r="L15" s="111"/>
      <c r="M15" s="111"/>
      <c r="N15" s="111"/>
      <c r="O15" s="111"/>
      <c r="P15" s="111"/>
      <c r="Q15" s="111"/>
      <c r="R15" s="111"/>
      <c r="S15" s="111"/>
      <c r="T15" s="111"/>
    </row>
    <row r="16" spans="1:20" ht="18.75" customHeight="1" x14ac:dyDescent="0.3">
      <c r="A16" s="100" t="s">
        <v>230</v>
      </c>
      <c r="B16" s="147"/>
      <c r="C16" s="33"/>
      <c r="D16" s="111"/>
      <c r="E16" s="112"/>
      <c r="F16" s="111"/>
      <c r="G16" s="112"/>
      <c r="H16" s="111"/>
      <c r="I16" s="112"/>
      <c r="J16" s="111"/>
      <c r="K16" s="112"/>
      <c r="L16" s="111"/>
      <c r="M16" s="111"/>
      <c r="N16" s="111"/>
      <c r="O16" s="111"/>
      <c r="P16" s="111"/>
      <c r="Q16" s="111"/>
      <c r="R16" s="111"/>
      <c r="S16" s="111"/>
      <c r="T16" s="111"/>
    </row>
    <row r="17" spans="1:21" ht="18.75" customHeight="1" x14ac:dyDescent="0.3">
      <c r="A17" s="159" t="s">
        <v>180</v>
      </c>
      <c r="B17" s="155"/>
      <c r="C17" s="33"/>
      <c r="D17" s="119">
        <v>0</v>
      </c>
      <c r="E17" s="132"/>
      <c r="F17" s="119">
        <v>0</v>
      </c>
      <c r="G17" s="112"/>
      <c r="H17" s="111">
        <v>0</v>
      </c>
      <c r="I17" s="112"/>
      <c r="J17" s="111">
        <v>0</v>
      </c>
      <c r="K17" s="112"/>
      <c r="L17" s="111">
        <v>0</v>
      </c>
      <c r="M17" s="111"/>
      <c r="N17" s="111">
        <v>0</v>
      </c>
      <c r="O17" s="111"/>
      <c r="P17" s="119">
        <v>0</v>
      </c>
      <c r="Q17" s="119"/>
      <c r="R17" s="119">
        <v>0</v>
      </c>
      <c r="S17" s="119"/>
      <c r="T17" s="119">
        <f>SUM(O17:R17)</f>
        <v>0</v>
      </c>
      <c r="U17" s="97"/>
    </row>
    <row r="18" spans="1:21" ht="18.75" customHeight="1" x14ac:dyDescent="0.3">
      <c r="A18" s="93" t="s">
        <v>245</v>
      </c>
      <c r="B18" s="147">
        <v>11</v>
      </c>
      <c r="C18" s="33"/>
      <c r="D18" s="118">
        <v>0</v>
      </c>
      <c r="E18" s="111"/>
      <c r="F18" s="118">
        <v>0</v>
      </c>
      <c r="G18" s="111"/>
      <c r="H18" s="118">
        <v>0</v>
      </c>
      <c r="I18" s="111"/>
      <c r="J18" s="118">
        <v>0</v>
      </c>
      <c r="K18" s="111"/>
      <c r="L18" s="102">
        <v>-398382</v>
      </c>
      <c r="M18" s="111"/>
      <c r="N18" s="118">
        <v>0</v>
      </c>
      <c r="O18" s="111"/>
      <c r="P18" s="102">
        <f>SUM(L18,J18,F18,D18,N18)</f>
        <v>-398382</v>
      </c>
      <c r="Q18" s="119"/>
      <c r="R18" s="102">
        <v>0</v>
      </c>
      <c r="S18" s="119"/>
      <c r="T18" s="120">
        <f>SUM(P18:R18)</f>
        <v>-398382</v>
      </c>
      <c r="U18" s="97"/>
    </row>
    <row r="19" spans="1:21" ht="18.75" customHeight="1" x14ac:dyDescent="0.3">
      <c r="A19" s="100" t="s">
        <v>231</v>
      </c>
      <c r="B19" s="147"/>
      <c r="C19" s="33"/>
      <c r="D19" s="108">
        <f>SUM(D17:D18)</f>
        <v>0</v>
      </c>
      <c r="E19" s="116"/>
      <c r="F19" s="108">
        <f>SUM(F17:F18)</f>
        <v>0</v>
      </c>
      <c r="G19" s="116"/>
      <c r="H19" s="108">
        <f>SUM(H17:H18)</f>
        <v>0</v>
      </c>
      <c r="I19" s="116"/>
      <c r="J19" s="108">
        <f>SUM(J17:J18)</f>
        <v>0</v>
      </c>
      <c r="K19" s="116"/>
      <c r="L19" s="108">
        <f>SUM(L17:L18)</f>
        <v>-398382</v>
      </c>
      <c r="M19" s="123"/>
      <c r="N19" s="108">
        <f>SUM(N17:N18)</f>
        <v>0</v>
      </c>
      <c r="O19" s="123"/>
      <c r="P19" s="108">
        <f>SUM(P17:P18)</f>
        <v>-398382</v>
      </c>
      <c r="Q19" s="123"/>
      <c r="R19" s="108">
        <f>SUM(R17:R18)</f>
        <v>0</v>
      </c>
      <c r="S19" s="123"/>
      <c r="T19" s="108">
        <f>SUM(T17:T18)</f>
        <v>-398382</v>
      </c>
    </row>
    <row r="20" spans="1:21" ht="8" customHeight="1" x14ac:dyDescent="0.3">
      <c r="A20" s="100"/>
      <c r="B20" s="147"/>
      <c r="C20" s="33"/>
      <c r="D20" s="121"/>
      <c r="E20" s="122"/>
      <c r="F20" s="121"/>
      <c r="G20" s="122"/>
      <c r="H20" s="121"/>
      <c r="I20" s="122"/>
      <c r="J20" s="121"/>
      <c r="K20" s="122"/>
      <c r="L20" s="124"/>
      <c r="M20" s="115"/>
      <c r="N20" s="115"/>
      <c r="O20" s="115"/>
      <c r="P20" s="124"/>
      <c r="Q20" s="115"/>
      <c r="R20" s="124"/>
      <c r="S20" s="115"/>
      <c r="T20" s="124"/>
    </row>
    <row r="21" spans="1:21" ht="18.75" customHeight="1" x14ac:dyDescent="0.3">
      <c r="A21" s="100" t="s">
        <v>114</v>
      </c>
      <c r="B21" s="147"/>
      <c r="C21" s="33"/>
      <c r="D21" s="111"/>
      <c r="E21" s="112"/>
      <c r="F21" s="111"/>
      <c r="G21" s="112"/>
      <c r="H21" s="111"/>
      <c r="I21" s="112"/>
      <c r="J21" s="111"/>
      <c r="K21" s="112"/>
      <c r="L21" s="111"/>
      <c r="M21" s="111"/>
      <c r="N21" s="111"/>
      <c r="O21" s="111"/>
      <c r="P21" s="111"/>
      <c r="Q21" s="111"/>
      <c r="R21" s="111"/>
      <c r="S21" s="111"/>
      <c r="T21" s="111"/>
    </row>
    <row r="22" spans="1:21" ht="18.75" customHeight="1" x14ac:dyDescent="0.3">
      <c r="A22" s="93" t="s">
        <v>153</v>
      </c>
      <c r="B22" s="147">
        <v>5</v>
      </c>
      <c r="C22" s="33"/>
      <c r="D22" s="118">
        <v>0</v>
      </c>
      <c r="E22" s="112"/>
      <c r="F22" s="118">
        <v>0</v>
      </c>
      <c r="G22" s="112"/>
      <c r="H22" s="102">
        <v>0</v>
      </c>
      <c r="I22" s="112"/>
      <c r="J22" s="118">
        <v>0</v>
      </c>
      <c r="K22" s="112"/>
      <c r="L22" s="119">
        <v>0</v>
      </c>
      <c r="M22" s="111"/>
      <c r="N22" s="118">
        <v>0</v>
      </c>
      <c r="O22" s="111"/>
      <c r="P22" s="119">
        <v>0</v>
      </c>
      <c r="Q22" s="111"/>
      <c r="R22" s="119">
        <v>-235</v>
      </c>
      <c r="S22" s="111"/>
      <c r="T22" s="98">
        <f>SUM(P22:R22)</f>
        <v>-235</v>
      </c>
    </row>
    <row r="23" spans="1:21" ht="18.75" customHeight="1" x14ac:dyDescent="0.3">
      <c r="A23" s="100" t="s">
        <v>134</v>
      </c>
      <c r="B23" s="147"/>
      <c r="C23" s="33"/>
      <c r="D23" s="127">
        <f>D22</f>
        <v>0</v>
      </c>
      <c r="E23" s="122"/>
      <c r="F23" s="127">
        <f>F22</f>
        <v>0</v>
      </c>
      <c r="G23" s="122"/>
      <c r="H23" s="127">
        <f>H22</f>
        <v>0</v>
      </c>
      <c r="I23" s="122"/>
      <c r="J23" s="127">
        <f>J22</f>
        <v>0</v>
      </c>
      <c r="K23" s="122"/>
      <c r="L23" s="127">
        <f>L22</f>
        <v>0</v>
      </c>
      <c r="M23" s="115"/>
      <c r="N23" s="127">
        <f>N22</f>
        <v>0</v>
      </c>
      <c r="O23" s="115"/>
      <c r="P23" s="127">
        <f>P22</f>
        <v>0</v>
      </c>
      <c r="Q23" s="115"/>
      <c r="R23" s="127">
        <f>R22</f>
        <v>-235</v>
      </c>
      <c r="S23" s="115"/>
      <c r="T23" s="127">
        <f>T22</f>
        <v>-235</v>
      </c>
    </row>
    <row r="24" spans="1:21" ht="8" customHeight="1" x14ac:dyDescent="0.3">
      <c r="A24" s="100"/>
      <c r="B24" s="147"/>
      <c r="C24" s="33"/>
      <c r="D24" s="121"/>
      <c r="E24" s="122"/>
      <c r="F24" s="121"/>
      <c r="G24" s="122"/>
      <c r="H24" s="121"/>
      <c r="I24" s="122"/>
      <c r="J24" s="121"/>
      <c r="K24" s="122"/>
      <c r="L24" s="124"/>
      <c r="M24" s="115"/>
      <c r="N24" s="124"/>
      <c r="O24" s="115"/>
      <c r="P24" s="124"/>
      <c r="Q24" s="115"/>
      <c r="R24" s="124"/>
      <c r="S24" s="115"/>
      <c r="T24" s="124"/>
    </row>
    <row r="25" spans="1:21" ht="18.75" customHeight="1" x14ac:dyDescent="0.3">
      <c r="A25" s="66" t="s">
        <v>154</v>
      </c>
      <c r="B25" s="147"/>
      <c r="C25" s="33"/>
      <c r="D25" s="108">
        <f>SUM(D19,D23)</f>
        <v>0</v>
      </c>
      <c r="E25" s="128"/>
      <c r="F25" s="108">
        <f>SUM(F19,F23)</f>
        <v>0</v>
      </c>
      <c r="G25" s="128"/>
      <c r="H25" s="108">
        <f>SUM(H19,H23)</f>
        <v>0</v>
      </c>
      <c r="I25" s="128"/>
      <c r="J25" s="108">
        <f>SUM(J19,J23)</f>
        <v>0</v>
      </c>
      <c r="K25" s="122"/>
      <c r="L25" s="108">
        <f>SUM(L19,L23)</f>
        <v>-398382</v>
      </c>
      <c r="M25" s="123"/>
      <c r="N25" s="108">
        <f>SUM(N19,N23)</f>
        <v>0</v>
      </c>
      <c r="O25" s="123"/>
      <c r="P25" s="108">
        <f>SUM(P19,P23)</f>
        <v>-398382</v>
      </c>
      <c r="Q25" s="123"/>
      <c r="R25" s="108">
        <f>SUM(R19,R23)</f>
        <v>-235</v>
      </c>
      <c r="S25" s="123"/>
      <c r="T25" s="108">
        <f>SUM(T19,T23)</f>
        <v>-398617</v>
      </c>
    </row>
    <row r="26" spans="1:21" ht="8" customHeight="1" x14ac:dyDescent="0.3">
      <c r="A26" s="100"/>
      <c r="B26" s="147"/>
      <c r="C26" s="33"/>
      <c r="D26" s="121"/>
      <c r="E26" s="122"/>
      <c r="F26" s="121"/>
      <c r="G26" s="122"/>
      <c r="H26" s="121"/>
      <c r="I26" s="122"/>
      <c r="J26" s="121"/>
      <c r="K26" s="122"/>
      <c r="L26" s="124"/>
      <c r="M26" s="115"/>
      <c r="N26" s="115"/>
      <c r="O26" s="115"/>
      <c r="P26" s="124"/>
      <c r="Q26" s="115"/>
      <c r="R26" s="124"/>
      <c r="S26" s="115"/>
      <c r="T26" s="124"/>
    </row>
    <row r="27" spans="1:21" ht="18.75" customHeight="1" x14ac:dyDescent="0.3">
      <c r="A27" s="71" t="s">
        <v>78</v>
      </c>
      <c r="B27" s="147"/>
      <c r="C27" s="33"/>
      <c r="D27" s="122"/>
      <c r="E27" s="122"/>
      <c r="F27" s="122"/>
      <c r="G27" s="122"/>
      <c r="H27" s="122"/>
      <c r="I27" s="122"/>
      <c r="J27" s="122"/>
      <c r="K27" s="122"/>
      <c r="L27" s="137"/>
      <c r="M27" s="137"/>
      <c r="N27" s="137"/>
      <c r="O27" s="137"/>
      <c r="P27" s="137"/>
      <c r="Q27" s="137"/>
      <c r="R27" s="137"/>
      <c r="S27" s="137"/>
      <c r="T27" s="122"/>
    </row>
    <row r="28" spans="1:21" ht="18.75" customHeight="1" x14ac:dyDescent="0.3">
      <c r="A28" s="94" t="s">
        <v>132</v>
      </c>
      <c r="B28" s="147"/>
      <c r="C28" s="33"/>
      <c r="D28" s="119">
        <v>0</v>
      </c>
      <c r="E28" s="132"/>
      <c r="F28" s="119">
        <v>0</v>
      </c>
      <c r="G28" s="112"/>
      <c r="H28" s="111">
        <v>0</v>
      </c>
      <c r="I28" s="112"/>
      <c r="J28" s="111">
        <v>0</v>
      </c>
      <c r="K28" s="112"/>
      <c r="L28" s="119">
        <f>'PL5-8'!D113</f>
        <v>537141</v>
      </c>
      <c r="M28" s="111"/>
      <c r="N28" s="111">
        <v>0</v>
      </c>
      <c r="O28" s="111"/>
      <c r="P28" s="119">
        <f>SUM(D28:N28)</f>
        <v>537141</v>
      </c>
      <c r="Q28" s="119"/>
      <c r="R28" s="119">
        <f>'PL5-8'!D114</f>
        <v>17419</v>
      </c>
      <c r="S28" s="119"/>
      <c r="T28" s="119">
        <f>P28+R28</f>
        <v>554560</v>
      </c>
    </row>
    <row r="29" spans="1:21" ht="18.75" customHeight="1" x14ac:dyDescent="0.3">
      <c r="A29" s="94" t="s">
        <v>63</v>
      </c>
      <c r="B29" s="147"/>
      <c r="C29" s="33"/>
      <c r="D29" s="118">
        <v>0</v>
      </c>
      <c r="E29" s="111"/>
      <c r="F29" s="118">
        <v>0</v>
      </c>
      <c r="G29" s="111"/>
      <c r="H29" s="118">
        <v>0</v>
      </c>
      <c r="I29" s="111"/>
      <c r="J29" s="118">
        <v>0</v>
      </c>
      <c r="K29" s="111"/>
      <c r="L29" s="102">
        <v>0</v>
      </c>
      <c r="M29" s="111"/>
      <c r="N29" s="102">
        <f>'PL5-8'!D100</f>
        <v>250</v>
      </c>
      <c r="O29" s="111"/>
      <c r="P29" s="102">
        <f>SUM(D29:N29)</f>
        <v>250</v>
      </c>
      <c r="Q29" s="119"/>
      <c r="R29" s="102">
        <v>0</v>
      </c>
      <c r="S29" s="119"/>
      <c r="T29" s="120">
        <f>SUM(P29:R29)</f>
        <v>250</v>
      </c>
    </row>
    <row r="30" spans="1:21" ht="18.75" customHeight="1" x14ac:dyDescent="0.3">
      <c r="A30" s="71" t="s">
        <v>76</v>
      </c>
      <c r="B30" s="147"/>
      <c r="C30" s="33"/>
      <c r="D30" s="126">
        <f>SUM(D28:D29)</f>
        <v>0</v>
      </c>
      <c r="E30" s="123"/>
      <c r="F30" s="126">
        <f>SUM(F28:F29)</f>
        <v>0</v>
      </c>
      <c r="G30" s="123"/>
      <c r="H30" s="126">
        <f>SUM(H28:H29)</f>
        <v>0</v>
      </c>
      <c r="I30" s="123"/>
      <c r="J30" s="126">
        <f>SUM(J28:J29)</f>
        <v>0</v>
      </c>
      <c r="K30" s="123"/>
      <c r="L30" s="127">
        <f>SUM(L28:L29)</f>
        <v>537141</v>
      </c>
      <c r="M30" s="115"/>
      <c r="N30" s="127">
        <f>SUM(N28:N29)</f>
        <v>250</v>
      </c>
      <c r="O30" s="123"/>
      <c r="P30" s="127">
        <f>SUM(P28:P29)</f>
        <v>537391</v>
      </c>
      <c r="Q30" s="115"/>
      <c r="R30" s="127">
        <f>SUM(R28:R29)</f>
        <v>17419</v>
      </c>
      <c r="S30" s="123"/>
      <c r="T30" s="127">
        <f>SUM(T28:T29)</f>
        <v>554810</v>
      </c>
    </row>
    <row r="31" spans="1:21" ht="8" customHeight="1" x14ac:dyDescent="0.3">
      <c r="A31" s="100"/>
      <c r="B31" s="147"/>
      <c r="C31" s="33"/>
      <c r="D31" s="121"/>
      <c r="E31" s="122"/>
      <c r="F31" s="121"/>
      <c r="G31" s="122"/>
      <c r="H31" s="121"/>
      <c r="I31" s="122"/>
      <c r="J31" s="121"/>
      <c r="K31" s="122"/>
      <c r="L31" s="124"/>
      <c r="M31" s="115"/>
      <c r="N31" s="115"/>
      <c r="O31" s="115"/>
      <c r="P31" s="124"/>
      <c r="Q31" s="115"/>
      <c r="R31" s="124"/>
      <c r="S31" s="115"/>
      <c r="T31" s="124"/>
    </row>
    <row r="32" spans="1:21" ht="18.75" customHeight="1" thickBot="1" x14ac:dyDescent="0.35">
      <c r="A32" s="66" t="s">
        <v>199</v>
      </c>
      <c r="B32" s="147"/>
      <c r="C32" s="33"/>
      <c r="D32" s="129">
        <f>SUM(D13,D25,D30)</f>
        <v>362220</v>
      </c>
      <c r="E32" s="115"/>
      <c r="F32" s="129">
        <f>SUM(F13,F25,F30)</f>
        <v>2086386</v>
      </c>
      <c r="G32" s="107"/>
      <c r="H32" s="129">
        <f>SUM(H13,H25,H30)</f>
        <v>11080</v>
      </c>
      <c r="I32" s="107"/>
      <c r="J32" s="129">
        <f>SUM(J13,J25,J30)</f>
        <v>50524</v>
      </c>
      <c r="K32" s="115"/>
      <c r="L32" s="129">
        <f>SUM(L13,L25,L30)</f>
        <v>2420085</v>
      </c>
      <c r="M32" s="115"/>
      <c r="N32" s="129">
        <f>SUM(N13,N25,N30)</f>
        <v>-5876</v>
      </c>
      <c r="O32" s="115"/>
      <c r="P32" s="129">
        <f>SUM(P13,P25,P30)</f>
        <v>4924419</v>
      </c>
      <c r="Q32" s="115"/>
      <c r="R32" s="129">
        <f>SUM(R13,R25,R30)</f>
        <v>142473</v>
      </c>
      <c r="S32" s="115"/>
      <c r="T32" s="129">
        <f>SUM(T13,T25,T30)</f>
        <v>5066892</v>
      </c>
    </row>
    <row r="33" spans="20:20" ht="18.75" customHeight="1" thickTop="1" x14ac:dyDescent="0.3"/>
    <row r="34" spans="20:20" ht="18.75" customHeight="1" x14ac:dyDescent="0.3">
      <c r="T34" s="97"/>
    </row>
  </sheetData>
  <mergeCells count="3">
    <mergeCell ref="D4:T4"/>
    <mergeCell ref="J6:L6"/>
    <mergeCell ref="D11:T11"/>
  </mergeCells>
  <pageMargins left="0.7" right="0.7" top="0.48" bottom="0.5" header="0.5" footer="0.5"/>
  <pageSetup paperSize="9" scale="72" firstPageNumber="1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6FA65-65F2-40B3-B878-D0B9D6A06283}">
  <dimension ref="A1:N28"/>
  <sheetViews>
    <sheetView topLeftCell="A6" zoomScale="55" zoomScaleNormal="55" zoomScaleSheetLayoutView="85" workbookViewId="0">
      <selection activeCell="H17" sqref="H17"/>
    </sheetView>
  </sheetViews>
  <sheetFormatPr defaultColWidth="9.09765625" defaultRowHeight="21" customHeight="1" x14ac:dyDescent="0.3"/>
  <cols>
    <col min="1" max="1" width="64.8984375" style="94" customWidth="1"/>
    <col min="2" max="2" width="7.09765625" style="113" customWidth="1"/>
    <col min="3" max="3" width="1.19921875" style="93" customWidth="1"/>
    <col min="4" max="4" width="14.796875" style="93" customWidth="1"/>
    <col min="5" max="5" width="1.19921875" style="93" customWidth="1"/>
    <col min="6" max="6" width="14.796875" style="93" customWidth="1"/>
    <col min="7" max="7" width="1.19921875" style="93" customWidth="1"/>
    <col min="8" max="8" width="14.796875" style="93" customWidth="1"/>
    <col min="9" max="9" width="1.19921875" style="93" customWidth="1"/>
    <col min="10" max="10" width="14.796875" style="93" customWidth="1"/>
    <col min="11" max="11" width="1.19921875" style="93" customWidth="1"/>
    <col min="12" max="12" width="14.796875" style="93" customWidth="1"/>
    <col min="13" max="13" width="1.19921875" style="93" customWidth="1"/>
    <col min="14" max="14" width="14.796875" style="93" customWidth="1"/>
    <col min="15" max="15" width="1.19921875" style="93" customWidth="1"/>
    <col min="16" max="16" width="12.59765625" style="93" customWidth="1"/>
    <col min="17" max="17" width="1" style="93" customWidth="1"/>
    <col min="18" max="18" width="1.3984375" style="93" customWidth="1"/>
    <col min="19" max="19" width="12.8984375" style="93" customWidth="1"/>
    <col min="20" max="20" width="1.3984375" style="93" customWidth="1"/>
    <col min="21" max="16384" width="9.09765625" style="93"/>
  </cols>
  <sheetData>
    <row r="1" spans="1:14" ht="21" customHeight="1" x14ac:dyDescent="0.4">
      <c r="A1" s="91" t="s">
        <v>43</v>
      </c>
      <c r="B1" s="109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4" ht="21" customHeight="1" x14ac:dyDescent="0.35">
      <c r="A2" s="1" t="s">
        <v>77</v>
      </c>
      <c r="B2" s="110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spans="1:14" ht="19.5" customHeight="1" x14ac:dyDescent="0.3">
      <c r="D3" s="203" t="s">
        <v>91</v>
      </c>
      <c r="E3" s="203"/>
      <c r="F3" s="203"/>
      <c r="G3" s="203"/>
      <c r="H3" s="203"/>
      <c r="I3" s="203"/>
      <c r="J3" s="203"/>
      <c r="K3" s="203"/>
      <c r="L3" s="203"/>
      <c r="M3" s="203"/>
      <c r="N3" s="203"/>
    </row>
    <row r="4" spans="1:14" ht="19.5" customHeight="1" x14ac:dyDescent="0.3">
      <c r="D4" s="179"/>
      <c r="E4" s="179"/>
      <c r="F4" s="179"/>
      <c r="G4" s="179"/>
      <c r="H4" s="179"/>
      <c r="I4" s="179"/>
      <c r="J4" s="179"/>
      <c r="K4" s="179"/>
      <c r="L4" s="173" t="s">
        <v>188</v>
      </c>
      <c r="M4" s="179"/>
      <c r="N4" s="179"/>
    </row>
    <row r="5" spans="1:14" ht="18.5" customHeight="1" x14ac:dyDescent="0.65">
      <c r="B5" s="94"/>
      <c r="C5" s="113"/>
      <c r="E5" s="179"/>
      <c r="F5" s="33"/>
      <c r="G5" s="33"/>
      <c r="H5" s="211" t="s">
        <v>46</v>
      </c>
      <c r="I5" s="211"/>
      <c r="J5" s="211"/>
      <c r="K5" s="114"/>
      <c r="L5" s="182" t="s">
        <v>29</v>
      </c>
      <c r="M5" s="114"/>
    </row>
    <row r="6" spans="1:14" ht="19.5" customHeight="1" x14ac:dyDescent="0.3">
      <c r="B6" s="33"/>
      <c r="C6" s="180"/>
      <c r="D6" s="33" t="s">
        <v>22</v>
      </c>
      <c r="F6" s="33"/>
      <c r="G6" s="33"/>
      <c r="H6" s="33"/>
      <c r="J6" s="33"/>
      <c r="K6" s="33"/>
      <c r="L6" s="33"/>
      <c r="M6" s="33"/>
      <c r="N6" s="33"/>
    </row>
    <row r="7" spans="1:14" ht="19.5" customHeight="1" x14ac:dyDescent="0.3">
      <c r="B7" s="33"/>
      <c r="C7" s="180"/>
      <c r="D7" s="33" t="s">
        <v>23</v>
      </c>
      <c r="F7" s="33"/>
      <c r="G7" s="33"/>
      <c r="H7" s="33" t="s">
        <v>25</v>
      </c>
      <c r="I7" s="33"/>
      <c r="J7" s="33"/>
      <c r="K7" s="33"/>
      <c r="L7" s="33" t="s">
        <v>222</v>
      </c>
      <c r="M7" s="33"/>
      <c r="N7" s="33" t="s">
        <v>28</v>
      </c>
    </row>
    <row r="8" spans="1:14" ht="19.5" customHeight="1" x14ac:dyDescent="0.3">
      <c r="B8" s="180" t="s">
        <v>21</v>
      </c>
      <c r="C8" s="180"/>
      <c r="D8" s="33" t="s">
        <v>24</v>
      </c>
      <c r="F8" s="33" t="s">
        <v>133</v>
      </c>
      <c r="G8" s="33"/>
      <c r="H8" s="33" t="s">
        <v>26</v>
      </c>
      <c r="I8" s="33"/>
      <c r="J8" s="33" t="s">
        <v>189</v>
      </c>
      <c r="K8" s="33"/>
      <c r="L8" s="33" t="s">
        <v>26</v>
      </c>
      <c r="M8" s="33"/>
      <c r="N8" s="33" t="s">
        <v>29</v>
      </c>
    </row>
    <row r="9" spans="1:14" ht="19.5" customHeight="1" x14ac:dyDescent="0.3">
      <c r="A9" s="93"/>
      <c r="B9" s="180"/>
      <c r="D9" s="205" t="s">
        <v>74</v>
      </c>
      <c r="E9" s="205"/>
      <c r="F9" s="205"/>
      <c r="G9" s="205"/>
      <c r="H9" s="205"/>
      <c r="I9" s="205"/>
      <c r="J9" s="205"/>
      <c r="K9" s="205"/>
      <c r="L9" s="205"/>
      <c r="M9" s="205"/>
      <c r="N9" s="205"/>
    </row>
    <row r="10" spans="1:14" ht="19.5" customHeight="1" x14ac:dyDescent="0.3">
      <c r="A10" s="71" t="s">
        <v>175</v>
      </c>
      <c r="B10" s="180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74"/>
    </row>
    <row r="11" spans="1:14" ht="19.5" customHeight="1" x14ac:dyDescent="0.3">
      <c r="A11" s="66" t="s">
        <v>181</v>
      </c>
      <c r="B11" s="180"/>
      <c r="C11" s="113"/>
      <c r="D11" s="77">
        <v>287777</v>
      </c>
      <c r="E11" s="175"/>
      <c r="F11" s="77">
        <v>1213596</v>
      </c>
      <c r="G11" s="175"/>
      <c r="H11" s="77">
        <v>30140</v>
      </c>
      <c r="I11" s="175"/>
      <c r="J11" s="77">
        <v>1119016</v>
      </c>
      <c r="K11" s="157"/>
      <c r="L11" s="77">
        <v>-4410</v>
      </c>
      <c r="M11" s="157"/>
      <c r="N11" s="77">
        <v>2646119</v>
      </c>
    </row>
    <row r="12" spans="1:14" ht="9.5" customHeight="1" x14ac:dyDescent="0.3">
      <c r="A12" s="130"/>
      <c r="B12" s="180"/>
      <c r="C12" s="33"/>
      <c r="D12" s="172"/>
      <c r="E12" s="176"/>
      <c r="F12" s="172"/>
      <c r="G12" s="176"/>
      <c r="H12" s="177"/>
      <c r="I12" s="176"/>
      <c r="J12" s="172"/>
      <c r="K12" s="178"/>
      <c r="L12" s="178"/>
      <c r="M12" s="178"/>
      <c r="N12" s="172"/>
    </row>
    <row r="13" spans="1:14" ht="19.5" customHeight="1" x14ac:dyDescent="0.3">
      <c r="A13" s="66" t="s">
        <v>90</v>
      </c>
      <c r="B13" s="180"/>
      <c r="C13" s="33"/>
      <c r="D13" s="112"/>
      <c r="E13" s="112"/>
      <c r="F13" s="112"/>
      <c r="G13" s="112"/>
      <c r="H13" s="111"/>
      <c r="I13" s="112"/>
      <c r="J13" s="111"/>
      <c r="K13" s="111"/>
      <c r="L13" s="111"/>
      <c r="M13" s="111"/>
      <c r="N13" s="111"/>
    </row>
    <row r="14" spans="1:14" ht="19.5" customHeight="1" x14ac:dyDescent="0.3">
      <c r="A14" s="100" t="s">
        <v>230</v>
      </c>
      <c r="B14" s="180"/>
      <c r="C14" s="33"/>
      <c r="D14" s="112"/>
      <c r="E14" s="112"/>
      <c r="F14" s="112"/>
      <c r="G14" s="112"/>
      <c r="H14" s="111"/>
      <c r="I14" s="112"/>
      <c r="J14" s="111"/>
      <c r="K14" s="111"/>
      <c r="L14" s="111"/>
      <c r="M14" s="111"/>
      <c r="N14" s="111"/>
    </row>
    <row r="15" spans="1:14" ht="19.5" customHeight="1" x14ac:dyDescent="0.3">
      <c r="A15" s="159" t="s">
        <v>180</v>
      </c>
      <c r="B15" s="180"/>
      <c r="C15" s="33"/>
      <c r="D15" s="112">
        <v>74443</v>
      </c>
      <c r="E15" s="112"/>
      <c r="F15" s="112">
        <v>872790</v>
      </c>
      <c r="G15" s="112"/>
      <c r="H15" s="111">
        <v>0</v>
      </c>
      <c r="I15" s="112"/>
      <c r="J15" s="111">
        <v>0</v>
      </c>
      <c r="K15" s="111"/>
      <c r="L15" s="111">
        <v>0</v>
      </c>
      <c r="M15" s="111"/>
      <c r="N15" s="119">
        <f>SUM(D15:L15)</f>
        <v>947233</v>
      </c>
    </row>
    <row r="16" spans="1:14" ht="19.5" customHeight="1" x14ac:dyDescent="0.3">
      <c r="A16" s="93" t="s">
        <v>245</v>
      </c>
      <c r="B16" s="180">
        <v>11</v>
      </c>
      <c r="C16" s="33"/>
      <c r="D16" s="118">
        <v>0</v>
      </c>
      <c r="E16" s="111"/>
      <c r="F16" s="118">
        <v>0</v>
      </c>
      <c r="G16" s="111"/>
      <c r="H16" s="118">
        <v>0</v>
      </c>
      <c r="I16" s="111"/>
      <c r="J16" s="102">
        <v>-278087</v>
      </c>
      <c r="K16" s="117"/>
      <c r="L16" s="118">
        <v>0</v>
      </c>
      <c r="M16" s="117"/>
      <c r="N16" s="102">
        <f>SUM(D16:J16)</f>
        <v>-278087</v>
      </c>
    </row>
    <row r="17" spans="1:14" ht="19.5" customHeight="1" x14ac:dyDescent="0.3">
      <c r="A17" s="100" t="s">
        <v>232</v>
      </c>
      <c r="B17" s="180"/>
      <c r="C17" s="33"/>
      <c r="D17" s="108">
        <f>SUM(D15:D16)</f>
        <v>74443</v>
      </c>
      <c r="E17" s="123"/>
      <c r="F17" s="108">
        <f>SUM(F15:F16)</f>
        <v>872790</v>
      </c>
      <c r="G17" s="123"/>
      <c r="H17" s="108">
        <f>SUM(H15:H16)</f>
        <v>0</v>
      </c>
      <c r="I17" s="123"/>
      <c r="J17" s="108">
        <f>SUM(J15:J16)</f>
        <v>-278087</v>
      </c>
      <c r="K17" s="123"/>
      <c r="L17" s="108">
        <f>SUM(L15:L16)</f>
        <v>0</v>
      </c>
      <c r="M17" s="123"/>
      <c r="N17" s="108">
        <f>SUM(N15:N16)</f>
        <v>669146</v>
      </c>
    </row>
    <row r="18" spans="1:14" ht="9.5" customHeight="1" x14ac:dyDescent="0.3">
      <c r="A18" s="130"/>
      <c r="B18" s="180"/>
      <c r="C18" s="33"/>
      <c r="D18" s="122"/>
      <c r="E18" s="112"/>
      <c r="F18" s="122"/>
      <c r="G18" s="112"/>
      <c r="H18" s="128"/>
      <c r="I18" s="112"/>
      <c r="J18" s="122"/>
      <c r="K18" s="111"/>
      <c r="L18" s="111"/>
      <c r="M18" s="111"/>
      <c r="N18" s="122"/>
    </row>
    <row r="19" spans="1:14" ht="19.5" customHeight="1" x14ac:dyDescent="0.3">
      <c r="A19" s="71" t="s">
        <v>78</v>
      </c>
      <c r="B19" s="180"/>
      <c r="C19" s="33"/>
      <c r="D19" s="131"/>
      <c r="E19" s="132"/>
      <c r="F19" s="131"/>
      <c r="G19" s="132"/>
      <c r="H19" s="131"/>
      <c r="I19" s="132"/>
      <c r="J19" s="131"/>
      <c r="K19" s="132"/>
      <c r="L19" s="132"/>
      <c r="M19" s="132"/>
      <c r="N19" s="131"/>
    </row>
    <row r="20" spans="1:14" s="24" customFormat="1" ht="19.5" customHeight="1" x14ac:dyDescent="0.3">
      <c r="A20" s="24" t="s">
        <v>132</v>
      </c>
      <c r="B20" s="180"/>
      <c r="C20" s="33"/>
      <c r="D20" s="162">
        <v>0</v>
      </c>
      <c r="E20" s="132"/>
      <c r="F20" s="162">
        <v>0</v>
      </c>
      <c r="G20" s="132"/>
      <c r="H20" s="162">
        <v>0</v>
      </c>
      <c r="I20" s="132"/>
      <c r="J20" s="139">
        <f>'PL5-8'!J113</f>
        <v>210162</v>
      </c>
      <c r="K20" s="139"/>
      <c r="L20" s="162">
        <v>0</v>
      </c>
      <c r="M20" s="139"/>
      <c r="N20" s="139">
        <f>SUM(D20:L20)</f>
        <v>210162</v>
      </c>
    </row>
    <row r="21" spans="1:14" ht="19.5" customHeight="1" x14ac:dyDescent="0.3">
      <c r="A21" s="93" t="s">
        <v>63</v>
      </c>
      <c r="B21" s="180"/>
      <c r="C21" s="33"/>
      <c r="D21" s="118">
        <v>0</v>
      </c>
      <c r="E21" s="111"/>
      <c r="F21" s="118">
        <v>0</v>
      </c>
      <c r="G21" s="111"/>
      <c r="H21" s="118">
        <v>0</v>
      </c>
      <c r="I21" s="111"/>
      <c r="J21" s="102">
        <v>0</v>
      </c>
      <c r="K21" s="117"/>
      <c r="L21" s="102">
        <f>'PL5-8'!J100</f>
        <v>-1752</v>
      </c>
      <c r="M21" s="117"/>
      <c r="N21" s="163">
        <f>SUM(D21:L21)</f>
        <v>-1752</v>
      </c>
    </row>
    <row r="22" spans="1:14" ht="19.5" customHeight="1" x14ac:dyDescent="0.3">
      <c r="A22" s="71" t="s">
        <v>76</v>
      </c>
      <c r="B22" s="180"/>
      <c r="C22" s="33"/>
      <c r="D22" s="133">
        <f>SUM(D20:D21)</f>
        <v>0</v>
      </c>
      <c r="E22" s="131"/>
      <c r="F22" s="133">
        <f>SUM(F20:F21)</f>
        <v>0</v>
      </c>
      <c r="G22" s="131"/>
      <c r="H22" s="133">
        <f>SUM(H20:H21)</f>
        <v>0</v>
      </c>
      <c r="I22" s="131"/>
      <c r="J22" s="133">
        <f>SUM(J20:J21)</f>
        <v>210162</v>
      </c>
      <c r="K22" s="140"/>
      <c r="L22" s="133">
        <f>SUM(L20:L21)</f>
        <v>-1752</v>
      </c>
      <c r="M22" s="140"/>
      <c r="N22" s="57">
        <f>SUM(N20:N21)</f>
        <v>208410</v>
      </c>
    </row>
    <row r="23" spans="1:14" ht="9.5" customHeight="1" x14ac:dyDescent="0.3">
      <c r="A23" s="130"/>
      <c r="B23" s="180"/>
      <c r="C23" s="33"/>
      <c r="D23" s="122"/>
      <c r="E23" s="112"/>
      <c r="F23" s="122"/>
      <c r="G23" s="112"/>
      <c r="H23" s="128"/>
      <c r="I23" s="112"/>
      <c r="J23" s="122"/>
      <c r="K23" s="111"/>
      <c r="L23" s="111"/>
      <c r="M23" s="111"/>
      <c r="N23" s="122"/>
    </row>
    <row r="24" spans="1:14" ht="19.5" customHeight="1" x14ac:dyDescent="0.3">
      <c r="A24" s="94" t="s">
        <v>155</v>
      </c>
      <c r="B24" s="180"/>
      <c r="C24" s="33"/>
      <c r="D24" s="160">
        <v>0</v>
      </c>
      <c r="E24" s="111"/>
      <c r="F24" s="160">
        <v>0</v>
      </c>
      <c r="G24" s="112"/>
      <c r="H24" s="102">
        <v>20384</v>
      </c>
      <c r="I24" s="112"/>
      <c r="J24" s="164">
        <v>-20384</v>
      </c>
      <c r="K24" s="111"/>
      <c r="L24" s="160">
        <v>0</v>
      </c>
      <c r="M24" s="111"/>
      <c r="N24" s="163">
        <f>SUM(D24:L24)</f>
        <v>0</v>
      </c>
    </row>
    <row r="25" spans="1:14" ht="9.5" customHeight="1" x14ac:dyDescent="0.3">
      <c r="A25" s="130"/>
      <c r="B25" s="180"/>
      <c r="C25" s="33"/>
      <c r="D25" s="122"/>
      <c r="E25" s="112"/>
      <c r="F25" s="122"/>
      <c r="G25" s="112"/>
      <c r="H25" s="128"/>
      <c r="I25" s="112"/>
      <c r="J25" s="122"/>
      <c r="K25" s="111"/>
      <c r="L25" s="111"/>
      <c r="M25" s="111"/>
      <c r="N25" s="122"/>
    </row>
    <row r="26" spans="1:14" ht="19.5" customHeight="1" thickBot="1" x14ac:dyDescent="0.35">
      <c r="A26" s="66" t="s">
        <v>176</v>
      </c>
      <c r="B26" s="180"/>
      <c r="C26" s="179"/>
      <c r="D26" s="134">
        <f>SUM(D11,D17,D22,D24)</f>
        <v>362220</v>
      </c>
      <c r="E26" s="132"/>
      <c r="F26" s="134">
        <f>SUM(F11,F17,F22,F24)</f>
        <v>2086386</v>
      </c>
      <c r="G26" s="132"/>
      <c r="H26" s="134">
        <f>SUM(H11,H17,H22,H24)</f>
        <v>50524</v>
      </c>
      <c r="I26" s="132"/>
      <c r="J26" s="134">
        <f>SUM(J11,J17,J22,J24)</f>
        <v>1030707</v>
      </c>
      <c r="K26" s="132"/>
      <c r="L26" s="134">
        <f>SUM(L11,L17,L22,L24)</f>
        <v>-6162</v>
      </c>
      <c r="M26" s="132"/>
      <c r="N26" s="134">
        <f>SUM(N11,N17,N22,N24)</f>
        <v>3523675</v>
      </c>
    </row>
    <row r="27" spans="1:14" ht="21" customHeight="1" thickTop="1" x14ac:dyDescent="0.3"/>
    <row r="28" spans="1:14" ht="21" customHeight="1" x14ac:dyDescent="0.3">
      <c r="N28" s="97"/>
    </row>
  </sheetData>
  <mergeCells count="3">
    <mergeCell ref="D3:N3"/>
    <mergeCell ref="H5:J5"/>
    <mergeCell ref="D9:N9"/>
  </mergeCells>
  <pageMargins left="0.7" right="0.7" top="0.48" bottom="0.5" header="0.5" footer="0.5"/>
  <pageSetup paperSize="9" scale="89" firstPageNumber="11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0DBF0-BA6C-4BE5-9576-8559D5D9F710}">
  <sheetPr>
    <pageSetUpPr fitToPage="1"/>
  </sheetPr>
  <dimension ref="A1:N25"/>
  <sheetViews>
    <sheetView tabSelected="1" topLeftCell="A5" zoomScale="70" zoomScaleNormal="70" zoomScaleSheetLayoutView="100" workbookViewId="0">
      <selection activeCell="V19" sqref="V19"/>
    </sheetView>
  </sheetViews>
  <sheetFormatPr defaultColWidth="9.09765625" defaultRowHeight="14" x14ac:dyDescent="0.3"/>
  <cols>
    <col min="1" max="1" width="64.8984375" style="94" customWidth="1"/>
    <col min="2" max="2" width="7.09765625" style="113" customWidth="1"/>
    <col min="3" max="3" width="1.19921875" style="93" customWidth="1"/>
    <col min="4" max="4" width="13" style="93" customWidth="1"/>
    <col min="5" max="5" width="1.19921875" style="93" customWidth="1"/>
    <col min="6" max="6" width="13" style="93" customWidth="1"/>
    <col min="7" max="7" width="1.19921875" style="93" customWidth="1"/>
    <col min="8" max="8" width="13" style="93" customWidth="1"/>
    <col min="9" max="9" width="1.19921875" style="93" customWidth="1"/>
    <col min="10" max="10" width="13" style="93" customWidth="1"/>
    <col min="11" max="11" width="1.19921875" style="93" customWidth="1"/>
    <col min="12" max="12" width="13" style="93" customWidth="1"/>
    <col min="13" max="13" width="1.19921875" style="93" customWidth="1"/>
    <col min="14" max="14" width="13" style="93" customWidth="1"/>
    <col min="15" max="15" width="1.19921875" style="93" customWidth="1"/>
    <col min="16" max="16" width="12.59765625" style="93" customWidth="1"/>
    <col min="17" max="17" width="1" style="93" customWidth="1"/>
    <col min="18" max="18" width="1.3984375" style="93" customWidth="1"/>
    <col min="19" max="19" width="12.8984375" style="93" customWidth="1"/>
    <col min="20" max="20" width="1.3984375" style="93" customWidth="1"/>
    <col min="21" max="16384" width="9.09765625" style="93"/>
  </cols>
  <sheetData>
    <row r="1" spans="1:14" ht="21" customHeight="1" x14ac:dyDescent="0.4">
      <c r="A1" s="91" t="s">
        <v>43</v>
      </c>
      <c r="B1" s="109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4" ht="21" customHeight="1" x14ac:dyDescent="0.35">
      <c r="A2" s="1" t="s">
        <v>77</v>
      </c>
      <c r="B2" s="110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spans="1:14" ht="19.5" customHeight="1" x14ac:dyDescent="0.3">
      <c r="D3" s="203" t="s">
        <v>91</v>
      </c>
      <c r="E3" s="203"/>
      <c r="F3" s="203"/>
      <c r="G3" s="203"/>
      <c r="H3" s="203"/>
      <c r="I3" s="203"/>
      <c r="J3" s="203"/>
      <c r="K3" s="203"/>
      <c r="L3" s="203"/>
      <c r="M3" s="203"/>
      <c r="N3" s="203"/>
    </row>
    <row r="4" spans="1:14" ht="19.5" customHeight="1" x14ac:dyDescent="0.3">
      <c r="D4" s="169"/>
      <c r="E4" s="169"/>
      <c r="F4" s="169"/>
      <c r="G4" s="169"/>
      <c r="H4" s="169"/>
      <c r="I4" s="169"/>
      <c r="J4" s="169"/>
      <c r="K4" s="169"/>
      <c r="L4" s="173" t="s">
        <v>188</v>
      </c>
      <c r="M4" s="169"/>
      <c r="N4" s="169"/>
    </row>
    <row r="5" spans="1:14" ht="18.5" customHeight="1" x14ac:dyDescent="0.65">
      <c r="B5" s="94"/>
      <c r="C5" s="113"/>
      <c r="E5" s="146"/>
      <c r="F5" s="33"/>
      <c r="G5" s="33"/>
      <c r="H5" s="211" t="s">
        <v>46</v>
      </c>
      <c r="I5" s="211"/>
      <c r="J5" s="211"/>
      <c r="K5" s="114"/>
      <c r="L5" s="171" t="s">
        <v>29</v>
      </c>
      <c r="M5" s="114"/>
    </row>
    <row r="6" spans="1:14" ht="19.5" customHeight="1" x14ac:dyDescent="0.3">
      <c r="B6" s="33"/>
      <c r="C6" s="147"/>
      <c r="D6" s="33" t="s">
        <v>22</v>
      </c>
      <c r="F6" s="33"/>
      <c r="G6" s="33"/>
      <c r="H6" s="33"/>
      <c r="J6" s="33"/>
      <c r="K6" s="33"/>
      <c r="L6" s="33"/>
      <c r="M6" s="33"/>
      <c r="N6" s="33"/>
    </row>
    <row r="7" spans="1:14" ht="19.5" customHeight="1" x14ac:dyDescent="0.3">
      <c r="B7" s="33"/>
      <c r="C7" s="147"/>
      <c r="D7" s="33" t="s">
        <v>23</v>
      </c>
      <c r="F7" s="33"/>
      <c r="G7" s="33"/>
      <c r="H7" s="33" t="s">
        <v>25</v>
      </c>
      <c r="I7" s="33"/>
      <c r="J7" s="33"/>
      <c r="K7" s="33"/>
      <c r="L7" s="33" t="s">
        <v>222</v>
      </c>
      <c r="M7" s="33"/>
      <c r="N7" s="33" t="s">
        <v>28</v>
      </c>
    </row>
    <row r="8" spans="1:14" ht="19.5" customHeight="1" x14ac:dyDescent="0.3">
      <c r="B8" s="147" t="s">
        <v>21</v>
      </c>
      <c r="C8" s="147"/>
      <c r="D8" s="33" t="s">
        <v>24</v>
      </c>
      <c r="F8" s="33" t="s">
        <v>133</v>
      </c>
      <c r="G8" s="33"/>
      <c r="H8" s="33" t="s">
        <v>26</v>
      </c>
      <c r="I8" s="33"/>
      <c r="J8" s="33" t="s">
        <v>189</v>
      </c>
      <c r="K8" s="33"/>
      <c r="L8" s="33" t="s">
        <v>26</v>
      </c>
      <c r="M8" s="33"/>
      <c r="N8" s="33" t="s">
        <v>29</v>
      </c>
    </row>
    <row r="9" spans="1:14" ht="19.5" customHeight="1" x14ac:dyDescent="0.3">
      <c r="A9" s="93"/>
      <c r="B9" s="147"/>
      <c r="D9" s="205" t="s">
        <v>74</v>
      </c>
      <c r="E9" s="205"/>
      <c r="F9" s="205"/>
      <c r="G9" s="205"/>
      <c r="H9" s="205"/>
      <c r="I9" s="205"/>
      <c r="J9" s="205"/>
      <c r="K9" s="205"/>
      <c r="L9" s="205"/>
      <c r="M9" s="205"/>
      <c r="N9" s="205"/>
    </row>
    <row r="10" spans="1:14" ht="19.5" customHeight="1" x14ac:dyDescent="0.3">
      <c r="A10" s="71" t="s">
        <v>197</v>
      </c>
      <c r="B10" s="147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74"/>
    </row>
    <row r="11" spans="1:14" ht="19.5" customHeight="1" x14ac:dyDescent="0.3">
      <c r="A11" s="66" t="s">
        <v>198</v>
      </c>
      <c r="B11" s="147"/>
      <c r="C11" s="113"/>
      <c r="D11" s="77">
        <v>362220</v>
      </c>
      <c r="E11" s="175"/>
      <c r="F11" s="77">
        <v>2086386</v>
      </c>
      <c r="G11" s="175"/>
      <c r="H11" s="77">
        <v>50524</v>
      </c>
      <c r="I11" s="175"/>
      <c r="J11" s="77">
        <v>1033022</v>
      </c>
      <c r="K11" s="157"/>
      <c r="L11" s="77">
        <v>-6126</v>
      </c>
      <c r="M11" s="157"/>
      <c r="N11" s="77">
        <v>3526026</v>
      </c>
    </row>
    <row r="12" spans="1:14" ht="9.5" customHeight="1" x14ac:dyDescent="0.3">
      <c r="A12" s="130"/>
      <c r="B12" s="147"/>
      <c r="C12" s="33"/>
      <c r="D12" s="172"/>
      <c r="E12" s="176"/>
      <c r="F12" s="172"/>
      <c r="G12" s="176"/>
      <c r="H12" s="177"/>
      <c r="I12" s="176"/>
      <c r="J12" s="172"/>
      <c r="K12" s="178"/>
      <c r="L12" s="178"/>
      <c r="M12" s="178"/>
      <c r="N12" s="172"/>
    </row>
    <row r="13" spans="1:14" ht="19.5" customHeight="1" x14ac:dyDescent="0.3">
      <c r="A13" s="66" t="s">
        <v>90</v>
      </c>
      <c r="B13" s="147"/>
      <c r="C13" s="33"/>
      <c r="D13" s="112"/>
      <c r="E13" s="112"/>
      <c r="F13" s="112"/>
      <c r="G13" s="112"/>
      <c r="H13" s="111"/>
      <c r="I13" s="112"/>
      <c r="J13" s="111"/>
      <c r="K13" s="111"/>
      <c r="L13" s="111"/>
      <c r="M13" s="111"/>
      <c r="N13" s="111"/>
    </row>
    <row r="14" spans="1:14" ht="19.5" customHeight="1" x14ac:dyDescent="0.3">
      <c r="A14" s="100" t="s">
        <v>230</v>
      </c>
      <c r="B14" s="147"/>
      <c r="C14" s="33"/>
      <c r="D14" s="112"/>
      <c r="E14" s="112"/>
      <c r="F14" s="112"/>
      <c r="G14" s="112"/>
      <c r="H14" s="111"/>
      <c r="I14" s="112"/>
      <c r="J14" s="111"/>
      <c r="K14" s="111"/>
      <c r="L14" s="111"/>
      <c r="M14" s="111"/>
      <c r="N14" s="111"/>
    </row>
    <row r="15" spans="1:14" ht="19.5" customHeight="1" x14ac:dyDescent="0.3">
      <c r="A15" s="93" t="s">
        <v>245</v>
      </c>
      <c r="B15" s="155">
        <v>11</v>
      </c>
      <c r="C15" s="33"/>
      <c r="D15" s="118">
        <v>0</v>
      </c>
      <c r="E15" s="111"/>
      <c r="F15" s="118">
        <v>0</v>
      </c>
      <c r="G15" s="111"/>
      <c r="H15" s="118">
        <v>0</v>
      </c>
      <c r="I15" s="111"/>
      <c r="J15" s="102">
        <v>-398382</v>
      </c>
      <c r="K15" s="117"/>
      <c r="L15" s="118">
        <v>0</v>
      </c>
      <c r="M15" s="111"/>
      <c r="N15" s="102">
        <f>SUM(D15:L15)</f>
        <v>-398382</v>
      </c>
    </row>
    <row r="16" spans="1:14" ht="19.5" customHeight="1" x14ac:dyDescent="0.3">
      <c r="A16" s="100" t="s">
        <v>232</v>
      </c>
      <c r="B16" s="147"/>
      <c r="C16" s="33"/>
      <c r="D16" s="108">
        <f>SUM(D15:D15)</f>
        <v>0</v>
      </c>
      <c r="E16" s="123"/>
      <c r="F16" s="108">
        <f>SUM(F15:F15)</f>
        <v>0</v>
      </c>
      <c r="G16" s="123"/>
      <c r="H16" s="108">
        <f>SUM(H15:H15)</f>
        <v>0</v>
      </c>
      <c r="I16" s="123"/>
      <c r="J16" s="108">
        <f>SUM(J15:J15)</f>
        <v>-398382</v>
      </c>
      <c r="K16" s="123"/>
      <c r="L16" s="108">
        <f>SUM(L15:L15)</f>
        <v>0</v>
      </c>
      <c r="M16" s="123"/>
      <c r="N16" s="108">
        <f>SUM(N15:N15)</f>
        <v>-398382</v>
      </c>
    </row>
    <row r="17" spans="1:14" ht="9.5" customHeight="1" x14ac:dyDescent="0.3">
      <c r="A17" s="130"/>
      <c r="B17" s="147"/>
      <c r="C17" s="33"/>
      <c r="D17" s="122"/>
      <c r="E17" s="112"/>
      <c r="F17" s="122"/>
      <c r="G17" s="112"/>
      <c r="H17" s="128"/>
      <c r="I17" s="112"/>
      <c r="J17" s="122"/>
      <c r="K17" s="111"/>
      <c r="L17" s="111"/>
      <c r="M17" s="111"/>
      <c r="N17" s="122"/>
    </row>
    <row r="18" spans="1:14" ht="19.5" customHeight="1" x14ac:dyDescent="0.3">
      <c r="A18" s="71" t="s">
        <v>78</v>
      </c>
      <c r="B18" s="147"/>
      <c r="C18" s="33"/>
      <c r="D18" s="131"/>
      <c r="E18" s="132"/>
      <c r="F18" s="131"/>
      <c r="G18" s="132"/>
      <c r="H18" s="131"/>
      <c r="I18" s="132"/>
      <c r="J18" s="131"/>
      <c r="K18" s="132"/>
      <c r="L18" s="132"/>
      <c r="M18" s="132"/>
      <c r="N18" s="131"/>
    </row>
    <row r="19" spans="1:14" s="24" customFormat="1" ht="19.5" customHeight="1" x14ac:dyDescent="0.65">
      <c r="A19" s="24" t="s">
        <v>132</v>
      </c>
      <c r="B19" s="147"/>
      <c r="C19" s="33"/>
      <c r="D19" s="202">
        <v>0</v>
      </c>
      <c r="E19" s="200"/>
      <c r="F19" s="202">
        <v>0</v>
      </c>
      <c r="G19" s="200"/>
      <c r="H19" s="202">
        <v>0</v>
      </c>
      <c r="I19" s="200"/>
      <c r="J19" s="212">
        <f>'PL5-8'!H113</f>
        <v>353807</v>
      </c>
      <c r="K19" s="200"/>
      <c r="L19" s="202">
        <v>0</v>
      </c>
      <c r="M19" s="200"/>
      <c r="N19" s="212">
        <f>SUM(J19:M19)</f>
        <v>353807</v>
      </c>
    </row>
    <row r="20" spans="1:14" ht="19.5" customHeight="1" x14ac:dyDescent="0.65">
      <c r="A20" s="93" t="s">
        <v>63</v>
      </c>
      <c r="B20" s="147"/>
      <c r="C20" s="33"/>
      <c r="D20" s="201">
        <v>0</v>
      </c>
      <c r="E20" s="200"/>
      <c r="F20" s="201">
        <v>0</v>
      </c>
      <c r="G20" s="200"/>
      <c r="H20" s="201">
        <v>0</v>
      </c>
      <c r="I20" s="200"/>
      <c r="J20" s="201">
        <v>0</v>
      </c>
      <c r="K20" s="200"/>
      <c r="L20" s="102">
        <f>'PL5-8'!H100</f>
        <v>250</v>
      </c>
      <c r="M20" s="200"/>
      <c r="N20" s="102">
        <f>SUM(J20:M20)</f>
        <v>250</v>
      </c>
    </row>
    <row r="21" spans="1:14" ht="19.5" customHeight="1" x14ac:dyDescent="0.3">
      <c r="A21" s="71" t="s">
        <v>76</v>
      </c>
      <c r="B21" s="147"/>
      <c r="C21" s="33"/>
      <c r="D21" s="133">
        <f>SUM(D19:D20)</f>
        <v>0</v>
      </c>
      <c r="E21" s="131"/>
      <c r="F21" s="133">
        <f>SUM(F19:F20)</f>
        <v>0</v>
      </c>
      <c r="G21" s="131"/>
      <c r="H21" s="133">
        <f>SUM(H19:H20)</f>
        <v>0</v>
      </c>
      <c r="I21" s="131"/>
      <c r="J21" s="133">
        <f>SUM(J19:J20)</f>
        <v>353807</v>
      </c>
      <c r="K21" s="140"/>
      <c r="L21" s="133">
        <f>SUM(L19:L20)</f>
        <v>250</v>
      </c>
      <c r="M21" s="140"/>
      <c r="N21" s="57">
        <f>SUM(N19:N20)</f>
        <v>354057</v>
      </c>
    </row>
    <row r="22" spans="1:14" ht="9.5" customHeight="1" x14ac:dyDescent="0.3">
      <c r="A22" s="130"/>
      <c r="B22" s="147"/>
      <c r="C22" s="33"/>
      <c r="D22" s="122"/>
      <c r="E22" s="112"/>
      <c r="F22" s="122"/>
      <c r="G22" s="112"/>
      <c r="H22" s="128"/>
      <c r="I22" s="112"/>
      <c r="J22" s="122"/>
      <c r="K22" s="111"/>
      <c r="L22" s="111"/>
      <c r="M22" s="111"/>
      <c r="N22" s="122"/>
    </row>
    <row r="23" spans="1:14" ht="19.5" customHeight="1" thickBot="1" x14ac:dyDescent="0.35">
      <c r="A23" s="66" t="s">
        <v>199</v>
      </c>
      <c r="B23" s="147"/>
      <c r="C23" s="146"/>
      <c r="D23" s="134">
        <f>SUM(D11,D16,D21)</f>
        <v>362220</v>
      </c>
      <c r="E23" s="132"/>
      <c r="F23" s="134">
        <f>SUM(F11,F16,F21)</f>
        <v>2086386</v>
      </c>
      <c r="G23" s="132"/>
      <c r="H23" s="134">
        <f>SUM(H11,H16,H21)</f>
        <v>50524</v>
      </c>
      <c r="I23" s="132"/>
      <c r="J23" s="134">
        <f>SUM(J11,J16,J21)</f>
        <v>988447</v>
      </c>
      <c r="K23" s="132"/>
      <c r="L23" s="134">
        <f>SUM(L11,L16,L21)</f>
        <v>-5876</v>
      </c>
      <c r="M23" s="132"/>
      <c r="N23" s="134">
        <f>SUM(N11,N16,N21)</f>
        <v>3481701</v>
      </c>
    </row>
    <row r="24" spans="1:14" ht="21" customHeight="1" thickTop="1" x14ac:dyDescent="0.3"/>
    <row r="25" spans="1:14" ht="21" customHeight="1" x14ac:dyDescent="0.3">
      <c r="N25" s="97"/>
    </row>
  </sheetData>
  <mergeCells count="3">
    <mergeCell ref="D3:N3"/>
    <mergeCell ref="H5:J5"/>
    <mergeCell ref="D9:N9"/>
  </mergeCells>
  <pageMargins left="0.7" right="0.7" top="0.48" bottom="0.5" header="0.5" footer="0.5"/>
  <pageSetup paperSize="9" scale="95" firstPageNumber="12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10"/>
  <sheetViews>
    <sheetView topLeftCell="A25" zoomScale="70" zoomScaleNormal="70" zoomScaleSheetLayoutView="85" workbookViewId="0">
      <selection activeCell="D63" sqref="D63"/>
    </sheetView>
  </sheetViews>
  <sheetFormatPr defaultColWidth="35" defaultRowHeight="20.25" customHeight="1" x14ac:dyDescent="0.3"/>
  <cols>
    <col min="1" max="1" width="61.09765625" style="4" customWidth="1"/>
    <col min="2" max="2" width="12.69921875" style="34" customWidth="1"/>
    <col min="3" max="3" width="1.5" style="4" customWidth="1"/>
    <col min="4" max="4" width="12.69921875" style="34" customWidth="1"/>
    <col min="5" max="5" width="1.19921875" style="4" customWidth="1"/>
    <col min="6" max="6" width="12.69921875" style="4" customWidth="1"/>
    <col min="7" max="7" width="1.19921875" style="4" customWidth="1"/>
    <col min="8" max="8" width="12.69921875" style="4" customWidth="1"/>
    <col min="9" max="16384" width="35" style="4"/>
  </cols>
  <sheetData>
    <row r="1" spans="1:8" s="26" customFormat="1" ht="20.25" customHeight="1" x14ac:dyDescent="0.4">
      <c r="A1" s="27" t="s">
        <v>43</v>
      </c>
    </row>
    <row r="2" spans="1:8" s="28" customFormat="1" ht="20.25" customHeight="1" x14ac:dyDescent="0.35">
      <c r="A2" s="14" t="s">
        <v>79</v>
      </c>
    </row>
    <row r="3" spans="1:8" ht="12" customHeight="1" x14ac:dyDescent="0.3">
      <c r="A3" s="3"/>
      <c r="B3" s="4"/>
      <c r="D3" s="4"/>
    </row>
    <row r="4" spans="1:8" ht="17" customHeight="1" x14ac:dyDescent="0.3">
      <c r="A4" s="3"/>
      <c r="B4" s="206" t="s">
        <v>36</v>
      </c>
      <c r="C4" s="206"/>
      <c r="D4" s="206"/>
      <c r="F4" s="206" t="s">
        <v>37</v>
      </c>
      <c r="G4" s="206"/>
      <c r="H4" s="206"/>
    </row>
    <row r="5" spans="1:8" ht="17" customHeight="1" x14ac:dyDescent="0.3">
      <c r="A5" s="9"/>
      <c r="B5" s="207" t="s">
        <v>42</v>
      </c>
      <c r="C5" s="207"/>
      <c r="D5" s="207"/>
      <c r="E5" s="8"/>
      <c r="F5" s="207" t="s">
        <v>42</v>
      </c>
      <c r="G5" s="207"/>
      <c r="H5" s="207"/>
    </row>
    <row r="6" spans="1:8" ht="17" customHeight="1" x14ac:dyDescent="0.3">
      <c r="A6" s="9"/>
      <c r="B6" s="208" t="s">
        <v>113</v>
      </c>
      <c r="C6" s="208"/>
      <c r="D6" s="208"/>
      <c r="E6" s="7"/>
      <c r="F6" s="208" t="s">
        <v>113</v>
      </c>
      <c r="G6" s="208"/>
      <c r="H6" s="208"/>
    </row>
    <row r="7" spans="1:8" ht="17" customHeight="1" x14ac:dyDescent="0.3">
      <c r="A7" s="9"/>
      <c r="B7" s="209" t="s">
        <v>111</v>
      </c>
      <c r="C7" s="209"/>
      <c r="D7" s="209"/>
      <c r="E7" s="7"/>
      <c r="F7" s="209" t="s">
        <v>111</v>
      </c>
      <c r="G7" s="209"/>
      <c r="H7" s="209"/>
    </row>
    <row r="8" spans="1:8" ht="17" customHeight="1" x14ac:dyDescent="0.3">
      <c r="A8" s="3"/>
      <c r="B8" s="33">
        <v>2022</v>
      </c>
      <c r="C8" s="33"/>
      <c r="D8" s="33">
        <v>2021</v>
      </c>
      <c r="E8" s="33"/>
      <c r="F8" s="33">
        <v>2022</v>
      </c>
      <c r="G8" s="33"/>
      <c r="H8" s="33">
        <v>2021</v>
      </c>
    </row>
    <row r="9" spans="1:8" ht="16" customHeight="1" x14ac:dyDescent="0.3">
      <c r="A9" s="9"/>
      <c r="B9" s="210" t="s">
        <v>74</v>
      </c>
      <c r="C9" s="210"/>
      <c r="D9" s="210"/>
      <c r="E9" s="210"/>
      <c r="F9" s="210"/>
      <c r="G9" s="210"/>
      <c r="H9" s="210"/>
    </row>
    <row r="10" spans="1:8" ht="18.75" customHeight="1" x14ac:dyDescent="0.3">
      <c r="A10" s="20" t="s">
        <v>30</v>
      </c>
      <c r="B10" s="13"/>
      <c r="C10" s="16"/>
      <c r="D10" s="13"/>
      <c r="E10" s="16"/>
      <c r="F10" s="16"/>
      <c r="G10" s="16"/>
      <c r="H10" s="16"/>
    </row>
    <row r="11" spans="1:8" ht="18.75" customHeight="1" x14ac:dyDescent="0.3">
      <c r="A11" s="15" t="s">
        <v>112</v>
      </c>
      <c r="B11" s="45">
        <v>554560</v>
      </c>
      <c r="C11" s="45"/>
      <c r="D11" s="45">
        <v>456271</v>
      </c>
      <c r="E11" s="45"/>
      <c r="F11" s="45">
        <v>353807</v>
      </c>
      <c r="G11" s="45"/>
      <c r="H11" s="45">
        <v>210162</v>
      </c>
    </row>
    <row r="12" spans="1:8" ht="17" customHeight="1" x14ac:dyDescent="0.3">
      <c r="A12" s="68" t="s">
        <v>135</v>
      </c>
      <c r="B12" s="45"/>
      <c r="C12" s="39"/>
      <c r="D12" s="45"/>
      <c r="E12" s="39"/>
      <c r="F12" s="39"/>
      <c r="G12" s="39"/>
      <c r="H12" s="39"/>
    </row>
    <row r="13" spans="1:8" ht="18.75" customHeight="1" x14ac:dyDescent="0.3">
      <c r="A13" s="24" t="s">
        <v>119</v>
      </c>
      <c r="B13" s="45">
        <v>100473</v>
      </c>
      <c r="C13" s="45"/>
      <c r="D13" s="45">
        <v>58511</v>
      </c>
      <c r="E13" s="45"/>
      <c r="F13" s="45">
        <v>2630</v>
      </c>
      <c r="G13" s="45"/>
      <c r="H13" s="45">
        <v>2936</v>
      </c>
    </row>
    <row r="14" spans="1:8" ht="18.75" customHeight="1" x14ac:dyDescent="0.3">
      <c r="A14" s="15" t="s">
        <v>31</v>
      </c>
      <c r="B14" s="44">
        <v>79835</v>
      </c>
      <c r="C14" s="39"/>
      <c r="D14" s="44">
        <v>50701</v>
      </c>
      <c r="E14" s="39"/>
      <c r="F14" s="44">
        <v>20145</v>
      </c>
      <c r="G14" s="39"/>
      <c r="H14" s="44">
        <v>19551</v>
      </c>
    </row>
    <row r="15" spans="1:8" ht="18.75" customHeight="1" x14ac:dyDescent="0.3">
      <c r="A15" s="21" t="s">
        <v>120</v>
      </c>
      <c r="B15" s="45">
        <v>459032</v>
      </c>
      <c r="C15" s="39"/>
      <c r="D15" s="45">
        <v>332364</v>
      </c>
      <c r="E15" s="39"/>
      <c r="F15" s="39">
        <v>16491</v>
      </c>
      <c r="G15" s="39"/>
      <c r="H15" s="39">
        <v>18027</v>
      </c>
    </row>
    <row r="16" spans="1:8" ht="18.75" customHeight="1" x14ac:dyDescent="0.3">
      <c r="A16" s="21" t="s">
        <v>53</v>
      </c>
      <c r="B16" s="45">
        <v>1420</v>
      </c>
      <c r="C16" s="39"/>
      <c r="D16" s="45">
        <v>1312</v>
      </c>
      <c r="E16" s="39"/>
      <c r="F16" s="44">
        <v>0</v>
      </c>
      <c r="G16" s="39"/>
      <c r="H16" s="44">
        <v>0</v>
      </c>
    </row>
    <row r="17" spans="1:8" ht="18.75" customHeight="1" x14ac:dyDescent="0.3">
      <c r="A17" s="21" t="s">
        <v>156</v>
      </c>
      <c r="B17" s="45">
        <v>22129</v>
      </c>
      <c r="C17" s="39"/>
      <c r="D17" s="45">
        <v>23180</v>
      </c>
      <c r="E17" s="39"/>
      <c r="F17" s="44">
        <v>3924</v>
      </c>
      <c r="G17" s="39"/>
      <c r="H17" s="44">
        <v>4027</v>
      </c>
    </row>
    <row r="18" spans="1:8" ht="18.75" customHeight="1" x14ac:dyDescent="0.3">
      <c r="A18" s="21" t="s">
        <v>92</v>
      </c>
      <c r="B18" s="45">
        <v>8097</v>
      </c>
      <c r="C18" s="39"/>
      <c r="D18" s="45">
        <v>7959</v>
      </c>
      <c r="E18" s="39"/>
      <c r="F18" s="39">
        <v>2142</v>
      </c>
      <c r="G18" s="39"/>
      <c r="H18" s="39">
        <v>1865</v>
      </c>
    </row>
    <row r="19" spans="1:8" ht="18.75" customHeight="1" x14ac:dyDescent="0.3">
      <c r="A19" s="21" t="s">
        <v>83</v>
      </c>
      <c r="B19" s="45">
        <v>3453</v>
      </c>
      <c r="C19" s="39"/>
      <c r="D19" s="45">
        <v>4246</v>
      </c>
      <c r="E19" s="39"/>
      <c r="F19" s="39">
        <v>724</v>
      </c>
      <c r="G19" s="39"/>
      <c r="H19" s="39">
        <v>713</v>
      </c>
    </row>
    <row r="20" spans="1:8" ht="18.75" customHeight="1" x14ac:dyDescent="0.3">
      <c r="A20" s="4" t="s">
        <v>84</v>
      </c>
      <c r="B20" s="45">
        <v>44221</v>
      </c>
      <c r="C20" s="39"/>
      <c r="D20" s="45">
        <v>19648</v>
      </c>
      <c r="E20" s="39"/>
      <c r="F20" s="44">
        <v>0</v>
      </c>
      <c r="G20" s="39"/>
      <c r="H20" s="44">
        <v>0</v>
      </c>
    </row>
    <row r="21" spans="1:8" ht="18.75" customHeight="1" x14ac:dyDescent="0.3">
      <c r="A21" s="4" t="s">
        <v>233</v>
      </c>
      <c r="B21" s="45">
        <v>-1371</v>
      </c>
      <c r="C21" s="39"/>
      <c r="D21" s="45">
        <v>2660</v>
      </c>
      <c r="E21" s="39"/>
      <c r="F21" s="44">
        <v>0</v>
      </c>
      <c r="G21" s="39"/>
      <c r="H21" s="44">
        <v>0</v>
      </c>
    </row>
    <row r="22" spans="1:8" ht="18.75" customHeight="1" x14ac:dyDescent="0.3">
      <c r="A22" s="4" t="s">
        <v>196</v>
      </c>
      <c r="B22" s="45">
        <v>0</v>
      </c>
      <c r="C22" s="45"/>
      <c r="D22" s="45">
        <v>-14</v>
      </c>
      <c r="E22" s="45"/>
      <c r="F22" s="44">
        <v>0</v>
      </c>
      <c r="G22" s="44"/>
      <c r="H22" s="44">
        <v>0</v>
      </c>
    </row>
    <row r="23" spans="1:8" ht="18.75" customHeight="1" x14ac:dyDescent="0.3">
      <c r="A23" s="4" t="s">
        <v>122</v>
      </c>
      <c r="B23" s="45">
        <v>-18632</v>
      </c>
      <c r="C23" s="39"/>
      <c r="D23" s="45">
        <v>8214</v>
      </c>
      <c r="E23" s="39"/>
      <c r="F23" s="39">
        <v>291</v>
      </c>
      <c r="G23" s="39"/>
      <c r="H23" s="39">
        <v>261</v>
      </c>
    </row>
    <row r="24" spans="1:8" ht="18.75" customHeight="1" x14ac:dyDescent="0.3">
      <c r="A24" s="4" t="s">
        <v>234</v>
      </c>
      <c r="B24" s="44">
        <v>-3329</v>
      </c>
      <c r="C24" s="39"/>
      <c r="D24" s="44">
        <v>-1093</v>
      </c>
      <c r="E24" s="39"/>
      <c r="F24" s="44">
        <v>-715</v>
      </c>
      <c r="G24" s="39"/>
      <c r="H24" s="44">
        <v>-20</v>
      </c>
    </row>
    <row r="25" spans="1:8" ht="18.75" customHeight="1" x14ac:dyDescent="0.3">
      <c r="A25" s="4" t="s">
        <v>121</v>
      </c>
      <c r="B25" s="44">
        <v>5299</v>
      </c>
      <c r="C25" s="39"/>
      <c r="D25" s="44">
        <v>477</v>
      </c>
      <c r="E25" s="39"/>
      <c r="F25" s="44">
        <v>5299</v>
      </c>
      <c r="G25" s="39"/>
      <c r="H25" s="44">
        <v>0</v>
      </c>
    </row>
    <row r="26" spans="1:8" ht="18.75" customHeight="1" x14ac:dyDescent="0.3">
      <c r="A26" s="4" t="s">
        <v>191</v>
      </c>
      <c r="B26" s="45">
        <v>0</v>
      </c>
      <c r="C26" s="45"/>
      <c r="D26" s="45">
        <v>23</v>
      </c>
      <c r="E26" s="45"/>
      <c r="F26" s="44">
        <v>0</v>
      </c>
      <c r="G26" s="44"/>
      <c r="H26" s="44">
        <v>23</v>
      </c>
    </row>
    <row r="27" spans="1:8" ht="18.75" customHeight="1" x14ac:dyDescent="0.3">
      <c r="A27" s="4" t="s">
        <v>235</v>
      </c>
      <c r="B27" s="44">
        <v>-5213</v>
      </c>
      <c r="C27" s="39"/>
      <c r="D27" s="44">
        <v>-2998</v>
      </c>
      <c r="E27" s="39"/>
      <c r="F27" s="44">
        <v>-394</v>
      </c>
      <c r="G27" s="44"/>
      <c r="H27" s="44">
        <v>0</v>
      </c>
    </row>
    <row r="28" spans="1:8" ht="18.75" customHeight="1" x14ac:dyDescent="0.3">
      <c r="A28" s="4" t="s">
        <v>93</v>
      </c>
      <c r="B28" s="44">
        <v>0</v>
      </c>
      <c r="C28" s="39"/>
      <c r="D28" s="44">
        <v>0</v>
      </c>
      <c r="E28" s="39"/>
      <c r="F28" s="44">
        <v>-370167</v>
      </c>
      <c r="G28" s="39"/>
      <c r="H28" s="44">
        <v>-180000</v>
      </c>
    </row>
    <row r="29" spans="1:8" ht="18.75" customHeight="1" x14ac:dyDescent="0.3">
      <c r="A29" s="21" t="s">
        <v>57</v>
      </c>
      <c r="B29" s="45">
        <v>-2014</v>
      </c>
      <c r="C29" s="39"/>
      <c r="D29" s="45">
        <v>-1620</v>
      </c>
      <c r="E29" s="39"/>
      <c r="F29" s="39">
        <v>-2409</v>
      </c>
      <c r="G29" s="39"/>
      <c r="H29" s="39">
        <v>-32191</v>
      </c>
    </row>
    <row r="30" spans="1:8" ht="18.5" customHeight="1" x14ac:dyDescent="0.3">
      <c r="B30" s="51">
        <f>SUM(B11:B29)</f>
        <v>1247960</v>
      </c>
      <c r="C30" s="42"/>
      <c r="D30" s="51">
        <f>SUM(D11:D29)</f>
        <v>959841</v>
      </c>
      <c r="E30" s="42"/>
      <c r="F30" s="51">
        <f>SUM(F11:F29)</f>
        <v>31768</v>
      </c>
      <c r="G30" s="42"/>
      <c r="H30" s="51">
        <f>SUM(H11:H29)</f>
        <v>45354</v>
      </c>
    </row>
    <row r="31" spans="1:8" ht="18.75" customHeight="1" x14ac:dyDescent="0.3">
      <c r="A31" s="68" t="s">
        <v>32</v>
      </c>
      <c r="B31" s="13"/>
      <c r="C31" s="16"/>
      <c r="D31" s="13"/>
      <c r="E31" s="16"/>
      <c r="F31" s="16"/>
      <c r="G31" s="16"/>
      <c r="H31" s="16"/>
    </row>
    <row r="32" spans="1:8" ht="18.75" customHeight="1" x14ac:dyDescent="0.3">
      <c r="A32" s="15" t="s">
        <v>157</v>
      </c>
      <c r="B32" s="45">
        <v>1057897</v>
      </c>
      <c r="C32" s="16"/>
      <c r="D32" s="45">
        <v>-616226</v>
      </c>
      <c r="E32" s="16"/>
      <c r="F32" s="39">
        <v>2396</v>
      </c>
      <c r="G32" s="16"/>
      <c r="H32" s="39">
        <v>-7176</v>
      </c>
    </row>
    <row r="33" spans="1:8" ht="18.75" customHeight="1" x14ac:dyDescent="0.3">
      <c r="A33" s="15" t="s">
        <v>139</v>
      </c>
      <c r="B33" s="45">
        <v>9409</v>
      </c>
      <c r="C33" s="16"/>
      <c r="D33" s="45">
        <v>-16749</v>
      </c>
      <c r="E33" s="16"/>
      <c r="F33" s="39">
        <v>-1367</v>
      </c>
      <c r="G33" s="16"/>
      <c r="H33" s="39">
        <v>-6732</v>
      </c>
    </row>
    <row r="34" spans="1:8" ht="18.75" customHeight="1" x14ac:dyDescent="0.3">
      <c r="A34" s="15" t="s">
        <v>3</v>
      </c>
      <c r="B34" s="45">
        <v>942915</v>
      </c>
      <c r="C34" s="16"/>
      <c r="D34" s="45">
        <v>-1625072</v>
      </c>
      <c r="E34" s="16"/>
      <c r="F34" s="39">
        <v>3454</v>
      </c>
      <c r="G34" s="16"/>
      <c r="H34" s="39">
        <v>-4770</v>
      </c>
    </row>
    <row r="35" spans="1:8" ht="18.75" customHeight="1" x14ac:dyDescent="0.3">
      <c r="A35" s="15" t="s">
        <v>4</v>
      </c>
      <c r="B35" s="45">
        <v>77048</v>
      </c>
      <c r="C35" s="16"/>
      <c r="D35" s="45">
        <v>18956</v>
      </c>
      <c r="E35" s="16"/>
      <c r="F35" s="39">
        <v>48</v>
      </c>
      <c r="G35" s="16"/>
      <c r="H35" s="39">
        <v>-5765</v>
      </c>
    </row>
    <row r="36" spans="1:8" ht="18.75" customHeight="1" x14ac:dyDescent="0.3">
      <c r="A36" s="15" t="s">
        <v>11</v>
      </c>
      <c r="B36" s="45">
        <v>-19155</v>
      </c>
      <c r="C36" s="16"/>
      <c r="D36" s="45">
        <f>-30334+21367</f>
        <v>-8967</v>
      </c>
      <c r="E36" s="16"/>
      <c r="F36" s="141">
        <v>-1506</v>
      </c>
      <c r="G36" s="16"/>
      <c r="H36" s="167">
        <v>0</v>
      </c>
    </row>
    <row r="37" spans="1:8" ht="18.75" customHeight="1" x14ac:dyDescent="0.3">
      <c r="A37" s="15" t="s">
        <v>108</v>
      </c>
      <c r="B37" s="45">
        <v>-2427683</v>
      </c>
      <c r="C37" s="16"/>
      <c r="D37" s="168">
        <v>1427287</v>
      </c>
      <c r="E37" s="16"/>
      <c r="F37" s="39">
        <v>22271</v>
      </c>
      <c r="G37" s="16"/>
      <c r="H37" s="39">
        <v>19155</v>
      </c>
    </row>
    <row r="38" spans="1:8" ht="18.75" customHeight="1" x14ac:dyDescent="0.3">
      <c r="A38" s="15" t="s">
        <v>15</v>
      </c>
      <c r="B38" s="168">
        <v>11343</v>
      </c>
      <c r="C38" s="16"/>
      <c r="D38" s="168">
        <v>17621</v>
      </c>
      <c r="E38" s="16"/>
      <c r="F38" s="39">
        <v>15465</v>
      </c>
      <c r="G38" s="16"/>
      <c r="H38" s="39">
        <v>13025</v>
      </c>
    </row>
    <row r="39" spans="1:8" ht="18.75" customHeight="1" x14ac:dyDescent="0.3">
      <c r="A39" s="15" t="s">
        <v>68</v>
      </c>
      <c r="B39" s="168">
        <v>-1636</v>
      </c>
      <c r="C39" s="16"/>
      <c r="D39" s="168">
        <v>-1637</v>
      </c>
      <c r="E39" s="16"/>
      <c r="F39" s="167">
        <v>0</v>
      </c>
      <c r="G39" s="16"/>
      <c r="H39" s="167">
        <v>0</v>
      </c>
    </row>
    <row r="40" spans="1:8" ht="18.75" customHeight="1" x14ac:dyDescent="0.3">
      <c r="A40" s="21" t="s">
        <v>158</v>
      </c>
      <c r="B40" s="69">
        <f>SUM(B30,B32:B39)</f>
        <v>898098</v>
      </c>
      <c r="C40" s="16"/>
      <c r="D40" s="69">
        <f>SUM(D30,D32:D39)</f>
        <v>155054</v>
      </c>
      <c r="E40" s="16"/>
      <c r="F40" s="69">
        <f>SUM(F30,F32:F39)</f>
        <v>72529</v>
      </c>
      <c r="G40" s="16"/>
      <c r="H40" s="69">
        <f>SUM(H30,H32:H39)</f>
        <v>53091</v>
      </c>
    </row>
    <row r="41" spans="1:8" ht="18.75" customHeight="1" x14ac:dyDescent="0.3">
      <c r="A41" s="21" t="s">
        <v>159</v>
      </c>
      <c r="B41" s="13">
        <v>-88421</v>
      </c>
      <c r="C41" s="16"/>
      <c r="D41" s="13">
        <v>-59654</v>
      </c>
      <c r="E41" s="16"/>
      <c r="F41" s="167">
        <v>0</v>
      </c>
      <c r="G41" s="16"/>
      <c r="H41" s="16">
        <v>-11714</v>
      </c>
    </row>
    <row r="42" spans="1:8" ht="18.75" customHeight="1" x14ac:dyDescent="0.3">
      <c r="A42" s="10" t="s">
        <v>236</v>
      </c>
      <c r="B42" s="17">
        <f>SUM(B40:B41)</f>
        <v>809677</v>
      </c>
      <c r="C42" s="6"/>
      <c r="D42" s="17">
        <f>SUM(D40:D41)</f>
        <v>95400</v>
      </c>
      <c r="E42" s="6"/>
      <c r="F42" s="17">
        <f>SUM(F40:F41)</f>
        <v>72529</v>
      </c>
      <c r="G42" s="6"/>
      <c r="H42" s="17">
        <f>SUM(H40:H41)</f>
        <v>41377</v>
      </c>
    </row>
    <row r="43" spans="1:8" s="26" customFormat="1" ht="20.25" customHeight="1" x14ac:dyDescent="0.4">
      <c r="A43" s="27" t="s">
        <v>43</v>
      </c>
    </row>
    <row r="44" spans="1:8" s="28" customFormat="1" ht="20.25" customHeight="1" x14ac:dyDescent="0.35">
      <c r="A44" s="14" t="s">
        <v>79</v>
      </c>
    </row>
    <row r="45" spans="1:8" ht="15" customHeight="1" x14ac:dyDescent="0.3">
      <c r="A45" s="3"/>
      <c r="B45" s="4"/>
      <c r="D45" s="4"/>
    </row>
    <row r="46" spans="1:8" ht="16.5" customHeight="1" x14ac:dyDescent="0.3">
      <c r="A46" s="3"/>
      <c r="B46" s="206" t="s">
        <v>36</v>
      </c>
      <c r="C46" s="206"/>
      <c r="D46" s="206"/>
      <c r="F46" s="206" t="s">
        <v>37</v>
      </c>
      <c r="G46" s="206"/>
      <c r="H46" s="206"/>
    </row>
    <row r="47" spans="1:8" ht="16.5" customHeight="1" x14ac:dyDescent="0.3">
      <c r="A47" s="9"/>
      <c r="B47" s="207" t="s">
        <v>42</v>
      </c>
      <c r="C47" s="207"/>
      <c r="D47" s="207"/>
      <c r="E47" s="8"/>
      <c r="F47" s="207" t="s">
        <v>42</v>
      </c>
      <c r="G47" s="207"/>
      <c r="H47" s="207"/>
    </row>
    <row r="48" spans="1:8" ht="16.5" customHeight="1" x14ac:dyDescent="0.3">
      <c r="A48" s="9"/>
      <c r="B48" s="208" t="s">
        <v>113</v>
      </c>
      <c r="C48" s="208"/>
      <c r="D48" s="208"/>
      <c r="E48" s="7"/>
      <c r="F48" s="208" t="s">
        <v>113</v>
      </c>
      <c r="G48" s="208"/>
      <c r="H48" s="208"/>
    </row>
    <row r="49" spans="1:8" ht="16.5" customHeight="1" x14ac:dyDescent="0.3">
      <c r="A49" s="9"/>
      <c r="B49" s="209" t="s">
        <v>111</v>
      </c>
      <c r="C49" s="209"/>
      <c r="D49" s="209"/>
      <c r="E49" s="7"/>
      <c r="F49" s="209" t="s">
        <v>111</v>
      </c>
      <c r="G49" s="209"/>
      <c r="H49" s="209"/>
    </row>
    <row r="50" spans="1:8" ht="16.5" customHeight="1" x14ac:dyDescent="0.3">
      <c r="A50" s="3"/>
      <c r="B50" s="33">
        <v>2022</v>
      </c>
      <c r="C50" s="33"/>
      <c r="D50" s="33">
        <v>2021</v>
      </c>
      <c r="E50" s="33"/>
      <c r="F50" s="33">
        <v>2022</v>
      </c>
      <c r="G50" s="33"/>
      <c r="H50" s="33">
        <v>2021</v>
      </c>
    </row>
    <row r="51" spans="1:8" ht="16.5" customHeight="1" x14ac:dyDescent="0.3">
      <c r="A51" s="9" t="s">
        <v>195</v>
      </c>
      <c r="B51" s="210" t="s">
        <v>74</v>
      </c>
      <c r="C51" s="210"/>
      <c r="D51" s="210"/>
      <c r="E51" s="210"/>
      <c r="F51" s="210"/>
      <c r="G51" s="210"/>
      <c r="H51" s="210"/>
    </row>
    <row r="52" spans="1:8" ht="17.5" customHeight="1" x14ac:dyDescent="0.3">
      <c r="A52" s="20" t="s">
        <v>34</v>
      </c>
      <c r="B52" s="13"/>
      <c r="C52" s="16"/>
      <c r="D52" s="13"/>
      <c r="E52" s="16"/>
      <c r="F52" s="16"/>
      <c r="G52" s="16"/>
      <c r="H52" s="16"/>
    </row>
    <row r="53" spans="1:8" ht="17.5" customHeight="1" x14ac:dyDescent="0.3">
      <c r="A53" s="35" t="s">
        <v>182</v>
      </c>
      <c r="B53" s="45">
        <v>0</v>
      </c>
      <c r="C53" s="39"/>
      <c r="D53" s="45">
        <v>0</v>
      </c>
      <c r="E53" s="39"/>
      <c r="F53" s="39">
        <v>-250749</v>
      </c>
      <c r="G53" s="39"/>
      <c r="H53" s="39">
        <v>-2135002</v>
      </c>
    </row>
    <row r="54" spans="1:8" ht="17.5" customHeight="1" x14ac:dyDescent="0.3">
      <c r="A54" s="35" t="s">
        <v>243</v>
      </c>
      <c r="B54" s="45"/>
      <c r="C54" s="39"/>
      <c r="D54" s="45"/>
      <c r="E54" s="39"/>
      <c r="F54" s="39"/>
      <c r="G54" s="39"/>
      <c r="H54" s="39"/>
    </row>
    <row r="55" spans="1:8" ht="17.5" customHeight="1" x14ac:dyDescent="0.3">
      <c r="A55" s="9" t="s">
        <v>244</v>
      </c>
      <c r="B55" s="45">
        <v>0</v>
      </c>
      <c r="C55" s="39"/>
      <c r="D55" s="45">
        <v>15000</v>
      </c>
      <c r="E55" s="39"/>
      <c r="F55" s="45">
        <v>0</v>
      </c>
      <c r="G55" s="39"/>
      <c r="H55" s="39">
        <v>0</v>
      </c>
    </row>
    <row r="56" spans="1:8" ht="17.5" customHeight="1" x14ac:dyDescent="0.3">
      <c r="A56" s="35" t="s">
        <v>160</v>
      </c>
      <c r="B56" s="44">
        <v>-15000</v>
      </c>
      <c r="C56" s="165"/>
      <c r="D56" s="44">
        <v>-5000</v>
      </c>
      <c r="E56" s="165"/>
      <c r="F56" s="44">
        <v>-15000</v>
      </c>
      <c r="G56" s="165"/>
      <c r="H56" s="44">
        <v>-5000</v>
      </c>
    </row>
    <row r="57" spans="1:8" ht="18.5" customHeight="1" x14ac:dyDescent="0.3">
      <c r="A57" s="24" t="s">
        <v>128</v>
      </c>
      <c r="B57" s="45">
        <v>-241301</v>
      </c>
      <c r="C57" s="39"/>
      <c r="D57" s="45">
        <v>0</v>
      </c>
      <c r="E57" s="39"/>
      <c r="F57" s="44">
        <v>0</v>
      </c>
      <c r="G57" s="39"/>
      <c r="H57" s="44">
        <v>0</v>
      </c>
    </row>
    <row r="58" spans="1:8" ht="17.5" customHeight="1" x14ac:dyDescent="0.3">
      <c r="A58" s="35" t="s">
        <v>97</v>
      </c>
      <c r="B58" s="44">
        <v>15712</v>
      </c>
      <c r="C58" s="39"/>
      <c r="D58" s="44">
        <v>2201</v>
      </c>
      <c r="E58" s="39"/>
      <c r="F58" s="78">
        <v>9069</v>
      </c>
      <c r="G58" s="39"/>
      <c r="H58" s="78">
        <v>290</v>
      </c>
    </row>
    <row r="59" spans="1:8" ht="18.5" customHeight="1" x14ac:dyDescent="0.3">
      <c r="A59" s="24" t="s">
        <v>123</v>
      </c>
      <c r="B59" s="45">
        <v>-866391</v>
      </c>
      <c r="C59" s="39"/>
      <c r="D59" s="45">
        <v>-1237688</v>
      </c>
      <c r="E59" s="39"/>
      <c r="F59" s="166">
        <v>-17427</v>
      </c>
      <c r="G59" s="39"/>
      <c r="H59" s="166">
        <v>-13486</v>
      </c>
    </row>
    <row r="60" spans="1:8" ht="18.5" customHeight="1" x14ac:dyDescent="0.3">
      <c r="A60" s="24" t="s">
        <v>98</v>
      </c>
      <c r="B60" s="45">
        <v>-5919</v>
      </c>
      <c r="C60" s="39"/>
      <c r="D60" s="45">
        <v>-1322</v>
      </c>
      <c r="E60" s="39"/>
      <c r="F60" s="78">
        <v>-11935</v>
      </c>
      <c r="G60" s="39"/>
      <c r="H60" s="78">
        <v>0</v>
      </c>
    </row>
    <row r="61" spans="1:8" ht="18.5" customHeight="1" x14ac:dyDescent="0.3">
      <c r="A61" s="24" t="s">
        <v>183</v>
      </c>
      <c r="B61" s="44">
        <v>-25928</v>
      </c>
      <c r="C61" s="39"/>
      <c r="D61" s="44">
        <v>-5316</v>
      </c>
      <c r="E61" s="39"/>
      <c r="F61" s="44">
        <v>0</v>
      </c>
      <c r="G61" s="39"/>
      <c r="H61" s="44">
        <v>0</v>
      </c>
    </row>
    <row r="62" spans="1:8" ht="18.5" customHeight="1" x14ac:dyDescent="0.3">
      <c r="A62" s="25" t="s">
        <v>99</v>
      </c>
      <c r="B62" s="44">
        <v>0</v>
      </c>
      <c r="C62" s="39"/>
      <c r="D62" s="44">
        <v>1800</v>
      </c>
      <c r="E62" s="39"/>
      <c r="F62" s="166">
        <v>379000</v>
      </c>
      <c r="G62" s="39"/>
      <c r="H62" s="166">
        <v>1628507</v>
      </c>
    </row>
    <row r="63" spans="1:8" ht="18.5" customHeight="1" x14ac:dyDescent="0.3">
      <c r="A63" s="25" t="s">
        <v>61</v>
      </c>
      <c r="B63" s="44">
        <v>0</v>
      </c>
      <c r="C63" s="39"/>
      <c r="D63" s="44">
        <v>0</v>
      </c>
      <c r="E63" s="39"/>
      <c r="F63" s="166">
        <v>-362000</v>
      </c>
      <c r="G63" s="39"/>
      <c r="H63" s="166">
        <v>-290000</v>
      </c>
    </row>
    <row r="64" spans="1:8" ht="18.5" customHeight="1" x14ac:dyDescent="0.3">
      <c r="A64" s="15" t="s">
        <v>93</v>
      </c>
      <c r="B64" s="44">
        <v>0</v>
      </c>
      <c r="C64" s="39">
        <v>0</v>
      </c>
      <c r="D64" s="44">
        <v>0</v>
      </c>
      <c r="E64" s="39"/>
      <c r="F64" s="44">
        <v>370167</v>
      </c>
      <c r="G64" s="39"/>
      <c r="H64" s="44">
        <v>180000</v>
      </c>
    </row>
    <row r="65" spans="1:8" ht="18.5" customHeight="1" x14ac:dyDescent="0.3">
      <c r="A65" s="24" t="s">
        <v>35</v>
      </c>
      <c r="B65" s="45">
        <v>1985</v>
      </c>
      <c r="C65" s="39"/>
      <c r="D65" s="45">
        <v>1625</v>
      </c>
      <c r="E65" s="39"/>
      <c r="F65" s="166">
        <v>2234</v>
      </c>
      <c r="G65" s="39"/>
      <c r="H65" s="166">
        <v>35605</v>
      </c>
    </row>
    <row r="66" spans="1:8" ht="18.5" customHeight="1" x14ac:dyDescent="0.3">
      <c r="A66" s="10" t="s">
        <v>237</v>
      </c>
      <c r="B66" s="48">
        <f>SUM(B53:B65)</f>
        <v>-1136842</v>
      </c>
      <c r="C66" s="40"/>
      <c r="D66" s="48">
        <f>SUM(D53:D65)</f>
        <v>-1228700</v>
      </c>
      <c r="E66" s="40"/>
      <c r="F66" s="48">
        <f>SUM(F53:F65)</f>
        <v>103359</v>
      </c>
      <c r="G66" s="40"/>
      <c r="H66" s="48">
        <f>SUM(H53:H65)</f>
        <v>-599086</v>
      </c>
    </row>
    <row r="67" spans="1:8" ht="19.5" customHeight="1" x14ac:dyDescent="0.3">
      <c r="A67" s="10"/>
      <c r="B67" s="41"/>
      <c r="C67" s="40"/>
      <c r="D67" s="41"/>
      <c r="E67" s="40"/>
      <c r="F67" s="41"/>
      <c r="G67" s="40"/>
      <c r="H67" s="41"/>
    </row>
    <row r="68" spans="1:8" ht="18.5" customHeight="1" x14ac:dyDescent="0.3">
      <c r="A68" s="20" t="s">
        <v>33</v>
      </c>
      <c r="B68" s="45"/>
      <c r="C68" s="39"/>
      <c r="D68" s="45"/>
      <c r="E68" s="39"/>
      <c r="F68" s="39"/>
      <c r="G68" s="39"/>
      <c r="H68" s="39"/>
    </row>
    <row r="69" spans="1:8" ht="18.5" customHeight="1" x14ac:dyDescent="0.3">
      <c r="A69" s="15" t="s">
        <v>161</v>
      </c>
      <c r="B69" s="78"/>
      <c r="C69" s="39"/>
      <c r="D69" s="78"/>
      <c r="E69" s="39"/>
      <c r="F69" s="78"/>
      <c r="G69" s="39"/>
      <c r="H69" s="78"/>
    </row>
    <row r="70" spans="1:8" ht="18.5" customHeight="1" x14ac:dyDescent="0.3">
      <c r="A70" s="15" t="s">
        <v>162</v>
      </c>
      <c r="B70" s="98">
        <v>-235</v>
      </c>
      <c r="C70" s="96"/>
      <c r="D70" s="98">
        <v>0</v>
      </c>
      <c r="E70" s="96"/>
      <c r="F70" s="98">
        <v>0</v>
      </c>
      <c r="G70" s="98"/>
      <c r="H70" s="98">
        <v>0</v>
      </c>
    </row>
    <row r="71" spans="1:8" ht="18.5" customHeight="1" x14ac:dyDescent="0.3">
      <c r="A71" s="15" t="s">
        <v>192</v>
      </c>
      <c r="B71" s="98">
        <v>0</v>
      </c>
      <c r="C71" s="96"/>
      <c r="D71" s="98">
        <v>947233</v>
      </c>
      <c r="E71" s="96"/>
      <c r="F71" s="98">
        <v>0</v>
      </c>
      <c r="G71" s="98"/>
      <c r="H71" s="98">
        <v>947233</v>
      </c>
    </row>
    <row r="72" spans="1:8" ht="18.5" customHeight="1" x14ac:dyDescent="0.3">
      <c r="A72" s="15" t="s">
        <v>66</v>
      </c>
      <c r="B72" s="78">
        <v>1661210</v>
      </c>
      <c r="C72" s="39"/>
      <c r="D72" s="78">
        <v>1471052</v>
      </c>
      <c r="E72" s="39"/>
      <c r="F72" s="78">
        <v>0</v>
      </c>
      <c r="G72" s="39"/>
      <c r="H72" s="78">
        <v>400000</v>
      </c>
    </row>
    <row r="73" spans="1:8" ht="18.5" customHeight="1" x14ac:dyDescent="0.3">
      <c r="A73" s="15" t="s">
        <v>67</v>
      </c>
      <c r="B73" s="78">
        <v>-1635367</v>
      </c>
      <c r="C73" s="39"/>
      <c r="D73" s="78">
        <v>-797255</v>
      </c>
      <c r="E73" s="39"/>
      <c r="F73" s="78">
        <v>-30000</v>
      </c>
      <c r="G73" s="39"/>
      <c r="H73" s="78">
        <v>-620000</v>
      </c>
    </row>
    <row r="74" spans="1:8" ht="18.5" customHeight="1" x14ac:dyDescent="0.3">
      <c r="A74" s="15" t="s">
        <v>163</v>
      </c>
      <c r="B74" s="78">
        <v>-31027</v>
      </c>
      <c r="C74" s="39"/>
      <c r="D74" s="78">
        <v>-27900</v>
      </c>
      <c r="E74" s="39"/>
      <c r="F74" s="78">
        <v>-4911</v>
      </c>
      <c r="G74" s="39"/>
      <c r="H74" s="78">
        <v>-4951</v>
      </c>
    </row>
    <row r="75" spans="1:8" ht="18.5" customHeight="1" x14ac:dyDescent="0.3">
      <c r="A75" s="15" t="s">
        <v>184</v>
      </c>
      <c r="B75" s="78">
        <v>0</v>
      </c>
      <c r="C75" s="39"/>
      <c r="D75" s="78">
        <v>0</v>
      </c>
      <c r="E75" s="39"/>
      <c r="F75" s="78">
        <v>290000</v>
      </c>
      <c r="G75" s="39"/>
      <c r="H75" s="78">
        <v>430000</v>
      </c>
    </row>
    <row r="76" spans="1:8" ht="18.5" customHeight="1" x14ac:dyDescent="0.3">
      <c r="A76" s="15" t="s">
        <v>185</v>
      </c>
      <c r="B76" s="78">
        <v>0</v>
      </c>
      <c r="C76" s="39"/>
      <c r="D76" s="78">
        <v>0</v>
      </c>
      <c r="E76" s="39"/>
      <c r="F76" s="78">
        <v>-210000</v>
      </c>
      <c r="G76" s="39"/>
      <c r="H76" s="78">
        <v>-30000</v>
      </c>
    </row>
    <row r="77" spans="1:8" ht="18.5" customHeight="1" x14ac:dyDescent="0.3">
      <c r="A77" s="15" t="s">
        <v>246</v>
      </c>
      <c r="B77" s="78">
        <v>-398039</v>
      </c>
      <c r="C77" s="39"/>
      <c r="D77" s="78">
        <v>-277852</v>
      </c>
      <c r="E77" s="39"/>
      <c r="F77" s="78">
        <v>-398039</v>
      </c>
      <c r="G77" s="39"/>
      <c r="H77" s="78">
        <v>-277852</v>
      </c>
    </row>
    <row r="78" spans="1:8" ht="18.5" customHeight="1" x14ac:dyDescent="0.3">
      <c r="A78" s="15" t="s">
        <v>59</v>
      </c>
      <c r="B78" s="78">
        <v>-72601</v>
      </c>
      <c r="C78" s="39"/>
      <c r="D78" s="78">
        <v>-40666</v>
      </c>
      <c r="E78" s="39"/>
      <c r="F78" s="78">
        <v>-18810</v>
      </c>
      <c r="G78" s="39"/>
      <c r="H78" s="78">
        <v>-18813</v>
      </c>
    </row>
    <row r="79" spans="1:8" ht="18.5" customHeight="1" x14ac:dyDescent="0.3">
      <c r="A79" s="10" t="s">
        <v>238</v>
      </c>
      <c r="B79" s="52">
        <f>SUM(B70:B78)</f>
        <v>-476059</v>
      </c>
      <c r="C79" s="40"/>
      <c r="D79" s="52">
        <f>SUM(D70:D78)</f>
        <v>1274612</v>
      </c>
      <c r="E79" s="40"/>
      <c r="F79" s="52">
        <f>SUM(F70:F78)</f>
        <v>-371760</v>
      </c>
      <c r="G79" s="40"/>
      <c r="H79" s="52">
        <f>SUM(H70:H78)</f>
        <v>825617</v>
      </c>
    </row>
    <row r="80" spans="1:8" ht="19.5" customHeight="1" x14ac:dyDescent="0.3">
      <c r="A80" s="22"/>
      <c r="B80" s="38"/>
      <c r="C80" s="40"/>
      <c r="D80" s="38"/>
      <c r="E80" s="40"/>
      <c r="F80" s="41"/>
      <c r="G80" s="40"/>
      <c r="H80" s="41"/>
    </row>
    <row r="81" spans="1:8" ht="19.5" customHeight="1" x14ac:dyDescent="0.3">
      <c r="A81" s="15" t="s">
        <v>239</v>
      </c>
      <c r="B81" s="78"/>
      <c r="C81" s="39"/>
      <c r="D81" s="78"/>
      <c r="E81" s="39"/>
      <c r="F81" s="78"/>
      <c r="G81" s="39"/>
      <c r="H81" s="78"/>
    </row>
    <row r="82" spans="1:8" ht="19.5" customHeight="1" x14ac:dyDescent="0.3">
      <c r="A82" s="15" t="s">
        <v>164</v>
      </c>
      <c r="B82" s="78">
        <v>-803224</v>
      </c>
      <c r="C82" s="39">
        <v>0</v>
      </c>
      <c r="D82" s="78">
        <f>SUM(D79,D66,D42)</f>
        <v>141312</v>
      </c>
      <c r="E82" s="39">
        <v>0</v>
      </c>
      <c r="F82" s="78">
        <v>-195872</v>
      </c>
      <c r="G82" s="39">
        <v>0</v>
      </c>
      <c r="H82" s="78">
        <f>SUM(H79,H66,H42)</f>
        <v>267908</v>
      </c>
    </row>
    <row r="83" spans="1:8" ht="19.5" customHeight="1" x14ac:dyDescent="0.3">
      <c r="A83" s="15" t="s">
        <v>165</v>
      </c>
      <c r="B83" s="78">
        <v>5785</v>
      </c>
      <c r="C83" s="39"/>
      <c r="D83" s="78">
        <v>10946</v>
      </c>
      <c r="E83" s="39"/>
      <c r="F83" s="78">
        <v>0</v>
      </c>
      <c r="G83" s="39"/>
      <c r="H83" s="78">
        <v>0</v>
      </c>
    </row>
    <row r="84" spans="1:8" ht="17" customHeight="1" x14ac:dyDescent="0.3">
      <c r="A84" s="22" t="s">
        <v>240</v>
      </c>
      <c r="B84" s="135">
        <f>SUM(B82:B83)</f>
        <v>-797439</v>
      </c>
      <c r="C84" s="39">
        <v>0</v>
      </c>
      <c r="D84" s="135">
        <f>SUM(D82:D83)</f>
        <v>152258</v>
      </c>
      <c r="E84" s="39">
        <v>0</v>
      </c>
      <c r="F84" s="135">
        <f>SUM(F82:F83)</f>
        <v>-195872</v>
      </c>
      <c r="G84" s="39">
        <v>0</v>
      </c>
      <c r="H84" s="135">
        <f>SUM(H82:H83)</f>
        <v>267908</v>
      </c>
    </row>
    <row r="85" spans="1:8" ht="17" customHeight="1" x14ac:dyDescent="0.3">
      <c r="A85" s="24" t="s">
        <v>126</v>
      </c>
      <c r="B85" s="45">
        <v>2329561</v>
      </c>
      <c r="C85" s="39">
        <v>0</v>
      </c>
      <c r="D85" s="45">
        <v>1235026</v>
      </c>
      <c r="E85" s="39">
        <v>0</v>
      </c>
      <c r="F85" s="45">
        <v>305242</v>
      </c>
      <c r="G85" s="39">
        <v>0</v>
      </c>
      <c r="H85" s="45">
        <v>183456</v>
      </c>
    </row>
    <row r="86" spans="1:8" ht="17" customHeight="1" thickBot="1" x14ac:dyDescent="0.35">
      <c r="A86" s="22" t="s">
        <v>125</v>
      </c>
      <c r="B86" s="43">
        <f>SUM(B84:B85)</f>
        <v>1532122</v>
      </c>
      <c r="C86" s="40"/>
      <c r="D86" s="43">
        <f>SUM(D84:D85)</f>
        <v>1387284</v>
      </c>
      <c r="E86" s="40"/>
      <c r="F86" s="43">
        <f>SUM(F84:F85)</f>
        <v>109370</v>
      </c>
      <c r="G86" s="40"/>
      <c r="H86" s="43">
        <f>SUM(H84:H85)</f>
        <v>451364</v>
      </c>
    </row>
    <row r="87" spans="1:8" ht="12" customHeight="1" thickTop="1" x14ac:dyDescent="0.3">
      <c r="A87" s="3"/>
      <c r="B87" s="79"/>
      <c r="C87" s="80"/>
      <c r="D87" s="79"/>
      <c r="E87" s="80"/>
      <c r="F87" s="79"/>
      <c r="G87" s="40"/>
      <c r="H87" s="79"/>
    </row>
    <row r="88" spans="1:8" s="26" customFormat="1" ht="20.25" customHeight="1" x14ac:dyDescent="0.4">
      <c r="A88" s="27" t="s">
        <v>43</v>
      </c>
    </row>
    <row r="89" spans="1:8" s="28" customFormat="1" ht="20.25" customHeight="1" x14ac:dyDescent="0.35">
      <c r="A89" s="14" t="s">
        <v>79</v>
      </c>
    </row>
    <row r="90" spans="1:8" ht="15" customHeight="1" x14ac:dyDescent="0.3">
      <c r="A90" s="3"/>
      <c r="B90" s="4"/>
      <c r="D90" s="4"/>
    </row>
    <row r="91" spans="1:8" ht="16.5" customHeight="1" x14ac:dyDescent="0.3">
      <c r="A91" s="3"/>
      <c r="B91" s="206" t="s">
        <v>36</v>
      </c>
      <c r="C91" s="206"/>
      <c r="D91" s="206"/>
      <c r="F91" s="206" t="s">
        <v>37</v>
      </c>
      <c r="G91" s="206"/>
      <c r="H91" s="206"/>
    </row>
    <row r="92" spans="1:8" ht="16.5" customHeight="1" x14ac:dyDescent="0.3">
      <c r="A92" s="9"/>
      <c r="B92" s="207" t="s">
        <v>42</v>
      </c>
      <c r="C92" s="207"/>
      <c r="D92" s="207"/>
      <c r="E92" s="170"/>
      <c r="F92" s="207" t="s">
        <v>42</v>
      </c>
      <c r="G92" s="207"/>
      <c r="H92" s="207"/>
    </row>
    <row r="93" spans="1:8" ht="16.5" customHeight="1" x14ac:dyDescent="0.3">
      <c r="A93" s="9"/>
      <c r="B93" s="208" t="s">
        <v>113</v>
      </c>
      <c r="C93" s="208"/>
      <c r="D93" s="208"/>
      <c r="E93" s="7"/>
      <c r="F93" s="208" t="s">
        <v>113</v>
      </c>
      <c r="G93" s="208"/>
      <c r="H93" s="208"/>
    </row>
    <row r="94" spans="1:8" ht="16.5" customHeight="1" x14ac:dyDescent="0.3">
      <c r="A94" s="9"/>
      <c r="B94" s="209" t="s">
        <v>111</v>
      </c>
      <c r="C94" s="209"/>
      <c r="D94" s="209"/>
      <c r="E94" s="7"/>
      <c r="F94" s="209" t="s">
        <v>111</v>
      </c>
      <c r="G94" s="209"/>
      <c r="H94" s="209"/>
    </row>
    <row r="95" spans="1:8" ht="16.5" customHeight="1" x14ac:dyDescent="0.3">
      <c r="A95" s="3"/>
      <c r="B95" s="33">
        <v>2022</v>
      </c>
      <c r="C95" s="33"/>
      <c r="D95" s="33">
        <v>2021</v>
      </c>
      <c r="E95" s="33"/>
      <c r="F95" s="33">
        <v>2022</v>
      </c>
      <c r="G95" s="33"/>
      <c r="H95" s="33">
        <v>2021</v>
      </c>
    </row>
    <row r="96" spans="1:8" ht="16.5" customHeight="1" x14ac:dyDescent="0.3">
      <c r="A96" s="9"/>
      <c r="B96" s="210" t="s">
        <v>74</v>
      </c>
      <c r="C96" s="210"/>
      <c r="D96" s="210"/>
      <c r="E96" s="210"/>
      <c r="F96" s="210"/>
      <c r="G96" s="210"/>
      <c r="H96" s="210"/>
    </row>
    <row r="97" spans="1:8" ht="18.5" customHeight="1" x14ac:dyDescent="0.3">
      <c r="A97" s="23" t="s">
        <v>60</v>
      </c>
      <c r="B97" s="70"/>
      <c r="C97" s="40"/>
      <c r="D97" s="70"/>
      <c r="E97" s="40"/>
      <c r="F97" s="41"/>
      <c r="G97" s="40"/>
      <c r="H97" s="41"/>
    </row>
    <row r="98" spans="1:8" ht="18" customHeight="1" x14ac:dyDescent="0.3">
      <c r="A98" s="4" t="s">
        <v>124</v>
      </c>
      <c r="B98" s="45">
        <v>116836</v>
      </c>
      <c r="D98" s="45">
        <v>98886</v>
      </c>
      <c r="F98" s="45">
        <v>0</v>
      </c>
      <c r="H98" s="45">
        <v>42</v>
      </c>
    </row>
    <row r="99" spans="1:8" ht="18" customHeight="1" x14ac:dyDescent="0.3">
      <c r="A99" s="4" t="s">
        <v>225</v>
      </c>
      <c r="B99" s="45">
        <v>7018</v>
      </c>
      <c r="D99" s="44">
        <v>0</v>
      </c>
      <c r="F99" s="45">
        <v>0</v>
      </c>
      <c r="H99" s="44">
        <v>0</v>
      </c>
    </row>
    <row r="100" spans="1:8" ht="18" customHeight="1" x14ac:dyDescent="0.3">
      <c r="A100" s="4" t="s">
        <v>193</v>
      </c>
      <c r="B100" s="4"/>
      <c r="D100" s="45"/>
      <c r="F100" s="45"/>
      <c r="H100" s="45"/>
    </row>
    <row r="101" spans="1:8" ht="18" customHeight="1" x14ac:dyDescent="0.3">
      <c r="A101" s="4" t="s">
        <v>194</v>
      </c>
      <c r="B101" s="44">
        <v>0</v>
      </c>
      <c r="D101" s="45">
        <v>1333</v>
      </c>
      <c r="F101" s="45">
        <v>0</v>
      </c>
      <c r="H101" s="45">
        <v>0</v>
      </c>
    </row>
    <row r="102" spans="1:8" ht="18" customHeight="1" x14ac:dyDescent="0.3">
      <c r="A102" s="4" t="s">
        <v>136</v>
      </c>
      <c r="B102" s="45">
        <v>0</v>
      </c>
      <c r="D102" s="44">
        <v>183138</v>
      </c>
      <c r="F102" s="44">
        <v>0</v>
      </c>
      <c r="H102" s="44">
        <v>0</v>
      </c>
    </row>
    <row r="103" spans="1:8" ht="18" customHeight="1" x14ac:dyDescent="0.3">
      <c r="A103" s="93" t="s">
        <v>241</v>
      </c>
      <c r="B103" s="4"/>
      <c r="D103" s="44"/>
      <c r="F103" s="44"/>
      <c r="H103" s="44"/>
    </row>
    <row r="104" spans="1:8" ht="18" customHeight="1" x14ac:dyDescent="0.3">
      <c r="A104" s="159" t="s">
        <v>242</v>
      </c>
      <c r="B104" s="44">
        <v>0</v>
      </c>
      <c r="C104" s="96"/>
      <c r="D104" s="98">
        <v>11924</v>
      </c>
      <c r="E104" s="96"/>
      <c r="F104" s="98">
        <v>0</v>
      </c>
      <c r="G104" s="96"/>
      <c r="H104" s="98">
        <v>0</v>
      </c>
    </row>
    <row r="105" spans="1:8" ht="18" customHeight="1" x14ac:dyDescent="0.3">
      <c r="A105" s="4" t="s">
        <v>186</v>
      </c>
      <c r="B105" s="98">
        <v>0</v>
      </c>
      <c r="C105" s="96"/>
      <c r="D105" s="98">
        <v>13272</v>
      </c>
      <c r="E105" s="96"/>
      <c r="F105" s="98">
        <v>0</v>
      </c>
      <c r="G105" s="96"/>
      <c r="H105" s="98">
        <v>4172</v>
      </c>
    </row>
    <row r="106" spans="1:8" ht="20.25" customHeight="1" x14ac:dyDescent="0.3">
      <c r="A106" s="4" t="s">
        <v>166</v>
      </c>
      <c r="B106" s="45">
        <v>-13239</v>
      </c>
      <c r="D106" s="45">
        <v>18819</v>
      </c>
      <c r="E106" s="39"/>
      <c r="F106" s="39">
        <v>-1093</v>
      </c>
      <c r="G106" s="39"/>
      <c r="H106" s="39">
        <v>0</v>
      </c>
    </row>
    <row r="107" spans="1:8" ht="20.25" customHeight="1" x14ac:dyDescent="0.3">
      <c r="A107" s="4" t="s">
        <v>167</v>
      </c>
      <c r="B107" s="45">
        <v>6179</v>
      </c>
      <c r="D107" s="45">
        <v>17659</v>
      </c>
      <c r="E107" s="39"/>
      <c r="F107" s="39">
        <v>-1487</v>
      </c>
      <c r="G107" s="39"/>
      <c r="H107" s="39">
        <v>0</v>
      </c>
    </row>
    <row r="108" spans="1:8" ht="20.25" customHeight="1" x14ac:dyDescent="0.3">
      <c r="A108" s="4" t="s">
        <v>187</v>
      </c>
      <c r="B108" s="45">
        <v>0</v>
      </c>
      <c r="D108" s="45">
        <v>4158</v>
      </c>
      <c r="E108" s="39"/>
      <c r="F108" s="39">
        <v>0</v>
      </c>
      <c r="G108" s="39"/>
      <c r="H108" s="39">
        <v>0</v>
      </c>
    </row>
    <row r="109" spans="1:8" ht="20.25" customHeight="1" x14ac:dyDescent="0.3">
      <c r="B109" s="45"/>
      <c r="D109" s="45"/>
    </row>
    <row r="110" spans="1:8" ht="20.25" customHeight="1" x14ac:dyDescent="0.3">
      <c r="B110" s="45"/>
      <c r="D110" s="45"/>
    </row>
  </sheetData>
  <mergeCells count="27">
    <mergeCell ref="B94:D94"/>
    <mergeCell ref="F94:H94"/>
    <mergeCell ref="B96:H96"/>
    <mergeCell ref="B91:D91"/>
    <mergeCell ref="F91:H91"/>
    <mergeCell ref="B92:D92"/>
    <mergeCell ref="F92:H92"/>
    <mergeCell ref="B93:D93"/>
    <mergeCell ref="F93:H93"/>
    <mergeCell ref="B48:D48"/>
    <mergeCell ref="F48:H48"/>
    <mergeCell ref="B49:D49"/>
    <mergeCell ref="F49:H49"/>
    <mergeCell ref="B51:H51"/>
    <mergeCell ref="B46:D46"/>
    <mergeCell ref="B47:D47"/>
    <mergeCell ref="F47:H47"/>
    <mergeCell ref="B4:D4"/>
    <mergeCell ref="F4:H4"/>
    <mergeCell ref="B5:D5"/>
    <mergeCell ref="F5:H5"/>
    <mergeCell ref="B6:D6"/>
    <mergeCell ref="F46:H46"/>
    <mergeCell ref="F6:H6"/>
    <mergeCell ref="B7:D7"/>
    <mergeCell ref="F7:H7"/>
    <mergeCell ref="B9:H9"/>
  </mergeCells>
  <phoneticPr fontId="0" type="noConversion"/>
  <pageMargins left="0.7" right="0.7" top="0.48" bottom="0.5" header="0.5" footer="0.5"/>
  <pageSetup paperSize="9" scale="85" firstPageNumber="13" fitToHeight="0" orientation="portrait" useFirstPageNumber="1" r:id="rId1"/>
  <headerFooter>
    <oddFooter>&amp;L&amp;"Times New Roman,Regular"&amp;8 &amp;11The accompanying notes form an integral part of the interim financial statements.&amp;"Angsana New,Regular"&amp;15
&amp;C&amp;"Times New Roman,Regular"&amp;11&amp;P</oddFooter>
  </headerFooter>
  <rowBreaks count="2" manualBreakCount="2">
    <brk id="42" max="16383" man="1"/>
    <brk id="87" max="7" man="1"/>
  </rowBreaks>
  <customProperties>
    <customPr name="KSheetIndex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BS-2-4</vt:lpstr>
      <vt:lpstr>PL5-8</vt:lpstr>
      <vt:lpstr>CH-Conso-9</vt:lpstr>
      <vt:lpstr>CH-Conso-10</vt:lpstr>
      <vt:lpstr>CH-Separate11</vt:lpstr>
      <vt:lpstr>CH-Separate12</vt:lpstr>
      <vt:lpstr>Cash flow13-15</vt:lpstr>
      <vt:lpstr>'Cash flow13-15'!Print_Area</vt:lpstr>
      <vt:lpstr>'CH-Conso-10'!Print_Area</vt:lpstr>
      <vt:lpstr>'CH-Conso-9'!Print_Area</vt:lpstr>
      <vt:lpstr>'CH-Separate11'!Print_Area</vt:lpstr>
      <vt:lpstr>'CH-Separate12'!Print_Area</vt:lpstr>
      <vt:lpstr>'PL5-8'!Print_Area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Purattanakornkul, Natchaya</cp:lastModifiedBy>
  <cp:lastPrinted>2022-11-04T04:06:09Z</cp:lastPrinted>
  <dcterms:created xsi:type="dcterms:W3CDTF">2006-01-06T08:39:44Z</dcterms:created>
  <dcterms:modified xsi:type="dcterms:W3CDTF">2022-11-04T06:22:13Z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