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2\Q3 2022\11.งบส่งตลาด\"/>
    </mc:Choice>
  </mc:AlternateContent>
  <xr:revisionPtr revIDLastSave="0" documentId="13_ncr:1_{DBAB2510-B369-400F-8AF6-E5B18A3B69A1}" xr6:coauthVersionLast="47" xr6:coauthVersionMax="47" xr10:uidLastSave="{00000000-0000-0000-0000-000000000000}"/>
  <bookViews>
    <workbookView xWindow="-108" yWindow="-108" windowWidth="23256" windowHeight="12576" tabRatio="810" xr2:uid="{00000000-000D-0000-FFFF-FFFF00000000}"/>
  </bookViews>
  <sheets>
    <sheet name="BS-3-5" sheetId="35" r:id="rId1"/>
    <sheet name="PL6-7 3 เดือน" sheetId="24" r:id="rId2"/>
    <sheet name="PL8-9 9 เดือน" sheetId="25" r:id="rId3"/>
    <sheet name="CH_Conso-10" sheetId="33" r:id="rId4"/>
    <sheet name="CH_Conso-11" sheetId="36" r:id="rId5"/>
    <sheet name="CH Seperate-12" sheetId="34" r:id="rId6"/>
    <sheet name="CH Seperate-13" sheetId="37" r:id="rId7"/>
    <sheet name="CF14-16" sheetId="38" r:id="rId8"/>
  </sheets>
  <externalReferences>
    <externalReference r:id="rId9"/>
    <externalReference r:id="rId10"/>
  </externalReferences>
  <definedNames>
    <definedName name="\a" localSheetId="7">'[1]FS-3-7'!#REF!</definedName>
    <definedName name="\a" localSheetId="2">'[2]FS-3-7'!#REF!</definedName>
    <definedName name="\a">'[1]FS-3-7'!#REF!</definedName>
    <definedName name="\c" localSheetId="7">'[1]FS-3-7'!#REF!</definedName>
    <definedName name="\c" localSheetId="2">'[2]FS-3-7'!#REF!</definedName>
    <definedName name="\c">'[1]FS-3-7'!#REF!</definedName>
    <definedName name="\d" localSheetId="2">'[2]FS-3-7'!#REF!</definedName>
    <definedName name="\d">'[1]FS-3-7'!#REF!</definedName>
    <definedName name="_Hlk120336604" localSheetId="7">'CF14-16'!$A$22</definedName>
    <definedName name="_xlnm.Print_Area" localSheetId="0">'BS-3-5'!$A$1:$J$97</definedName>
    <definedName name="_xlnm.Print_Area" localSheetId="7">'CF14-16'!$A$1:$I$112</definedName>
    <definedName name="_xlnm.Print_Area" localSheetId="5">'CH Seperate-12'!$A$1:$N$28</definedName>
    <definedName name="_xlnm.Print_Area" localSheetId="6">'CH Seperate-13'!$A$1:$N$28</definedName>
    <definedName name="_xlnm.Print_Area" localSheetId="3">'CH_Conso-10'!$A$1:$T$35</definedName>
    <definedName name="_xlnm.Print_Area" localSheetId="4">'CH_Conso-11'!$A$1:$T$35</definedName>
    <definedName name="_xlnm.Print_Area" localSheetId="1">'PL6-7 3 เดือน'!$A$1:$J$58</definedName>
    <definedName name="_xlnm.Print_Area" localSheetId="2">'PL8-9 9 เดือน'!$A$1:$J$57</definedName>
    <definedName name="Z_A3B3E038_AAE0_4F24_B01A_BCF5B017EAC3_.wvu.PrintArea" localSheetId="7" hidden="1">'CF14-16'!$A$1:$I$52</definedName>
    <definedName name="Z_A3B3E038_AAE0_4F24_B01A_BCF5B017EAC3_.wvu.PrintArea" localSheetId="1" hidden="1">'PL6-7 3 เดือน'!$A$1:$J$8</definedName>
    <definedName name="Z_A3B3E038_AAE0_4F24_B01A_BCF5B017EAC3_.wvu.PrintArea" localSheetId="2" hidden="1">'PL8-9 9 เดือน'!$A$1:$J$8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8" i="38" l="1"/>
  <c r="G78" i="38" l="1"/>
  <c r="G90" i="38" l="1"/>
  <c r="C90" i="38"/>
  <c r="I84" i="38"/>
  <c r="E84" i="38"/>
  <c r="G84" i="38"/>
  <c r="C84" i="38"/>
  <c r="I70" i="38"/>
  <c r="G70" i="38"/>
  <c r="C70" i="38"/>
  <c r="E62" i="38"/>
  <c r="E70" i="38" s="1"/>
  <c r="E38" i="38"/>
  <c r="I31" i="38"/>
  <c r="I44" i="38" s="1"/>
  <c r="I46" i="38" s="1"/>
  <c r="I87" i="38" s="1"/>
  <c r="I89" i="38" s="1"/>
  <c r="I93" i="38" s="1"/>
  <c r="G31" i="38"/>
  <c r="G44" i="38" s="1"/>
  <c r="G46" i="38" s="1"/>
  <c r="E31" i="38"/>
  <c r="C31" i="38"/>
  <c r="C44" i="38" s="1"/>
  <c r="C46" i="38" s="1"/>
  <c r="C87" i="38" l="1"/>
  <c r="C89" i="38" s="1"/>
  <c r="C93" i="38" s="1"/>
  <c r="E44" i="38"/>
  <c r="E46" i="38" s="1"/>
  <c r="E87" i="38" s="1"/>
  <c r="E89" i="38" s="1"/>
  <c r="E93" i="38" s="1"/>
  <c r="G87" i="38"/>
  <c r="G89" i="38" s="1"/>
  <c r="G93" i="38" l="1"/>
  <c r="P18" i="36"/>
  <c r="H37" i="25" l="1"/>
  <c r="D55" i="35" l="1"/>
  <c r="H12" i="25" l="1"/>
  <c r="D54" i="25" l="1"/>
  <c r="P13" i="33"/>
  <c r="L19" i="36"/>
  <c r="H23" i="25" l="1"/>
  <c r="H27" i="25" s="1"/>
  <c r="H29" i="25" l="1"/>
  <c r="H38" i="25" s="1"/>
  <c r="H54" i="24"/>
  <c r="H48" i="25" l="1"/>
  <c r="N12" i="37"/>
  <c r="P13" i="36"/>
  <c r="T13" i="36" l="1"/>
  <c r="J25" i="37"/>
  <c r="H23" i="37"/>
  <c r="F23" i="37"/>
  <c r="D23" i="37"/>
  <c r="L18" i="37"/>
  <c r="J18" i="37"/>
  <c r="H18" i="37"/>
  <c r="H27" i="37" s="1"/>
  <c r="H88" i="35" s="1"/>
  <c r="F18" i="37"/>
  <c r="F27" i="37" s="1"/>
  <c r="H84" i="35" s="1"/>
  <c r="D18" i="37"/>
  <c r="D27" i="37" s="1"/>
  <c r="H83" i="35" s="1"/>
  <c r="N17" i="37"/>
  <c r="N16" i="37"/>
  <c r="T13" i="33"/>
  <c r="R24" i="36"/>
  <c r="N24" i="36"/>
  <c r="L24" i="36"/>
  <c r="J24" i="36"/>
  <c r="H24" i="36"/>
  <c r="F24" i="36"/>
  <c r="D24" i="36"/>
  <c r="P23" i="36"/>
  <c r="R19" i="36"/>
  <c r="N19" i="36"/>
  <c r="L26" i="36"/>
  <c r="J19" i="36"/>
  <c r="H19" i="36"/>
  <c r="F19" i="36"/>
  <c r="D19" i="36"/>
  <c r="T18" i="36"/>
  <c r="P17" i="36"/>
  <c r="T17" i="36" s="1"/>
  <c r="J62" i="25"/>
  <c r="J37" i="25"/>
  <c r="L22" i="34" s="1"/>
  <c r="J12" i="25"/>
  <c r="J23" i="25" s="1"/>
  <c r="J27" i="25" s="1"/>
  <c r="J29" i="25" s="1"/>
  <c r="F62" i="25"/>
  <c r="F54" i="25"/>
  <c r="R29" i="33" s="1"/>
  <c r="F37" i="25"/>
  <c r="N30" i="33" s="1"/>
  <c r="F12" i="25"/>
  <c r="F23" i="25" s="1"/>
  <c r="F27" i="25" s="1"/>
  <c r="F29" i="25" s="1"/>
  <c r="J26" i="36" l="1"/>
  <c r="J34" i="36" s="1"/>
  <c r="N26" i="36"/>
  <c r="R26" i="36"/>
  <c r="T23" i="36"/>
  <c r="T24" i="36" s="1"/>
  <c r="D26" i="36"/>
  <c r="H26" i="36"/>
  <c r="H34" i="36" s="1"/>
  <c r="J48" i="25"/>
  <c r="J50" i="25" s="1"/>
  <c r="J21" i="34"/>
  <c r="N18" i="37"/>
  <c r="J38" i="25"/>
  <c r="J53" i="25" s="1"/>
  <c r="J55" i="25" s="1"/>
  <c r="P19" i="36"/>
  <c r="F26" i="36"/>
  <c r="T19" i="36"/>
  <c r="P24" i="36"/>
  <c r="F48" i="25"/>
  <c r="F38" i="25"/>
  <c r="F53" i="25" s="1"/>
  <c r="F55" i="25" s="1"/>
  <c r="D34" i="36" l="1"/>
  <c r="D83" i="35" s="1"/>
  <c r="F34" i="36"/>
  <c r="D84" i="35" s="1"/>
  <c r="D85" i="35"/>
  <c r="T26" i="36"/>
  <c r="F50" i="25"/>
  <c r="L29" i="33"/>
  <c r="P26" i="36"/>
  <c r="J37" i="24" l="1"/>
  <c r="J12" i="24"/>
  <c r="J23" i="24" s="1"/>
  <c r="J27" i="24" s="1"/>
  <c r="J29" i="24" s="1"/>
  <c r="J48" i="24" s="1"/>
  <c r="J50" i="24" s="1"/>
  <c r="F55" i="24"/>
  <c r="F50" i="24"/>
  <c r="F37" i="24"/>
  <c r="F12" i="24"/>
  <c r="F23" i="24" s="1"/>
  <c r="F27" i="24" s="1"/>
  <c r="F29" i="24" s="1"/>
  <c r="J93" i="35"/>
  <c r="F93" i="35"/>
  <c r="J91" i="35"/>
  <c r="F91" i="35"/>
  <c r="A71" i="35"/>
  <c r="J66" i="35"/>
  <c r="F66" i="35"/>
  <c r="J55" i="35"/>
  <c r="F55" i="35"/>
  <c r="A35" i="35"/>
  <c r="J31" i="35"/>
  <c r="F31" i="35"/>
  <c r="J17" i="35"/>
  <c r="F17" i="35"/>
  <c r="F33" i="35" l="1"/>
  <c r="F68" i="35"/>
  <c r="F95" i="35" s="1"/>
  <c r="J68" i="35"/>
  <c r="J95" i="35" s="1"/>
  <c r="J33" i="35"/>
  <c r="J38" i="24"/>
  <c r="J53" i="24" s="1"/>
  <c r="J55" i="24" s="1"/>
  <c r="F38" i="24"/>
  <c r="L23" i="34" l="1"/>
  <c r="H23" i="34"/>
  <c r="F23" i="34"/>
  <c r="D23" i="34"/>
  <c r="L18" i="34"/>
  <c r="J18" i="34"/>
  <c r="H18" i="34"/>
  <c r="D18" i="34"/>
  <c r="D27" i="34" s="1"/>
  <c r="N31" i="33"/>
  <c r="R24" i="33"/>
  <c r="N24" i="33"/>
  <c r="L24" i="33"/>
  <c r="L26" i="33" s="1"/>
  <c r="J24" i="33"/>
  <c r="H24" i="33"/>
  <c r="F24" i="33"/>
  <c r="D24" i="33"/>
  <c r="R19" i="33"/>
  <c r="N19" i="33"/>
  <c r="N26" i="33" s="1"/>
  <c r="L19" i="33"/>
  <c r="J19" i="33"/>
  <c r="H19" i="33"/>
  <c r="D19" i="33"/>
  <c r="N35" i="33" l="1"/>
  <c r="H27" i="34"/>
  <c r="L27" i="34"/>
  <c r="R26" i="33"/>
  <c r="D26" i="33"/>
  <c r="D35" i="33" s="1"/>
  <c r="H26" i="33"/>
  <c r="H35" i="33" s="1"/>
  <c r="J26" i="33"/>
  <c r="J35" i="33" s="1"/>
  <c r="P23" i="33"/>
  <c r="P24" i="33" s="1"/>
  <c r="T23" i="33" l="1"/>
  <c r="T24" i="33" s="1"/>
  <c r="R31" i="33" l="1"/>
  <c r="R35" i="33" s="1"/>
  <c r="L33" i="33"/>
  <c r="F19" i="33" l="1"/>
  <c r="F26" i="33" s="1"/>
  <c r="F35" i="33" s="1"/>
  <c r="P17" i="33"/>
  <c r="J25" i="34" l="1"/>
  <c r="T17" i="33" l="1"/>
  <c r="N12" i="34" l="1"/>
  <c r="N22" i="34" l="1"/>
  <c r="N17" i="34"/>
  <c r="P30" i="33" l="1"/>
  <c r="T30" i="33" s="1"/>
  <c r="P18" i="33"/>
  <c r="P19" i="33" s="1"/>
  <c r="P26" i="33" s="1"/>
  <c r="T18" i="33" l="1"/>
  <c r="T19" i="33" s="1"/>
  <c r="T26" i="33" s="1"/>
  <c r="D37" i="25" l="1"/>
  <c r="D37" i="24"/>
  <c r="H37" i="24"/>
  <c r="N30" i="36" l="1"/>
  <c r="L22" i="37"/>
  <c r="L23" i="37" l="1"/>
  <c r="N22" i="37"/>
  <c r="N31" i="36"/>
  <c r="P30" i="36"/>
  <c r="T30" i="36" s="1"/>
  <c r="H62" i="25"/>
  <c r="D62" i="25"/>
  <c r="N34" i="36" l="1"/>
  <c r="D90" i="35" s="1"/>
  <c r="L27" i="37"/>
  <c r="H90" i="35" s="1"/>
  <c r="L31" i="33"/>
  <c r="L35" i="33" s="1"/>
  <c r="J23" i="34"/>
  <c r="J27" i="34" s="1"/>
  <c r="N21" i="34" l="1"/>
  <c r="N23" i="34" s="1"/>
  <c r="P29" i="33"/>
  <c r="P31" i="33" s="1"/>
  <c r="P35" i="33" s="1"/>
  <c r="H57" i="25"/>
  <c r="H53" i="25" l="1"/>
  <c r="H55" i="25" s="1"/>
  <c r="J21" i="37"/>
  <c r="T29" i="33"/>
  <c r="T31" i="33" s="1"/>
  <c r="T35" i="33" s="1"/>
  <c r="H50" i="25"/>
  <c r="J23" i="37" l="1"/>
  <c r="N21" i="37"/>
  <c r="N23" i="37" s="1"/>
  <c r="N27" i="37" s="1"/>
  <c r="J27" i="37" l="1"/>
  <c r="H89" i="35" s="1"/>
  <c r="H91" i="35" s="1"/>
  <c r="H93" i="35" s="1"/>
  <c r="N16" i="34"/>
  <c r="N18" i="34" s="1"/>
  <c r="N27" i="34" s="1"/>
  <c r="F18" i="34"/>
  <c r="F27" i="34" s="1"/>
  <c r="H66" i="35" l="1"/>
  <c r="D66" i="35" l="1"/>
  <c r="H12" i="24" l="1"/>
  <c r="H23" i="24" s="1"/>
  <c r="H27" i="24" s="1"/>
  <c r="H31" i="35"/>
  <c r="H55" i="35" l="1"/>
  <c r="H68" i="35" l="1"/>
  <c r="H95" i="35" l="1"/>
  <c r="H29" i="24" l="1"/>
  <c r="H48" i="24" l="1"/>
  <c r="H57" i="24" s="1"/>
  <c r="H38" i="24"/>
  <c r="H53" i="24" l="1"/>
  <c r="H50" i="24"/>
  <c r="H55" i="24" l="1"/>
  <c r="D31" i="35" l="1"/>
  <c r="D54" i="24" l="1"/>
  <c r="R29" i="36" l="1"/>
  <c r="R31" i="36" s="1"/>
  <c r="R34" i="36" l="1"/>
  <c r="D92" i="35" s="1"/>
  <c r="H17" i="35"/>
  <c r="H33" i="35" l="1"/>
  <c r="D12" i="24" l="1"/>
  <c r="D12" i="25"/>
  <c r="D23" i="24" l="1"/>
  <c r="D27" i="24" l="1"/>
  <c r="D29" i="24" l="1"/>
  <c r="D48" i="24" s="1"/>
  <c r="D50" i="24" l="1"/>
  <c r="D57" i="24"/>
  <c r="D38" i="24"/>
  <c r="D68" i="35"/>
  <c r="D17" i="35"/>
  <c r="D53" i="24" l="1"/>
  <c r="D55" i="24" s="1"/>
  <c r="D33" i="35"/>
  <c r="D23" i="25" l="1"/>
  <c r="D27" i="25" l="1"/>
  <c r="D29" i="25" l="1"/>
  <c r="D48" i="25" l="1"/>
  <c r="D50" i="25" s="1"/>
  <c r="D38" i="25"/>
  <c r="L29" i="36" l="1"/>
  <c r="D57" i="25"/>
  <c r="D53" i="25"/>
  <c r="L31" i="36" l="1"/>
  <c r="L34" i="36" s="1"/>
  <c r="P29" i="36"/>
  <c r="D55" i="25"/>
  <c r="P31" i="36" l="1"/>
  <c r="P34" i="36" s="1"/>
  <c r="T29" i="36"/>
  <c r="T31" i="36" s="1"/>
  <c r="T34" i="36" s="1"/>
  <c r="D91" i="35"/>
  <c r="D93" i="35" l="1"/>
  <c r="D95" i="35" l="1"/>
</calcChain>
</file>

<file path=xl/sharedStrings.xml><?xml version="1.0" encoding="utf-8"?>
<sst xmlns="http://schemas.openxmlformats.org/spreadsheetml/2006/main" count="554" uniqueCount="245">
  <si>
    <t>บริษัท เอส เอ็น ซี ฟอร์เมอร์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</si>
  <si>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</si>
  <si>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</si>
  <si>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</si>
  <si>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</si>
  <si>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</si>
  <si>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</si>
  <si>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</si>
  <si>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2565</t>
  </si>
  <si>
    <t>2564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</si>
  <si>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</si>
  <si>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</si>
  <si>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</si>
  <si>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</si>
  <si>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</si>
  <si>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3</t>
  </si>
  <si>
    <t>ลูกหนี้อื่น</t>
  </si>
  <si>
    <t>เงินให้กู้ยืมระยะสั้นแก่กิจการที่เกี่ยวข้องกัน</t>
  </si>
  <si>
    <t>2</t>
  </si>
  <si>
    <t>สินค้าคงเหลือ</t>
  </si>
  <si>
    <t>4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</si>
  <si>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</si>
  <si>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</si>
  <si>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</si>
  <si>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</si>
  <si>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</si>
  <si>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</si>
  <si>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5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</si>
  <si>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</si>
  <si>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</si>
  <si>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</si>
  <si>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</si>
  <si>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</si>
  <si>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สิทธิในการให้บริการจากข้อตกลงสัมปทาน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</si>
  <si>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</si>
  <si>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</si>
  <si>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</si>
  <si>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</si>
  <si>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</si>
  <si>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</si>
  <si>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</si>
  <si>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</si>
  <si>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</si>
  <si>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</si>
  <si>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</si>
  <si>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</si>
  <si>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</si>
  <si>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</si>
  <si>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</si>
  <si>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</si>
  <si>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</si>
  <si>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</si>
  <si>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</si>
  <si>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</si>
  <si>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</si>
  <si>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</si>
  <si>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</si>
  <si>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</si>
  <si>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</si>
  <si>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</si>
  <si>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</si>
  <si>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</si>
  <si>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</si>
  <si>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</si>
  <si>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</si>
  <si>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</si>
  <si>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</si>
  <si>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</si>
  <si>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400,000,000 หุ้น มูลค่า 1 บาทต่อหุ้น)</t>
  </si>
  <si>
    <t xml:space="preserve">   ทุนที่ออกและชำระแล้ว</t>
  </si>
  <si>
    <t xml:space="preserve">    (หุ้นสามัญจำนวน 362,220,339 หุ้น มูลค่า 1 บาทต่อหุ้น)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</si>
  <si>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</si>
  <si>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</si>
  <si>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</si>
  <si>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</si>
  <si>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</si>
  <si>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</si>
  <si>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</si>
  <si>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</si>
  <si>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</si>
  <si>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</si>
  <si>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</si>
  <si>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</si>
  <si>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</si>
  <si>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t xml:space="preserve">สำหรับงวดสามเดือนสิ้นสุด  </t>
  </si>
  <si>
    <t>วันที่ 30 กันยายน</t>
  </si>
  <si>
    <t>การดำเนินงานต่อเนื่อง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</si>
  <si>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</si>
  <si>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</si>
  <si>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</si>
  <si>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รายได้ดอกเบี้ยรับ</t>
  </si>
  <si>
    <t>กำไรจากการจำหน่ายสินทรัพย์ที่ถือไว้เพื่อขาย</t>
  </si>
  <si>
    <t>รายได้อื่น</t>
  </si>
  <si>
    <t>เงินปันผลรับจากบริษัทย่อย</t>
  </si>
  <si>
    <t>ต้นทุนในการจัดจำหน่าย</t>
  </si>
  <si>
    <t>ค่าใช้จ่ายในการบริหาร</t>
  </si>
  <si>
    <t>ค่าใช้จ่ายทางตรงที่เกิดจากอสังหาริมทรัพย์เพื่อการลงทุน</t>
  </si>
  <si>
    <t>ค่าตอบแทนกรรมการและผู้บริหาร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</si>
  <si>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</si>
  <si>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</si>
  <si>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ส่วนแบ่งขาดทุนจากเงินลงทุนในบริษัทร่วมที่ใช้วิธีส่วนได้เสีย</t>
  </si>
  <si>
    <t>-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</si>
  <si>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</si>
  <si>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</si>
  <si>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</si>
  <si>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</si>
  <si>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</si>
  <si>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</si>
  <si>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</t>
  </si>
  <si>
    <t xml:space="preserve">   ขาดทุนในภายหลัง</t>
  </si>
  <si>
    <t>กำไรเบ็ดเสร็จรวมสำหรับงวด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</si>
  <si>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</si>
  <si>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</si>
  <si>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</si>
  <si>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</si>
  <si>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</si>
  <si>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สำหรับงวดเก้าเดือนสิ้นสุด  </t>
  </si>
  <si>
    <t>ค่าใช้จ่ายภาษีเงินได้</t>
  </si>
  <si>
    <t>กำไรขาดทุนเบ็ดเสร็จรวมสำหรับงวด</t>
  </si>
  <si>
    <t xml:space="preserve">   จำนวนหุ้นสามัญถัวเฉลี่ยถ่วงน้ำหนัก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</si>
  <si>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</si>
  <si>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</si>
  <si>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ส่วนเกิน</t>
  </si>
  <si>
    <t>รวมส่วนของ</t>
  </si>
  <si>
    <t>ส่วนได้เสีย</t>
  </si>
  <si>
    <t>ที่ออกและ</t>
  </si>
  <si>
    <t>(ต่ำกว่า)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</si>
  <si>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</si>
  <si>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</si>
  <si>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</si>
  <si>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</si>
  <si>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</si>
  <si>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</si>
  <si>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</si>
  <si>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</si>
  <si>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</si>
  <si>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ของบริษัทใหญ่</t>
  </si>
  <si>
    <t>ควบคุม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</si>
  <si>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</si>
  <si>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</si>
  <si>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</si>
  <si>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</si>
  <si>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 เพิ่มหุ้นสามัญ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</si>
  <si>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</si>
  <si>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</si>
  <si>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</si>
  <si>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</si>
  <si>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 ซึ่งอำนาจควบคุมไม่เปลี่ยนแปลง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</si>
  <si>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</si>
  <si>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</si>
  <si>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</si>
  <si>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</si>
  <si>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</si>
  <si>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รวมกำไรเบ็ดเสร็จสำหรับงวด</t>
  </si>
  <si>
    <t>โอนไปสำรองตามกฎหมาย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</si>
  <si>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</si>
  <si>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</si>
  <si>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</si>
  <si>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</si>
  <si>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รวมส่วน</t>
  </si>
  <si>
    <t>ของผู้ถือหุ้น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</si>
  <si>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</si>
  <si>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</si>
  <si>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</si>
  <si>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</si>
  <si>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</si>
  <si>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</si>
  <si>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ค่าเสื่อมราคาที่ดิน อาคารและอุปกรณ์</t>
  </si>
  <si>
    <t>ค่าเสื่อมราคาอสังหาริมทรัพย์เพื่อการลงทุน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</si>
  <si>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</si>
  <si>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</si>
  <si>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ขาดทุนจากการด้อยค่าของเงินลงทุนในบริษัทย่อย</t>
  </si>
  <si>
    <t>(กำไร) ขาดทุนจากอัตราแลกเปลี่ยนที่ยังไม่เกิดขึ้น</t>
  </si>
  <si>
    <t>ส่วนแบ่งขาดทุนของบริษัทร่วมที่ใช้วิธีส่วนได้เสีย (สุทธิจากภาษี)</t>
  </si>
  <si>
    <t xml:space="preserve">(กลับรายการ) ขาดทุนจากการด้อยค่าของสินทรัพย์ทางการเงิน </t>
  </si>
  <si>
    <t xml:space="preserve">(กลับรายการ) ขาดทุนจากการปรับมูลค่าสินค้า 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</si>
  <si>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</si>
  <si>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</si>
  <si>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ผลต่างจากการปรับปรุงสัญญาเช่า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</si>
  <si>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</si>
  <si>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</si>
  <si>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</si>
  <si>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</si>
  <si>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</si>
  <si>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</si>
  <si>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</si>
  <si>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</si>
  <si>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เงินสดรับจากการเพิ่มทุนของส่วนได้เสียที่ไม่มีอำนาจควบคุม</t>
  </si>
  <si>
    <t>เงินสดจ่ายเพื่อซื้อเงินลงทุนในบริษัทย่อย</t>
  </si>
  <si>
    <t>เงินสดจ่ายเพื่อซื้อตราสารทุนของกิจการอื่น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</si>
  <si>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</si>
  <si>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</si>
  <si>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</si>
  <si>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</si>
  <si>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เงินสดจ่ายเพื่อซื้อสิทธิในการให้บริการจากข้อตกลงสัมปทาน</t>
  </si>
  <si>
    <t>เงินให้กู้ยืมระยะสั้นแก่กิจการอื่น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</si>
  <si>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</si>
  <si>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</si>
  <si>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t>กระแสเงินสดจากกิจกรรมจัดหาเงิน</t>
  </si>
  <si>
    <t>เงินสดจ่ายเพื่อซื้อส่วนได้เสียที่ไม่มีอำนาจควบคุม</t>
  </si>
  <si>
    <t xml:space="preserve">   โดยอำนาจควบคุมไม่เปลี่ยนแปลง</t>
  </si>
  <si>
    <t>เงินสดรับจากการออกหุ้นทุนสุทธิจากค่าใช้จ่ายทางตรงที่เกี่ยวข้อง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</si>
  <si>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</si>
  <si>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</si>
  <si>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</si>
  <si>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เงินสดรับจากเงินกู้ยืมจากกิจการที่เกี่ยวข้อง</t>
  </si>
  <si>
    <t>เงินสดจ่ายเพื่อชำระเงินกู้ยืมจากกิจการที่เกี่ยวข้อง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</si>
  <si>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</si>
  <si>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</si>
  <si>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</si>
  <si>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</si>
  <si>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</si>
  <si>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</si>
  <si>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เงินสดและรายการเทียบเท่าเงินสดลดลงจากการจำหน่าย</t>
  </si>
  <si>
    <t xml:space="preserve">   เงินลงทุนบริษัทย่อย</t>
  </si>
  <si>
    <t>เงินสดและรายการเทียบเท่าเงินสด ณ วันที่ 30 กันยายน</t>
  </si>
  <si>
    <t>รายการที่มิใช่เงินสด</t>
  </si>
  <si>
    <t>หนี้สินจากการสร้างอาคารและซื้ออุปกรณ์</t>
  </si>
  <si>
    <t>โอนลูกหนี้อื่นไปเป็นสิทธิในการให้บริการจากข้อตกลงสัมปทาน</t>
  </si>
  <si>
    <t>โอนอสังหาริมทรัพย์เพื่อการลงทุนไปเป็นที่ดิน อาคาร และอุปกรณ์</t>
  </si>
  <si>
    <t>โอนที่ดิน อาคาร และอุปกรณ์ไปเป็นสิทธิในการให้บริการจากข้อตกลงสัมปทาน</t>
  </si>
  <si>
    <t>โอนที่ดิน อาคารและอุปกรณ์ไปเป็นสินค้าคงเหลือ</t>
  </si>
  <si>
    <t>ค่าใช้จ่ายค้างจ่ายจากการขายสินทรัพย์ที่ถือไว้เพื่อขาย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</si>
  <si>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</si>
  <si>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</si>
  <si>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การเปลี่ยนแปลงในสิทธิในการให้บริการจากข้อตกลงสัมปทาน</t>
  </si>
  <si>
    <t>สำรอง</t>
  </si>
  <si>
    <t>การเปลี่ยนแปลง</t>
  </si>
  <si>
    <t>ในมูลค่ายุติธรรม</t>
  </si>
  <si>
    <t>8</t>
  </si>
  <si>
    <t>11</t>
  </si>
  <si>
    <t>7, 8</t>
  </si>
  <si>
    <t>กำไรจากอัตราแลกเปลี่ยนเงินตราต่างประเทศสุทธิ</t>
  </si>
  <si>
    <t>กำไร (ขาดทุน) เบ็ดเสร็จอื่นสำหรับงวด - สุทธิจากภาษี</t>
  </si>
  <si>
    <t>6</t>
  </si>
  <si>
    <t>ส่วนของ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</si>
  <si>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</si>
  <si>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</si>
  <si>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</si>
  <si>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สุทธิก่อนผลกระทบของ</t>
  </si>
  <si>
    <t>เงินสดและรายการเทียบเท่าเงินสดเพิ่มขึ้น (ลดลง) สุทธิ</t>
  </si>
  <si>
    <t>ผลกำไร (ขาดทุน) จากเงินลงทุนในตราสารทุนที่กำหนดให้วัดมูลค่า</t>
  </si>
  <si>
    <t>หนี้สินจากการซื้อสินทรัพย์ไม่มีตัวตน</t>
  </si>
  <si>
    <t>(กำไร) ขาดทุนจากสัญญาซื้อขายเงินตราต่างประเทศที่ยังไม่เกิดขึ้นจริง</t>
  </si>
  <si>
    <t>กำไรจากการจำหน่ายที่ดิน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</si>
</sst>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_);\(&quot;฿&quot;#,##0.00\)"/>
    <numFmt numFmtId="167" formatCode="_(* #,##0_);_(* \(#,##0\);_(* &quot;-&quot;??_);_(@_)"/>
    <numFmt numFmtId="168" formatCode="0.0%"/>
    <numFmt numFmtId="169" formatCode="#,##0\ ;\(#,##0\)"/>
    <numFmt numFmtId="170" formatCode="_-* #,##0_-;\-* #,##0_-;_-* &quot;-&quot;??_-;_-@_-"/>
    <numFmt numFmtId="171" formatCode="#,##0.0;[Red]\-#,##0.0"/>
    <numFmt numFmtId="172" formatCode="_-* #,##0.00_-;\-* #,##0.00_-;_-* \-??_-;_-@_-"/>
    <numFmt numFmtId="173" formatCode="#,##0.0_);[Red]\(#,##0.0\)"/>
    <numFmt numFmtId="174" formatCode="\฿#,##0.00_);&quot;(฿&quot;#,##0.00\)"/>
    <numFmt numFmtId="175" formatCode="\฿#,##0.00\ ;&quot;(฿&quot;#,##0.00\)"/>
    <numFmt numFmtId="176" formatCode="0.000"/>
    <numFmt numFmtId="177" formatCode="_(* #,##0.00_);_(* \(#,##0.00\);_(* \-??_);_(@_)"/>
    <numFmt numFmtId="178" formatCode="#,##0.00\ &quot;F&quot;;\-#,##0.00\ &quot;F&quot;"/>
    <numFmt numFmtId="179" formatCode="#,##0.00&quot; F&quot;;\-#,##0.00&quot; F&quot;"/>
    <numFmt numFmtId="180" formatCode="dd\-mmm\-yy_)"/>
    <numFmt numFmtId="181" formatCode="dd\-mmm\-yy\ "/>
    <numFmt numFmtId="182" formatCode=";;;"/>
    <numFmt numFmtId="183" formatCode="0.00_)"/>
    <numFmt numFmtId="184" formatCode="0.00_);[Red]\(0.00\)"/>
    <numFmt numFmtId="185" formatCode="0.00\ ;[Red]\(0.00\)"/>
    <numFmt numFmtId="186" formatCode="#,##0.00\ ;\-#,##0.00\ ;&quot; -&quot;#\ ;@\ "/>
    <numFmt numFmtId="187" formatCode="\฿#,##0.00;[Red]&quot;-฿&quot;#,##0.00"/>
    <numFmt numFmtId="188" formatCode="d\ \ด\ด\ด\ด\ \b\b\b\b"/>
    <numFmt numFmtId="189" formatCode="_(* #,##0.000_);_(* \(#,##0.000\);_(* &quot;-&quot;??_);_(@_)"/>
    <numFmt numFmtId="190" formatCode="\$#,##0.00_);[Red]&quot;($&quot;#,##0.00\)"/>
    <numFmt numFmtId="191" formatCode="_(* #,##0.0000_);_(* \(#,##0.0000\);_(* &quot;-&quot;??_);_(@_)"/>
    <numFmt numFmtId="192" formatCode="#,##0.0\ ;\(#,##0.0\)"/>
    <numFmt numFmtId="193" formatCode="_(* #,##0.0_);_(* \(#,##0.0\);_(* &quot;-&quot;??_);_(@_)"/>
  </numFmts>
  <fonts count="16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9"/>
      <name val="Times New Roman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sz val="7"/>
      <name val="Small Fonts"/>
      <family val="2"/>
    </font>
    <font>
      <sz val="10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sz val="10"/>
      <name val="Arial"/>
      <family val="2"/>
      <charset val="222"/>
    </font>
    <font>
      <sz val="10"/>
      <name val="Helv"/>
      <family val="2"/>
    </font>
    <font>
      <sz val="11"/>
      <name val="돋움"/>
      <family val="3"/>
      <charset val="129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Arial"/>
      <family val="2"/>
      <charset val="222"/>
    </font>
    <font>
      <sz val="12"/>
      <name val="Tms Rmn"/>
    </font>
    <font>
      <sz val="12"/>
      <name val="Times New Roman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Tahoma"/>
      <family val="2"/>
      <charset val="222"/>
    </font>
    <font>
      <sz val="12"/>
      <color indexed="12"/>
      <name val="Times New Roman"/>
      <family val="1"/>
    </font>
    <font>
      <sz val="12"/>
      <color indexed="12"/>
      <name val="Times New Roman"/>
      <family val="1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i/>
      <sz val="16"/>
      <name val="Arial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1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sz val="22"/>
      <color indexed="9"/>
      <name val="Bodoni Black"/>
      <family val="1"/>
      <charset val="222"/>
    </font>
    <font>
      <b/>
      <sz val="11"/>
      <color indexed="8"/>
      <name val="Tahoma"/>
      <family val="2"/>
      <charset val="222"/>
    </font>
    <font>
      <sz val="11"/>
      <name val="Univers (WN)"/>
      <family val="2"/>
    </font>
    <font>
      <sz val="11"/>
      <color indexed="10"/>
      <name val="Tahoma"/>
      <family val="2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7.5"/>
      <color indexed="20"/>
      <name val="Arial"/>
      <family val="2"/>
    </font>
    <font>
      <sz val="14"/>
      <color indexed="8"/>
      <name val="Angsana New"/>
      <family val="2"/>
    </font>
    <font>
      <sz val="14"/>
      <name val="Cordia New"/>
      <family val="2"/>
    </font>
    <font>
      <sz val="11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新細明體"/>
      <charset val="136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b/>
      <sz val="14"/>
      <name val="Angsana New"/>
      <family val="1"/>
    </font>
    <font>
      <sz val="15"/>
      <color indexed="55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rgb="FFC00000"/>
      <name val="Angsana New"/>
      <family val="1"/>
    </font>
    <font>
      <b/>
      <sz val="16"/>
      <color rgb="FFC00000"/>
      <name val="Angsana New"/>
      <family val="1"/>
    </font>
    <font>
      <sz val="15"/>
      <color rgb="FFC00000"/>
      <name val="Angsana New"/>
      <family val="1"/>
    </font>
    <font>
      <sz val="15"/>
      <color rgb="FFFF0000"/>
      <name val="Angsana New"/>
      <family val="1"/>
    </font>
    <font>
      <sz val="12"/>
      <color rgb="FFC00000"/>
      <name val="Angsana New"/>
      <family val="1"/>
    </font>
    <font>
      <sz val="10"/>
      <name val="ApFont"/>
    </font>
    <font>
      <b/>
      <sz val="11"/>
      <color indexed="2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2"/>
      <name val="Angsana New"/>
      <family val="1"/>
      <charset val="222"/>
    </font>
    <font>
      <sz val="11"/>
      <name val="Times New Roman"/>
      <family val="1"/>
    </font>
    <font>
      <sz val="11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0"/>
      <color indexed="8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charset val="222"/>
    </font>
    <font>
      <sz val="16"/>
      <color rgb="FF000066"/>
      <name val="Angsana New"/>
      <family val="1"/>
    </font>
    <font>
      <sz val="15"/>
      <color rgb="FF0033CC"/>
      <name val="Angsana New"/>
      <family val="1"/>
    </font>
    <font>
      <sz val="15"/>
      <color theme="0"/>
      <name val="Angsana New"/>
      <family val="1"/>
    </font>
    <font>
      <sz val="12"/>
      <color rgb="FF000066"/>
      <name val="Angsana New"/>
      <family val="1"/>
    </font>
    <font>
      <sz val="12"/>
      <color rgb="FF0033CC"/>
      <name val="Angsana New"/>
      <family val="1"/>
    </font>
    <font>
      <sz val="12"/>
      <color theme="1"/>
      <name val="Angsana New"/>
      <family val="1"/>
    </font>
    <font>
      <sz val="16"/>
      <color theme="1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34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3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15"/>
        <bgColor indexed="3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indexed="41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12"/>
        <bgColor indexed="39"/>
      </patternFill>
    </fill>
    <fill>
      <patternFill patternType="solid">
        <fgColor indexed="41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27"/>
      </left>
      <right style="double">
        <color indexed="27"/>
      </right>
      <top style="double">
        <color indexed="27"/>
      </top>
      <bottom style="double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</borders>
  <cellStyleXfs count="3406">
    <xf numFmtId="0" fontId="0" fillId="0" borderId="0"/>
    <xf numFmtId="0" fontId="13" fillId="0" borderId="0"/>
    <xf numFmtId="0" fontId="13" fillId="0" borderId="0"/>
    <xf numFmtId="0" fontId="13" fillId="0" borderId="0"/>
    <xf numFmtId="0" fontId="21" fillId="0" borderId="0">
      <alignment vertical="top"/>
    </xf>
    <xf numFmtId="0" fontId="21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" fontId="13" fillId="0" borderId="0"/>
    <xf numFmtId="4" fontId="13" fillId="0" borderId="0"/>
    <xf numFmtId="0" fontId="13" fillId="0" borderId="0"/>
    <xf numFmtId="0" fontId="13" fillId="0" borderId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/>
    <xf numFmtId="4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9" fillId="32" borderId="2" applyNumberFormat="0" applyAlignment="0" applyProtection="0"/>
    <xf numFmtId="0" fontId="29" fillId="32" borderId="2" applyNumberFormat="0" applyAlignment="0" applyProtection="0"/>
    <xf numFmtId="43" fontId="3" fillId="0" borderId="0" applyFont="0" applyFill="0" applyBorder="0" applyAlignment="0" applyProtection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73" fontId="30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40" fontId="30" fillId="0" borderId="0" applyFill="0" applyBorder="0" applyAlignment="0" applyProtection="0"/>
    <xf numFmtId="40" fontId="19" fillId="0" borderId="0" applyFill="0" applyBorder="0" applyAlignment="0" applyProtection="0"/>
    <xf numFmtId="40" fontId="19" fillId="0" borderId="0" applyFill="0" applyBorder="0" applyAlignment="0" applyProtection="0"/>
    <xf numFmtId="166" fontId="20" fillId="33" borderId="0" applyFill="0" applyBorder="0" applyAlignment="0">
      <alignment vertical="top"/>
    </xf>
    <xf numFmtId="174" fontId="31" fillId="0" borderId="0" applyFill="0" applyBorder="0" applyAlignment="0"/>
    <xf numFmtId="175" fontId="31" fillId="0" borderId="0" applyFill="0" applyBorder="0" applyAlignment="0"/>
    <xf numFmtId="166" fontId="20" fillId="33" borderId="0" applyFill="0" applyBorder="0" applyAlignment="0">
      <alignment vertical="top"/>
    </xf>
    <xf numFmtId="176" fontId="20" fillId="0" borderId="0" applyFill="0" applyBorder="0" applyAlignment="0" applyProtection="0"/>
    <xf numFmtId="176" fontId="31" fillId="0" borderId="0" applyFill="0" applyBorder="0" applyAlignment="0" applyProtection="0"/>
    <xf numFmtId="176" fontId="31" fillId="0" borderId="0" applyFill="0" applyBorder="0" applyAlignment="0" applyProtection="0"/>
    <xf numFmtId="176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3" fillId="0" borderId="0" applyFill="0" applyBorder="0" applyAlignment="0" applyProtection="0"/>
    <xf numFmtId="172" fontId="13" fillId="0" borderId="0" applyFill="0" applyBorder="0" applyAlignment="0" applyProtection="0"/>
    <xf numFmtId="172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2" fontId="20" fillId="0" borderId="0" applyFill="0" applyBorder="0" applyAlignment="0" applyProtection="0"/>
    <xf numFmtId="43" fontId="13" fillId="0" borderId="0" applyFont="0" applyFill="0" applyBorder="0" applyAlignment="0" applyProtection="0"/>
    <xf numFmtId="172" fontId="13" fillId="0" borderId="0" applyFill="0" applyBorder="0" applyAlignment="0" applyProtection="0"/>
    <xf numFmtId="165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3" fillId="0" borderId="0" applyFill="0" applyBorder="0" applyAlignment="0" applyProtection="0"/>
    <xf numFmtId="165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" fillId="0" borderId="0" applyFill="0" applyBorder="0" applyAlignment="0" applyProtection="0"/>
    <xf numFmtId="165" fontId="13" fillId="0" borderId="0" applyFill="0" applyBorder="0" applyAlignment="0" applyProtection="0"/>
    <xf numFmtId="43" fontId="1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8" fontId="32" fillId="0" borderId="0"/>
    <xf numFmtId="179" fontId="33" fillId="0" borderId="0"/>
    <xf numFmtId="179" fontId="33" fillId="0" borderId="0"/>
    <xf numFmtId="178" fontId="32" fillId="0" borderId="0"/>
    <xf numFmtId="0" fontId="34" fillId="0" borderId="0">
      <alignment horizontal="left"/>
    </xf>
    <xf numFmtId="0" fontId="34" fillId="0" borderId="0">
      <alignment horizontal="left"/>
    </xf>
    <xf numFmtId="0" fontId="35" fillId="0" borderId="0"/>
    <xf numFmtId="0" fontId="35" fillId="0" borderId="0"/>
    <xf numFmtId="0" fontId="36" fillId="0" borderId="0">
      <alignment horizontal="left"/>
    </xf>
    <xf numFmtId="0" fontId="36" fillId="0" borderId="0">
      <alignment horizontal="left"/>
    </xf>
    <xf numFmtId="0" fontId="20" fillId="33" borderId="3" applyFill="0" applyBorder="0" applyAlignment="0">
      <alignment horizontal="right"/>
    </xf>
    <xf numFmtId="0" fontId="31" fillId="0" borderId="0" applyFill="0" applyBorder="0" applyAlignment="0"/>
    <xf numFmtId="0" fontId="31" fillId="0" borderId="0" applyFill="0" applyBorder="0" applyAlignment="0"/>
    <xf numFmtId="0" fontId="20" fillId="33" borderId="3" applyFill="0" applyBorder="0" applyAlignment="0">
      <alignment horizontal="right"/>
    </xf>
    <xf numFmtId="180" fontId="32" fillId="0" borderId="0"/>
    <xf numFmtId="180" fontId="33" fillId="0" borderId="0"/>
    <xf numFmtId="181" fontId="33" fillId="0" borderId="0"/>
    <xf numFmtId="180" fontId="32" fillId="0" borderId="0"/>
    <xf numFmtId="38" fontId="37" fillId="34" borderId="0">
      <protection hidden="1"/>
    </xf>
    <xf numFmtId="168" fontId="32" fillId="0" borderId="0"/>
    <xf numFmtId="168" fontId="33" fillId="0" borderId="0"/>
    <xf numFmtId="168" fontId="33" fillId="0" borderId="0"/>
    <xf numFmtId="168" fontId="32" fillId="0" borderId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7" fontId="17" fillId="0" borderId="0"/>
    <xf numFmtId="0" fontId="17" fillId="0" borderId="0"/>
    <xf numFmtId="9" fontId="17" fillId="0" borderId="0"/>
    <xf numFmtId="172" fontId="22" fillId="0" borderId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38" fontId="45" fillId="35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8" fillId="0" borderId="4">
      <alignment horizontal="left" vertical="top"/>
    </xf>
    <xf numFmtId="0" fontId="48" fillId="0" borderId="4">
      <alignment horizontal="left" vertical="top"/>
    </xf>
    <xf numFmtId="0" fontId="49" fillId="0" borderId="0">
      <alignment horizontal="left"/>
    </xf>
    <xf numFmtId="0" fontId="49" fillId="0" borderId="0">
      <alignment horizontal="left"/>
    </xf>
    <xf numFmtId="0" fontId="48" fillId="0" borderId="5">
      <alignment horizontal="left" vertical="top"/>
    </xf>
    <xf numFmtId="0" fontId="48" fillId="0" borderId="4">
      <alignment horizontal="left" vertical="top"/>
    </xf>
    <xf numFmtId="0" fontId="48" fillId="0" borderId="4">
      <alignment horizontal="left" vertical="top"/>
    </xf>
    <xf numFmtId="0" fontId="50" fillId="0" borderId="4">
      <alignment horizontal="left" vertical="top"/>
    </xf>
    <xf numFmtId="0" fontId="50" fillId="0" borderId="4">
      <alignment horizontal="left" vertical="top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5">
      <alignment horizontal="left" vertical="top"/>
    </xf>
    <xf numFmtId="0" fontId="53" fillId="0" borderId="4">
      <alignment horizontal="left" vertical="top"/>
    </xf>
    <xf numFmtId="0" fontId="53" fillId="0" borderId="4">
      <alignment horizontal="left" vertical="top"/>
    </xf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2" fontId="30" fillId="0" borderId="0" applyFill="0" applyBorder="0" applyAlignment="0" applyProtection="0"/>
    <xf numFmtId="182" fontId="19" fillId="0" borderId="0" applyFill="0" applyBorder="0" applyAlignment="0" applyProtection="0"/>
    <xf numFmtId="182" fontId="19" fillId="0" borderId="0" applyFill="0" applyBorder="0" applyAlignment="0" applyProtection="0"/>
    <xf numFmtId="10" fontId="45" fillId="36" borderId="7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56" fillId="21" borderId="8">
      <alignment horizontal="center" vertical="top" wrapText="1"/>
    </xf>
    <xf numFmtId="0" fontId="57" fillId="21" borderId="8">
      <alignment horizontal="center" vertical="top" wrapText="1"/>
    </xf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183" fontId="60" fillId="0" borderId="0"/>
    <xf numFmtId="183" fontId="61" fillId="0" borderId="0"/>
    <xf numFmtId="183" fontId="6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00" fillId="0" borderId="0"/>
    <xf numFmtId="0" fontId="5" fillId="0" borderId="0"/>
    <xf numFmtId="0" fontId="1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2" fillId="0" borderId="0"/>
    <xf numFmtId="0" fontId="17" fillId="0" borderId="0"/>
    <xf numFmtId="0" fontId="13" fillId="0" borderId="0"/>
    <xf numFmtId="0" fontId="22" fillId="0" borderId="0"/>
    <xf numFmtId="0" fontId="100" fillId="0" borderId="0"/>
    <xf numFmtId="0" fontId="17" fillId="0" borderId="0"/>
    <xf numFmtId="0" fontId="9" fillId="0" borderId="0"/>
    <xf numFmtId="0" fontId="20" fillId="0" borderId="0"/>
    <xf numFmtId="0" fontId="20" fillId="0" borderId="0"/>
    <xf numFmtId="0" fontId="13" fillId="0" borderId="0">
      <alignment vertical="top"/>
    </xf>
    <xf numFmtId="0" fontId="13" fillId="0" borderId="0">
      <alignment vertical="top"/>
    </xf>
    <xf numFmtId="0" fontId="20" fillId="0" borderId="0"/>
    <xf numFmtId="0" fontId="52" fillId="0" borderId="0"/>
    <xf numFmtId="0" fontId="52" fillId="0" borderId="0"/>
    <xf numFmtId="0" fontId="13" fillId="12" borderId="10" applyNumberFormat="0" applyAlignment="0" applyProtection="0"/>
    <xf numFmtId="0" fontId="13" fillId="12" borderId="10" applyNumberFormat="0" applyAlignment="0" applyProtection="0"/>
    <xf numFmtId="0" fontId="13" fillId="12" borderId="10" applyNumberFormat="0" applyAlignment="0" applyProtection="0"/>
    <xf numFmtId="0" fontId="13" fillId="12" borderId="10" applyNumberFormat="0" applyAlignment="0" applyProtection="0"/>
    <xf numFmtId="0" fontId="62" fillId="20" borderId="11" applyNumberFormat="0" applyAlignment="0" applyProtection="0"/>
    <xf numFmtId="0" fontId="62" fillId="20" borderId="11" applyNumberFormat="0" applyAlignment="0" applyProtection="0"/>
    <xf numFmtId="0" fontId="63" fillId="0" borderId="0">
      <alignment horizontal="left"/>
    </xf>
    <xf numFmtId="0" fontId="63" fillId="0" borderId="0">
      <alignment horizontal="left"/>
    </xf>
    <xf numFmtId="9" fontId="3" fillId="0" borderId="0" applyFont="0" applyFill="0" applyBorder="0" applyAlignment="0" applyProtection="0"/>
    <xf numFmtId="0" fontId="20" fillId="33" borderId="0" applyFill="0" applyBorder="0" applyAlignment="0" applyProtection="0">
      <protection locked="0"/>
    </xf>
    <xf numFmtId="0" fontId="31" fillId="0" borderId="0" applyFill="0" applyBorder="0" applyAlignment="0" applyProtection="0"/>
    <xf numFmtId="0" fontId="31" fillId="0" borderId="0" applyFill="0" applyBorder="0" applyAlignment="0" applyProtection="0"/>
    <xf numFmtId="0" fontId="20" fillId="33" borderId="0" applyFill="0" applyBorder="0" applyAlignment="0" applyProtection="0">
      <protection locked="0"/>
    </xf>
    <xf numFmtId="171" fontId="20" fillId="33" borderId="0" applyFill="0" applyBorder="0" applyAlignment="0" applyProtection="0">
      <alignment vertical="top"/>
    </xf>
    <xf numFmtId="171" fontId="31" fillId="0" borderId="0" applyFill="0" applyBorder="0" applyAlignment="0" applyProtection="0"/>
    <xf numFmtId="171" fontId="31" fillId="0" borderId="0" applyFill="0" applyBorder="0" applyAlignment="0" applyProtection="0"/>
    <xf numFmtId="171" fontId="20" fillId="33" borderId="0" applyFill="0" applyBorder="0" applyAlignment="0" applyProtection="0">
      <alignment vertical="top"/>
    </xf>
    <xf numFmtId="184" fontId="20" fillId="0" borderId="0" applyFill="0" applyBorder="0" applyAlignment="0" applyProtection="0"/>
    <xf numFmtId="184" fontId="31" fillId="0" borderId="0" applyFill="0" applyBorder="0" applyAlignment="0" applyProtection="0"/>
    <xf numFmtId="185" fontId="31" fillId="0" borderId="0" applyFill="0" applyBorder="0" applyAlignment="0" applyProtection="0"/>
    <xf numFmtId="184" fontId="20" fillId="0" borderId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ill="0" applyBorder="0" applyAlignment="0" applyProtection="0"/>
    <xf numFmtId="10" fontId="13" fillId="0" borderId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4" fillId="0" borderId="0" applyBorder="0" applyAlignment="0"/>
    <xf numFmtId="1" fontId="13" fillId="0" borderId="12" applyNumberFormat="0" applyFill="0" applyAlignment="0" applyProtection="0">
      <alignment horizontal="center" vertical="center"/>
    </xf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0" fontId="42" fillId="0" borderId="14">
      <alignment vertical="center"/>
    </xf>
    <xf numFmtId="0" fontId="42" fillId="0" borderId="14">
      <alignment vertical="center"/>
    </xf>
    <xf numFmtId="0" fontId="42" fillId="0" borderId="14">
      <alignment vertical="center"/>
    </xf>
    <xf numFmtId="0" fontId="65" fillId="21" borderId="15" applyNumberFormat="0" applyProtection="0">
      <alignment vertical="center"/>
    </xf>
    <xf numFmtId="0" fontId="66" fillId="21" borderId="15" applyNumberFormat="0" applyProtection="0">
      <alignment vertical="center"/>
    </xf>
    <xf numFmtId="0" fontId="65" fillId="21" borderId="15" applyNumberFormat="0" applyProtection="0">
      <alignment horizontal="left" vertical="center" indent="1"/>
    </xf>
    <xf numFmtId="0" fontId="65" fillId="21" borderId="15" applyNumberFormat="0" applyProtection="0">
      <alignment horizontal="left" vertical="top" indent="1"/>
    </xf>
    <xf numFmtId="0" fontId="65" fillId="37" borderId="0" applyNumberFormat="0" applyProtection="0">
      <alignment horizontal="left" vertical="center" indent="1"/>
    </xf>
    <xf numFmtId="0" fontId="67" fillId="3" borderId="15" applyNumberFormat="0" applyProtection="0">
      <alignment horizontal="right" vertical="center"/>
    </xf>
    <xf numFmtId="0" fontId="67" fillId="3" borderId="15" applyNumberFormat="0" applyProtection="0">
      <alignment horizontal="right" vertical="center"/>
    </xf>
    <xf numFmtId="0" fontId="67" fillId="15" borderId="15" applyNumberFormat="0" applyProtection="0">
      <alignment horizontal="right" vertical="center"/>
    </xf>
    <xf numFmtId="0" fontId="67" fillId="15" borderId="15" applyNumberFormat="0" applyProtection="0">
      <alignment horizontal="right" vertical="center"/>
    </xf>
    <xf numFmtId="0" fontId="67" fillId="29" borderId="15" applyNumberFormat="0" applyProtection="0">
      <alignment horizontal="right" vertical="center"/>
    </xf>
    <xf numFmtId="0" fontId="67" fillId="29" borderId="15" applyNumberFormat="0" applyProtection="0">
      <alignment horizontal="right" vertical="center"/>
    </xf>
    <xf numFmtId="0" fontId="67" fillId="18" borderId="15" applyNumberFormat="0" applyProtection="0">
      <alignment horizontal="right" vertical="center"/>
    </xf>
    <xf numFmtId="0" fontId="67" fillId="18" borderId="15" applyNumberFormat="0" applyProtection="0">
      <alignment horizontal="right" vertical="center"/>
    </xf>
    <xf numFmtId="0" fontId="67" fillId="26" borderId="15" applyNumberFormat="0" applyProtection="0">
      <alignment horizontal="right" vertical="center"/>
    </xf>
    <xf numFmtId="0" fontId="67" fillId="26" borderId="15" applyNumberFormat="0" applyProtection="0">
      <alignment horizontal="right" vertical="center"/>
    </xf>
    <xf numFmtId="0" fontId="67" fillId="31" borderId="15" applyNumberFormat="0" applyProtection="0">
      <alignment horizontal="right" vertical="center"/>
    </xf>
    <xf numFmtId="0" fontId="67" fillId="31" borderId="15" applyNumberFormat="0" applyProtection="0">
      <alignment horizontal="right" vertical="center"/>
    </xf>
    <xf numFmtId="0" fontId="67" fillId="30" borderId="15" applyNumberFormat="0" applyProtection="0">
      <alignment horizontal="right" vertical="center"/>
    </xf>
    <xf numFmtId="0" fontId="67" fillId="30" borderId="15" applyNumberFormat="0" applyProtection="0">
      <alignment horizontal="right" vertical="center"/>
    </xf>
    <xf numFmtId="0" fontId="67" fillId="38" borderId="15" applyNumberFormat="0" applyProtection="0">
      <alignment horizontal="right" vertical="center"/>
    </xf>
    <xf numFmtId="0" fontId="67" fillId="38" borderId="15" applyNumberFormat="0" applyProtection="0">
      <alignment horizontal="right" vertical="center"/>
    </xf>
    <xf numFmtId="0" fontId="67" fillId="39" borderId="15" applyNumberFormat="0" applyProtection="0">
      <alignment horizontal="right" vertical="center"/>
    </xf>
    <xf numFmtId="0" fontId="67" fillId="39" borderId="15" applyNumberFormat="0" applyProtection="0">
      <alignment horizontal="right" vertical="center"/>
    </xf>
    <xf numFmtId="0" fontId="65" fillId="40" borderId="16" applyNumberFormat="0" applyProtection="0">
      <alignment horizontal="left" vertical="center" indent="1"/>
    </xf>
    <xf numFmtId="0" fontId="67" fillId="7" borderId="0" applyNumberFormat="0" applyProtection="0">
      <alignment horizontal="left" vertical="center" indent="1"/>
    </xf>
    <xf numFmtId="0" fontId="67" fillId="7" borderId="0" applyNumberFormat="0" applyProtection="0">
      <alignment horizontal="left" vertical="center" indent="1"/>
    </xf>
    <xf numFmtId="0" fontId="68" fillId="41" borderId="0" applyNumberFormat="0" applyProtection="0">
      <alignment horizontal="left" vertical="center" indent="1"/>
    </xf>
    <xf numFmtId="0" fontId="67" fillId="37" borderId="15" applyNumberFormat="0" applyProtection="0">
      <alignment horizontal="right" vertical="center"/>
    </xf>
    <xf numFmtId="0" fontId="67" fillId="37" borderId="15" applyNumberFormat="0" applyProtection="0">
      <alignment horizontal="right" vertical="center"/>
    </xf>
    <xf numFmtId="0" fontId="67" fillId="7" borderId="0" applyNumberFormat="0" applyProtection="0">
      <alignment horizontal="left" vertical="center" indent="1"/>
    </xf>
    <xf numFmtId="0" fontId="67" fillId="7" borderId="0" applyNumberFormat="0" applyProtection="0">
      <alignment horizontal="left" vertical="center" indent="1"/>
    </xf>
    <xf numFmtId="0" fontId="67" fillId="37" borderId="0" applyNumberFormat="0" applyProtection="0">
      <alignment horizontal="left" vertical="center" indent="1"/>
    </xf>
    <xf numFmtId="0" fontId="67" fillId="37" borderId="0" applyNumberFormat="0" applyProtection="0">
      <alignment horizontal="left" vertical="center" indent="1"/>
    </xf>
    <xf numFmtId="0" fontId="13" fillId="41" borderId="15" applyNumberFormat="0" applyProtection="0">
      <alignment horizontal="left" vertical="center" indent="1"/>
    </xf>
    <xf numFmtId="0" fontId="13" fillId="41" borderId="15" applyNumberFormat="0" applyProtection="0">
      <alignment horizontal="left" vertical="center" indent="1"/>
    </xf>
    <xf numFmtId="0" fontId="13" fillId="41" borderId="15" applyNumberFormat="0" applyProtection="0">
      <alignment horizontal="left" vertical="top" indent="1"/>
    </xf>
    <xf numFmtId="0" fontId="13" fillId="41" borderId="15" applyNumberFormat="0" applyProtection="0">
      <alignment horizontal="left" vertical="top" indent="1"/>
    </xf>
    <xf numFmtId="0" fontId="13" fillId="37" borderId="15" applyNumberFormat="0" applyProtection="0">
      <alignment horizontal="left" vertical="center" indent="1"/>
    </xf>
    <xf numFmtId="0" fontId="13" fillId="37" borderId="15" applyNumberFormat="0" applyProtection="0">
      <alignment horizontal="left" vertical="center" indent="1"/>
    </xf>
    <xf numFmtId="0" fontId="13" fillId="37" borderId="15" applyNumberFormat="0" applyProtection="0">
      <alignment horizontal="left" vertical="top" indent="1"/>
    </xf>
    <xf numFmtId="0" fontId="13" fillId="37" borderId="15" applyNumberFormat="0" applyProtection="0">
      <alignment horizontal="left" vertical="top" indent="1"/>
    </xf>
    <xf numFmtId="0" fontId="13" fillId="14" borderId="15" applyNumberFormat="0" applyProtection="0">
      <alignment horizontal="left" vertical="center" indent="1"/>
    </xf>
    <xf numFmtId="0" fontId="13" fillId="14" borderId="15" applyNumberFormat="0" applyProtection="0">
      <alignment horizontal="left" vertical="center" indent="1"/>
    </xf>
    <xf numFmtId="0" fontId="13" fillId="14" borderId="15" applyNumberFormat="0" applyProtection="0">
      <alignment horizontal="left" vertical="top" indent="1"/>
    </xf>
    <xf numFmtId="0" fontId="13" fillId="14" borderId="15" applyNumberFormat="0" applyProtection="0">
      <alignment horizontal="left" vertical="top" indent="1"/>
    </xf>
    <xf numFmtId="0" fontId="13" fillId="7" borderId="15" applyNumberFormat="0" applyProtection="0">
      <alignment horizontal="left" vertical="center" indent="1"/>
    </xf>
    <xf numFmtId="0" fontId="13" fillId="7" borderId="15" applyNumberFormat="0" applyProtection="0">
      <alignment horizontal="left" vertical="center" indent="1"/>
    </xf>
    <xf numFmtId="0" fontId="13" fillId="7" borderId="15" applyNumberFormat="0" applyProtection="0">
      <alignment horizontal="left" vertical="top" indent="1"/>
    </xf>
    <xf numFmtId="0" fontId="13" fillId="7" borderId="15" applyNumberFormat="0" applyProtection="0">
      <alignment horizontal="left" vertical="top" indent="1"/>
    </xf>
    <xf numFmtId="0" fontId="67" fillId="12" borderId="15" applyNumberFormat="0" applyProtection="0">
      <alignment vertical="center"/>
    </xf>
    <xf numFmtId="0" fontId="67" fillId="12" borderId="15" applyNumberFormat="0" applyProtection="0">
      <alignment vertical="center"/>
    </xf>
    <xf numFmtId="0" fontId="69" fillId="12" borderId="15" applyNumberFormat="0" applyProtection="0">
      <alignment vertical="center"/>
    </xf>
    <xf numFmtId="0" fontId="67" fillId="12" borderId="15" applyNumberFormat="0" applyProtection="0">
      <alignment horizontal="left" vertical="center" indent="1"/>
    </xf>
    <xf numFmtId="0" fontId="67" fillId="12" borderId="15" applyNumberFormat="0" applyProtection="0">
      <alignment horizontal="left" vertical="center" indent="1"/>
    </xf>
    <xf numFmtId="0" fontId="67" fillId="12" borderId="15" applyNumberFormat="0" applyProtection="0">
      <alignment horizontal="left" vertical="top" indent="1"/>
    </xf>
    <xf numFmtId="0" fontId="67" fillId="12" borderId="15" applyNumberFormat="0" applyProtection="0">
      <alignment horizontal="left" vertical="top" indent="1"/>
    </xf>
    <xf numFmtId="0" fontId="67" fillId="7" borderId="15" applyNumberFormat="0" applyProtection="0">
      <alignment horizontal="right" vertical="center"/>
    </xf>
    <xf numFmtId="0" fontId="67" fillId="7" borderId="15" applyNumberFormat="0" applyProtection="0">
      <alignment horizontal="right" vertical="center"/>
    </xf>
    <xf numFmtId="0" fontId="69" fillId="7" borderId="15" applyNumberFormat="0" applyProtection="0">
      <alignment horizontal="right" vertical="center"/>
    </xf>
    <xf numFmtId="0" fontId="67" fillId="37" borderId="15" applyNumberFormat="0" applyProtection="0">
      <alignment horizontal="left" vertical="center" indent="1"/>
    </xf>
    <xf numFmtId="0" fontId="67" fillId="37" borderId="15" applyNumberFormat="0" applyProtection="0">
      <alignment horizontal="left" vertical="center" indent="1"/>
    </xf>
    <xf numFmtId="0" fontId="67" fillId="37" borderId="15" applyNumberFormat="0" applyProtection="0">
      <alignment horizontal="left" vertical="top" indent="1"/>
    </xf>
    <xf numFmtId="0" fontId="67" fillId="37" borderId="15" applyNumberFormat="0" applyProtection="0">
      <alignment horizontal="left" vertical="top" indent="1"/>
    </xf>
    <xf numFmtId="0" fontId="70" fillId="34" borderId="0" applyNumberFormat="0" applyProtection="0">
      <alignment horizontal="left" vertical="center" indent="1"/>
    </xf>
    <xf numFmtId="0" fontId="71" fillId="7" borderId="15" applyNumberFormat="0" applyProtection="0">
      <alignment horizontal="right" vertical="center"/>
    </xf>
    <xf numFmtId="0" fontId="13" fillId="0" borderId="0"/>
    <xf numFmtId="0" fontId="13" fillId="0" borderId="0"/>
    <xf numFmtId="0" fontId="72" fillId="0" borderId="0">
      <alignment horizontal="left"/>
    </xf>
    <xf numFmtId="0" fontId="72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51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43" fillId="0" borderId="0"/>
    <xf numFmtId="0" fontId="43" fillId="0" borderId="0"/>
    <xf numFmtId="0" fontId="73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12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49" fontId="77" fillId="42" borderId="0">
      <alignment horizontal="left" vertical="center"/>
    </xf>
    <xf numFmtId="49" fontId="45" fillId="37" borderId="0"/>
    <xf numFmtId="49" fontId="13" fillId="7" borderId="0"/>
    <xf numFmtId="49" fontId="13" fillId="7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8" fillId="0" borderId="17" applyNumberFormat="0" applyFill="0" applyAlignment="0" applyProtection="0"/>
    <xf numFmtId="0" fontId="18" fillId="0" borderId="17" applyNumberFormat="0" applyFill="0" applyAlignment="0" applyProtection="0"/>
    <xf numFmtId="0" fontId="79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86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72" fontId="22" fillId="0" borderId="0" applyFill="0" applyBorder="0" applyAlignment="0" applyProtection="0"/>
    <xf numFmtId="172" fontId="22" fillId="0" borderId="0" applyFill="0" applyBorder="0" applyAlignment="0" applyProtection="0"/>
    <xf numFmtId="172" fontId="20" fillId="0" borderId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29" fillId="32" borderId="2" applyNumberFormat="0" applyAlignment="0" applyProtection="0"/>
    <xf numFmtId="0" fontId="29" fillId="32" borderId="2" applyNumberFormat="0" applyAlignment="0" applyProtection="0"/>
    <xf numFmtId="0" fontId="58" fillId="0" borderId="9" applyNumberFormat="0" applyFill="0" applyAlignment="0" applyProtection="0"/>
    <xf numFmtId="0" fontId="58" fillId="0" borderId="9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62" fillId="43" borderId="11" applyNumberFormat="0" applyAlignment="0" applyProtection="0"/>
    <xf numFmtId="0" fontId="62" fillId="10" borderId="11" applyNumberFormat="0" applyAlignment="0" applyProtection="0"/>
    <xf numFmtId="0" fontId="62" fillId="20" borderId="11" applyNumberFormat="0" applyAlignment="0" applyProtection="0"/>
    <xf numFmtId="0" fontId="62" fillId="10" borderId="11" applyNumberFormat="0" applyAlignment="0" applyProtection="0"/>
    <xf numFmtId="0" fontId="28" fillId="43" borderId="1" applyNumberFormat="0" applyAlignment="0" applyProtection="0"/>
    <xf numFmtId="0" fontId="28" fillId="10" borderId="1" applyNumberFormat="0" applyAlignment="0" applyProtection="0"/>
    <xf numFmtId="0" fontId="28" fillId="20" borderId="1" applyNumberFormat="0" applyAlignment="0" applyProtection="0"/>
    <xf numFmtId="0" fontId="28" fillId="10" borderId="1" applyNumberFormat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2" fillId="0" borderId="0"/>
    <xf numFmtId="164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2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13" fillId="0" borderId="0"/>
    <xf numFmtId="0" fontId="13" fillId="0" borderId="0"/>
    <xf numFmtId="0" fontId="88" fillId="0" borderId="0"/>
    <xf numFmtId="0" fontId="89" fillId="11" borderId="1" applyNumberFormat="0" applyAlignment="0" applyProtection="0"/>
    <xf numFmtId="0" fontId="89" fillId="8" borderId="1" applyNumberFormat="0" applyAlignment="0" applyProtection="0"/>
    <xf numFmtId="0" fontId="89" fillId="8" borderId="1" applyNumberFormat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67" fillId="0" borderId="0">
      <alignment vertical="top"/>
    </xf>
    <xf numFmtId="0" fontId="67" fillId="0" borderId="0">
      <alignment vertical="top"/>
    </xf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13" fillId="12" borderId="10" applyNumberFormat="0" applyAlignment="0" applyProtection="0"/>
    <xf numFmtId="0" fontId="13" fillId="12" borderId="10" applyNumberFormat="0" applyAlignment="0" applyProtection="0"/>
    <xf numFmtId="0" fontId="13" fillId="12" borderId="10" applyNumberFormat="0" applyAlignment="0" applyProtection="0"/>
    <xf numFmtId="0" fontId="13" fillId="12" borderId="10" applyNumberFormat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1" fillId="0" borderId="6" applyNumberFormat="0" applyFill="0" applyAlignment="0" applyProtection="0"/>
    <xf numFmtId="0" fontId="91" fillId="0" borderId="6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3" fillId="0" borderId="0"/>
    <xf numFmtId="4" fontId="3" fillId="0" borderId="0"/>
    <xf numFmtId="0" fontId="3" fillId="0" borderId="0"/>
    <xf numFmtId="0" fontId="3" fillId="0" borderId="0"/>
    <xf numFmtId="49" fontId="3" fillId="0" borderId="0">
      <alignment horizontal="center"/>
    </xf>
    <xf numFmtId="49" fontId="3" fillId="0" borderId="0">
      <alignment horizontal="center"/>
    </xf>
    <xf numFmtId="49" fontId="3" fillId="0" borderId="0"/>
    <xf numFmtId="4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ill="0" applyBorder="0" applyAlignment="0" applyProtection="0"/>
    <xf numFmtId="172" fontId="3" fillId="0" borderId="0" applyFill="0" applyBorder="0" applyAlignment="0" applyProtection="0"/>
    <xf numFmtId="172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ill="0" applyBorder="0" applyAlignment="0" applyProtection="0"/>
    <xf numFmtId="165" fontId="3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12" borderId="10" applyNumberFormat="0" applyAlignment="0" applyProtection="0"/>
    <xf numFmtId="0" fontId="3" fillId="12" borderId="10" applyNumberFormat="0" applyAlignment="0" applyProtection="0"/>
    <xf numFmtId="0" fontId="3" fillId="12" borderId="10" applyNumberFormat="0" applyAlignment="0" applyProtection="0"/>
    <xf numFmtId="0" fontId="3" fillId="12" borderId="1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1" fontId="3" fillId="0" borderId="12" applyNumberFormat="0" applyFill="0" applyAlignment="0" applyProtection="0">
      <alignment horizontal="center" vertical="center"/>
    </xf>
    <xf numFmtId="0" fontId="3" fillId="0" borderId="13" applyNumberFormat="0" applyFill="0" applyAlignment="0" applyProtection="0"/>
    <xf numFmtId="0" fontId="3" fillId="0" borderId="13" applyNumberFormat="0" applyFill="0" applyAlignment="0" applyProtection="0"/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1" borderId="15" applyNumberFormat="0" applyProtection="0">
      <alignment horizontal="left" vertical="center" indent="1"/>
    </xf>
    <xf numFmtId="0" fontId="3" fillId="41" borderId="15" applyNumberFormat="0" applyProtection="0">
      <alignment horizontal="left" vertical="center" indent="1"/>
    </xf>
    <xf numFmtId="0" fontId="3" fillId="41" borderId="15" applyNumberFormat="0" applyProtection="0">
      <alignment horizontal="left" vertical="top" indent="1"/>
    </xf>
    <xf numFmtId="0" fontId="3" fillId="41" borderId="15" applyNumberFormat="0" applyProtection="0">
      <alignment horizontal="left" vertical="top" indent="1"/>
    </xf>
    <xf numFmtId="0" fontId="3" fillId="37" borderId="15" applyNumberFormat="0" applyProtection="0">
      <alignment horizontal="left" vertical="center" indent="1"/>
    </xf>
    <xf numFmtId="0" fontId="3" fillId="37" borderId="15" applyNumberFormat="0" applyProtection="0">
      <alignment horizontal="left" vertical="center" indent="1"/>
    </xf>
    <xf numFmtId="0" fontId="3" fillId="37" borderId="15" applyNumberFormat="0" applyProtection="0">
      <alignment horizontal="left" vertical="top" indent="1"/>
    </xf>
    <xf numFmtId="0" fontId="3" fillId="37" borderId="15" applyNumberFormat="0" applyProtection="0">
      <alignment horizontal="left" vertical="top" indent="1"/>
    </xf>
    <xf numFmtId="0" fontId="3" fillId="14" borderId="15" applyNumberFormat="0" applyProtection="0">
      <alignment horizontal="left" vertical="center" indent="1"/>
    </xf>
    <xf numFmtId="0" fontId="3" fillId="14" borderId="15" applyNumberFormat="0" applyProtection="0">
      <alignment horizontal="left" vertical="center" indent="1"/>
    </xf>
    <xf numFmtId="0" fontId="3" fillId="14" borderId="15" applyNumberFormat="0" applyProtection="0">
      <alignment horizontal="left" vertical="top" indent="1"/>
    </xf>
    <xf numFmtId="0" fontId="3" fillId="14" borderId="15" applyNumberFormat="0" applyProtection="0">
      <alignment horizontal="left" vertical="top" indent="1"/>
    </xf>
    <xf numFmtId="0" fontId="3" fillId="7" borderId="15" applyNumberFormat="0" applyProtection="0">
      <alignment horizontal="left" vertical="center" indent="1"/>
    </xf>
    <xf numFmtId="0" fontId="3" fillId="7" borderId="15" applyNumberFormat="0" applyProtection="0">
      <alignment horizontal="left" vertical="center" indent="1"/>
    </xf>
    <xf numFmtId="0" fontId="3" fillId="7" borderId="15" applyNumberFormat="0" applyProtection="0">
      <alignment horizontal="left" vertical="top" indent="1"/>
    </xf>
    <xf numFmtId="0" fontId="3" fillId="7" borderId="15" applyNumberFormat="0" applyProtection="0">
      <alignment horizontal="left" vertical="top" indent="1"/>
    </xf>
    <xf numFmtId="0" fontId="3" fillId="0" borderId="0"/>
    <xf numFmtId="0" fontId="3" fillId="0" borderId="0"/>
    <xf numFmtId="49" fontId="3" fillId="7" borderId="0"/>
    <xf numFmtId="49" fontId="3" fillId="7" borderId="0"/>
    <xf numFmtId="0" fontId="3" fillId="0" borderId="0"/>
    <xf numFmtId="0" fontId="3" fillId="0" borderId="0"/>
    <xf numFmtId="0" fontId="3" fillId="12" borderId="10" applyNumberFormat="0" applyAlignment="0" applyProtection="0"/>
    <xf numFmtId="0" fontId="3" fillId="12" borderId="10" applyNumberFormat="0" applyAlignment="0" applyProtection="0"/>
    <xf numFmtId="0" fontId="3" fillId="12" borderId="10" applyNumberFormat="0" applyAlignment="0" applyProtection="0"/>
    <xf numFmtId="0" fontId="3" fillId="12" borderId="1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39" borderId="0" applyNumberFormat="0" applyBorder="0" applyAlignment="0" applyProtection="0"/>
    <xf numFmtId="0" fontId="25" fillId="13" borderId="0" applyNumberFormat="0" applyBorder="0" applyAlignment="0" applyProtection="0"/>
    <xf numFmtId="0" fontId="25" fillId="39" borderId="0" applyNumberFormat="0" applyBorder="0" applyAlignment="0" applyProtection="0"/>
    <xf numFmtId="0" fontId="25" fillId="5" borderId="0" applyNumberFormat="0" applyBorder="0" applyAlignment="0" applyProtection="0"/>
    <xf numFmtId="0" fontId="25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172" fontId="9" fillId="0" borderId="0" applyFill="0" applyBorder="0" applyAlignment="0" applyProtection="0"/>
    <xf numFmtId="4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0" fontId="56" fillId="21" borderId="8">
      <alignment horizontal="center" vertical="top" wrapText="1"/>
    </xf>
    <xf numFmtId="0" fontId="110" fillId="0" borderId="0"/>
    <xf numFmtId="0" fontId="3" fillId="0" borderId="0"/>
    <xf numFmtId="0" fontId="9" fillId="0" borderId="0"/>
    <xf numFmtId="0" fontId="9" fillId="12" borderId="10" applyNumberFormat="0" applyAlignment="0" applyProtection="0"/>
    <xf numFmtId="0" fontId="9" fillId="12" borderId="10" applyNumberFormat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9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0" fontId="76" fillId="0" borderId="0" applyNumberFormat="0" applyFill="0" applyBorder="0" applyAlignment="0" applyProtection="0"/>
    <xf numFmtId="0" fontId="29" fillId="32" borderId="25" applyNumberFormat="0" applyAlignment="0" applyProtection="0"/>
    <xf numFmtId="0" fontId="78" fillId="0" borderId="17" applyNumberFormat="0" applyFill="0" applyAlignment="0" applyProtection="0"/>
    <xf numFmtId="0" fontId="26" fillId="27" borderId="0" applyNumberFormat="0" applyBorder="0" applyAlignment="0" applyProtection="0"/>
    <xf numFmtId="0" fontId="26" fillId="24" borderId="0" applyNumberFormat="0" applyBorder="0" applyAlignment="0" applyProtection="0"/>
    <xf numFmtId="0" fontId="111" fillId="20" borderId="26" applyNumberFormat="0" applyAlignment="0" applyProtection="0"/>
    <xf numFmtId="0" fontId="9" fillId="12" borderId="10" applyNumberFormat="0" applyAlignment="0" applyProtection="0"/>
    <xf numFmtId="0" fontId="112" fillId="0" borderId="27" applyNumberFormat="0" applyFill="0" applyAlignment="0" applyProtection="0"/>
    <xf numFmtId="0" fontId="113" fillId="0" borderId="6" applyNumberFormat="0" applyFill="0" applyAlignment="0" applyProtection="0"/>
    <xf numFmtId="0" fontId="55" fillId="0" borderId="28" applyNumberFormat="0" applyFill="0" applyAlignment="0" applyProtection="0"/>
    <xf numFmtId="0" fontId="5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5" fillId="0" borderId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39" borderId="0" applyNumberFormat="0" applyBorder="0" applyAlignment="0" applyProtection="0"/>
    <xf numFmtId="0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3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16" fillId="0" borderId="0" applyFont="0" applyFill="0" applyBorder="0" applyAlignment="0" applyProtection="0"/>
    <xf numFmtId="4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21" borderId="8">
      <alignment horizontal="center" vertical="top" wrapText="1"/>
    </xf>
    <xf numFmtId="0" fontId="3" fillId="0" borderId="0"/>
    <xf numFmtId="0" fontId="110" fillId="0" borderId="0"/>
    <xf numFmtId="9" fontId="5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17" applyNumberFormat="0" applyFill="0" applyAlignment="0" applyProtection="0"/>
    <xf numFmtId="40" fontId="16" fillId="0" borderId="0" applyFont="0" applyFill="0" applyBorder="0" applyAlignment="0" applyProtection="0"/>
    <xf numFmtId="37" fontId="5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76" borderId="0" applyNumberFormat="0" applyBorder="0" applyAlignment="0" applyProtection="0"/>
    <xf numFmtId="0" fontId="25" fillId="2" borderId="0" applyNumberFormat="0" applyBorder="0" applyAlignment="0" applyProtection="0"/>
    <xf numFmtId="0" fontId="120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61" borderId="0" applyNumberFormat="0" applyBorder="0" applyAlignment="0" applyProtection="0"/>
    <xf numFmtId="0" fontId="121" fillId="61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25" fillId="7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0" fillId="73" borderId="0" applyNumberFormat="0" applyBorder="0" applyAlignment="0" applyProtection="0"/>
    <xf numFmtId="0" fontId="121" fillId="73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120" fillId="54" borderId="0" applyNumberFormat="0" applyBorder="0" applyAlignment="0" applyProtection="0"/>
    <xf numFmtId="0" fontId="121" fillId="54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25" fillId="17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0" fillId="66" borderId="0" applyNumberFormat="0" applyBorder="0" applyAlignment="0" applyProtection="0"/>
    <xf numFmtId="0" fontId="121" fillId="66" borderId="0" applyNumberFormat="0" applyBorder="0" applyAlignment="0" applyProtection="0"/>
    <xf numFmtId="0" fontId="25" fillId="14" borderId="0" applyNumberFormat="0" applyBorder="0" applyAlignment="0" applyProtection="0"/>
    <xf numFmtId="0" fontId="120" fillId="70" borderId="0" applyNumberFormat="0" applyBorder="0" applyAlignment="0" applyProtection="0"/>
    <xf numFmtId="0" fontId="121" fillId="70" borderId="0" applyNumberFormat="0" applyBorder="0" applyAlignment="0" applyProtection="0"/>
    <xf numFmtId="0" fontId="120" fillId="74" borderId="0" applyNumberFormat="0" applyBorder="0" applyAlignment="0" applyProtection="0"/>
    <xf numFmtId="0" fontId="121" fillId="74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8" borderId="0" applyNumberFormat="0" applyBorder="0" applyAlignment="0" applyProtection="0"/>
    <xf numFmtId="0" fontId="26" fillId="23" borderId="0" applyNumberFormat="0" applyBorder="0" applyAlignment="0" applyProtection="0"/>
    <xf numFmtId="0" fontId="122" fillId="55" borderId="0" applyNumberFormat="0" applyBorder="0" applyAlignment="0" applyProtection="0"/>
    <xf numFmtId="0" fontId="123" fillId="55" borderId="0" applyNumberFormat="0" applyBorder="0" applyAlignment="0" applyProtection="0"/>
    <xf numFmtId="0" fontId="122" fillId="59" borderId="0" applyNumberFormat="0" applyBorder="0" applyAlignment="0" applyProtection="0"/>
    <xf numFmtId="0" fontId="123" fillId="59" borderId="0" applyNumberFormat="0" applyBorder="0" applyAlignment="0" applyProtection="0"/>
    <xf numFmtId="0" fontId="26" fillId="17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7" borderId="0" applyNumberFormat="0" applyBorder="0" applyAlignment="0" applyProtection="0"/>
    <xf numFmtId="0" fontId="123" fillId="67" borderId="0" applyNumberFormat="0" applyBorder="0" applyAlignment="0" applyProtection="0"/>
    <xf numFmtId="0" fontId="122" fillId="71" borderId="0" applyNumberFormat="0" applyBorder="0" applyAlignment="0" applyProtection="0"/>
    <xf numFmtId="0" fontId="123" fillId="71" borderId="0" applyNumberFormat="0" applyBorder="0" applyAlignment="0" applyProtection="0"/>
    <xf numFmtId="0" fontId="122" fillId="75" borderId="0" applyNumberFormat="0" applyBorder="0" applyAlignment="0" applyProtection="0"/>
    <xf numFmtId="0" fontId="123" fillId="75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6" fillId="8" borderId="0" applyNumberFormat="0" applyBorder="0" applyAlignment="0" applyProtection="0"/>
    <xf numFmtId="0" fontId="122" fillId="52" borderId="0" applyNumberFormat="0" applyBorder="0" applyAlignment="0" applyProtection="0"/>
    <xf numFmtId="0" fontId="123" fillId="52" borderId="0" applyNumberFormat="0" applyBorder="0" applyAlignment="0" applyProtection="0"/>
    <xf numFmtId="0" fontId="3" fillId="0" borderId="0"/>
    <xf numFmtId="0" fontId="122" fillId="56" borderId="0" applyNumberFormat="0" applyBorder="0" applyAlignment="0" applyProtection="0"/>
    <xf numFmtId="0" fontId="123" fillId="56" borderId="0" applyNumberFormat="0" applyBorder="0" applyAlignment="0" applyProtection="0"/>
    <xf numFmtId="0" fontId="3" fillId="0" borderId="0"/>
    <xf numFmtId="0" fontId="122" fillId="60" borderId="0" applyNumberFormat="0" applyBorder="0" applyAlignment="0" applyProtection="0"/>
    <xf numFmtId="0" fontId="123" fillId="60" borderId="0" applyNumberFormat="0" applyBorder="0" applyAlignment="0" applyProtection="0"/>
    <xf numFmtId="0" fontId="3" fillId="0" borderId="0"/>
    <xf numFmtId="0" fontId="122" fillId="64" borderId="0" applyNumberFormat="0" applyBorder="0" applyAlignment="0" applyProtection="0"/>
    <xf numFmtId="0" fontId="123" fillId="64" borderId="0" applyNumberFormat="0" applyBorder="0" applyAlignment="0" applyProtection="0"/>
    <xf numFmtId="0" fontId="3" fillId="0" borderId="0"/>
    <xf numFmtId="0" fontId="122" fillId="68" borderId="0" applyNumberFormat="0" applyBorder="0" applyAlignment="0" applyProtection="0"/>
    <xf numFmtId="0" fontId="123" fillId="68" borderId="0" applyNumberFormat="0" applyBorder="0" applyAlignment="0" applyProtection="0"/>
    <xf numFmtId="0" fontId="122" fillId="72" borderId="0" applyNumberFormat="0" applyBorder="0" applyAlignment="0" applyProtection="0"/>
    <xf numFmtId="0" fontId="123" fillId="72" borderId="0" applyNumberFormat="0" applyBorder="0" applyAlignment="0" applyProtection="0"/>
    <xf numFmtId="0" fontId="3" fillId="0" borderId="0"/>
    <xf numFmtId="0" fontId="124" fillId="46" borderId="0" applyNumberFormat="0" applyBorder="0" applyAlignment="0" applyProtection="0"/>
    <xf numFmtId="0" fontId="125" fillId="46" borderId="0" applyNumberFormat="0" applyBorder="0" applyAlignment="0" applyProtection="0"/>
    <xf numFmtId="0" fontId="3" fillId="0" borderId="0"/>
    <xf numFmtId="0" fontId="126" fillId="49" borderId="32" applyNumberFormat="0" applyAlignment="0" applyProtection="0"/>
    <xf numFmtId="0" fontId="127" fillId="49" borderId="32" applyNumberFormat="0" applyAlignment="0" applyProtection="0"/>
    <xf numFmtId="0" fontId="3" fillId="0" borderId="0"/>
    <xf numFmtId="0" fontId="128" fillId="50" borderId="35" applyNumberFormat="0" applyAlignment="0" applyProtection="0"/>
    <xf numFmtId="0" fontId="129" fillId="50" borderId="35" applyNumberFormat="0" applyAlignment="0" applyProtection="0"/>
    <xf numFmtId="172" fontId="9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173" fontId="30" fillId="0" borderId="0" applyFill="0" applyBorder="0" applyAlignment="0" applyProtection="0"/>
    <xf numFmtId="40" fontId="30" fillId="0" borderId="0" applyFill="0" applyBorder="0" applyAlignment="0" applyProtection="0"/>
    <xf numFmtId="166" fontId="20" fillId="33" borderId="0" applyFill="0" applyBorder="0" applyAlignment="0">
      <alignment vertical="top"/>
    </xf>
    <xf numFmtId="176" fontId="20" fillId="0" borderId="0" applyFill="0" applyBorder="0" applyAlignment="0" applyProtection="0"/>
    <xf numFmtId="165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77" fontId="22" fillId="0" borderId="0" applyFill="0" applyBorder="0" applyAlignment="0" applyProtection="0"/>
    <xf numFmtId="172" fontId="3" fillId="0" borderId="0" applyFill="0" applyBorder="0" applyAlignment="0" applyProtection="0"/>
    <xf numFmtId="43" fontId="17" fillId="0" borderId="0" applyFont="0" applyFill="0" applyBorder="0" applyAlignment="0" applyProtection="0"/>
    <xf numFmtId="172" fontId="20" fillId="0" borderId="0" applyFill="0" applyBorder="0" applyAlignment="0" applyProtection="0"/>
    <xf numFmtId="172" fontId="3" fillId="0" borderId="0" applyFill="0" applyBorder="0" applyAlignment="0" applyProtection="0"/>
    <xf numFmtId="172" fontId="116" fillId="0" borderId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7" fillId="0" borderId="0" applyFont="0" applyFill="0" applyBorder="0" applyAlignment="0" applyProtection="0">
      <alignment vertical="top"/>
    </xf>
    <xf numFmtId="186" fontId="22" fillId="0" borderId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6" fillId="0" borderId="0" applyFont="0" applyFill="0" applyBorder="0" applyAlignment="0" applyProtection="0"/>
    <xf numFmtId="172" fontId="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3" fillId="0" borderId="0" applyFill="0" applyBorder="0" applyAlignment="0" applyProtection="0"/>
    <xf numFmtId="172" fontId="31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ill="0" applyBorder="0" applyAlignment="0" applyProtection="0"/>
    <xf numFmtId="43" fontId="17" fillId="0" borderId="0" applyFont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16" fillId="0" borderId="0" applyFont="0" applyFill="0" applyBorder="0" applyAlignment="0" applyProtection="0"/>
    <xf numFmtId="172" fontId="9" fillId="0" borderId="0" applyFill="0" applyBorder="0" applyAlignment="0" applyProtection="0"/>
    <xf numFmtId="165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0" fillId="0" borderId="0" applyFont="0" applyFill="0" applyBorder="0" applyAlignment="0" applyProtection="0"/>
    <xf numFmtId="178" fontId="32" fillId="0" borderId="0"/>
    <xf numFmtId="0" fontId="20" fillId="33" borderId="3" applyFill="0" applyBorder="0" applyAlignment="0">
      <alignment horizontal="right"/>
    </xf>
    <xf numFmtId="180" fontId="32" fillId="0" borderId="0"/>
    <xf numFmtId="168" fontId="32" fillId="0" borderId="0"/>
    <xf numFmtId="0" fontId="38" fillId="0" borderId="0" applyNumberFormat="0" applyFill="0" applyBorder="0" applyAlignment="0" applyProtection="0"/>
    <xf numFmtId="40" fontId="16" fillId="0" borderId="0" applyFont="0" applyFill="0" applyBorder="0" applyAlignment="0" applyProtection="0"/>
    <xf numFmtId="37" fontId="5" fillId="0" borderId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2" fillId="45" borderId="0" applyNumberFormat="0" applyBorder="0" applyAlignment="0" applyProtection="0"/>
    <xf numFmtId="0" fontId="133" fillId="45" borderId="0" applyNumberFormat="0" applyBorder="0" applyAlignment="0" applyProtection="0"/>
    <xf numFmtId="0" fontId="3" fillId="0" borderId="0"/>
    <xf numFmtId="0" fontId="3" fillId="0" borderId="0"/>
    <xf numFmtId="38" fontId="45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4" fillId="0" borderId="29" applyNumberFormat="0" applyFill="0" applyAlignment="0" applyProtection="0"/>
    <xf numFmtId="0" fontId="135" fillId="0" borderId="29" applyNumberFormat="0" applyFill="0" applyAlignment="0" applyProtection="0"/>
    <xf numFmtId="0" fontId="3" fillId="0" borderId="0"/>
    <xf numFmtId="0" fontId="3" fillId="0" borderId="0"/>
    <xf numFmtId="0" fontId="48" fillId="0" borderId="5">
      <alignment horizontal="left" vertical="top"/>
    </xf>
    <xf numFmtId="0" fontId="3" fillId="0" borderId="0"/>
    <xf numFmtId="0" fontId="3" fillId="0" borderId="0"/>
    <xf numFmtId="0" fontId="136" fillId="0" borderId="30" applyNumberFormat="0" applyFill="0" applyAlignment="0" applyProtection="0"/>
    <xf numFmtId="0" fontId="137" fillId="0" borderId="30" applyNumberFormat="0" applyFill="0" applyAlignment="0" applyProtection="0"/>
    <xf numFmtId="0" fontId="3" fillId="0" borderId="0"/>
    <xf numFmtId="0" fontId="116" fillId="0" borderId="0">
      <alignment horizontal="left"/>
    </xf>
    <xf numFmtId="0" fontId="53" fillId="0" borderId="5">
      <alignment horizontal="left" vertical="top"/>
    </xf>
    <xf numFmtId="0" fontId="138" fillId="0" borderId="31" applyNumberFormat="0" applyFill="0" applyAlignment="0" applyProtection="0"/>
    <xf numFmtId="0" fontId="139" fillId="0" borderId="31" applyNumberFormat="0" applyFill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82" fontId="30" fillId="0" borderId="0" applyFill="0" applyBorder="0" applyAlignment="0" applyProtection="0"/>
    <xf numFmtId="10" fontId="45" fillId="36" borderId="7" applyNumberFormat="0" applyBorder="0" applyAlignment="0" applyProtection="0"/>
    <xf numFmtId="0" fontId="57" fillId="21" borderId="8">
      <alignment horizontal="center" vertical="top" wrapText="1"/>
    </xf>
    <xf numFmtId="0" fontId="140" fillId="48" borderId="32" applyNumberFormat="0" applyAlignment="0" applyProtection="0"/>
    <xf numFmtId="0" fontId="140" fillId="48" borderId="32" applyNumberFormat="0" applyAlignment="0" applyProtection="0"/>
    <xf numFmtId="0" fontId="140" fillId="48" borderId="32" applyNumberFormat="0" applyAlignment="0" applyProtection="0"/>
    <xf numFmtId="0" fontId="141" fillId="48" borderId="32" applyNumberFormat="0" applyAlignment="0" applyProtection="0"/>
    <xf numFmtId="0" fontId="142" fillId="0" borderId="34" applyNumberFormat="0" applyFill="0" applyAlignment="0" applyProtection="0"/>
    <xf numFmtId="0" fontId="143" fillId="0" borderId="34" applyNumberFormat="0" applyFill="0" applyAlignment="0" applyProtection="0"/>
    <xf numFmtId="0" fontId="144" fillId="47" borderId="0" applyNumberFormat="0" applyBorder="0" applyAlignment="0" applyProtection="0"/>
    <xf numFmtId="0" fontId="145" fillId="47" borderId="0" applyNumberFormat="0" applyBorder="0" applyAlignment="0" applyProtection="0"/>
    <xf numFmtId="183" fontId="60" fillId="0" borderId="0"/>
    <xf numFmtId="0" fontId="3" fillId="0" borderId="0"/>
    <xf numFmtId="0" fontId="121" fillId="0" borderId="0"/>
    <xf numFmtId="0" fontId="88" fillId="0" borderId="0"/>
    <xf numFmtId="0" fontId="20" fillId="0" borderId="0"/>
    <xf numFmtId="0" fontId="121" fillId="0" borderId="0"/>
    <xf numFmtId="0" fontId="20" fillId="0" borderId="0"/>
    <xf numFmtId="0" fontId="146" fillId="0" borderId="0"/>
    <xf numFmtId="0" fontId="20" fillId="0" borderId="0"/>
    <xf numFmtId="0" fontId="120" fillId="0" borderId="0"/>
    <xf numFmtId="0" fontId="20" fillId="0" borderId="0"/>
    <xf numFmtId="0" fontId="120" fillId="0" borderId="0"/>
    <xf numFmtId="0" fontId="20" fillId="0" borderId="0"/>
    <xf numFmtId="0" fontId="116" fillId="0" borderId="0"/>
    <xf numFmtId="0" fontId="120" fillId="0" borderId="0"/>
    <xf numFmtId="0" fontId="20" fillId="0" borderId="0"/>
    <xf numFmtId="0" fontId="116" fillId="0" borderId="0"/>
    <xf numFmtId="0" fontId="20" fillId="0" borderId="0"/>
    <xf numFmtId="0" fontId="147" fillId="0" borderId="0"/>
    <xf numFmtId="0" fontId="20" fillId="0" borderId="0"/>
    <xf numFmtId="0" fontId="120" fillId="0" borderId="0"/>
    <xf numFmtId="0" fontId="22" fillId="0" borderId="0"/>
    <xf numFmtId="0" fontId="3" fillId="0" borderId="0"/>
    <xf numFmtId="0" fontId="67" fillId="0" borderId="0">
      <alignment vertical="top"/>
    </xf>
    <xf numFmtId="0" fontId="22" fillId="0" borderId="0"/>
    <xf numFmtId="0" fontId="146" fillId="0" borderId="0"/>
    <xf numFmtId="0" fontId="20" fillId="0" borderId="0"/>
    <xf numFmtId="0" fontId="20" fillId="0" borderId="0"/>
    <xf numFmtId="0" fontId="8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46" fillId="0" borderId="0"/>
    <xf numFmtId="0" fontId="146" fillId="0" borderId="0"/>
    <xf numFmtId="0" fontId="116" fillId="0" borderId="0"/>
    <xf numFmtId="0" fontId="9" fillId="0" borderId="0"/>
    <xf numFmtId="0" fontId="3" fillId="0" borderId="0" applyNumberFormat="0" applyFill="0" applyBorder="0" applyAlignment="0" applyProtection="0"/>
    <xf numFmtId="0" fontId="147" fillId="0" borderId="0"/>
    <xf numFmtId="0" fontId="17" fillId="0" borderId="0"/>
    <xf numFmtId="0" fontId="3" fillId="0" borderId="0"/>
    <xf numFmtId="0" fontId="11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21" fillId="0" borderId="0"/>
    <xf numFmtId="0" fontId="17" fillId="0" borderId="0"/>
    <xf numFmtId="0" fontId="3" fillId="0" borderId="0"/>
    <xf numFmtId="0" fontId="117" fillId="0" borderId="0"/>
    <xf numFmtId="0" fontId="118" fillId="0" borderId="0"/>
    <xf numFmtId="0" fontId="116" fillId="0" borderId="0"/>
    <xf numFmtId="0" fontId="116" fillId="0" borderId="0"/>
    <xf numFmtId="0" fontId="121" fillId="0" borderId="0"/>
    <xf numFmtId="0" fontId="118" fillId="0" borderId="0"/>
    <xf numFmtId="0" fontId="20" fillId="0" borderId="0"/>
    <xf numFmtId="0" fontId="116" fillId="0" borderId="0"/>
    <xf numFmtId="0" fontId="121" fillId="0" borderId="0"/>
    <xf numFmtId="0" fontId="3" fillId="0" borderId="0"/>
    <xf numFmtId="0" fontId="121" fillId="0" borderId="0"/>
    <xf numFmtId="0" fontId="20" fillId="0" borderId="0"/>
    <xf numFmtId="0" fontId="3" fillId="0" borderId="0"/>
    <xf numFmtId="0" fontId="117" fillId="51" borderId="36" applyNumberFormat="0" applyFont="0" applyAlignment="0" applyProtection="0"/>
    <xf numFmtId="0" fontId="117" fillId="51" borderId="36" applyNumberFormat="0" applyFont="0" applyAlignment="0" applyProtection="0"/>
    <xf numFmtId="0" fontId="117" fillId="51" borderId="36" applyNumberFormat="0" applyFont="0" applyAlignment="0" applyProtection="0"/>
    <xf numFmtId="0" fontId="148" fillId="49" borderId="33" applyNumberFormat="0" applyAlignment="0" applyProtection="0"/>
    <xf numFmtId="0" fontId="149" fillId="49" borderId="33" applyNumberFormat="0" applyAlignment="0" applyProtection="0"/>
    <xf numFmtId="9" fontId="9" fillId="0" borderId="0" applyFill="0" applyBorder="0" applyAlignment="0" applyProtection="0"/>
    <xf numFmtId="0" fontId="20" fillId="33" borderId="0" applyFill="0" applyBorder="0" applyAlignment="0" applyProtection="0">
      <protection locked="0"/>
    </xf>
    <xf numFmtId="171" fontId="20" fillId="33" borderId="0" applyFill="0" applyBorder="0" applyAlignment="0" applyProtection="0">
      <alignment vertical="top"/>
    </xf>
    <xf numFmtId="184" fontId="20" fillId="0" borderId="0" applyFill="0" applyBorder="0" applyAlignment="0" applyProtection="0"/>
    <xf numFmtId="10" fontId="3" fillId="0" borderId="0" applyFill="0" applyBorder="0" applyAlignment="0" applyProtection="0"/>
    <xf numFmtId="9" fontId="9" fillId="0" borderId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ill="0" applyBorder="0" applyAlignment="0" applyProtection="0"/>
    <xf numFmtId="9" fontId="1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9" fillId="0" borderId="0" applyFill="0" applyBorder="0" applyAlignment="0" applyProtection="0"/>
    <xf numFmtId="40" fontId="16" fillId="0" borderId="0" applyFont="0" applyFill="0" applyBorder="0" applyAlignment="0" applyProtection="0"/>
    <xf numFmtId="37" fontId="5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3" fillId="0" borderId="0"/>
    <xf numFmtId="0" fontId="116" fillId="0" borderId="0"/>
    <xf numFmtId="0" fontId="3" fillId="0" borderId="0"/>
    <xf numFmtId="0" fontId="3" fillId="0" borderId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37" applyNumberFormat="0" applyFill="0" applyAlignment="0" applyProtection="0"/>
    <xf numFmtId="0" fontId="18" fillId="0" borderId="17" applyNumberFormat="0" applyFill="0" applyAlignment="0" applyProtection="0"/>
    <xf numFmtId="0" fontId="152" fillId="0" borderId="37" applyNumberFormat="0" applyFill="0" applyAlignment="0" applyProtection="0"/>
    <xf numFmtId="0" fontId="153" fillId="0" borderId="37" applyNumberFormat="0" applyFill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90" fontId="22" fillId="0" borderId="0" applyFill="0" applyBorder="0" applyAlignment="0" applyProtection="0"/>
    <xf numFmtId="186" fontId="22" fillId="0" borderId="0" applyFill="0" applyBorder="0" applyAlignment="0" applyProtection="0"/>
    <xf numFmtId="190" fontId="22" fillId="0" borderId="0" applyFill="0" applyBorder="0" applyAlignment="0" applyProtection="0"/>
    <xf numFmtId="187" fontId="22" fillId="0" borderId="0" applyFill="0" applyBorder="0" applyAlignment="0" applyProtection="0"/>
    <xf numFmtId="190" fontId="22" fillId="0" borderId="0" applyFill="0" applyBorder="0" applyAlignment="0" applyProtection="0"/>
    <xf numFmtId="187" fontId="22" fillId="0" borderId="0" applyFill="0" applyBorder="0" applyAlignment="0" applyProtection="0"/>
    <xf numFmtId="190" fontId="22" fillId="0" borderId="0" applyFill="0" applyBorder="0" applyAlignment="0" applyProtection="0"/>
    <xf numFmtId="187" fontId="22" fillId="0" borderId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29" fillId="32" borderId="2" applyNumberFormat="0" applyAlignment="0" applyProtection="0"/>
    <xf numFmtId="0" fontId="62" fillId="10" borderId="11" applyNumberFormat="0" applyAlignment="0" applyProtection="0"/>
    <xf numFmtId="0" fontId="62" fillId="20" borderId="11" applyNumberFormat="0" applyAlignment="0" applyProtection="0"/>
    <xf numFmtId="0" fontId="28" fillId="10" borderId="1" applyNumberFormat="0" applyAlignment="0" applyProtection="0"/>
    <xf numFmtId="0" fontId="28" fillId="20" borderId="1" applyNumberFormat="0" applyAlignment="0" applyProtection="0"/>
    <xf numFmtId="0" fontId="83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78" fillId="0" borderId="18" applyNumberFormat="0" applyFill="0" applyAlignment="0" applyProtection="0"/>
    <xf numFmtId="0" fontId="26" fillId="25" borderId="0" applyNumberFormat="0" applyBorder="0" applyAlignment="0" applyProtection="0"/>
    <xf numFmtId="0" fontId="26" fillId="41" borderId="0" applyNumberFormat="0" applyBorder="0" applyAlignment="0" applyProtection="0"/>
    <xf numFmtId="0" fontId="90" fillId="0" borderId="19" applyNumberFormat="0" applyFill="0" applyAlignment="0" applyProtection="0"/>
    <xf numFmtId="0" fontId="91" fillId="0" borderId="6" applyNumberFormat="0" applyFill="0" applyAlignment="0" applyProtection="0"/>
    <xf numFmtId="0" fontId="92" fillId="0" borderId="20" applyNumberFormat="0" applyFill="0" applyAlignment="0" applyProtection="0"/>
    <xf numFmtId="0" fontId="9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16" fillId="0" borderId="0" applyFont="0" applyFill="0" applyBorder="0" applyAlignment="0" applyProtection="0"/>
    <xf numFmtId="37" fontId="5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16" fillId="0" borderId="0" applyFont="0" applyFill="0" applyBorder="0" applyAlignment="0" applyProtection="0"/>
  </cellStyleXfs>
  <cellXfs count="316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38" fontId="14" fillId="0" borderId="0" xfId="0" applyNumberFormat="1" applyFont="1" applyAlignment="1">
      <alignment vertical="center"/>
    </xf>
    <xf numFmtId="167" fontId="5" fillId="0" borderId="0" xfId="864" applyNumberFormat="1" applyFont="1" applyFill="1" applyAlignment="1"/>
    <xf numFmtId="167" fontId="5" fillId="0" borderId="0" xfId="864" applyNumberFormat="1" applyFont="1" applyFill="1" applyBorder="1" applyAlignment="1"/>
    <xf numFmtId="167" fontId="6" fillId="0" borderId="0" xfId="864" applyNumberFormat="1" applyFont="1" applyFill="1" applyBorder="1" applyAlignment="1">
      <alignment horizontal="center"/>
    </xf>
    <xf numFmtId="167" fontId="5" fillId="0" borderId="0" xfId="864" applyNumberFormat="1" applyFont="1" applyFill="1" applyBorder="1" applyAlignment="1">
      <alignment horizontal="center"/>
    </xf>
    <xf numFmtId="167" fontId="6" fillId="0" borderId="0" xfId="864" applyNumberFormat="1" applyFont="1" applyFill="1" applyAlignment="1">
      <alignment horizontal="center"/>
    </xf>
    <xf numFmtId="167" fontId="5" fillId="0" borderId="0" xfId="864" applyNumberFormat="1" applyFont="1" applyFill="1" applyAlignment="1">
      <alignment horizontal="center"/>
    </xf>
    <xf numFmtId="167" fontId="6" fillId="0" borderId="0" xfId="864" applyNumberFormat="1" applyFont="1" applyFill="1" applyAlignment="1"/>
    <xf numFmtId="167" fontId="6" fillId="0" borderId="21" xfId="864" applyNumberFormat="1" applyFont="1" applyFill="1" applyBorder="1" applyAlignment="1">
      <alignment horizontal="center"/>
    </xf>
    <xf numFmtId="167" fontId="6" fillId="0" borderId="3" xfId="864" applyNumberFormat="1" applyFont="1" applyFill="1" applyBorder="1" applyAlignment="1">
      <alignment horizontal="right"/>
    </xf>
    <xf numFmtId="167" fontId="5" fillId="0" borderId="23" xfId="864" applyNumberFormat="1" applyFont="1" applyFill="1" applyBorder="1" applyAlignment="1">
      <alignment horizontal="right"/>
    </xf>
    <xf numFmtId="167" fontId="0" fillId="0" borderId="0" xfId="864" applyNumberFormat="1" applyFont="1" applyFill="1" applyAlignment="1">
      <alignment horizontal="center"/>
    </xf>
    <xf numFmtId="167" fontId="0" fillId="0" borderId="0" xfId="864" applyNumberFormat="1" applyFont="1" applyFill="1" applyAlignment="1"/>
    <xf numFmtId="167" fontId="6" fillId="0" borderId="0" xfId="864" applyNumberFormat="1" applyFont="1" applyFill="1" applyBorder="1" applyAlignment="1"/>
    <xf numFmtId="43" fontId="6" fillId="0" borderId="0" xfId="864" applyFont="1" applyFill="1" applyBorder="1" applyAlignment="1"/>
    <xf numFmtId="167" fontId="11" fillId="0" borderId="0" xfId="864" applyNumberFormat="1" applyFont="1" applyFill="1" applyAlignment="1">
      <alignment horizontal="left"/>
    </xf>
    <xf numFmtId="167" fontId="6" fillId="0" borderId="24" xfId="864" applyNumberFormat="1" applyFont="1" applyFill="1" applyBorder="1" applyAlignment="1"/>
    <xf numFmtId="43" fontId="6" fillId="0" borderId="0" xfId="864" applyFont="1" applyFill="1" applyBorder="1" applyAlignment="1">
      <alignment horizontal="center"/>
    </xf>
    <xf numFmtId="167" fontId="6" fillId="0" borderId="22" xfId="864" applyNumberFormat="1" applyFont="1" applyFill="1" applyBorder="1" applyAlignment="1">
      <alignment horizontal="center"/>
    </xf>
    <xf numFmtId="167" fontId="6" fillId="0" borderId="22" xfId="864" applyNumberFormat="1" applyFont="1" applyFill="1" applyBorder="1" applyAlignment="1"/>
    <xf numFmtId="167" fontId="6" fillId="0" borderId="0" xfId="864" applyNumberFormat="1" applyFont="1" applyFill="1" applyBorder="1" applyAlignment="1">
      <alignment wrapText="1"/>
    </xf>
    <xf numFmtId="167" fontId="6" fillId="0" borderId="0" xfId="864" applyNumberFormat="1" applyFont="1" applyFill="1" applyAlignment="1">
      <alignment wrapText="1"/>
    </xf>
    <xf numFmtId="167" fontId="0" fillId="0" borderId="23" xfId="864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167" fontId="5" fillId="44" borderId="0" xfId="864" applyNumberFormat="1" applyFont="1" applyFill="1" applyAlignment="1"/>
    <xf numFmtId="167" fontId="5" fillId="0" borderId="23" xfId="864" applyNumberFormat="1" applyFont="1" applyFill="1" applyBorder="1" applyAlignment="1">
      <alignment wrapText="1"/>
    </xf>
    <xf numFmtId="167" fontId="105" fillId="0" borderId="0" xfId="864" applyNumberFormat="1" applyFont="1" applyFill="1" applyAlignment="1"/>
    <xf numFmtId="37" fontId="6" fillId="0" borderId="0" xfId="0" applyNumberFormat="1" applyFont="1"/>
    <xf numFmtId="167" fontId="105" fillId="0" borderId="0" xfId="864" applyNumberFormat="1" applyFont="1" applyFill="1" applyAlignment="1">
      <alignment horizontal="center"/>
    </xf>
    <xf numFmtId="167" fontId="106" fillId="0" borderId="0" xfId="864" applyNumberFormat="1" applyFont="1" applyFill="1" applyAlignment="1">
      <alignment horizontal="left"/>
    </xf>
    <xf numFmtId="167" fontId="107" fillId="0" borderId="0" xfId="864" applyNumberFormat="1" applyFont="1" applyFill="1" applyAlignment="1"/>
    <xf numFmtId="167" fontId="107" fillId="0" borderId="0" xfId="864" applyNumberFormat="1" applyFont="1" applyFill="1" applyBorder="1" applyAlignment="1"/>
    <xf numFmtId="167" fontId="105" fillId="0" borderId="0" xfId="864" applyNumberFormat="1" applyFont="1" applyFill="1" applyBorder="1" applyAlignment="1"/>
    <xf numFmtId="168" fontId="105" fillId="0" borderId="0" xfId="864" applyNumberFormat="1" applyFont="1" applyFill="1" applyAlignment="1"/>
    <xf numFmtId="167" fontId="105" fillId="0" borderId="0" xfId="864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167" fontId="105" fillId="0" borderId="0" xfId="864" applyNumberFormat="1" applyFont="1" applyFill="1" applyAlignment="1">
      <alignment wrapText="1"/>
    </xf>
    <xf numFmtId="43" fontId="107" fillId="0" borderId="0" xfId="864" applyFont="1" applyFill="1" applyAlignment="1"/>
    <xf numFmtId="43" fontId="5" fillId="0" borderId="0" xfId="864" applyFont="1" applyFill="1" applyAlignment="1"/>
    <xf numFmtId="167" fontId="0" fillId="0" borderId="23" xfId="864" applyNumberFormat="1" applyFont="1" applyFill="1" applyBorder="1" applyAlignment="1">
      <alignment horizontal="right"/>
    </xf>
    <xf numFmtId="10" fontId="6" fillId="0" borderId="0" xfId="1060" applyNumberFormat="1" applyFont="1" applyFill="1" applyBorder="1" applyAlignment="1"/>
    <xf numFmtId="167" fontId="5" fillId="0" borderId="0" xfId="864" applyNumberFormat="1" applyFont="1" applyFill="1" applyBorder="1" applyAlignment="1">
      <alignment horizontal="left"/>
    </xf>
    <xf numFmtId="167" fontId="5" fillId="0" borderId="23" xfId="864" applyNumberFormat="1" applyFont="1" applyFill="1" applyBorder="1" applyAlignment="1">
      <alignment horizontal="left"/>
    </xf>
    <xf numFmtId="167" fontId="5" fillId="0" borderId="23" xfId="864" quotePrefix="1" applyNumberFormat="1" applyFont="1" applyFill="1" applyBorder="1" applyAlignment="1">
      <alignment horizontal="left"/>
    </xf>
    <xf numFmtId="43" fontId="6" fillId="0" borderId="0" xfId="864" applyFont="1" applyFill="1" applyBorder="1" applyAlignment="1">
      <alignment wrapText="1"/>
    </xf>
    <xf numFmtId="43" fontId="5" fillId="0" borderId="0" xfId="864" applyFont="1" applyFill="1" applyBorder="1" applyAlignment="1"/>
    <xf numFmtId="49" fontId="0" fillId="0" borderId="0" xfId="889" applyNumberFormat="1" applyFont="1" applyFill="1" applyBorder="1" applyAlignment="1">
      <alignment horizontal="center"/>
    </xf>
    <xf numFmtId="167" fontId="0" fillId="0" borderId="0" xfId="864" applyNumberFormat="1" applyFont="1" applyFill="1" applyBorder="1" applyAlignment="1"/>
    <xf numFmtId="0" fontId="8" fillId="0" borderId="0" xfId="0" applyFont="1" applyAlignment="1">
      <alignment horizontal="left"/>
    </xf>
    <xf numFmtId="43" fontId="5" fillId="0" borderId="0" xfId="864" applyFont="1" applyFill="1" applyAlignment="1">
      <alignment horizontal="center"/>
    </xf>
    <xf numFmtId="43" fontId="5" fillId="0" borderId="0" xfId="864" applyFont="1" applyFill="1" applyBorder="1" applyAlignment="1">
      <alignment horizontal="center"/>
    </xf>
    <xf numFmtId="189" fontId="105" fillId="0" borderId="0" xfId="864" applyNumberFormat="1" applyFont="1" applyFill="1" applyAlignment="1"/>
    <xf numFmtId="189" fontId="6" fillId="0" borderId="0" xfId="864" applyNumberFormat="1" applyFont="1" applyFill="1" applyAlignment="1"/>
    <xf numFmtId="0" fontId="0" fillId="0" borderId="0" xfId="0" quotePrefix="1"/>
    <xf numFmtId="38" fontId="0" fillId="0" borderId="0" xfId="0" applyNumberFormat="1" applyAlignment="1">
      <alignment vertical="center"/>
    </xf>
    <xf numFmtId="167" fontId="5" fillId="0" borderId="0" xfId="0" applyNumberFormat="1" applyFont="1"/>
    <xf numFmtId="9" fontId="98" fillId="0" borderId="0" xfId="1039" applyFont="1" applyFill="1" applyAlignment="1">
      <alignment horizontal="center"/>
    </xf>
    <xf numFmtId="9" fontId="10" fillId="0" borderId="0" xfId="1039" applyFont="1" applyFill="1" applyAlignment="1"/>
    <xf numFmtId="9" fontId="96" fillId="0" borderId="0" xfId="1039" applyFont="1" applyFill="1" applyAlignment="1"/>
    <xf numFmtId="9" fontId="96" fillId="0" borderId="0" xfId="1039" applyFont="1" applyFill="1" applyAlignment="1">
      <alignment horizontal="center"/>
    </xf>
    <xf numFmtId="9" fontId="10" fillId="0" borderId="0" xfId="1039" applyFont="1" applyFill="1" applyAlignment="1">
      <alignment horizontal="center"/>
    </xf>
    <xf numFmtId="168" fontId="109" fillId="0" borderId="0" xfId="1039" applyNumberFormat="1" applyFont="1" applyFill="1" applyAlignment="1"/>
    <xf numFmtId="168" fontId="109" fillId="0" borderId="0" xfId="1039" applyNumberFormat="1" applyFont="1" applyFill="1" applyAlignment="1">
      <alignment horizontal="center"/>
    </xf>
    <xf numFmtId="168" fontId="109" fillId="0" borderId="0" xfId="1039" applyNumberFormat="1" applyFont="1" applyFill="1" applyAlignment="1">
      <alignment horizontal="left"/>
    </xf>
    <xf numFmtId="168" fontId="99" fillId="0" borderId="0" xfId="1039" applyNumberFormat="1" applyFont="1" applyFill="1" applyAlignment="1">
      <alignment horizontal="center"/>
    </xf>
    <xf numFmtId="168" fontId="109" fillId="0" borderId="0" xfId="1039" applyNumberFormat="1" applyFont="1" applyFill="1" applyBorder="1" applyAlignment="1">
      <alignment wrapText="1"/>
    </xf>
    <xf numFmtId="43" fontId="6" fillId="0" borderId="22" xfId="864" applyFont="1" applyFill="1" applyBorder="1" applyAlignment="1"/>
    <xf numFmtId="167" fontId="5" fillId="0" borderId="23" xfId="864" applyNumberFormat="1" applyFont="1" applyFill="1" applyBorder="1" applyAlignment="1">
      <alignment horizontal="center"/>
    </xf>
    <xf numFmtId="43" fontId="5" fillId="0" borderId="0" xfId="830" applyFont="1" applyFill="1" applyAlignment="1"/>
    <xf numFmtId="0" fontId="4" fillId="0" borderId="0" xfId="0" quotePrefix="1" applyFont="1" applyAlignment="1">
      <alignment horizontal="left"/>
    </xf>
    <xf numFmtId="49" fontId="11" fillId="0" borderId="0" xfId="0" quotePrefix="1" applyNumberFormat="1" applyFont="1" applyAlignment="1">
      <alignment horizontal="center"/>
    </xf>
    <xf numFmtId="0" fontId="11" fillId="0" borderId="0" xfId="0" quotePrefix="1" applyFont="1" applyAlignment="1">
      <alignment horizontal="left"/>
    </xf>
    <xf numFmtId="0" fontId="11" fillId="0" borderId="0" xfId="0" applyFont="1"/>
    <xf numFmtId="49" fontId="7" fillId="0" borderId="0" xfId="0" applyNumberFormat="1" applyFont="1" applyAlignment="1">
      <alignment horizontal="center"/>
    </xf>
    <xf numFmtId="0" fontId="8" fillId="0" borderId="0" xfId="0" applyFont="1"/>
    <xf numFmtId="49" fontId="7" fillId="0" borderId="0" xfId="0" quotePrefix="1" applyNumberFormat="1" applyFont="1" applyAlignment="1">
      <alignment horizontal="center"/>
    </xf>
    <xf numFmtId="169" fontId="6" fillId="0" borderId="0" xfId="0" applyNumberFormat="1" applyFont="1"/>
    <xf numFmtId="167" fontId="0" fillId="0" borderId="0" xfId="1948" applyNumberFormat="1" applyFont="1" applyAlignment="1">
      <alignment horizontal="center"/>
    </xf>
    <xf numFmtId="167" fontId="6" fillId="0" borderId="0" xfId="1948" applyNumberFormat="1" applyFont="1" applyAlignment="1">
      <alignment horizontal="right"/>
    </xf>
    <xf numFmtId="169" fontId="6" fillId="0" borderId="21" xfId="0" applyNumberFormat="1" applyFont="1" applyBorder="1" applyAlignment="1">
      <alignment horizontal="right"/>
    </xf>
    <xf numFmtId="169" fontId="6" fillId="0" borderId="0" xfId="0" applyNumberFormat="1" applyFont="1" applyAlignment="1">
      <alignment horizontal="right"/>
    </xf>
    <xf numFmtId="169" fontId="6" fillId="0" borderId="24" xfId="0" applyNumberFormat="1" applyFont="1" applyBorder="1" applyAlignment="1">
      <alignment horizontal="right"/>
    </xf>
    <xf numFmtId="169" fontId="6" fillId="0" borderId="22" xfId="0" applyNumberFormat="1" applyFont="1" applyBorder="1" applyAlignment="1">
      <alignment horizontal="right"/>
    </xf>
    <xf numFmtId="167" fontId="5" fillId="0" borderId="0" xfId="1948" applyNumberFormat="1" applyFont="1" applyFill="1" applyAlignment="1"/>
    <xf numFmtId="167" fontId="5" fillId="0" borderId="23" xfId="1948" applyNumberFormat="1" applyFont="1" applyFill="1" applyBorder="1" applyAlignment="1">
      <alignment horizontal="center"/>
    </xf>
    <xf numFmtId="167" fontId="0" fillId="0" borderId="0" xfId="1948" applyNumberFormat="1" applyFont="1" applyFill="1" applyAlignment="1">
      <alignment horizontal="center"/>
    </xf>
    <xf numFmtId="167" fontId="96" fillId="0" borderId="0" xfId="1948" applyNumberFormat="1" applyFont="1" applyFill="1" applyAlignment="1">
      <alignment horizontal="center"/>
    </xf>
    <xf numFmtId="167" fontId="10" fillId="0" borderId="0" xfId="1948" applyNumberFormat="1" applyFont="1" applyFill="1" applyAlignment="1">
      <alignment horizontal="center"/>
    </xf>
    <xf numFmtId="38" fontId="6" fillId="0" borderId="23" xfId="2748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1" fillId="0" borderId="0" xfId="0" applyFont="1" applyAlignment="1">
      <alignment horizontal="right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37" fontId="0" fillId="0" borderId="0" xfId="0" applyNumberFormat="1" applyAlignment="1">
      <alignment horizontal="right"/>
    </xf>
    <xf numFmtId="37" fontId="0" fillId="0" borderId="0" xfId="0" applyNumberFormat="1"/>
    <xf numFmtId="0" fontId="7" fillId="0" borderId="0" xfId="0" applyFont="1"/>
    <xf numFmtId="167" fontId="5" fillId="0" borderId="0" xfId="1948" applyNumberFormat="1" applyFont="1" applyFill="1"/>
    <xf numFmtId="167" fontId="5" fillId="0" borderId="23" xfId="1948" applyNumberFormat="1" applyFont="1" applyFill="1" applyBorder="1" applyAlignment="1">
      <alignment horizontal="right"/>
    </xf>
    <xf numFmtId="167" fontId="6" fillId="0" borderId="0" xfId="1948" applyNumberFormat="1" applyFont="1" applyFill="1"/>
    <xf numFmtId="167" fontId="0" fillId="0" borderId="0" xfId="830" applyNumberFormat="1" applyFont="1" applyFill="1" applyAlignment="1">
      <alignment horizontal="center"/>
    </xf>
    <xf numFmtId="167" fontId="5" fillId="0" borderId="0" xfId="830" applyNumberFormat="1" applyFont="1" applyFill="1" applyAlignment="1">
      <alignment horizontal="right"/>
    </xf>
    <xf numFmtId="167" fontId="5" fillId="0" borderId="0" xfId="830" applyNumberFormat="1" applyFont="1" applyFill="1"/>
    <xf numFmtId="37" fontId="0" fillId="0" borderId="0" xfId="3395" applyFont="1"/>
    <xf numFmtId="37" fontId="0" fillId="0" borderId="0" xfId="3172" applyFont="1"/>
    <xf numFmtId="0" fontId="4" fillId="0" borderId="0" xfId="1004" applyFont="1" applyAlignment="1">
      <alignment horizontal="left" vertical="center"/>
    </xf>
    <xf numFmtId="49" fontId="5" fillId="0" borderId="0" xfId="1948" applyNumberFormat="1" applyFont="1" applyFill="1" applyAlignment="1">
      <alignment horizontal="center"/>
    </xf>
    <xf numFmtId="167" fontId="5" fillId="0" borderId="0" xfId="1948" applyNumberFormat="1" applyFont="1" applyFill="1" applyAlignment="1">
      <alignment horizontal="center"/>
    </xf>
    <xf numFmtId="167" fontId="95" fillId="0" borderId="0" xfId="1948" applyNumberFormat="1" applyFont="1" applyFill="1" applyAlignment="1">
      <alignment horizontal="right"/>
    </xf>
    <xf numFmtId="167" fontId="94" fillId="0" borderId="0" xfId="1948" applyNumberFormat="1" applyFont="1" applyFill="1" applyAlignment="1">
      <alignment horizontal="right"/>
    </xf>
    <xf numFmtId="0" fontId="5" fillId="0" borderId="0" xfId="1004"/>
    <xf numFmtId="167" fontId="6" fillId="0" borderId="0" xfId="1948" applyNumberFormat="1" applyFont="1" applyFill="1" applyAlignment="1">
      <alignment horizontal="right"/>
    </xf>
    <xf numFmtId="167" fontId="5" fillId="0" borderId="0" xfId="1948" applyNumberFormat="1" applyFont="1" applyFill="1" applyAlignment="1">
      <alignment horizontal="right"/>
    </xf>
    <xf numFmtId="167" fontId="6" fillId="0" borderId="0" xfId="1948" applyNumberFormat="1" applyFont="1" applyFill="1" applyAlignment="1">
      <alignment horizontal="left" vertical="center"/>
    </xf>
    <xf numFmtId="167" fontId="6" fillId="0" borderId="0" xfId="1948" applyNumberFormat="1" applyFont="1" applyFill="1" applyAlignment="1">
      <alignment horizontal="center"/>
    </xf>
    <xf numFmtId="167" fontId="0" fillId="0" borderId="23" xfId="1948" applyNumberFormat="1" applyFont="1" applyFill="1" applyBorder="1" applyAlignment="1">
      <alignment horizontal="center"/>
    </xf>
    <xf numFmtId="167" fontId="6" fillId="0" borderId="0" xfId="1948" applyNumberFormat="1" applyFont="1" applyFill="1" applyAlignment="1">
      <alignment horizontal="left"/>
    </xf>
    <xf numFmtId="167" fontId="10" fillId="0" borderId="0" xfId="1948" applyNumberFormat="1" applyFont="1" applyFill="1"/>
    <xf numFmtId="49" fontId="10" fillId="0" borderId="0" xfId="1948" applyNumberFormat="1" applyFont="1" applyFill="1" applyAlignment="1">
      <alignment horizontal="center"/>
    </xf>
    <xf numFmtId="167" fontId="8" fillId="0" borderId="0" xfId="1948" applyNumberFormat="1" applyFont="1" applyFill="1" applyAlignment="1">
      <alignment horizontal="left" vertical="center"/>
    </xf>
    <xf numFmtId="167" fontId="5" fillId="0" borderId="0" xfId="1948" applyNumberFormat="1" applyFont="1" applyFill="1" applyAlignment="1">
      <alignment horizontal="left" vertical="center"/>
    </xf>
    <xf numFmtId="49" fontId="7" fillId="0" borderId="0" xfId="1948" applyNumberFormat="1" applyFont="1" applyFill="1" applyAlignment="1">
      <alignment horizontal="center"/>
    </xf>
    <xf numFmtId="0" fontId="0" fillId="0" borderId="0" xfId="1004" applyFont="1" applyAlignment="1">
      <alignment vertical="center"/>
    </xf>
    <xf numFmtId="0" fontId="8" fillId="0" borderId="0" xfId="1004" applyFont="1"/>
    <xf numFmtId="0" fontId="8" fillId="0" borderId="0" xfId="1004" applyFont="1" applyAlignment="1">
      <alignment wrapText="1"/>
    </xf>
    <xf numFmtId="167" fontId="0" fillId="0" borderId="0" xfId="1948" applyNumberFormat="1" applyFont="1" applyFill="1" applyAlignment="1">
      <alignment horizontal="left" vertical="center"/>
    </xf>
    <xf numFmtId="49" fontId="96" fillId="0" borderId="0" xfId="1948" applyNumberFormat="1" applyFont="1" applyFill="1" applyAlignment="1">
      <alignment horizontal="center"/>
    </xf>
    <xf numFmtId="0" fontId="108" fillId="0" borderId="0" xfId="1004" applyFont="1" applyAlignment="1">
      <alignment horizontal="left"/>
    </xf>
    <xf numFmtId="0" fontId="108" fillId="0" borderId="0" xfId="1004" applyFont="1"/>
    <xf numFmtId="167" fontId="108" fillId="0" borderId="0" xfId="1004" applyNumberFormat="1" applyFont="1"/>
    <xf numFmtId="43" fontId="5" fillId="0" borderId="0" xfId="1948" applyFont="1" applyFill="1"/>
    <xf numFmtId="0" fontId="5" fillId="0" borderId="0" xfId="1004" applyAlignment="1">
      <alignment horizontal="left"/>
    </xf>
    <xf numFmtId="0" fontId="104" fillId="0" borderId="0" xfId="1004" applyFont="1" applyAlignment="1">
      <alignment horizontal="left"/>
    </xf>
    <xf numFmtId="49" fontId="102" fillId="0" borderId="0" xfId="1948" applyNumberFormat="1" applyFont="1" applyFill="1" applyAlignment="1">
      <alignment horizontal="center"/>
    </xf>
    <xf numFmtId="167" fontId="101" fillId="0" borderId="0" xfId="1948" applyNumberFormat="1" applyFont="1" applyFill="1" applyAlignment="1">
      <alignment horizontal="center"/>
    </xf>
    <xf numFmtId="167" fontId="101" fillId="0" borderId="0" xfId="1948" applyNumberFormat="1" applyFont="1" applyFill="1" applyAlignment="1">
      <alignment horizontal="right"/>
    </xf>
    <xf numFmtId="167" fontId="102" fillId="0" borderId="0" xfId="1948" applyNumberFormat="1" applyFont="1" applyFill="1" applyAlignment="1">
      <alignment horizontal="right"/>
    </xf>
    <xf numFmtId="0" fontId="104" fillId="0" borderId="0" xfId="1004" applyFont="1" applyAlignment="1">
      <alignment horizontal="left" vertical="center"/>
    </xf>
    <xf numFmtId="167" fontId="101" fillId="0" borderId="0" xfId="1948" applyNumberFormat="1" applyFont="1" applyFill="1"/>
    <xf numFmtId="167" fontId="102" fillId="0" borderId="0" xfId="1948" applyNumberFormat="1" applyFont="1" applyFill="1" applyAlignment="1">
      <alignment horizontal="center"/>
    </xf>
    <xf numFmtId="167" fontId="102" fillId="0" borderId="0" xfId="1948" applyNumberFormat="1" applyFont="1" applyFill="1"/>
    <xf numFmtId="167" fontId="103" fillId="0" borderId="0" xfId="1948" applyNumberFormat="1" applyFont="1" applyFill="1" applyAlignment="1">
      <alignment horizontal="center"/>
    </xf>
    <xf numFmtId="167" fontId="6" fillId="0" borderId="0" xfId="1004" applyNumberFormat="1" applyFont="1"/>
    <xf numFmtId="0" fontId="6" fillId="0" borderId="0" xfId="1004" applyFont="1"/>
    <xf numFmtId="167" fontId="6" fillId="0" borderId="0" xfId="1948" applyNumberFormat="1" applyFont="1" applyFill="1" applyBorder="1" applyAlignment="1">
      <alignment horizontal="right"/>
    </xf>
    <xf numFmtId="167" fontId="0" fillId="0" borderId="0" xfId="1948" applyNumberFormat="1" applyFont="1" applyFill="1" applyAlignment="1">
      <alignment horizontal="left"/>
    </xf>
    <xf numFmtId="14" fontId="5" fillId="0" borderId="0" xfId="1004" applyNumberFormat="1"/>
    <xf numFmtId="167" fontId="8" fillId="0" borderId="0" xfId="1948" applyNumberFormat="1" applyFont="1" applyFill="1" applyAlignment="1">
      <alignment horizontal="left" vertical="center" wrapText="1"/>
    </xf>
    <xf numFmtId="167" fontId="5" fillId="0" borderId="0" xfId="1948" applyNumberFormat="1" applyFont="1" applyFill="1" applyAlignment="1">
      <alignment horizontal="left"/>
    </xf>
    <xf numFmtId="167" fontId="6" fillId="0" borderId="23" xfId="1948" applyNumberFormat="1" applyFont="1" applyFill="1" applyBorder="1" applyAlignment="1">
      <alignment horizontal="center"/>
    </xf>
    <xf numFmtId="167" fontId="6" fillId="0" borderId="21" xfId="1948" applyNumberFormat="1" applyFont="1" applyFill="1" applyBorder="1" applyAlignment="1">
      <alignment horizontal="center"/>
    </xf>
    <xf numFmtId="167" fontId="6" fillId="0" borderId="22" xfId="1948" applyNumberFormat="1" applyFont="1" applyFill="1" applyBorder="1" applyAlignment="1">
      <alignment horizontal="right"/>
    </xf>
    <xf numFmtId="167" fontId="5" fillId="0" borderId="0" xfId="1004" applyNumberFormat="1"/>
    <xf numFmtId="43" fontId="5" fillId="0" borderId="0" xfId="830" applyFont="1" applyFill="1"/>
    <xf numFmtId="167" fontId="5" fillId="0" borderId="0" xfId="1948" applyNumberFormat="1" applyFont="1" applyFill="1" applyBorder="1" applyAlignment="1">
      <alignment horizontal="right"/>
    </xf>
    <xf numFmtId="167" fontId="0" fillId="0" borderId="0" xfId="1948" applyNumberFormat="1" applyFont="1" applyFill="1" applyBorder="1" applyAlignment="1">
      <alignment horizontal="center"/>
    </xf>
    <xf numFmtId="43" fontId="6" fillId="0" borderId="38" xfId="864" applyFont="1" applyFill="1" applyBorder="1" applyAlignment="1"/>
    <xf numFmtId="43" fontId="0" fillId="0" borderId="0" xfId="830" applyFont="1" applyAlignment="1">
      <alignment horizontal="center"/>
    </xf>
    <xf numFmtId="43" fontId="0" fillId="0" borderId="23" xfId="830" applyFont="1" applyBorder="1" applyAlignment="1">
      <alignment horizontal="center"/>
    </xf>
    <xf numFmtId="167" fontId="5" fillId="0" borderId="0" xfId="1948" applyNumberFormat="1" applyFont="1" applyFill="1" applyBorder="1" applyAlignment="1">
      <alignment horizontal="center"/>
    </xf>
    <xf numFmtId="167" fontId="6" fillId="0" borderId="23" xfId="1948" quotePrefix="1" applyNumberFormat="1" applyFont="1" applyFill="1" applyBorder="1" applyAlignment="1">
      <alignment horizontal="center"/>
    </xf>
    <xf numFmtId="167" fontId="6" fillId="0" borderId="0" xfId="1948" quotePrefix="1" applyNumberFormat="1" applyFont="1" applyFill="1" applyAlignment="1">
      <alignment horizontal="center"/>
    </xf>
    <xf numFmtId="167" fontId="5" fillId="0" borderId="23" xfId="1948" quotePrefix="1" applyNumberFormat="1" applyFont="1" applyFill="1" applyBorder="1" applyAlignment="1">
      <alignment horizontal="center"/>
    </xf>
    <xf numFmtId="167" fontId="6" fillId="0" borderId="22" xfId="1948" applyNumberFormat="1" applyFont="1" applyFill="1" applyBorder="1" applyAlignment="1">
      <alignment horizontal="right" vertical="center"/>
    </xf>
    <xf numFmtId="167" fontId="5" fillId="0" borderId="0" xfId="1948" applyNumberFormat="1" applyFont="1" applyFill="1" applyAlignment="1">
      <alignment horizontal="right" vertical="center"/>
    </xf>
    <xf numFmtId="167" fontId="6" fillId="0" borderId="0" xfId="1948" applyNumberFormat="1" applyFont="1" applyFill="1" applyAlignment="1">
      <alignment horizontal="right" vertical="center"/>
    </xf>
    <xf numFmtId="191" fontId="6" fillId="0" borderId="0" xfId="864" applyNumberFormat="1" applyFont="1" applyFill="1" applyBorder="1" applyAlignment="1">
      <alignment horizontal="center"/>
    </xf>
    <xf numFmtId="41" fontId="11" fillId="0" borderId="0" xfId="0" applyNumberFormat="1" applyFont="1"/>
    <xf numFmtId="172" fontId="11" fillId="0" borderId="0" xfId="2748" applyFont="1" applyFill="1"/>
    <xf numFmtId="0" fontId="157" fillId="0" borderId="0" xfId="0" applyFont="1"/>
    <xf numFmtId="49" fontId="157" fillId="0" borderId="0" xfId="0" applyNumberFormat="1" applyFont="1" applyAlignment="1">
      <alignment horizontal="center"/>
    </xf>
    <xf numFmtId="41" fontId="11" fillId="0" borderId="0" xfId="2748" applyNumberFormat="1" applyFont="1" applyFill="1"/>
    <xf numFmtId="0" fontId="4" fillId="44" borderId="0" xfId="0" applyFont="1" applyFill="1" applyAlignment="1">
      <alignment horizontal="left"/>
    </xf>
    <xf numFmtId="0" fontId="4" fillId="44" borderId="0" xfId="0" quotePrefix="1" applyFont="1" applyFill="1" applyAlignment="1">
      <alignment horizontal="left"/>
    </xf>
    <xf numFmtId="0" fontId="0" fillId="0" borderId="0" xfId="0" quotePrefix="1" applyAlignment="1">
      <alignment horizontal="left"/>
    </xf>
    <xf numFmtId="41" fontId="0" fillId="0" borderId="0" xfId="0" applyNumberFormat="1"/>
    <xf numFmtId="172" fontId="0" fillId="0" borderId="0" xfId="2748" applyFont="1" applyFill="1"/>
    <xf numFmtId="49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188" fontId="0" fillId="0" borderId="0" xfId="0" applyNumberFormat="1" applyAlignment="1">
      <alignment horizontal="center"/>
    </xf>
    <xf numFmtId="169" fontId="0" fillId="0" borderId="0" xfId="0" applyNumberFormat="1"/>
    <xf numFmtId="169" fontId="0" fillId="0" borderId="0" xfId="0" applyNumberFormat="1" applyAlignment="1">
      <alignment horizontal="center"/>
    </xf>
    <xf numFmtId="167" fontId="0" fillId="0" borderId="0" xfId="1948" applyNumberFormat="1" applyFont="1" applyAlignment="1">
      <alignment horizontal="right"/>
    </xf>
    <xf numFmtId="167" fontId="0" fillId="0" borderId="0" xfId="1948" applyNumberFormat="1" applyFont="1"/>
    <xf numFmtId="41" fontId="0" fillId="0" borderId="0" xfId="2748" applyNumberFormat="1" applyFont="1" applyFill="1"/>
    <xf numFmtId="167" fontId="6" fillId="0" borderId="21" xfId="1948" applyNumberFormat="1" applyFont="1" applyBorder="1" applyAlignment="1">
      <alignment horizontal="right"/>
    </xf>
    <xf numFmtId="167" fontId="6" fillId="0" borderId="0" xfId="1948" applyNumberFormat="1" applyFont="1"/>
    <xf numFmtId="167" fontId="6" fillId="44" borderId="21" xfId="1948" applyNumberFormat="1" applyFont="1" applyFill="1" applyBorder="1" applyAlignment="1">
      <alignment horizontal="right"/>
    </xf>
    <xf numFmtId="0" fontId="8" fillId="44" borderId="0" xfId="0" applyFont="1" applyFill="1"/>
    <xf numFmtId="0" fontId="0" fillId="44" borderId="0" xfId="0" applyFill="1"/>
    <xf numFmtId="167" fontId="0" fillId="44" borderId="0" xfId="1948" applyNumberFormat="1" applyFont="1" applyFill="1" applyAlignment="1">
      <alignment horizontal="right"/>
    </xf>
    <xf numFmtId="189" fontId="0" fillId="44" borderId="0" xfId="1948" quotePrefix="1" applyNumberFormat="1" applyFont="1" applyFill="1" applyAlignment="1">
      <alignment horizontal="right"/>
    </xf>
    <xf numFmtId="189" fontId="0" fillId="0" borderId="0" xfId="1948" applyNumberFormat="1" applyFont="1"/>
    <xf numFmtId="189" fontId="0" fillId="0" borderId="0" xfId="1948" quotePrefix="1" applyNumberFormat="1" applyFont="1" applyAlignment="1">
      <alignment horizontal="right"/>
    </xf>
    <xf numFmtId="167" fontId="0" fillId="0" borderId="0" xfId="1948" quotePrefix="1" applyNumberFormat="1" applyFont="1" applyAlignment="1">
      <alignment horizontal="right"/>
    </xf>
    <xf numFmtId="189" fontId="0" fillId="0" borderId="0" xfId="1948" applyNumberFormat="1" applyFont="1" applyAlignment="1">
      <alignment horizontal="right"/>
    </xf>
    <xf numFmtId="0" fontId="0" fillId="44" borderId="0" xfId="0" applyFill="1" applyAlignment="1">
      <alignment horizontal="left"/>
    </xf>
    <xf numFmtId="167" fontId="0" fillId="44" borderId="23" xfId="1948" applyNumberFormat="1" applyFont="1" applyFill="1" applyBorder="1" applyAlignment="1">
      <alignment horizontal="right"/>
    </xf>
    <xf numFmtId="167" fontId="0" fillId="0" borderId="23" xfId="1948" applyNumberFormat="1" applyFont="1" applyBorder="1" applyAlignment="1">
      <alignment horizontal="right"/>
    </xf>
    <xf numFmtId="0" fontId="6" fillId="44" borderId="0" xfId="0" applyFont="1" applyFill="1"/>
    <xf numFmtId="0" fontId="6" fillId="44" borderId="0" xfId="0" applyFont="1" applyFill="1" applyAlignment="1">
      <alignment horizontal="left"/>
    </xf>
    <xf numFmtId="0" fontId="157" fillId="0" borderId="0" xfId="0" applyFont="1" applyAlignment="1">
      <alignment horizontal="center"/>
    </xf>
    <xf numFmtId="0" fontId="0" fillId="44" borderId="0" xfId="0" quotePrefix="1" applyFill="1" applyAlignment="1">
      <alignment horizontal="left"/>
    </xf>
    <xf numFmtId="189" fontId="0" fillId="0" borderId="0" xfId="1948" applyNumberFormat="1" applyFont="1" applyFill="1" applyAlignment="1">
      <alignment horizontal="right"/>
    </xf>
    <xf numFmtId="189" fontId="0" fillId="0" borderId="0" xfId="1948" applyNumberFormat="1" applyFont="1" applyAlignment="1">
      <alignment horizontal="center"/>
    </xf>
    <xf numFmtId="172" fontId="0" fillId="0" borderId="0" xfId="2748" applyFont="1" applyFill="1" applyBorder="1"/>
    <xf numFmtId="0" fontId="8" fillId="44" borderId="0" xfId="0" quotePrefix="1" applyFont="1" applyFill="1" applyAlignment="1">
      <alignment horizontal="left"/>
    </xf>
    <xf numFmtId="169" fontId="0" fillId="0" borderId="0" xfId="0" applyNumberFormat="1" applyAlignment="1">
      <alignment horizontal="right"/>
    </xf>
    <xf numFmtId="169" fontId="158" fillId="0" borderId="0" xfId="0" applyNumberFormat="1" applyFont="1" applyAlignment="1">
      <alignment horizontal="center"/>
    </xf>
    <xf numFmtId="169" fontId="158" fillId="0" borderId="0" xfId="0" applyNumberFormat="1" applyFont="1"/>
    <xf numFmtId="0" fontId="7" fillId="44" borderId="0" xfId="0" applyFont="1" applyFill="1" applyAlignment="1">
      <alignment horizontal="left"/>
    </xf>
    <xf numFmtId="169" fontId="0" fillId="0" borderId="22" xfId="0" applyNumberFormat="1" applyBorder="1" applyAlignment="1">
      <alignment horizontal="right"/>
    </xf>
    <xf numFmtId="0" fontId="7" fillId="44" borderId="0" xfId="0" applyFont="1" applyFill="1"/>
    <xf numFmtId="189" fontId="0" fillId="0" borderId="0" xfId="0" applyNumberFormat="1" applyAlignment="1">
      <alignment horizontal="center"/>
    </xf>
    <xf numFmtId="189" fontId="0" fillId="0" borderId="0" xfId="0" quotePrefix="1" applyNumberFormat="1" applyAlignment="1">
      <alignment horizontal="right"/>
    </xf>
    <xf numFmtId="169" fontId="0" fillId="0" borderId="23" xfId="0" applyNumberFormat="1" applyBorder="1" applyAlignment="1">
      <alignment horizontal="right"/>
    </xf>
    <xf numFmtId="189" fontId="0" fillId="0" borderId="0" xfId="0" applyNumberFormat="1" applyAlignment="1">
      <alignment horizontal="right"/>
    </xf>
    <xf numFmtId="0" fontId="157" fillId="44" borderId="0" xfId="0" applyFont="1" applyFill="1"/>
    <xf numFmtId="172" fontId="157" fillId="0" borderId="0" xfId="2748" applyFont="1" applyFill="1" applyBorder="1"/>
    <xf numFmtId="38" fontId="157" fillId="0" borderId="0" xfId="2748" applyNumberFormat="1" applyFont="1" applyFill="1" applyBorder="1"/>
    <xf numFmtId="41" fontId="157" fillId="0" borderId="0" xfId="0" applyNumberFormat="1" applyFont="1"/>
    <xf numFmtId="172" fontId="157" fillId="0" borderId="0" xfId="2748" applyFont="1" applyFill="1"/>
    <xf numFmtId="167" fontId="157" fillId="0" borderId="0" xfId="1948" applyNumberFormat="1" applyFont="1" applyFill="1" applyAlignment="1">
      <alignment horizontal="center"/>
    </xf>
    <xf numFmtId="167" fontId="157" fillId="0" borderId="0" xfId="1948" applyNumberFormat="1" applyFont="1" applyFill="1"/>
    <xf numFmtId="167" fontId="101" fillId="0" borderId="0" xfId="1948" applyNumberFormat="1" applyFont="1" applyFill="1" applyAlignment="1"/>
    <xf numFmtId="167" fontId="102" fillId="0" borderId="0" xfId="1948" applyNumberFormat="1" applyFont="1" applyFill="1" applyAlignment="1"/>
    <xf numFmtId="167" fontId="8" fillId="0" borderId="0" xfId="1948" applyNumberFormat="1" applyFont="1" applyFill="1" applyAlignment="1">
      <alignment horizontal="left" wrapText="1"/>
    </xf>
    <xf numFmtId="167" fontId="8" fillId="0" borderId="0" xfId="1948" applyNumberFormat="1" applyFont="1" applyFill="1" applyAlignment="1">
      <alignment horizontal="left"/>
    </xf>
    <xf numFmtId="43" fontId="11" fillId="0" borderId="0" xfId="830" quotePrefix="1" applyFont="1" applyAlignment="1">
      <alignment horizontal="left"/>
    </xf>
    <xf numFmtId="167" fontId="0" fillId="44" borderId="0" xfId="1948" quotePrefix="1" applyNumberFormat="1" applyFont="1" applyFill="1" applyAlignment="1">
      <alignment horizontal="right"/>
    </xf>
    <xf numFmtId="43" fontId="5" fillId="0" borderId="0" xfId="830" applyFont="1" applyAlignment="1">
      <alignment horizontal="center"/>
    </xf>
    <xf numFmtId="167" fontId="96" fillId="0" borderId="0" xfId="1948" applyNumberFormat="1" applyFont="1" applyFill="1" applyBorder="1" applyAlignment="1">
      <alignment horizontal="center"/>
    </xf>
    <xf numFmtId="167" fontId="96" fillId="0" borderId="0" xfId="1948" applyNumberFormat="1" applyFont="1" applyFill="1" applyBorder="1" applyAlignment="1">
      <alignment horizontal="right"/>
    </xf>
    <xf numFmtId="167" fontId="101" fillId="0" borderId="0" xfId="1948" applyNumberFormat="1" applyFont="1" applyFill="1" applyBorder="1" applyAlignment="1">
      <alignment horizontal="right"/>
    </xf>
    <xf numFmtId="167" fontId="102" fillId="0" borderId="0" xfId="1948" applyNumberFormat="1" applyFont="1" applyFill="1" applyBorder="1" applyAlignment="1">
      <alignment horizontal="right"/>
    </xf>
    <xf numFmtId="167" fontId="101" fillId="0" borderId="0" xfId="1948" applyNumberFormat="1" applyFont="1" applyFill="1" applyBorder="1" applyAlignment="1">
      <alignment horizontal="center"/>
    </xf>
    <xf numFmtId="43" fontId="6" fillId="0" borderId="0" xfId="830" applyFont="1" applyFill="1" applyBorder="1" applyAlignment="1">
      <alignment horizontal="center"/>
    </xf>
    <xf numFmtId="167" fontId="0" fillId="0" borderId="0" xfId="830" applyNumberFormat="1" applyFont="1" applyAlignment="1">
      <alignment horizontal="center"/>
    </xf>
    <xf numFmtId="43" fontId="157" fillId="0" borderId="0" xfId="1948" applyFont="1" applyFill="1" applyBorder="1"/>
    <xf numFmtId="168" fontId="160" fillId="0" borderId="0" xfId="2088" applyNumberFormat="1" applyFont="1" applyFill="1" applyAlignment="1"/>
    <xf numFmtId="49" fontId="159" fillId="0" borderId="0" xfId="0" quotePrefix="1" applyNumberFormat="1" applyFont="1" applyAlignment="1">
      <alignment horizontal="right"/>
    </xf>
    <xf numFmtId="0" fontId="156" fillId="0" borderId="0" xfId="0" quotePrefix="1" applyFont="1" applyAlignment="1">
      <alignment horizontal="left"/>
    </xf>
    <xf numFmtId="38" fontId="159" fillId="0" borderId="0" xfId="2748" applyNumberFormat="1" applyFont="1" applyFill="1" applyBorder="1"/>
    <xf numFmtId="0" fontId="159" fillId="0" borderId="0" xfId="0" quotePrefix="1" applyFont="1" applyAlignment="1">
      <alignment horizontal="right"/>
    </xf>
    <xf numFmtId="38" fontId="159" fillId="0" borderId="0" xfId="2748" quotePrefix="1" applyNumberFormat="1" applyFont="1" applyFill="1" applyBorder="1" applyAlignment="1">
      <alignment horizontal="right"/>
    </xf>
    <xf numFmtId="167" fontId="159" fillId="0" borderId="0" xfId="1948" quotePrefix="1" applyNumberFormat="1" applyFont="1" applyFill="1" applyBorder="1" applyAlignment="1">
      <alignment horizontal="right"/>
    </xf>
    <xf numFmtId="0" fontId="159" fillId="0" borderId="0" xfId="0" applyFont="1" applyAlignment="1">
      <alignment horizontal="right"/>
    </xf>
    <xf numFmtId="167" fontId="159" fillId="0" borderId="0" xfId="1948" applyNumberFormat="1" applyFont="1" applyFill="1" applyBorder="1"/>
    <xf numFmtId="0" fontId="159" fillId="0" borderId="0" xfId="0" applyFont="1" applyAlignment="1">
      <alignment horizontal="center"/>
    </xf>
    <xf numFmtId="0" fontId="161" fillId="0" borderId="0" xfId="0" quotePrefix="1" applyFont="1" applyAlignment="1">
      <alignment horizontal="right"/>
    </xf>
    <xf numFmtId="0" fontId="161" fillId="0" borderId="0" xfId="0" applyFont="1" applyAlignment="1">
      <alignment horizontal="center"/>
    </xf>
    <xf numFmtId="0" fontId="162" fillId="0" borderId="0" xfId="0" quotePrefix="1" applyFont="1" applyAlignment="1">
      <alignment horizontal="left"/>
    </xf>
    <xf numFmtId="0" fontId="162" fillId="0" borderId="0" xfId="0" applyFont="1"/>
    <xf numFmtId="0" fontId="102" fillId="0" borderId="0" xfId="0" applyFont="1"/>
    <xf numFmtId="49" fontId="101" fillId="0" borderId="0" xfId="0" applyNumberFormat="1" applyFont="1" applyAlignment="1">
      <alignment horizontal="center"/>
    </xf>
    <xf numFmtId="192" fontId="162" fillId="0" borderId="0" xfId="0" applyNumberFormat="1" applyFont="1"/>
    <xf numFmtId="169" fontId="104" fillId="0" borderId="0" xfId="0" applyNumberFormat="1" applyFont="1"/>
    <xf numFmtId="0" fontId="162" fillId="0" borderId="0" xfId="0" applyFont="1" applyAlignment="1">
      <alignment horizontal="center"/>
    </xf>
    <xf numFmtId="49" fontId="102" fillId="0" borderId="0" xfId="0" applyNumberFormat="1" applyFont="1" applyAlignment="1">
      <alignment horizontal="center"/>
    </xf>
    <xf numFmtId="169" fontId="162" fillId="0" borderId="0" xfId="0" applyNumberFormat="1" applyFont="1"/>
    <xf numFmtId="192" fontId="102" fillId="0" borderId="0" xfId="0" applyNumberFormat="1" applyFont="1"/>
    <xf numFmtId="38" fontId="162" fillId="0" borderId="0" xfId="2748" applyNumberFormat="1" applyFont="1" applyFill="1" applyBorder="1"/>
    <xf numFmtId="169" fontId="0" fillId="44" borderId="0" xfId="0" applyNumberFormat="1" applyFill="1" applyAlignment="1">
      <alignment horizontal="center"/>
    </xf>
    <xf numFmtId="43" fontId="5" fillId="44" borderId="0" xfId="830" applyFont="1" applyFill="1" applyAlignment="1">
      <alignment horizontal="center"/>
    </xf>
    <xf numFmtId="169" fontId="6" fillId="44" borderId="22" xfId="0" applyNumberFormat="1" applyFont="1" applyFill="1" applyBorder="1" applyAlignment="1">
      <alignment horizontal="right"/>
    </xf>
    <xf numFmtId="169" fontId="0" fillId="44" borderId="0" xfId="0" applyNumberFormat="1" applyFill="1" applyAlignment="1">
      <alignment horizontal="right"/>
    </xf>
    <xf numFmtId="169" fontId="0" fillId="44" borderId="23" xfId="0" applyNumberFormat="1" applyFill="1" applyBorder="1" applyAlignment="1">
      <alignment horizontal="right"/>
    </xf>
    <xf numFmtId="167" fontId="0" fillId="44" borderId="0" xfId="1948" applyNumberFormat="1" applyFont="1" applyFill="1"/>
    <xf numFmtId="43" fontId="0" fillId="0" borderId="0" xfId="864" applyFont="1" applyFill="1" applyBorder="1" applyAlignment="1"/>
    <xf numFmtId="167" fontId="5" fillId="44" borderId="23" xfId="864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167" fontId="11" fillId="0" borderId="0" xfId="0" applyNumberFormat="1" applyFont="1"/>
    <xf numFmtId="167" fontId="0" fillId="0" borderId="0" xfId="0" applyNumberFormat="1"/>
    <xf numFmtId="167" fontId="0" fillId="0" borderId="0" xfId="889" applyNumberFormat="1" applyFont="1" applyFill="1" applyBorder="1" applyAlignment="1">
      <alignment horizontal="center"/>
    </xf>
    <xf numFmtId="167" fontId="0" fillId="0" borderId="0" xfId="1948" applyNumberFormat="1" applyFont="1" applyFill="1" applyAlignment="1"/>
    <xf numFmtId="167" fontId="5" fillId="0" borderId="0" xfId="1948" applyNumberFormat="1" applyFont="1" applyFill="1" applyBorder="1" applyAlignment="1"/>
    <xf numFmtId="167" fontId="0" fillId="0" borderId="0" xfId="1948" applyNumberFormat="1" applyFont="1" applyFill="1" applyBorder="1" applyAlignment="1"/>
    <xf numFmtId="167" fontId="0" fillId="0" borderId="0" xfId="1948" applyNumberFormat="1" applyFont="1" applyFill="1" applyAlignment="1">
      <alignment horizontal="right"/>
    </xf>
    <xf numFmtId="167" fontId="5" fillId="0" borderId="23" xfId="1948" applyNumberFormat="1" applyFont="1" applyFill="1" applyBorder="1" applyAlignment="1"/>
    <xf numFmtId="167" fontId="6" fillId="0" borderId="21" xfId="1948" applyNumberFormat="1" applyFont="1" applyFill="1" applyBorder="1" applyAlignment="1"/>
    <xf numFmtId="167" fontId="6" fillId="0" borderId="0" xfId="1948" applyNumberFormat="1" applyFont="1" applyFill="1" applyAlignment="1"/>
    <xf numFmtId="167" fontId="6" fillId="0" borderId="0" xfId="1948" applyNumberFormat="1" applyFont="1" applyFill="1" applyBorder="1" applyAlignment="1"/>
    <xf numFmtId="170" fontId="5" fillId="0" borderId="0" xfId="1948" applyNumberFormat="1" applyFont="1" applyFill="1" applyAlignment="1">
      <alignment horizontal="center"/>
    </xf>
    <xf numFmtId="167" fontId="6" fillId="0" borderId="3" xfId="1948" applyNumberFormat="1" applyFont="1" applyFill="1" applyBorder="1" applyAlignment="1"/>
    <xf numFmtId="167" fontId="97" fillId="0" borderId="0" xfId="1948" applyNumberFormat="1" applyFont="1" applyFill="1" applyAlignment="1">
      <alignment horizontal="right"/>
    </xf>
    <xf numFmtId="193" fontId="5" fillId="0" borderId="0" xfId="1948" applyNumberFormat="1" applyFont="1" applyFill="1" applyAlignment="1">
      <alignment horizontal="right"/>
    </xf>
    <xf numFmtId="167" fontId="11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188" fontId="7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0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7" fontId="6" fillId="0" borderId="0" xfId="864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7" fontId="6" fillId="0" borderId="0" xfId="1948" applyNumberFormat="1" applyFont="1" applyFill="1" applyAlignment="1">
      <alignment horizontal="center"/>
    </xf>
    <xf numFmtId="167" fontId="5" fillId="0" borderId="23" xfId="1948" applyNumberFormat="1" applyFont="1" applyFill="1" applyBorder="1" applyAlignment="1">
      <alignment horizontal="center"/>
    </xf>
    <xf numFmtId="167" fontId="7" fillId="0" borderId="0" xfId="1948" applyNumberFormat="1" applyFont="1" applyFill="1" applyAlignment="1">
      <alignment horizontal="center"/>
    </xf>
    <xf numFmtId="167" fontId="101" fillId="0" borderId="0" xfId="1948" applyNumberFormat="1" applyFont="1" applyFill="1" applyAlignment="1">
      <alignment horizontal="center"/>
    </xf>
    <xf numFmtId="167" fontId="102" fillId="0" borderId="23" xfId="1948" applyNumberFormat="1" applyFont="1" applyFill="1" applyBorder="1" applyAlignment="1">
      <alignment horizontal="center"/>
    </xf>
    <xf numFmtId="167" fontId="103" fillId="0" borderId="0" xfId="1948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</cellXfs>
  <cellStyles count="3406">
    <cellStyle name="_x0007_" xfId="1" xr:uid="{00000000-0005-0000-0000-000000000000}"/>
    <cellStyle name="_x0007_ 2" xfId="2" xr:uid="{00000000-0005-0000-0000-000001000000}"/>
    <cellStyle name="_x0007_ 2 2" xfId="1266" xr:uid="{E4AB6CC9-0674-4515-B26A-B49F853E72BD}"/>
    <cellStyle name="_x0007_ 3" xfId="1265" xr:uid="{39C96AA0-5EE9-4C3F-BFBC-AB0C090D3208}"/>
    <cellStyle name="_x0007_??_x0008_?????_x0002_???_x0002_???_x0002_???_x0002_?????????????????8a??????????????????\??ms_x0002_P????????????????_x000d__x0001_??鄍GP_x000d__x0002_??鴓GP_x000d__x0001_???" xfId="3" xr:uid="{00000000-0005-0000-0000-000002000000}"/>
    <cellStyle name="_x0007_??_x0008_?????_x0002_???_x0002_???_x0002_???_x0002_?????????????????8a??????????????????\??ms_x0002_P????????????????_x000d__x0001_??鄍GP_x000d__x0002_??鴓GP_x000d__x0001_??? 1" xfId="4" xr:uid="{00000000-0005-0000-0000-000003000000}"/>
    <cellStyle name="_x0007_??_x0008_?????_x0002_???_x0002_???_x0002_???_x0002_?????????????????8a??????????????????\??ms_x0002_P????????????????_x000d__x0001_??鄍GP_x000d__x0002_??鴓GP_x000d__x0001_??? 2" xfId="5" xr:uid="{00000000-0005-0000-0000-000004000000}"/>
    <cellStyle name="_x0007_??_x0008_?????_x0002_???_x0002_???_x0002_???_x0002_?????????????????8a??????????????????\??ms_x0002_P????????????????_x000d__x0001_??鄍GP_x000d__x0002_??鴓GP_x000d__x0001_??? 3" xfId="6" xr:uid="{00000000-0005-0000-0000-000005000000}"/>
    <cellStyle name="_x0007_??_x0008_?????_x0002_???_x0002_???_x0002_???_x0002_?????????????????8a??????????????????\??ms_x0002_P????????????????_x000d__x0001_??鄍GP_x000d__x0002_??鴓GP_x000d__x0001_??? 3 2" xfId="1268" xr:uid="{3ED6BE6F-A475-4452-BD5A-11AAC71AA39A}"/>
    <cellStyle name="_x0007_??_x0008_?????_x0002_???_x0002_???_x0002_???_x0002_?????????????????8a??????????????????\??ms_x0002_P????????????????_x000d__x0001_??鄍GP_x000d__x0002_??鴓GP_x000d__x0001_??? 4" xfId="1267" xr:uid="{347FC240-9FA5-44EC-BBBB-69F1458A3B6B}"/>
    <cellStyle name="_x0007__116007_ภาษีไม่ถึงกำหนด" xfId="7" xr:uid="{00000000-0005-0000-0000-000006000000}"/>
    <cellStyle name="_x0007__116007_ภาษีไม่ถึงกำหนด 2" xfId="8" xr:uid="{00000000-0005-0000-0000-000007000000}"/>
    <cellStyle name="_x0007__116007_ภาษีไม่ถึงกำหนด 2 2" xfId="1270" xr:uid="{C692F718-6CD7-433D-BC39-94A540EE8A72}"/>
    <cellStyle name="_x0007__116007_ภาษีไม่ถึงกำหนด 3" xfId="1269" xr:uid="{0094F32F-73B9-48AE-B485-FB4E5E2D8F1D}"/>
    <cellStyle name="_x0007__116007_ภาษีไม่ถึงกำหนด_G-1" xfId="9" xr:uid="{00000000-0005-0000-0000-000008000000}"/>
    <cellStyle name="_x0007__116007_ภาษีไม่ถึงกำหนด_G-1 2" xfId="10" xr:uid="{00000000-0005-0000-0000-000009000000}"/>
    <cellStyle name="_x0007__116007_ภาษีไม่ถึงกำหนด_G-1 2 2" xfId="1272" xr:uid="{9E1FBDFE-8D04-47EB-A996-CD7B1BA1A8B4}"/>
    <cellStyle name="_x0007__116007_ภาษีไม่ถึงกำหนด_G-1 3" xfId="1271" xr:uid="{3D3F27C6-871B-4DDC-B4F3-C6D1638C138F}"/>
    <cellStyle name="_x0007__116007_ภาษีไม่ถึงกำหนด_I-1" xfId="11" xr:uid="{00000000-0005-0000-0000-00000A000000}"/>
    <cellStyle name="_x0007__116007_ภาษีไม่ถึงกำหนด_I-1 2" xfId="12" xr:uid="{00000000-0005-0000-0000-00000B000000}"/>
    <cellStyle name="_x0007__116007_ภาษีไม่ถึงกำหนด_I-1 2 2" xfId="1274" xr:uid="{C9688B4F-AB9A-4FEF-98B2-99BFCD5ABB25}"/>
    <cellStyle name="_x0007__116007_ภาษีไม่ถึงกำหนด_I-1 3" xfId="1273" xr:uid="{96AFF149-A0EE-4D7E-90CC-FC114E25E49D}"/>
    <cellStyle name="_x0007__123007_ทรัพย์สินระหว่างสร้า " xfId="13" xr:uid="{00000000-0005-0000-0000-00000C000000}"/>
    <cellStyle name="_x0007__123007_ทรัพย์สินระหว่างสร้า  2" xfId="14" xr:uid="{00000000-0005-0000-0000-00000D000000}"/>
    <cellStyle name="_x0007__123007_ทรัพย์สินระหว่างสร้า  2 2" xfId="1276" xr:uid="{B84D9419-D0A3-425D-BDB1-D77C60490ECE}"/>
    <cellStyle name="_x0007__123007_ทรัพย์สินระหว่างสร้า  3" xfId="1275" xr:uid="{D9F9C059-B8C1-47BD-B3BF-96C82F2B8AAB}"/>
    <cellStyle name="_x0007__123007_ทรัพย์สินระหว่างสร้า _116007_ภาษีไม่ถึงกำหนด" xfId="15" xr:uid="{00000000-0005-0000-0000-00000E000000}"/>
    <cellStyle name="_x0007__123007_ทรัพย์สินระหว่างสร้า _116007_ภาษีไม่ถึงกำหนด 2" xfId="16" xr:uid="{00000000-0005-0000-0000-00000F000000}"/>
    <cellStyle name="_x0007__123007_ทรัพย์สินระหว่างสร้า _116007_ภาษีไม่ถึงกำหนด 2 2" xfId="1278" xr:uid="{4732E3F0-EBEA-4AAB-930B-8DFB51EEDF0C}"/>
    <cellStyle name="_x0007__123007_ทรัพย์สินระหว่างสร้า _116007_ภาษีไม่ถึงกำหนด 3" xfId="1277" xr:uid="{5AA74817-9032-42EC-B7DC-35D695AFC2B4}"/>
    <cellStyle name="_x0007__123007_ทรัพย์สินระหว่างสร้า _116007_ภาษีไม่ถึงกำหนด_G-1" xfId="17" xr:uid="{00000000-0005-0000-0000-000010000000}"/>
    <cellStyle name="_x0007__123007_ทรัพย์สินระหว่างสร้า _116007_ภาษีไม่ถึงกำหนด_G-1 2" xfId="18" xr:uid="{00000000-0005-0000-0000-000011000000}"/>
    <cellStyle name="_x0007__123007_ทรัพย์สินระหว่างสร้า _116007_ภาษีไม่ถึงกำหนด_G-1 2 2" xfId="1280" xr:uid="{E58CB85C-3DEB-4B2A-A142-34EB267EBDFC}"/>
    <cellStyle name="_x0007__123007_ทรัพย์สินระหว่างสร้า _116007_ภาษีไม่ถึงกำหนด_G-1 3" xfId="1279" xr:uid="{D44EF2C9-0B4A-4265-8637-6F907FB2DB84}"/>
    <cellStyle name="_x0007__123007_ทรัพย์สินระหว่างสร้า _116007_ภาษีไม่ถึงกำหนด_I-1" xfId="19" xr:uid="{00000000-0005-0000-0000-000012000000}"/>
    <cellStyle name="_x0007__123007_ทรัพย์สินระหว่างสร้า _116007_ภาษีไม่ถึงกำหนด_I-1 2" xfId="20" xr:uid="{00000000-0005-0000-0000-000013000000}"/>
    <cellStyle name="_x0007__123007_ทรัพย์สินระหว่างสร้า _116007_ภาษีไม่ถึงกำหนด_I-1 2 2" xfId="1282" xr:uid="{A8FBEFA9-8238-47D0-AB96-530FD7069581}"/>
    <cellStyle name="_x0007__123007_ทรัพย์สินระหว่างสร้า _116007_ภาษีไม่ถึงกำหนด_I-1 3" xfId="1281" xr:uid="{AF002330-C814-4972-ADAB-72E68EA8ACD0}"/>
    <cellStyle name="_x0007__123007_ทรัพย์สินระหว่างสร้า _G-1" xfId="21" xr:uid="{00000000-0005-0000-0000-000014000000}"/>
    <cellStyle name="_x0007__123007_ทรัพย์สินระหว่างสร้า _G-1 2" xfId="22" xr:uid="{00000000-0005-0000-0000-000015000000}"/>
    <cellStyle name="_x0007__123007_ทรัพย์สินระหว่างสร้า _G-1 2 2" xfId="1284" xr:uid="{C7BB4AD3-60D4-469A-9004-E8CDAC8E6A74}"/>
    <cellStyle name="_x0007__123007_ทรัพย์สินระหว่างสร้า _G-1 3" xfId="1283" xr:uid="{9B3704B2-CCAC-459A-8ECB-E3D2707D8C2B}"/>
    <cellStyle name="_x0007__123007_ทรัพย์สินระหว่างสร้า _I-1" xfId="23" xr:uid="{00000000-0005-0000-0000-000016000000}"/>
    <cellStyle name="_x0007__123007_ทรัพย์สินระหว่างสร้า _I-1 2" xfId="24" xr:uid="{00000000-0005-0000-0000-000017000000}"/>
    <cellStyle name="_x0007__123007_ทรัพย์สินระหว่างสร้า _I-1 2 2" xfId="1286" xr:uid="{ED19F4C1-B3BF-42CC-81DC-9CEC06402CC8}"/>
    <cellStyle name="_x0007__123007_ทรัพย์สินระหว่างสร้า _I-1 3" xfId="1285" xr:uid="{74A69D1F-C2AF-469F-BEF2-6F0373DFFA98}"/>
    <cellStyle name="_x0007__2. LCB_Notes_Nov_081" xfId="25" xr:uid="{00000000-0005-0000-0000-000018000000}"/>
    <cellStyle name="_x0007__2. LCB_Notes_Nov_081 2" xfId="26" xr:uid="{00000000-0005-0000-0000-000019000000}"/>
    <cellStyle name="_x0007__2. LCB_Notes_Nov_081 2 2" xfId="1288" xr:uid="{9518DBB7-DE29-48CE-A5EE-090C5965697A}"/>
    <cellStyle name="_x0007__2. LCB_Notes_Nov_081 3" xfId="1287" xr:uid="{A37DC626-A3BD-42B1-B536-0E52865C3CD0}"/>
    <cellStyle name="_x0007__2. LCB_Notes_Nov_081_116007_ภาษีไม่ถึงกำหนด" xfId="27" xr:uid="{00000000-0005-0000-0000-00001A000000}"/>
    <cellStyle name="_x0007__2. LCB_Notes_Nov_081_116007_ภาษีไม่ถึงกำหนด 2" xfId="28" xr:uid="{00000000-0005-0000-0000-00001B000000}"/>
    <cellStyle name="_x0007__2. LCB_Notes_Nov_081_116007_ภาษีไม่ถึงกำหนด 2 2" xfId="1290" xr:uid="{B20AC58B-7A2B-4F1B-BADA-D38CE929B5E1}"/>
    <cellStyle name="_x0007__2. LCB_Notes_Nov_081_116007_ภาษีไม่ถึงกำหนด 3" xfId="1289" xr:uid="{FE40C355-5F9F-4C53-9F0E-92464676D9F7}"/>
    <cellStyle name="_x0007__2. LCB_Notes_Nov_081_116007_ภาษีไม่ถึงกำหนด_G-1" xfId="29" xr:uid="{00000000-0005-0000-0000-00001C000000}"/>
    <cellStyle name="_x0007__2. LCB_Notes_Nov_081_116007_ภาษีไม่ถึงกำหนด_G-1 2" xfId="30" xr:uid="{00000000-0005-0000-0000-00001D000000}"/>
    <cellStyle name="_x0007__2. LCB_Notes_Nov_081_116007_ภาษีไม่ถึงกำหนด_G-1 2 2" xfId="1292" xr:uid="{71B2AFFA-26AF-468F-836B-9A9C1C7A8591}"/>
    <cellStyle name="_x0007__2. LCB_Notes_Nov_081_116007_ภาษีไม่ถึงกำหนด_G-1 3" xfId="1291" xr:uid="{1A780272-4BAF-46C0-8506-9290612CB6C5}"/>
    <cellStyle name="_x0007__2. LCB_Notes_Nov_081_116007_ภาษีไม่ถึงกำหนด_I-1" xfId="31" xr:uid="{00000000-0005-0000-0000-00001E000000}"/>
    <cellStyle name="_x0007__2. LCB_Notes_Nov_081_116007_ภาษีไม่ถึงกำหนด_I-1 2" xfId="32" xr:uid="{00000000-0005-0000-0000-00001F000000}"/>
    <cellStyle name="_x0007__2. LCB_Notes_Nov_081_116007_ภาษีไม่ถึงกำหนด_I-1 2 2" xfId="1294" xr:uid="{073EE7A4-DF8E-4DA7-9616-CDDCA8F2167C}"/>
    <cellStyle name="_x0007__2. LCB_Notes_Nov_081_116007_ภาษีไม่ถึงกำหนด_I-1 3" xfId="1293" xr:uid="{8C066419-D84B-45EF-AE76-4D777B5A2109}"/>
    <cellStyle name="_x0007__2. LCB_Notes_Nov_081_123007_ทรัพย์สินระหว่างสร้า " xfId="33" xr:uid="{00000000-0005-0000-0000-000020000000}"/>
    <cellStyle name="_x0007__2. LCB_Notes_Nov_081_123007_ทรัพย์สินระหว่างสร้า  2" xfId="34" xr:uid="{00000000-0005-0000-0000-000021000000}"/>
    <cellStyle name="_x0007__2. LCB_Notes_Nov_081_123007_ทรัพย์สินระหว่างสร้า  2 2" xfId="1296" xr:uid="{F03EBC32-FDDE-44AE-876D-EC199A0BF3D9}"/>
    <cellStyle name="_x0007__2. LCB_Notes_Nov_081_123007_ทรัพย์สินระหว่างสร้า  3" xfId="1295" xr:uid="{C5080CAD-17DA-4DEF-8EA4-76A79AF68514}"/>
    <cellStyle name="_x0007__2. LCB_Notes_Nov_081_123007_ทรัพย์สินระหว่างสร้า _116007_ภาษีไม่ถึงกำหนด" xfId="35" xr:uid="{00000000-0005-0000-0000-000022000000}"/>
    <cellStyle name="_x0007__2. LCB_Notes_Nov_081_123007_ทรัพย์สินระหว่างสร้า _116007_ภาษีไม่ถึงกำหนด 2" xfId="36" xr:uid="{00000000-0005-0000-0000-000023000000}"/>
    <cellStyle name="_x0007__2. LCB_Notes_Nov_081_123007_ทรัพย์สินระหว่างสร้า _116007_ภาษีไม่ถึงกำหนด 2 2" xfId="1298" xr:uid="{1A0FE55F-A4E7-42DB-8E71-A3C959067B6C}"/>
    <cellStyle name="_x0007__2. LCB_Notes_Nov_081_123007_ทรัพย์สินระหว่างสร้า _116007_ภาษีไม่ถึงกำหนด 3" xfId="1297" xr:uid="{CC34F8B9-236C-44A6-BFC7-6B3921DA82AD}"/>
    <cellStyle name="_x0007__2. LCB_Notes_Nov_081_123007_ทรัพย์สินระหว่างสร้า _116007_ภาษีไม่ถึงกำหนด_G-1" xfId="37" xr:uid="{00000000-0005-0000-0000-000024000000}"/>
    <cellStyle name="_x0007__2. LCB_Notes_Nov_081_123007_ทรัพย์สินระหว่างสร้า _116007_ภาษีไม่ถึงกำหนด_G-1 2" xfId="38" xr:uid="{00000000-0005-0000-0000-000025000000}"/>
    <cellStyle name="_x0007__2. LCB_Notes_Nov_081_123007_ทรัพย์สินระหว่างสร้า _116007_ภาษีไม่ถึงกำหนด_G-1 2 2" xfId="1300" xr:uid="{3D786763-14C1-48D2-8320-1502D4ECE7D4}"/>
    <cellStyle name="_x0007__2. LCB_Notes_Nov_081_123007_ทรัพย์สินระหว่างสร้า _116007_ภาษีไม่ถึงกำหนด_G-1 3" xfId="1299" xr:uid="{19260217-3C5B-4378-81C4-2A3AAC9066F0}"/>
    <cellStyle name="_x0007__2. LCB_Notes_Nov_081_123007_ทรัพย์สินระหว่างสร้า _116007_ภาษีไม่ถึงกำหนด_I-1" xfId="39" xr:uid="{00000000-0005-0000-0000-000026000000}"/>
    <cellStyle name="_x0007__2. LCB_Notes_Nov_081_123007_ทรัพย์สินระหว่างสร้า _116007_ภาษีไม่ถึงกำหนด_I-1 2" xfId="40" xr:uid="{00000000-0005-0000-0000-000027000000}"/>
    <cellStyle name="_x0007__2. LCB_Notes_Nov_081_123007_ทรัพย์สินระหว่างสร้า _116007_ภาษีไม่ถึงกำหนด_I-1 2 2" xfId="1302" xr:uid="{A2691984-9AD6-446C-8AFE-3A8C556FD290}"/>
    <cellStyle name="_x0007__2. LCB_Notes_Nov_081_123007_ทรัพย์สินระหว่างสร้า _116007_ภาษีไม่ถึงกำหนด_I-1 3" xfId="1301" xr:uid="{01BA335C-A85B-433A-8FE1-1140520F9E7B}"/>
    <cellStyle name="_x0007__2. LCB_Notes_Nov_081_123007_ทรัพย์สินระหว่างสร้า _G-1" xfId="41" xr:uid="{00000000-0005-0000-0000-000028000000}"/>
    <cellStyle name="_x0007__2. LCB_Notes_Nov_081_123007_ทรัพย์สินระหว่างสร้า _G-1 2" xfId="42" xr:uid="{00000000-0005-0000-0000-000029000000}"/>
    <cellStyle name="_x0007__2. LCB_Notes_Nov_081_123007_ทรัพย์สินระหว่างสร้า _G-1 2 2" xfId="1304" xr:uid="{DA881713-7EB5-45F7-8F2B-18FA7918DFC7}"/>
    <cellStyle name="_x0007__2. LCB_Notes_Nov_081_123007_ทรัพย์สินระหว่างสร้า _G-1 3" xfId="1303" xr:uid="{1B0B49DD-67C4-4804-A79A-B458205D4821}"/>
    <cellStyle name="_x0007__2. LCB_Notes_Nov_081_123007_ทรัพย์สินระหว่างสร้า _I-1" xfId="43" xr:uid="{00000000-0005-0000-0000-00002A000000}"/>
    <cellStyle name="_x0007__2. LCB_Notes_Nov_081_123007_ทรัพย์สินระหว่างสร้า _I-1 2" xfId="44" xr:uid="{00000000-0005-0000-0000-00002B000000}"/>
    <cellStyle name="_x0007__2. LCB_Notes_Nov_081_123007_ทรัพย์สินระหว่างสร้า _I-1 2 2" xfId="1306" xr:uid="{48175F06-72E2-4A53-990C-4CABAC04C9B9}"/>
    <cellStyle name="_x0007__2. LCB_Notes_Nov_081_123007_ทรัพย์สินระหว่างสร้า _I-1 3" xfId="1305" xr:uid="{F715FB9B-FE92-4373-BD37-41BA6A77ED2A}"/>
    <cellStyle name="_x0007__2. LCB_Notes_Nov_081_G-1" xfId="45" xr:uid="{00000000-0005-0000-0000-00002C000000}"/>
    <cellStyle name="_x0007__2. LCB_Notes_Nov_081_G-1 2" xfId="46" xr:uid="{00000000-0005-0000-0000-00002D000000}"/>
    <cellStyle name="_x0007__2. LCB_Notes_Nov_081_G-1 2 2" xfId="1308" xr:uid="{B65E767C-E882-4719-8CD4-D79A63408B84}"/>
    <cellStyle name="_x0007__2. LCB_Notes_Nov_081_G-1 3" xfId="1307" xr:uid="{1E22F83C-8F86-4B56-A752-27516C8BA927}"/>
    <cellStyle name="_x0007__2. LCB_Notes_Nov_081_I-1" xfId="47" xr:uid="{00000000-0005-0000-0000-00002E000000}"/>
    <cellStyle name="_x0007__2. LCB_Notes_Nov_081_I-1 2" xfId="48" xr:uid="{00000000-0005-0000-0000-00002F000000}"/>
    <cellStyle name="_x0007__2. LCB_Notes_Nov_081_I-1 2 2" xfId="1310" xr:uid="{3EECDD78-0B6D-4599-9EC7-801FE0643201}"/>
    <cellStyle name="_x0007__2. LCB_Notes_Nov_081_I-1 3" xfId="1309" xr:uid="{980E95DF-F1F5-4488-8578-412AD9BE7AB6}"/>
    <cellStyle name="_x0007__2.LCB_Notes_Aug_081" xfId="49" xr:uid="{00000000-0005-0000-0000-000030000000}"/>
    <cellStyle name="_x0007__2.LCB_Notes_Aug_081 2" xfId="50" xr:uid="{00000000-0005-0000-0000-000031000000}"/>
    <cellStyle name="_x0007__2.LCB_Notes_Aug_081 2 2" xfId="1312" xr:uid="{900AEE2A-FADF-4721-A19B-003B24CCD364}"/>
    <cellStyle name="_x0007__2.LCB_Notes_Aug_081 3" xfId="1311" xr:uid="{2182AEE6-7881-419D-875F-3540294305FB}"/>
    <cellStyle name="_x0007__2.LCB_Notes_Aug_081_116007_ภาษีไม่ถึงกำหนด" xfId="51" xr:uid="{00000000-0005-0000-0000-000032000000}"/>
    <cellStyle name="_x0007__2.LCB_Notes_Aug_081_116007_ภาษีไม่ถึงกำหนด 2" xfId="52" xr:uid="{00000000-0005-0000-0000-000033000000}"/>
    <cellStyle name="_x0007__2.LCB_Notes_Aug_081_116007_ภาษีไม่ถึงกำหนด 2 2" xfId="1314" xr:uid="{5BB399E8-3293-44BB-85EE-A1F0CFC70752}"/>
    <cellStyle name="_x0007__2.LCB_Notes_Aug_081_116007_ภาษีไม่ถึงกำหนด 3" xfId="1313" xr:uid="{A16CEE91-DB79-46B5-B203-382DD1E48E68}"/>
    <cellStyle name="_x0007__2.LCB_Notes_Aug_081_116007_ภาษีไม่ถึงกำหนด_G-1" xfId="53" xr:uid="{00000000-0005-0000-0000-000034000000}"/>
    <cellStyle name="_x0007__2.LCB_Notes_Aug_081_116007_ภาษีไม่ถึงกำหนด_G-1 2" xfId="54" xr:uid="{00000000-0005-0000-0000-000035000000}"/>
    <cellStyle name="_x0007__2.LCB_Notes_Aug_081_116007_ภาษีไม่ถึงกำหนด_G-1 2 2" xfId="1316" xr:uid="{B90ED2A3-42AF-44B8-A71A-DDA8D2797F6E}"/>
    <cellStyle name="_x0007__2.LCB_Notes_Aug_081_116007_ภาษีไม่ถึงกำหนด_G-1 3" xfId="1315" xr:uid="{45157D00-A2AA-4426-8756-5D21EC60B81F}"/>
    <cellStyle name="_x0007__2.LCB_Notes_Aug_081_116007_ภาษีไม่ถึงกำหนด_I-1" xfId="55" xr:uid="{00000000-0005-0000-0000-000036000000}"/>
    <cellStyle name="_x0007__2.LCB_Notes_Aug_081_116007_ภาษีไม่ถึงกำหนด_I-1 2" xfId="56" xr:uid="{00000000-0005-0000-0000-000037000000}"/>
    <cellStyle name="_x0007__2.LCB_Notes_Aug_081_116007_ภาษีไม่ถึงกำหนด_I-1 2 2" xfId="1318" xr:uid="{4897FFC7-7D28-4AE1-8AE3-8F3BF963E410}"/>
    <cellStyle name="_x0007__2.LCB_Notes_Aug_081_116007_ภาษีไม่ถึงกำหนด_I-1 3" xfId="1317" xr:uid="{FD52670F-E6C7-415F-A1F4-6C8B90EA0ABE}"/>
    <cellStyle name="_x0007__2.LCB_Notes_Aug_081_123007_ทรัพย์สินระหว่างสร้า " xfId="57" xr:uid="{00000000-0005-0000-0000-000038000000}"/>
    <cellStyle name="_x0007__2.LCB_Notes_Aug_081_123007_ทรัพย์สินระหว่างสร้า  2" xfId="58" xr:uid="{00000000-0005-0000-0000-000039000000}"/>
    <cellStyle name="_x0007__2.LCB_Notes_Aug_081_123007_ทรัพย์สินระหว่างสร้า  2 2" xfId="1320" xr:uid="{34E5B694-0BEC-4005-B178-6A010F463E0D}"/>
    <cellStyle name="_x0007__2.LCB_Notes_Aug_081_123007_ทรัพย์สินระหว่างสร้า  3" xfId="1319" xr:uid="{7DA10A9A-EDB4-4B91-8BA3-15F308B4AD84}"/>
    <cellStyle name="_x0007__2.LCB_Notes_Aug_081_123007_ทรัพย์สินระหว่างสร้า _116007_ภาษีไม่ถึงกำหนด" xfId="59" xr:uid="{00000000-0005-0000-0000-00003A000000}"/>
    <cellStyle name="_x0007__2.LCB_Notes_Aug_081_123007_ทรัพย์สินระหว่างสร้า _116007_ภาษีไม่ถึงกำหนด 2" xfId="60" xr:uid="{00000000-0005-0000-0000-00003B000000}"/>
    <cellStyle name="_x0007__2.LCB_Notes_Aug_081_123007_ทรัพย์สินระหว่างสร้า _116007_ภาษีไม่ถึงกำหนด 2 2" xfId="1322" xr:uid="{16D9AE57-5ECD-4FEA-A5D5-6EDB8A5ABE5D}"/>
    <cellStyle name="_x0007__2.LCB_Notes_Aug_081_123007_ทรัพย์สินระหว่างสร้า _116007_ภาษีไม่ถึงกำหนด 3" xfId="1321" xr:uid="{6B66DF1E-E72D-466E-AA8E-E6881BEF52F9}"/>
    <cellStyle name="_x0007__2.LCB_Notes_Aug_081_123007_ทรัพย์สินระหว่างสร้า _116007_ภาษีไม่ถึงกำหนด_G-1" xfId="61" xr:uid="{00000000-0005-0000-0000-00003C000000}"/>
    <cellStyle name="_x0007__2.LCB_Notes_Aug_081_123007_ทรัพย์สินระหว่างสร้า _116007_ภาษีไม่ถึงกำหนด_G-1 2" xfId="62" xr:uid="{00000000-0005-0000-0000-00003D000000}"/>
    <cellStyle name="_x0007__2.LCB_Notes_Aug_081_123007_ทรัพย์สินระหว่างสร้า _116007_ภาษีไม่ถึงกำหนด_G-1 2 2" xfId="1324" xr:uid="{7AAD85F3-FE1E-4173-A3A3-E2BA76E2EF05}"/>
    <cellStyle name="_x0007__2.LCB_Notes_Aug_081_123007_ทรัพย์สินระหว่างสร้า _116007_ภาษีไม่ถึงกำหนด_G-1 3" xfId="1323" xr:uid="{3AE35FDB-646F-4F02-8CA2-A34255435B5A}"/>
    <cellStyle name="_x0007__2.LCB_Notes_Aug_081_123007_ทรัพย์สินระหว่างสร้า _116007_ภาษีไม่ถึงกำหนด_I-1" xfId="63" xr:uid="{00000000-0005-0000-0000-00003E000000}"/>
    <cellStyle name="_x0007__2.LCB_Notes_Aug_081_123007_ทรัพย์สินระหว่างสร้า _116007_ภาษีไม่ถึงกำหนด_I-1 2" xfId="64" xr:uid="{00000000-0005-0000-0000-00003F000000}"/>
    <cellStyle name="_x0007__2.LCB_Notes_Aug_081_123007_ทรัพย์สินระหว่างสร้า _116007_ภาษีไม่ถึงกำหนด_I-1 2 2" xfId="1326" xr:uid="{68CA4AB9-02B3-4AB1-98F0-A135BAFD276E}"/>
    <cellStyle name="_x0007__2.LCB_Notes_Aug_081_123007_ทรัพย์สินระหว่างสร้า _116007_ภาษีไม่ถึงกำหนด_I-1 3" xfId="1325" xr:uid="{3A9468DE-B719-4117-AA73-5C75546F1042}"/>
    <cellStyle name="_x0007__2.LCB_Notes_Aug_081_123007_ทรัพย์สินระหว่างสร้า _G-1" xfId="65" xr:uid="{00000000-0005-0000-0000-000040000000}"/>
    <cellStyle name="_x0007__2.LCB_Notes_Aug_081_123007_ทรัพย์สินระหว่างสร้า _G-1 2" xfId="66" xr:uid="{00000000-0005-0000-0000-000041000000}"/>
    <cellStyle name="_x0007__2.LCB_Notes_Aug_081_123007_ทรัพย์สินระหว่างสร้า _G-1 2 2" xfId="1328" xr:uid="{FCEC23A3-6039-4CBD-8459-18939ACDAF1A}"/>
    <cellStyle name="_x0007__2.LCB_Notes_Aug_081_123007_ทรัพย์สินระหว่างสร้า _G-1 3" xfId="1327" xr:uid="{65578570-F9C3-4840-8F0E-7832418FDBFE}"/>
    <cellStyle name="_x0007__2.LCB_Notes_Aug_081_123007_ทรัพย์สินระหว่างสร้า _I-1" xfId="67" xr:uid="{00000000-0005-0000-0000-000042000000}"/>
    <cellStyle name="_x0007__2.LCB_Notes_Aug_081_123007_ทรัพย์สินระหว่างสร้า _I-1 2" xfId="68" xr:uid="{00000000-0005-0000-0000-000043000000}"/>
    <cellStyle name="_x0007__2.LCB_Notes_Aug_081_123007_ทรัพย์สินระหว่างสร้า _I-1 2 2" xfId="1330" xr:uid="{2A79D4B0-984E-435A-82B8-C80994C6CA8C}"/>
    <cellStyle name="_x0007__2.LCB_Notes_Aug_081_123007_ทรัพย์สินระหว่างสร้า _I-1 3" xfId="1329" xr:uid="{31FE596A-86C0-4ABE-93A3-79F12BC98CAB}"/>
    <cellStyle name="_x0007__2.LCB_Notes_Aug_081_G-1" xfId="69" xr:uid="{00000000-0005-0000-0000-000044000000}"/>
    <cellStyle name="_x0007__2.LCB_Notes_Aug_081_G-1 2" xfId="70" xr:uid="{00000000-0005-0000-0000-000045000000}"/>
    <cellStyle name="_x0007__2.LCB_Notes_Aug_081_G-1 2 2" xfId="1332" xr:uid="{B091FF04-A0C7-4C55-9AA4-E9E7CE438374}"/>
    <cellStyle name="_x0007__2.LCB_Notes_Aug_081_G-1 3" xfId="1331" xr:uid="{D48A8283-6090-41C5-ACDE-B838E3DA4F92}"/>
    <cellStyle name="_x0007__2.LCB_Notes_Aug_081_I-1" xfId="71" xr:uid="{00000000-0005-0000-0000-000046000000}"/>
    <cellStyle name="_x0007__2.LCB_Notes_Aug_081_I-1 2" xfId="72" xr:uid="{00000000-0005-0000-0000-000047000000}"/>
    <cellStyle name="_x0007__2.LCB_Notes_Aug_081_I-1 2 2" xfId="1334" xr:uid="{B3F56EAC-95D6-41D7-8A0D-F61B19C44B7E}"/>
    <cellStyle name="_x0007__2.LCB_Notes_Aug_081_I-1 3" xfId="1333" xr:uid="{74307C5E-113E-401A-9CAC-B16EDFE3BF8F}"/>
    <cellStyle name="_x0007__2.LCB_Notes_Jun 08up" xfId="73" xr:uid="{00000000-0005-0000-0000-000048000000}"/>
    <cellStyle name="_x0007__2.LCB_Notes_Jun 08up 2" xfId="74" xr:uid="{00000000-0005-0000-0000-000049000000}"/>
    <cellStyle name="_x0007__2.LCB_Notes_Jun 08up 2 2" xfId="1336" xr:uid="{527EDAF9-21FE-4153-9985-3C18BA3A6940}"/>
    <cellStyle name="_x0007__2.LCB_Notes_Jun 08up 3" xfId="1335" xr:uid="{731DAFC4-985D-4E73-9073-602323A397A7}"/>
    <cellStyle name="_x0007__2.LCB_Notes_Jun 08up_116007_ภาษีไม่ถึงกำหนด" xfId="75" xr:uid="{00000000-0005-0000-0000-00004A000000}"/>
    <cellStyle name="_x0007__2.LCB_Notes_Jun 08up_116007_ภาษีไม่ถึงกำหนด 2" xfId="76" xr:uid="{00000000-0005-0000-0000-00004B000000}"/>
    <cellStyle name="_x0007__2.LCB_Notes_Jun 08up_116007_ภาษีไม่ถึงกำหนด 2 2" xfId="1338" xr:uid="{C5304462-B3EF-4E04-901B-97CFA71CD64A}"/>
    <cellStyle name="_x0007__2.LCB_Notes_Jun 08up_116007_ภาษีไม่ถึงกำหนด 3" xfId="1337" xr:uid="{921F91AE-0A0C-4DFC-AD26-C691E59E855E}"/>
    <cellStyle name="_x0007__2.LCB_Notes_Jun 08up_116007_ภาษีไม่ถึงกำหนด_G-1" xfId="77" xr:uid="{00000000-0005-0000-0000-00004C000000}"/>
    <cellStyle name="_x0007__2.LCB_Notes_Jun 08up_116007_ภาษีไม่ถึงกำหนด_G-1 2" xfId="78" xr:uid="{00000000-0005-0000-0000-00004D000000}"/>
    <cellStyle name="_x0007__2.LCB_Notes_Jun 08up_116007_ภาษีไม่ถึงกำหนด_G-1 2 2" xfId="1340" xr:uid="{AF089009-CCDA-4E6B-B6E1-1F4B8C79FC91}"/>
    <cellStyle name="_x0007__2.LCB_Notes_Jun 08up_116007_ภาษีไม่ถึงกำหนด_G-1 3" xfId="1339" xr:uid="{91A075B6-F0A7-480E-AE42-82602F2A7260}"/>
    <cellStyle name="_x0007__2.LCB_Notes_Jun 08up_116007_ภาษีไม่ถึงกำหนด_I-1" xfId="79" xr:uid="{00000000-0005-0000-0000-00004E000000}"/>
    <cellStyle name="_x0007__2.LCB_Notes_Jun 08up_116007_ภาษีไม่ถึงกำหนด_I-1 2" xfId="80" xr:uid="{00000000-0005-0000-0000-00004F000000}"/>
    <cellStyle name="_x0007__2.LCB_Notes_Jun 08up_116007_ภาษีไม่ถึงกำหนด_I-1 2 2" xfId="1342" xr:uid="{1C5F00B6-C841-4C7C-979B-FBD51898737B}"/>
    <cellStyle name="_x0007__2.LCB_Notes_Jun 08up_116007_ภาษีไม่ถึงกำหนด_I-1 3" xfId="1341" xr:uid="{CA92A4CD-55A4-4379-B9A8-314A9E54E30D}"/>
    <cellStyle name="_x0007__2.LCB_Notes_Jun 08up_123007_ทรัพย์สินระหว่างสร้า " xfId="81" xr:uid="{00000000-0005-0000-0000-000050000000}"/>
    <cellStyle name="_x0007__2.LCB_Notes_Jun 08up_123007_ทรัพย์สินระหว่างสร้า  2" xfId="82" xr:uid="{00000000-0005-0000-0000-000051000000}"/>
    <cellStyle name="_x0007__2.LCB_Notes_Jun 08up_123007_ทรัพย์สินระหว่างสร้า  2 2" xfId="1344" xr:uid="{003860EC-753F-484D-8A83-12A65316B7B5}"/>
    <cellStyle name="_x0007__2.LCB_Notes_Jun 08up_123007_ทรัพย์สินระหว่างสร้า  3" xfId="1343" xr:uid="{3D78A5F1-7BF1-47AE-A965-70A5861DB54D}"/>
    <cellStyle name="_x0007__2.LCB_Notes_Jun 08up_123007_ทรัพย์สินระหว่างสร้า _116007_ภาษีไม่ถึงกำหนด" xfId="83" xr:uid="{00000000-0005-0000-0000-000052000000}"/>
    <cellStyle name="_x0007__2.LCB_Notes_Jun 08up_123007_ทรัพย์สินระหว่างสร้า _116007_ภาษีไม่ถึงกำหนด 2" xfId="84" xr:uid="{00000000-0005-0000-0000-000053000000}"/>
    <cellStyle name="_x0007__2.LCB_Notes_Jun 08up_123007_ทรัพย์สินระหว่างสร้า _116007_ภาษีไม่ถึงกำหนด 2 2" xfId="1346" xr:uid="{DB61B6C3-B1C7-40B3-BFC0-36FE0804F0E8}"/>
    <cellStyle name="_x0007__2.LCB_Notes_Jun 08up_123007_ทรัพย์สินระหว่างสร้า _116007_ภาษีไม่ถึงกำหนด 3" xfId="1345" xr:uid="{F2FB28BE-B489-4F99-8B6F-A776A4851FC0}"/>
    <cellStyle name="_x0007__2.LCB_Notes_Jun 08up_123007_ทรัพย์สินระหว่างสร้า _116007_ภาษีไม่ถึงกำหนด_G-1" xfId="85" xr:uid="{00000000-0005-0000-0000-000054000000}"/>
    <cellStyle name="_x0007__2.LCB_Notes_Jun 08up_123007_ทรัพย์สินระหว่างสร้า _116007_ภาษีไม่ถึงกำหนด_G-1 2" xfId="86" xr:uid="{00000000-0005-0000-0000-000055000000}"/>
    <cellStyle name="_x0007__2.LCB_Notes_Jun 08up_123007_ทรัพย์สินระหว่างสร้า _116007_ภาษีไม่ถึงกำหนด_G-1 2 2" xfId="1348" xr:uid="{282DE7C9-C55D-46F6-95CC-BC53A69A54B9}"/>
    <cellStyle name="_x0007__2.LCB_Notes_Jun 08up_123007_ทรัพย์สินระหว่างสร้า _116007_ภาษีไม่ถึงกำหนด_G-1 3" xfId="1347" xr:uid="{8C30E791-A812-48A0-8E3D-4CCE9A317FC4}"/>
    <cellStyle name="_x0007__2.LCB_Notes_Jun 08up_123007_ทรัพย์สินระหว่างสร้า _116007_ภาษีไม่ถึงกำหนด_I-1" xfId="87" xr:uid="{00000000-0005-0000-0000-000056000000}"/>
    <cellStyle name="_x0007__2.LCB_Notes_Jun 08up_123007_ทรัพย์สินระหว่างสร้า _116007_ภาษีไม่ถึงกำหนด_I-1 2" xfId="88" xr:uid="{00000000-0005-0000-0000-000057000000}"/>
    <cellStyle name="_x0007__2.LCB_Notes_Jun 08up_123007_ทรัพย์สินระหว่างสร้า _116007_ภาษีไม่ถึงกำหนด_I-1 2 2" xfId="1350" xr:uid="{FEE0489C-DAEE-4D1E-8647-37BD88F07382}"/>
    <cellStyle name="_x0007__2.LCB_Notes_Jun 08up_123007_ทรัพย์สินระหว่างสร้า _116007_ภาษีไม่ถึงกำหนด_I-1 3" xfId="1349" xr:uid="{D1D2E40B-EC2D-4846-8DE5-245D8BBE9F12}"/>
    <cellStyle name="_x0007__2.LCB_Notes_Jun 08up_123007_ทรัพย์สินระหว่างสร้า _G-1" xfId="89" xr:uid="{00000000-0005-0000-0000-000058000000}"/>
    <cellStyle name="_x0007__2.LCB_Notes_Jun 08up_123007_ทรัพย์สินระหว่างสร้า _G-1 2" xfId="90" xr:uid="{00000000-0005-0000-0000-000059000000}"/>
    <cellStyle name="_x0007__2.LCB_Notes_Jun 08up_123007_ทรัพย์สินระหว่างสร้า _G-1 2 2" xfId="1352" xr:uid="{BA901A33-1EBE-4C49-A337-954ACF11E503}"/>
    <cellStyle name="_x0007__2.LCB_Notes_Jun 08up_123007_ทรัพย์สินระหว่างสร้า _G-1 3" xfId="1351" xr:uid="{0BFCAC58-3186-4607-8DCA-5AB16B7EC21A}"/>
    <cellStyle name="_x0007__2.LCB_Notes_Jun 08up_123007_ทรัพย์สินระหว่างสร้า _I-1" xfId="91" xr:uid="{00000000-0005-0000-0000-00005A000000}"/>
    <cellStyle name="_x0007__2.LCB_Notes_Jun 08up_123007_ทรัพย์สินระหว่างสร้า _I-1 2" xfId="92" xr:uid="{00000000-0005-0000-0000-00005B000000}"/>
    <cellStyle name="_x0007__2.LCB_Notes_Jun 08up_123007_ทรัพย์สินระหว่างสร้า _I-1 2 2" xfId="1354" xr:uid="{AB585919-7B39-41D9-8142-F1893D8AD149}"/>
    <cellStyle name="_x0007__2.LCB_Notes_Jun 08up_123007_ทรัพย์สินระหว่างสร้า _I-1 3" xfId="1353" xr:uid="{F310E7E7-30F8-4E6D-A337-38C60E935F13}"/>
    <cellStyle name="_x0007__2.LCB_Notes_Jun 08up_G-1" xfId="93" xr:uid="{00000000-0005-0000-0000-00005C000000}"/>
    <cellStyle name="_x0007__2.LCB_Notes_Jun 08up_G-1 2" xfId="94" xr:uid="{00000000-0005-0000-0000-00005D000000}"/>
    <cellStyle name="_x0007__2.LCB_Notes_Jun 08up_G-1 2 2" xfId="1356" xr:uid="{3F6E4E3A-607C-462A-82DE-73E4AAB2695E}"/>
    <cellStyle name="_x0007__2.LCB_Notes_Jun 08up_G-1 3" xfId="1355" xr:uid="{AAC07A0A-3BC8-4DDA-8915-1A3361425880}"/>
    <cellStyle name="_x0007__2.LCB_Notes_Jun 08up_I-1" xfId="95" xr:uid="{00000000-0005-0000-0000-00005E000000}"/>
    <cellStyle name="_x0007__2.LCB_Notes_Jun 08up_I-1 2" xfId="96" xr:uid="{00000000-0005-0000-0000-00005F000000}"/>
    <cellStyle name="_x0007__2.LCB_Notes_Jun 08up_I-1 2 2" xfId="1358" xr:uid="{CC6D8DAE-C6A8-4957-9003-0537FDF78B4A}"/>
    <cellStyle name="_x0007__2.LCB_Notes_Jun 08up_I-1 3" xfId="1357" xr:uid="{3C8E59A2-918F-466E-BA69-35A9C901D6B8}"/>
    <cellStyle name="_x0007__2.LCB_Notes_Jun 08upสุด" xfId="97" xr:uid="{00000000-0005-0000-0000-000060000000}"/>
    <cellStyle name="_x0007__2.LCB_Notes_Jun 08upสุด 2" xfId="98" xr:uid="{00000000-0005-0000-0000-000061000000}"/>
    <cellStyle name="_x0007__2.LCB_Notes_Jun 08upสุด 2 2" xfId="1360" xr:uid="{C0CD4504-C904-4E43-ACF0-411138D68EB3}"/>
    <cellStyle name="_x0007__2.LCB_Notes_Jun 08upสุด 3" xfId="1359" xr:uid="{29283D7E-01E6-4509-AE13-474620413DFA}"/>
    <cellStyle name="_x0007__2.LCB_Notes_Jun 08upสุด_116007_ภาษีไม่ถึงกำหนด" xfId="99" xr:uid="{00000000-0005-0000-0000-000062000000}"/>
    <cellStyle name="_x0007__2.LCB_Notes_Jun 08upสุด_116007_ภาษีไม่ถึงกำหนด 2" xfId="100" xr:uid="{00000000-0005-0000-0000-000063000000}"/>
    <cellStyle name="_x0007__2.LCB_Notes_Jun 08upสุด_116007_ภาษีไม่ถึงกำหนด 2 2" xfId="1362" xr:uid="{4B4C56E4-985A-4CEC-B60D-EBCA2033A1C0}"/>
    <cellStyle name="_x0007__2.LCB_Notes_Jun 08upสุด_116007_ภาษีไม่ถึงกำหนด 3" xfId="1361" xr:uid="{AD0E00B1-B943-4BA4-B51C-DCF24F5A416C}"/>
    <cellStyle name="_x0007__2.LCB_Notes_Jun 08upสุด_116007_ภาษีไม่ถึงกำหนด_G-1" xfId="101" xr:uid="{00000000-0005-0000-0000-000064000000}"/>
    <cellStyle name="_x0007__2.LCB_Notes_Jun 08upสุด_116007_ภาษีไม่ถึงกำหนด_G-1 2" xfId="102" xr:uid="{00000000-0005-0000-0000-000065000000}"/>
    <cellStyle name="_x0007__2.LCB_Notes_Jun 08upสุด_116007_ภาษีไม่ถึงกำหนด_G-1 2 2" xfId="1364" xr:uid="{9AF4AE91-C60C-4F9A-9F0E-B2FBBD3F4DA5}"/>
    <cellStyle name="_x0007__2.LCB_Notes_Jun 08upสุด_116007_ภาษีไม่ถึงกำหนด_G-1 3" xfId="1363" xr:uid="{F3D86108-0628-4FF4-BC77-D669DA76D914}"/>
    <cellStyle name="_x0007__2.LCB_Notes_Jun 08upสุด_116007_ภาษีไม่ถึงกำหนด_I-1" xfId="103" xr:uid="{00000000-0005-0000-0000-000066000000}"/>
    <cellStyle name="_x0007__2.LCB_Notes_Jun 08upสุด_116007_ภาษีไม่ถึงกำหนด_I-1 2" xfId="104" xr:uid="{00000000-0005-0000-0000-000067000000}"/>
    <cellStyle name="_x0007__2.LCB_Notes_Jun 08upสุด_116007_ภาษีไม่ถึงกำหนด_I-1 2 2" xfId="1366" xr:uid="{585EC38F-C189-4090-B1EC-D173EF312DA7}"/>
    <cellStyle name="_x0007__2.LCB_Notes_Jun 08upสุด_116007_ภาษีไม่ถึงกำหนด_I-1 3" xfId="1365" xr:uid="{15192A7F-57C4-409F-85C6-18620CE7024C}"/>
    <cellStyle name="_x0007__2.LCB_Notes_Jun 08upสุด_123007_ทรัพย์สินระหว่างสร้า " xfId="105" xr:uid="{00000000-0005-0000-0000-000068000000}"/>
    <cellStyle name="_x0007__2.LCB_Notes_Jun 08upสุด_123007_ทรัพย์สินระหว่างสร้า  2" xfId="106" xr:uid="{00000000-0005-0000-0000-000069000000}"/>
    <cellStyle name="_x0007__2.LCB_Notes_Jun 08upสุด_123007_ทรัพย์สินระหว่างสร้า  2 2" xfId="1368" xr:uid="{71C1A69B-2DD9-4509-B1C3-706F7ABDCACB}"/>
    <cellStyle name="_x0007__2.LCB_Notes_Jun 08upสุด_123007_ทรัพย์สินระหว่างสร้า  3" xfId="1367" xr:uid="{1A293F18-0E28-4A41-965F-5E713F850F3D}"/>
    <cellStyle name="_x0007__2.LCB_Notes_Jun 08upสุด_123007_ทรัพย์สินระหว่างสร้า _116007_ภาษีไม่ถึงกำหนด" xfId="107" xr:uid="{00000000-0005-0000-0000-00006A000000}"/>
    <cellStyle name="_x0007__2.LCB_Notes_Jun 08upสุด_123007_ทรัพย์สินระหว่างสร้า _116007_ภาษีไม่ถึงกำหนด 2" xfId="108" xr:uid="{00000000-0005-0000-0000-00006B000000}"/>
    <cellStyle name="_x0007__2.LCB_Notes_Jun 08upสุด_123007_ทรัพย์สินระหว่างสร้า _116007_ภาษีไม่ถึงกำหนด 2 2" xfId="1370" xr:uid="{F5137810-D87A-436C-9739-4AFE1CC5D250}"/>
    <cellStyle name="_x0007__2.LCB_Notes_Jun 08upสุด_123007_ทรัพย์สินระหว่างสร้า _116007_ภาษีไม่ถึงกำหนด 3" xfId="1369" xr:uid="{F079C4B4-D462-4D2C-8E3A-76DE6F0854AC}"/>
    <cellStyle name="_x0007__2.LCB_Notes_Jun 08upสุด_123007_ทรัพย์สินระหว่างสร้า _116007_ภาษีไม่ถึงกำหนด_G-1" xfId="109" xr:uid="{00000000-0005-0000-0000-00006C000000}"/>
    <cellStyle name="_x0007__2.LCB_Notes_Jun 08upสุด_123007_ทรัพย์สินระหว่างสร้า _116007_ภาษีไม่ถึงกำหนด_G-1 2" xfId="110" xr:uid="{00000000-0005-0000-0000-00006D000000}"/>
    <cellStyle name="_x0007__2.LCB_Notes_Jun 08upสุด_123007_ทรัพย์สินระหว่างสร้า _116007_ภาษีไม่ถึงกำหนด_G-1 2 2" xfId="1372" xr:uid="{822A6EE5-2BCE-4DBB-9D16-EDC8EEBDE946}"/>
    <cellStyle name="_x0007__2.LCB_Notes_Jun 08upสุด_123007_ทรัพย์สินระหว่างสร้า _116007_ภาษีไม่ถึงกำหนด_G-1 3" xfId="1371" xr:uid="{76D6418F-E0D2-4C05-89E8-9747A49C1C23}"/>
    <cellStyle name="_x0007__2.LCB_Notes_Jun 08upสุด_123007_ทรัพย์สินระหว่างสร้า _116007_ภาษีไม่ถึงกำหนด_I-1" xfId="111" xr:uid="{00000000-0005-0000-0000-00006E000000}"/>
    <cellStyle name="_x0007__2.LCB_Notes_Jun 08upสุด_123007_ทรัพย์สินระหว่างสร้า _116007_ภาษีไม่ถึงกำหนด_I-1 2" xfId="112" xr:uid="{00000000-0005-0000-0000-00006F000000}"/>
    <cellStyle name="_x0007__2.LCB_Notes_Jun 08upสุด_123007_ทรัพย์สินระหว่างสร้า _116007_ภาษีไม่ถึงกำหนด_I-1 2 2" xfId="1374" xr:uid="{BEB8A975-93B7-41E1-A844-55987C9BE54A}"/>
    <cellStyle name="_x0007__2.LCB_Notes_Jun 08upสุด_123007_ทรัพย์สินระหว่างสร้า _116007_ภาษีไม่ถึงกำหนด_I-1 3" xfId="1373" xr:uid="{266DA1D2-8EF9-4E08-81E1-3AC461039029}"/>
    <cellStyle name="_x0007__2.LCB_Notes_Jun 08upสุด_123007_ทรัพย์สินระหว่างสร้า _G-1" xfId="113" xr:uid="{00000000-0005-0000-0000-000070000000}"/>
    <cellStyle name="_x0007__2.LCB_Notes_Jun 08upสุด_123007_ทรัพย์สินระหว่างสร้า _G-1 2" xfId="114" xr:uid="{00000000-0005-0000-0000-000071000000}"/>
    <cellStyle name="_x0007__2.LCB_Notes_Jun 08upสุด_123007_ทรัพย์สินระหว่างสร้า _G-1 2 2" xfId="1376" xr:uid="{6563A846-4FB2-4737-8E7B-8909374A19EB}"/>
    <cellStyle name="_x0007__2.LCB_Notes_Jun 08upสุด_123007_ทรัพย์สินระหว่างสร้า _G-1 3" xfId="1375" xr:uid="{1E94D3F1-5C48-4D17-9C16-43CB905495CB}"/>
    <cellStyle name="_x0007__2.LCB_Notes_Jun 08upสุด_123007_ทรัพย์สินระหว่างสร้า _I-1" xfId="115" xr:uid="{00000000-0005-0000-0000-000072000000}"/>
    <cellStyle name="_x0007__2.LCB_Notes_Jun 08upสุด_123007_ทรัพย์สินระหว่างสร้า _I-1 2" xfId="116" xr:uid="{00000000-0005-0000-0000-000073000000}"/>
    <cellStyle name="_x0007__2.LCB_Notes_Jun 08upสุด_123007_ทรัพย์สินระหว่างสร้า _I-1 2 2" xfId="1378" xr:uid="{5C74119C-026D-4BD0-8FB5-F120B1CF98B5}"/>
    <cellStyle name="_x0007__2.LCB_Notes_Jun 08upสุด_123007_ทรัพย์สินระหว่างสร้า _I-1 3" xfId="1377" xr:uid="{148C72E8-57FF-415C-BED0-48C69136CFE4}"/>
    <cellStyle name="_x0007__2.LCB_Notes_Jun 08upสุด_G-1" xfId="117" xr:uid="{00000000-0005-0000-0000-000074000000}"/>
    <cellStyle name="_x0007__2.LCB_Notes_Jun 08upสุด_G-1 2" xfId="118" xr:uid="{00000000-0005-0000-0000-000075000000}"/>
    <cellStyle name="_x0007__2.LCB_Notes_Jun 08upสุด_G-1 2 2" xfId="1380" xr:uid="{CC08F2C3-3BD3-4114-AA75-936B0DF1D44B}"/>
    <cellStyle name="_x0007__2.LCB_Notes_Jun 08upสุด_G-1 3" xfId="1379" xr:uid="{F4F70E47-4D12-4444-9B1B-8226538DE1A8}"/>
    <cellStyle name="_x0007__2.LCB_Notes_Jun 08upสุด_I-1" xfId="119" xr:uid="{00000000-0005-0000-0000-000076000000}"/>
    <cellStyle name="_x0007__2.LCB_Notes_Jun 08upสุด_I-1 2" xfId="120" xr:uid="{00000000-0005-0000-0000-000077000000}"/>
    <cellStyle name="_x0007__2.LCB_Notes_Jun 08upสุด_I-1 2 2" xfId="1382" xr:uid="{77615F16-A446-4B96-824A-E9766728B54E}"/>
    <cellStyle name="_x0007__2.LCB_Notes_Jun 08upสุด_I-1 3" xfId="1381" xr:uid="{923E00DE-E74A-4A63-97F3-F26296886272}"/>
    <cellStyle name="_x0007__2.LCB_Notes_Jun_08" xfId="121" xr:uid="{00000000-0005-0000-0000-000078000000}"/>
    <cellStyle name="_x0007__2.LCB_Notes_Jun_08 2" xfId="122" xr:uid="{00000000-0005-0000-0000-000079000000}"/>
    <cellStyle name="_x0007__2.LCB_Notes_Jun_08 2 2" xfId="1384" xr:uid="{7B926E98-E6E4-4FFA-83FB-19E5913C6B5D}"/>
    <cellStyle name="_x0007__2.LCB_Notes_Jun_08 3" xfId="1383" xr:uid="{207D21DA-C645-4DCC-A37B-B9B151E7BB19}"/>
    <cellStyle name="_x0007__2.LCB_Notes_Jun_08_116007_ภาษีไม่ถึงกำหนด" xfId="123" xr:uid="{00000000-0005-0000-0000-00007A000000}"/>
    <cellStyle name="_x0007__2.LCB_Notes_Jun_08_116007_ภาษีไม่ถึงกำหนด 2" xfId="124" xr:uid="{00000000-0005-0000-0000-00007B000000}"/>
    <cellStyle name="_x0007__2.LCB_Notes_Jun_08_116007_ภาษีไม่ถึงกำหนด 2 2" xfId="1386" xr:uid="{E2519011-A699-41D6-BE72-2FD02F71FFC5}"/>
    <cellStyle name="_x0007__2.LCB_Notes_Jun_08_116007_ภาษีไม่ถึงกำหนด 3" xfId="1385" xr:uid="{66EE8D1A-9223-4698-8B71-10803880AD56}"/>
    <cellStyle name="_x0007__2.LCB_Notes_Jun_08_116007_ภาษีไม่ถึงกำหนด_G-1" xfId="125" xr:uid="{00000000-0005-0000-0000-00007C000000}"/>
    <cellStyle name="_x0007__2.LCB_Notes_Jun_08_116007_ภาษีไม่ถึงกำหนด_G-1 2" xfId="126" xr:uid="{00000000-0005-0000-0000-00007D000000}"/>
    <cellStyle name="_x0007__2.LCB_Notes_Jun_08_116007_ภาษีไม่ถึงกำหนด_G-1 2 2" xfId="1388" xr:uid="{B6E6CBE7-B947-4A0E-BF77-3B1942E50D81}"/>
    <cellStyle name="_x0007__2.LCB_Notes_Jun_08_116007_ภาษีไม่ถึงกำหนด_G-1 3" xfId="1387" xr:uid="{277C93F4-29ED-446C-94C0-96C34E7DC582}"/>
    <cellStyle name="_x0007__2.LCB_Notes_Jun_08_116007_ภาษีไม่ถึงกำหนด_I-1" xfId="127" xr:uid="{00000000-0005-0000-0000-00007E000000}"/>
    <cellStyle name="_x0007__2.LCB_Notes_Jun_08_116007_ภาษีไม่ถึงกำหนด_I-1 2" xfId="128" xr:uid="{00000000-0005-0000-0000-00007F000000}"/>
    <cellStyle name="_x0007__2.LCB_Notes_Jun_08_116007_ภาษีไม่ถึงกำหนด_I-1 2 2" xfId="1390" xr:uid="{113E5725-89C5-4F8E-BF65-A037EDC5B64F}"/>
    <cellStyle name="_x0007__2.LCB_Notes_Jun_08_116007_ภาษีไม่ถึงกำหนด_I-1 3" xfId="1389" xr:uid="{09CE7971-7536-4998-AF83-F22A7DFB9ECE}"/>
    <cellStyle name="_x0007__2.LCB_Notes_Jun_08_123007_ทรัพย์สินระหว่างสร้า " xfId="129" xr:uid="{00000000-0005-0000-0000-000080000000}"/>
    <cellStyle name="_x0007__2.LCB_Notes_Jun_08_123007_ทรัพย์สินระหว่างสร้า  2" xfId="130" xr:uid="{00000000-0005-0000-0000-000081000000}"/>
    <cellStyle name="_x0007__2.LCB_Notes_Jun_08_123007_ทรัพย์สินระหว่างสร้า  2 2" xfId="1392" xr:uid="{5BE240F9-3B14-4B00-A652-7A45F5D337A2}"/>
    <cellStyle name="_x0007__2.LCB_Notes_Jun_08_123007_ทรัพย์สินระหว่างสร้า  3" xfId="1391" xr:uid="{54955F33-FBB5-49D0-B78C-B7F5217FD123}"/>
    <cellStyle name="_x0007__2.LCB_Notes_Jun_08_123007_ทรัพย์สินระหว่างสร้า _116007_ภาษีไม่ถึงกำหนด" xfId="131" xr:uid="{00000000-0005-0000-0000-000082000000}"/>
    <cellStyle name="_x0007__2.LCB_Notes_Jun_08_123007_ทรัพย์สินระหว่างสร้า _116007_ภาษีไม่ถึงกำหนด 2" xfId="132" xr:uid="{00000000-0005-0000-0000-000083000000}"/>
    <cellStyle name="_x0007__2.LCB_Notes_Jun_08_123007_ทรัพย์สินระหว่างสร้า _116007_ภาษีไม่ถึงกำหนด 2 2" xfId="1394" xr:uid="{AE17655A-AC99-4B0D-A279-FC96B90A3ECC}"/>
    <cellStyle name="_x0007__2.LCB_Notes_Jun_08_123007_ทรัพย์สินระหว่างสร้า _116007_ภาษีไม่ถึงกำหนด 3" xfId="1393" xr:uid="{CE80E40F-1521-4575-AEEE-6831CAE5FD63}"/>
    <cellStyle name="_x0007__2.LCB_Notes_Jun_08_123007_ทรัพย์สินระหว่างสร้า _116007_ภาษีไม่ถึงกำหนด_G-1" xfId="133" xr:uid="{00000000-0005-0000-0000-000084000000}"/>
    <cellStyle name="_x0007__2.LCB_Notes_Jun_08_123007_ทรัพย์สินระหว่างสร้า _116007_ภาษีไม่ถึงกำหนด_G-1 2" xfId="134" xr:uid="{00000000-0005-0000-0000-000085000000}"/>
    <cellStyle name="_x0007__2.LCB_Notes_Jun_08_123007_ทรัพย์สินระหว่างสร้า _116007_ภาษีไม่ถึงกำหนด_G-1 2 2" xfId="1396" xr:uid="{0FE9D567-5030-420A-A640-C122E80CE61E}"/>
    <cellStyle name="_x0007__2.LCB_Notes_Jun_08_123007_ทรัพย์สินระหว่างสร้า _116007_ภาษีไม่ถึงกำหนด_G-1 3" xfId="1395" xr:uid="{93AA143E-AA9C-4E0E-8D89-3BE821933630}"/>
    <cellStyle name="_x0007__2.LCB_Notes_Jun_08_123007_ทรัพย์สินระหว่างสร้า _116007_ภาษีไม่ถึงกำหนด_I-1" xfId="135" xr:uid="{00000000-0005-0000-0000-000086000000}"/>
    <cellStyle name="_x0007__2.LCB_Notes_Jun_08_123007_ทรัพย์สินระหว่างสร้า _116007_ภาษีไม่ถึงกำหนด_I-1 2" xfId="136" xr:uid="{00000000-0005-0000-0000-000087000000}"/>
    <cellStyle name="_x0007__2.LCB_Notes_Jun_08_123007_ทรัพย์สินระหว่างสร้า _116007_ภาษีไม่ถึงกำหนด_I-1 2 2" xfId="1398" xr:uid="{1F8AE073-DE73-4664-8B47-0D4C0B08B2F9}"/>
    <cellStyle name="_x0007__2.LCB_Notes_Jun_08_123007_ทรัพย์สินระหว่างสร้า _116007_ภาษีไม่ถึงกำหนด_I-1 3" xfId="1397" xr:uid="{C9957C37-AF92-44C1-9F60-3F85827CE96B}"/>
    <cellStyle name="_x0007__2.LCB_Notes_Jun_08_123007_ทรัพย์สินระหว่างสร้า _G-1" xfId="137" xr:uid="{00000000-0005-0000-0000-000088000000}"/>
    <cellStyle name="_x0007__2.LCB_Notes_Jun_08_123007_ทรัพย์สินระหว่างสร้า _G-1 2" xfId="138" xr:uid="{00000000-0005-0000-0000-000089000000}"/>
    <cellStyle name="_x0007__2.LCB_Notes_Jun_08_123007_ทรัพย์สินระหว่างสร้า _G-1 2 2" xfId="1400" xr:uid="{CAF4315E-7F3C-4FE8-A9A0-C98AA36A83DE}"/>
    <cellStyle name="_x0007__2.LCB_Notes_Jun_08_123007_ทรัพย์สินระหว่างสร้า _G-1 3" xfId="1399" xr:uid="{B66C6581-CBE3-4ECC-A592-505C455F074F}"/>
    <cellStyle name="_x0007__2.LCB_Notes_Jun_08_123007_ทรัพย์สินระหว่างสร้า _I-1" xfId="139" xr:uid="{00000000-0005-0000-0000-00008A000000}"/>
    <cellStyle name="_x0007__2.LCB_Notes_Jun_08_123007_ทรัพย์สินระหว่างสร้า _I-1 2" xfId="140" xr:uid="{00000000-0005-0000-0000-00008B000000}"/>
    <cellStyle name="_x0007__2.LCB_Notes_Jun_08_123007_ทรัพย์สินระหว่างสร้า _I-1 2 2" xfId="1402" xr:uid="{5A99F9A2-21E2-45CB-8CF8-81694CE1F073}"/>
    <cellStyle name="_x0007__2.LCB_Notes_Jun_08_123007_ทรัพย์สินระหว่างสร้า _I-1 3" xfId="1401" xr:uid="{6F27CE28-3AAD-4054-9CEE-4300D8590297}"/>
    <cellStyle name="_x0007__2.LCB_Notes_Jun_08_G-1" xfId="141" xr:uid="{00000000-0005-0000-0000-00008C000000}"/>
    <cellStyle name="_x0007__2.LCB_Notes_Jun_08_G-1 2" xfId="142" xr:uid="{00000000-0005-0000-0000-00008D000000}"/>
    <cellStyle name="_x0007__2.LCB_Notes_Jun_08_G-1 2 2" xfId="1404" xr:uid="{D0B9FCA2-0D38-4458-AD3E-298EE2522C75}"/>
    <cellStyle name="_x0007__2.LCB_Notes_Jun_08_G-1 3" xfId="1403" xr:uid="{1CE60744-80FC-44D6-B69E-154C3C078A0F}"/>
    <cellStyle name="_x0007__2.LCB_Notes_Jun_08_I-1" xfId="143" xr:uid="{00000000-0005-0000-0000-00008E000000}"/>
    <cellStyle name="_x0007__2.LCB_Notes_Jun_08_I-1 2" xfId="144" xr:uid="{00000000-0005-0000-0000-00008F000000}"/>
    <cellStyle name="_x0007__2.LCB_Notes_Jun_08_I-1 2 2" xfId="1406" xr:uid="{39D901C6-286D-420B-A63C-146CD63B4113}"/>
    <cellStyle name="_x0007__2.LCB_Notes_Jun_08_I-1 3" xfId="1405" xr:uid="{8B7E8ADF-BFC2-4CD4-AC58-2F5C8F7949A2}"/>
    <cellStyle name="_x0007__2.LCB_Notes_Jun08" xfId="145" xr:uid="{00000000-0005-0000-0000-000090000000}"/>
    <cellStyle name="_x0007__2.LCB_Notes_Jun'08" xfId="146" xr:uid="{00000000-0005-0000-0000-000091000000}"/>
    <cellStyle name="_x0007__2.LCB_Notes_Jun08 10" xfId="2818" xr:uid="{ECCDC361-A2AC-4BFE-99F0-86C58EFD1435}"/>
    <cellStyle name="_x0007__2.LCB_Notes_Jun'08 10" xfId="2321" xr:uid="{BF272F55-A798-4F5F-8D03-C40CFA166B02}"/>
    <cellStyle name="_x0007__2.LCB_Notes_Jun08 11" xfId="2858" xr:uid="{3F0E6AA9-7471-499F-929E-2C0F51CDEB88}"/>
    <cellStyle name="_x0007__2.LCB_Notes_Jun'08 11" xfId="2613" xr:uid="{11653CF1-E41E-40FA-87D4-769151E08F3A}"/>
    <cellStyle name="_x0007__2.LCB_Notes_Jun08 12" xfId="2896" xr:uid="{4E666DDA-59B2-44EE-9610-9CB316A0C5F2}"/>
    <cellStyle name="_x0007__2.LCB_Notes_Jun'08 12" xfId="2383" xr:uid="{00FF6B98-E300-4B62-81BC-53E40FC151D8}"/>
    <cellStyle name="_x0007__2.LCB_Notes_Jun08 13" xfId="2930" xr:uid="{ADFF0D2E-8E4B-4DA2-8AAE-CC36B583FD73}"/>
    <cellStyle name="_x0007__2.LCB_Notes_Jun'08 13" xfId="2842" xr:uid="{B8BE8C13-B5BC-418E-86E8-1769A149B4B0}"/>
    <cellStyle name="_x0007__2.LCB_Notes_Jun08 14" xfId="2981" xr:uid="{1E3034DC-FC02-4AF0-BAA7-B3AFADFFE0C2}"/>
    <cellStyle name="_x0007__2.LCB_Notes_Jun'08 14" xfId="2982" xr:uid="{488AAA94-EB52-4B97-BAE2-7997F06BAA0A}"/>
    <cellStyle name="_x0007__2.LCB_Notes_Jun08 15" xfId="3197" xr:uid="{6E5E9D33-B74B-4E21-9A1F-B4913E8C5339}"/>
    <cellStyle name="_x0007__2.LCB_Notes_Jun'08 15" xfId="2962" xr:uid="{55045F4E-7267-4873-95F3-E75863ACB48F}"/>
    <cellStyle name="_x0007__2.LCB_Notes_Jun08 16" xfId="3386" xr:uid="{870F585B-F6F9-40A3-82D9-DDBD0A1C85D7}"/>
    <cellStyle name="_x0007__2.LCB_Notes_Jun'08 16" xfId="3385" xr:uid="{47A3B573-4C38-422E-981E-16458376A91E}"/>
    <cellStyle name="_x0007__2.LCB_Notes_Jun08 17" xfId="3111" xr:uid="{A4C6E900-22EA-4612-82B1-BFF47A15E21C}"/>
    <cellStyle name="_x0007__2.LCB_Notes_Jun'08 17" xfId="3110" xr:uid="{DDDF2B3D-7FBD-41B5-B355-0A79EAF7684C}"/>
    <cellStyle name="_x0007__2.LCB_Notes_Jun08 18" xfId="3367" xr:uid="{F1EF8E8A-40E3-4799-B1A3-37060FDEDA3C}"/>
    <cellStyle name="_x0007__2.LCB_Notes_Jun'08 18" xfId="3366" xr:uid="{2F705821-0064-46A4-9FC8-11782100E579}"/>
    <cellStyle name="_x0007__2.LCB_Notes_Jun08 19" xfId="3022" xr:uid="{E03A0C29-B50F-44A0-8A42-3D82B90BA296}"/>
    <cellStyle name="_x0007__2.LCB_Notes_Jun'08 19" xfId="3021" xr:uid="{3A5AD4E7-5ED4-4BF9-A529-27B5D24C35FA}"/>
    <cellStyle name="_x0007__2.LCB_Notes_Jun08 2" xfId="147" xr:uid="{00000000-0005-0000-0000-000092000000}"/>
    <cellStyle name="_x0007__2.LCB_Notes_Jun'08 2" xfId="148" xr:uid="{00000000-0005-0000-0000-000093000000}"/>
    <cellStyle name="_x0007__2.LCB_Notes_Jun08 2 2" xfId="1409" xr:uid="{67F39FCE-66D7-4DCB-A917-628A1BB09D1D}"/>
    <cellStyle name="_x0007__2.LCB_Notes_Jun'08 2 2" xfId="1410" xr:uid="{8CC264CF-9993-496B-942F-979E962B139C}"/>
    <cellStyle name="_x0007__2.LCB_Notes_Jun08 2 3" xfId="2117" xr:uid="{903D1141-DA04-4479-8348-1620039D9F69}"/>
    <cellStyle name="_x0007__2.LCB_Notes_Jun'08 2 3" xfId="2116" xr:uid="{50317E2E-D353-4702-A5DC-7D9AEC9CEF41}"/>
    <cellStyle name="_x0007__2.LCB_Notes_Jun08 2 4" xfId="2193" xr:uid="{BF2B6D55-C244-4AAB-A8FC-72A84DB3A971}"/>
    <cellStyle name="_x0007__2.LCB_Notes_Jun'08 2 4" xfId="2194" xr:uid="{EF0FFCF7-54EF-4719-9D4C-D198F2357785}"/>
    <cellStyle name="_x0007__2.LCB_Notes_Jun08 2 5" xfId="2561" xr:uid="{8A1FBC22-C283-41CF-8194-3857F5191CF3}"/>
    <cellStyle name="_x0007__2.LCB_Notes_Jun'08 2 5" xfId="2560" xr:uid="{F654187C-C831-4FC7-B123-23937FE5D35F}"/>
    <cellStyle name="_x0007__2.LCB_Notes_Jun08 2 6" xfId="2322" xr:uid="{7FA8F8F3-A509-409F-8F1B-F85EAB2DD7ED}"/>
    <cellStyle name="_x0007__2.LCB_Notes_Jun'08 2 6" xfId="2632" xr:uid="{BA6162A1-EE9C-4E26-8C2E-FD91B7E43DFE}"/>
    <cellStyle name="_x0007__2.LCB_Notes_Jun08 2 7" xfId="2190" xr:uid="{30D35F6D-13D0-466C-B12B-51C48FE7342F}"/>
    <cellStyle name="_x0007__2.LCB_Notes_Jun'08 2 7" xfId="2856" xr:uid="{A1F052A9-4E76-4030-8B37-5FF2DDB640B4}"/>
    <cellStyle name="_x0007__2.LCB_Notes_Jun08 2 8" xfId="2384" xr:uid="{9DEDD173-59F5-4337-A35C-8D71B6B9A64B}"/>
    <cellStyle name="_x0007__2.LCB_Notes_Jun'08 2 8" xfId="2657" xr:uid="{4FDEA4DF-C4A9-4569-8703-62B00D3719CD}"/>
    <cellStyle name="_x0007__2.LCB_Notes_Jun08 2 9" xfId="2468" xr:uid="{F9A668BB-2AD2-4C61-A359-C26AFC74365C}"/>
    <cellStyle name="_x0007__2.LCB_Notes_Jun'08 2 9" xfId="2682" xr:uid="{E6BFBB27-3FC6-4CE2-A052-C0A374793C55}"/>
    <cellStyle name="_x0007__2.LCB_Notes_Jun08 3" xfId="149" xr:uid="{00000000-0005-0000-0000-000094000000}"/>
    <cellStyle name="_x0007__2.LCB_Notes_Jun'08 3" xfId="150" xr:uid="{00000000-0005-0000-0000-000095000000}"/>
    <cellStyle name="_x0007__2.LCB_Notes_Jun08 3 2" xfId="1411" xr:uid="{8E0EAF59-54C9-4C9C-86C8-EA59923621A7}"/>
    <cellStyle name="_x0007__2.LCB_Notes_Jun'08 3 2" xfId="1412" xr:uid="{71B7F881-0E5C-4B13-9ECE-DF2616D4EB27}"/>
    <cellStyle name="_x0007__2.LCB_Notes_Jun08 3 3" xfId="2115" xr:uid="{CA56B4FF-CB33-4646-952E-12FA9B3C5D77}"/>
    <cellStyle name="_x0007__2.LCB_Notes_Jun'08 3 3" xfId="2114" xr:uid="{232C0D29-D6FA-43D5-91AA-2877FC745A88}"/>
    <cellStyle name="_x0007__2.LCB_Notes_Jun08 3 4" xfId="2195" xr:uid="{CB45600B-6B23-45D8-931F-A17D58E2CAD5}"/>
    <cellStyle name="_x0007__2.LCB_Notes_Jun'08 3 4" xfId="2196" xr:uid="{8A9D19E3-0E4A-486E-9558-6AF90CB21F37}"/>
    <cellStyle name="_x0007__2.LCB_Notes_Jun08 3 5" xfId="2729" xr:uid="{0B44CD5A-1170-4B1E-A3AE-D7E82C1770B5}"/>
    <cellStyle name="_x0007__2.LCB_Notes_Jun'08 3 5" xfId="2730" xr:uid="{8070E673-0795-4CD9-AFDF-D50ABA413230}"/>
    <cellStyle name="_x0007__2.LCB_Notes_Jun08 3 6" xfId="2631" xr:uid="{067CBB9A-7441-462A-97B9-C582F6349088}"/>
    <cellStyle name="_x0007__2.LCB_Notes_Jun'08 3 6" xfId="2323" xr:uid="{17016F91-0B73-4E96-93C2-0865A4AA87A8}"/>
    <cellStyle name="_x0007__2.LCB_Notes_Jun08 3 7" xfId="2857" xr:uid="{8A4987FF-285E-4CD4-926C-D3C82A2294EF}"/>
    <cellStyle name="_x0007__2.LCB_Notes_Jun'08 3 7" xfId="2452" xr:uid="{69F87D32-31D8-436E-B6D7-4E8E55C71745}"/>
    <cellStyle name="_x0007__2.LCB_Notes_Jun08 3 8" xfId="2146" xr:uid="{AF82FB73-CF41-4223-80B8-085803A1A55A}"/>
    <cellStyle name="_x0007__2.LCB_Notes_Jun'08 3 8" xfId="2569" xr:uid="{ADC31DDD-107A-410C-9FEA-8B30C331019D}"/>
    <cellStyle name="_x0007__2.LCB_Notes_Jun08 3 9" xfId="2590" xr:uid="{8A5DEF9E-739B-4ED0-ADA7-554848873117}"/>
    <cellStyle name="_x0007__2.LCB_Notes_Jun'08 3 9" xfId="2619" xr:uid="{4A2B1F73-0314-4B09-90CC-8115AFB623F3}"/>
    <cellStyle name="_x0007__2.LCB_Notes_Jun08 4" xfId="151" xr:uid="{00000000-0005-0000-0000-000096000000}"/>
    <cellStyle name="_x0007__2.LCB_Notes_Jun'08 4" xfId="152" xr:uid="{00000000-0005-0000-0000-000097000000}"/>
    <cellStyle name="_x0007__2.LCB_Notes_Jun08 4 2" xfId="1413" xr:uid="{AD2098F5-C012-4F12-AC3E-B90B54BC71B3}"/>
    <cellStyle name="_x0007__2.LCB_Notes_Jun'08 4 2" xfId="1414" xr:uid="{6AC52260-B691-4847-8D9A-196E8330D78A}"/>
    <cellStyle name="_x0007__2.LCB_Notes_Jun08 4 3" xfId="2113" xr:uid="{D3B5B920-B8EE-40A1-8F44-002D4C313029}"/>
    <cellStyle name="_x0007__2.LCB_Notes_Jun'08 4 3" xfId="2112" xr:uid="{C45B738B-18B2-4C1A-A244-958616411A0B}"/>
    <cellStyle name="_x0007__2.LCB_Notes_Jun08 4 4" xfId="2197" xr:uid="{85462B89-6E1A-43F7-8D1C-B46EF8F1DAF7}"/>
    <cellStyle name="_x0007__2.LCB_Notes_Jun'08 4 4" xfId="2198" xr:uid="{0D2D6B05-CED6-4A02-9BA4-7E025BB19A6D}"/>
    <cellStyle name="_x0007__2.LCB_Notes_Jun08 4 5" xfId="2559" xr:uid="{9D31854A-4EF4-42AC-BEAA-CCDC1C3D07A2}"/>
    <cellStyle name="_x0007__2.LCB_Notes_Jun'08 4 5" xfId="2558" xr:uid="{63086D38-8981-4257-B89F-47592B5FF716}"/>
    <cellStyle name="_x0007__2.LCB_Notes_Jun08 4 6" xfId="2324" xr:uid="{22DC51C1-D793-476E-9787-17FF91BCE0ED}"/>
    <cellStyle name="_x0007__2.LCB_Notes_Jun'08 4 6" xfId="2634" xr:uid="{00D56971-CAF8-42E5-993A-934A105B26AD}"/>
    <cellStyle name="_x0007__2.LCB_Notes_Jun08 4 7" xfId="2451" xr:uid="{6DDF9E36-D557-4518-8689-E99F3517126E}"/>
    <cellStyle name="_x0007__2.LCB_Notes_Jun'08 4 7" xfId="2189" xr:uid="{670350F9-A663-43EF-A48B-350E2EEDC06A}"/>
    <cellStyle name="_x0007__2.LCB_Notes_Jun08 4 8" xfId="2656" xr:uid="{F79B0783-3F24-4958-A0F8-7620AFDF810F}"/>
    <cellStyle name="_x0007__2.LCB_Notes_Jun'08 4 8" xfId="2385" xr:uid="{5FDE4AD7-1B8B-4BA9-AB69-A424B5BEECBB}"/>
    <cellStyle name="_x0007__2.LCB_Notes_Jun08 4 9" xfId="2843" xr:uid="{B6A3A124-C25A-4BBC-B1D7-D398F5EC9A64}"/>
    <cellStyle name="_x0007__2.LCB_Notes_Jun'08 4 9" xfId="2166" xr:uid="{B3800821-2016-4DF0-92C6-F1157B3163F8}"/>
    <cellStyle name="_x0007__2.LCB_Notes_Jun08 5" xfId="153" xr:uid="{00000000-0005-0000-0000-000098000000}"/>
    <cellStyle name="_x0007__2.LCB_Notes_Jun'08 5" xfId="154" xr:uid="{00000000-0005-0000-0000-000099000000}"/>
    <cellStyle name="_x0007__2.LCB_Notes_Jun08 5 2" xfId="1415" xr:uid="{C243F347-71F9-49A7-B75C-16C39A6790E2}"/>
    <cellStyle name="_x0007__2.LCB_Notes_Jun'08 5 2" xfId="1416" xr:uid="{F7D3CD93-37D5-4F8C-BEEC-3B046EC723F5}"/>
    <cellStyle name="_x0007__2.LCB_Notes_Jun08 5 3" xfId="2111" xr:uid="{FB97CA13-EFAA-41AA-B980-F7399915FD5F}"/>
    <cellStyle name="_x0007__2.LCB_Notes_Jun'08 5 3" xfId="2110" xr:uid="{DDDCFFE6-47C5-4F54-AC7A-E39275BC7DA2}"/>
    <cellStyle name="_x0007__2.LCB_Notes_Jun08 5 4" xfId="2199" xr:uid="{7433F2DA-0C6B-4EBB-867C-035FE9CDCBD5}"/>
    <cellStyle name="_x0007__2.LCB_Notes_Jun'08 5 4" xfId="2200" xr:uid="{C531CB47-CE68-44D0-AD70-1169A942FB57}"/>
    <cellStyle name="_x0007__2.LCB_Notes_Jun08 5 5" xfId="2727" xr:uid="{838058F9-3518-4A77-A79B-0905979A3EDA}"/>
    <cellStyle name="_x0007__2.LCB_Notes_Jun'08 5 5" xfId="2728" xr:uid="{F97D6803-BF29-4E73-A38D-C88FE290187B}"/>
    <cellStyle name="_x0007__2.LCB_Notes_Jun08 5 6" xfId="2633" xr:uid="{7A243F8B-193D-4F9C-BD49-37542023120E}"/>
    <cellStyle name="_x0007__2.LCB_Notes_Jun'08 5 6" xfId="2325" xr:uid="{B8B2BBD6-9A0B-468C-844E-9A6A866D5047}"/>
    <cellStyle name="_x0007__2.LCB_Notes_Jun08 5 7" xfId="2614" xr:uid="{1E74B338-AA78-4D74-BC4E-0015B6DD58B0}"/>
    <cellStyle name="_x0007__2.LCB_Notes_Jun'08 5 7" xfId="2450" xr:uid="{19E78479-AEDE-4AE6-80E8-503D49F15C8D}"/>
    <cellStyle name="_x0007__2.LCB_Notes_Jun08 5 8" xfId="2386" xr:uid="{A6103A3A-AF7C-460E-89A9-201E8ADC070F}"/>
    <cellStyle name="_x0007__2.LCB_Notes_Jun'08 5 8" xfId="2659" xr:uid="{DC5DD698-AC58-4145-AA8B-B5C6B185E252}"/>
    <cellStyle name="_x0007__2.LCB_Notes_Jun08 5 9" xfId="2683" xr:uid="{1A16C374-8A26-4993-A5BD-D5D972C32166}"/>
    <cellStyle name="_x0007__2.LCB_Notes_Jun'08 5 9" xfId="2408" xr:uid="{053E68C0-8BD7-47DF-AF15-0141A142DD25}"/>
    <cellStyle name="_x0007__2.LCB_Notes_Jun08 6" xfId="1407" xr:uid="{B0D23E4E-A032-458B-AEFA-27D8037D220C}"/>
    <cellStyle name="_x0007__2.LCB_Notes_Jun'08 6" xfId="1408" xr:uid="{827C426E-2644-4EAE-B1D9-F6906D212E8C}"/>
    <cellStyle name="_x0007__2.LCB_Notes_Jun08 7" xfId="2119" xr:uid="{DDE078EF-4A7E-4709-9219-730103D884CD}"/>
    <cellStyle name="_x0007__2.LCB_Notes_Jun'08 7" xfId="2118" xr:uid="{B6CD6E38-5C23-453B-9677-ABF13C4B600B}"/>
    <cellStyle name="_x0007__2.LCB_Notes_Jun08 8" xfId="2191" xr:uid="{26040A83-F776-4136-91F5-C9CE37AD0D69}"/>
    <cellStyle name="_x0007__2.LCB_Notes_Jun'08 8" xfId="2192" xr:uid="{CE74A017-1776-41D4-94D1-FFEDC9107D3E}"/>
    <cellStyle name="_x0007__2.LCB_Notes_Jun08 9" xfId="2563" xr:uid="{AB7D6E54-0E80-4AA9-BA37-7BF9584F74AB}"/>
    <cellStyle name="_x0007__2.LCB_Notes_Jun'08 9" xfId="2562" xr:uid="{BE952DD5-3B47-471E-A4C4-93E826EE20C9}"/>
    <cellStyle name="_x0007__2.LCB_Notes_Jun08_116007_ภาษีไม่ถึงกำหนด" xfId="155" xr:uid="{00000000-0005-0000-0000-00009A000000}"/>
    <cellStyle name="_x0007__2.LCB_Notes_Jun'08_116007_ภาษีไม่ถึงกำหนด" xfId="156" xr:uid="{00000000-0005-0000-0000-00009B000000}"/>
    <cellStyle name="_x0007__2.LCB_Notes_Jun08_116007_ภาษีไม่ถึงกำหนด 10" xfId="2326" xr:uid="{80E1AD53-ECC6-4BA9-ADA0-5E1B5CF095C7}"/>
    <cellStyle name="_x0007__2.LCB_Notes_Jun'08_116007_ภาษีไม่ถึงกำหนด 10" xfId="2636" xr:uid="{42682768-B3C1-4346-A922-B1F585C05F8B}"/>
    <cellStyle name="_x0007__2.LCB_Notes_Jun08_116007_ภาษีไม่ถึงกำหนด 11" xfId="2449" xr:uid="{4A8337CB-54A5-4575-AFF1-BCAAEADC6EAA}"/>
    <cellStyle name="_x0007__2.LCB_Notes_Jun'08_116007_ภาษีไม่ถึงกำหนด 11" xfId="2611" xr:uid="{557DFD6F-D8DA-48C6-9A93-3D9BB1D10AC8}"/>
    <cellStyle name="_x0007__2.LCB_Notes_Jun08_116007_ภาษีไม่ถึงกำหนด 12" xfId="2658" xr:uid="{F7012B76-2698-430A-BAA0-191A129E3B24}"/>
    <cellStyle name="_x0007__2.LCB_Notes_Jun'08_116007_ภาษีไม่ถึงกำหนด 12" xfId="2822" xr:uid="{F7224CC9-20A5-46BF-837C-0E5AFB8397EC}"/>
    <cellStyle name="_x0007__2.LCB_Notes_Jun08_116007_ภาษีไม่ถึงกำหนด 13" xfId="2165" xr:uid="{80A7B3E9-87CA-4171-B086-7051E94B6CAA}"/>
    <cellStyle name="_x0007__2.LCB_Notes_Jun'08_116007_ภาษีไม่ถึงกำหนด 13" xfId="2591" xr:uid="{FC278830-1C6A-4C85-8303-6C5A60C713D8}"/>
    <cellStyle name="_x0007__2.LCB_Notes_Jun08_116007_ภาษีไม่ถึงกำหนด 14" xfId="2983" xr:uid="{B9B25AF8-4C75-4530-989C-A1B3537696A5}"/>
    <cellStyle name="_x0007__2.LCB_Notes_Jun'08_116007_ภาษีไม่ถึงกำหนด 14" xfId="2984" xr:uid="{93FCDF7B-F359-489D-8BCD-EF587AFEEF4F}"/>
    <cellStyle name="_x0007__2.LCB_Notes_Jun08_116007_ภาษีไม่ถึงกำหนด 15" xfId="2961" xr:uid="{5631513B-98B8-4E54-9115-8FC374FCA88D}"/>
    <cellStyle name="_x0007__2.LCB_Notes_Jun'08_116007_ภาษีไม่ถึงกำหนด 15" xfId="3194" xr:uid="{A27DF9D0-CD23-4A40-9D4F-07C0C9D04DB3}"/>
    <cellStyle name="_x0007__2.LCB_Notes_Jun08_116007_ภาษีไม่ถึงกำหนด 16" xfId="2973" xr:uid="{0A27C694-DE8F-4E76-9C78-D5B89C5B7650}"/>
    <cellStyle name="_x0007__2.LCB_Notes_Jun'08_116007_ภาษีไม่ถึงกำหนด 16" xfId="3384" xr:uid="{D052986B-555F-4CC7-8187-5111104AEFC7}"/>
    <cellStyle name="_x0007__2.LCB_Notes_Jun08_116007_ภาษีไม่ถึงกำหนด 17" xfId="3397" xr:uid="{077D5D1A-9A5A-4D24-BBE5-820258A5B0B9}"/>
    <cellStyle name="_x0007__2.LCB_Notes_Jun'08_116007_ภาษีไม่ถึงกำหนด 17" xfId="3109" xr:uid="{5D66F4A2-73B1-4D8A-81DE-E139446E7895}"/>
    <cellStyle name="_x0007__2.LCB_Notes_Jun08_116007_ภาษีไม่ถึงกำหนด 18" xfId="3237" xr:uid="{4EA66398-EFC6-437A-84FE-D48B9C665DDC}"/>
    <cellStyle name="_x0007__2.LCB_Notes_Jun'08_116007_ภาษีไม่ถึงกำหนด 18" xfId="3365" xr:uid="{8B8412B6-2642-41F4-BE67-F2BFF0914884}"/>
    <cellStyle name="_x0007__2.LCB_Notes_Jun08_116007_ภาษีไม่ถึงกำหนด 19" xfId="3387" xr:uid="{5F4A3486-B658-46A6-BFA3-9380D057508F}"/>
    <cellStyle name="_x0007__2.LCB_Notes_Jun'08_116007_ภาษีไม่ถึงกำหนด 19" xfId="3020" xr:uid="{497AA176-1B85-4462-9455-E6DB292D629E}"/>
    <cellStyle name="_x0007__2.LCB_Notes_Jun08_116007_ภาษีไม่ถึงกำหนด 2" xfId="157" xr:uid="{00000000-0005-0000-0000-00009C000000}"/>
    <cellStyle name="_x0007__2.LCB_Notes_Jun'08_116007_ภาษีไม่ถึงกำหนด 2" xfId="158" xr:uid="{00000000-0005-0000-0000-00009D000000}"/>
    <cellStyle name="_x0007__2.LCB_Notes_Jun08_116007_ภาษีไม่ถึงกำหนด 2 2" xfId="1419" xr:uid="{F708B417-6AF8-4718-9344-B61B92B051C4}"/>
    <cellStyle name="_x0007__2.LCB_Notes_Jun'08_116007_ภาษีไม่ถึงกำหนด 2 2" xfId="1420" xr:uid="{C6C90B43-21A7-4136-BEE3-1CAA62AA1431}"/>
    <cellStyle name="_x0007__2.LCB_Notes_Jun08_116007_ภาษีไม่ถึงกำหนด 2 3" xfId="2107" xr:uid="{8F195F3E-229A-4F47-90DC-7BDF1CC6DB7D}"/>
    <cellStyle name="_x0007__2.LCB_Notes_Jun'08_116007_ภาษีไม่ถึงกำหนด 2 3" xfId="2106" xr:uid="{BF32A713-73AB-4135-A981-91DDCF07255E}"/>
    <cellStyle name="_x0007__2.LCB_Notes_Jun08_116007_ภาษีไม่ถึงกำหนด 2 4" xfId="2203" xr:uid="{BA30E4B7-6C6F-443B-A34D-7A4A7DB269A9}"/>
    <cellStyle name="_x0007__2.LCB_Notes_Jun'08_116007_ภาษีไม่ถึงกำหนด 2 4" xfId="2204" xr:uid="{2F2C3DE2-69A3-4916-BA3E-57FB28FA1A80}"/>
    <cellStyle name="_x0007__2.LCB_Notes_Jun08_116007_ภาษีไม่ถึงกำหนด 2 5" xfId="2725" xr:uid="{0C479570-96ED-4A26-91CA-18646073EDC6}"/>
    <cellStyle name="_x0007__2.LCB_Notes_Jun'08_116007_ภาษีไม่ถึงกำหนด 2 5" xfId="2726" xr:uid="{DF21D55A-3A4B-4FD0-9C9F-162E03894162}"/>
    <cellStyle name="_x0007__2.LCB_Notes_Jun08_116007_ภาษีไม่ถึงกำหนด 2 6" xfId="2635" xr:uid="{8F2C49AB-E85C-4C47-8B13-8FFE965946F3}"/>
    <cellStyle name="_x0007__2.LCB_Notes_Jun'08_116007_ภาษีไม่ถึงกำหนด 2 6" xfId="2327" xr:uid="{03EB0D01-1A2E-4A7C-B3DA-A9BC34F7BE27}"/>
    <cellStyle name="_x0007__2.LCB_Notes_Jun08_116007_ภาษีไม่ถึงกำหนด 2 7" xfId="2188" xr:uid="{3A5CD4E1-E752-4579-923B-773D7547E59C}"/>
    <cellStyle name="_x0007__2.LCB_Notes_Jun'08_116007_ภาษีไม่ถึงกำหนด 2 7" xfId="2448" xr:uid="{0FC526D1-1AF5-4BAB-B7CB-27BEAB0BD31B}"/>
    <cellStyle name="_x0007__2.LCB_Notes_Jun08_116007_ภาษีไม่ถึงกำหนด 2 8" xfId="2387" xr:uid="{8EE4F8FD-3130-42BD-9E4E-A65471A145EB}"/>
    <cellStyle name="_x0007__2.LCB_Notes_Jun'08_116007_ภาษีไม่ถึงกำหนด 2 8" xfId="2388" xr:uid="{07829170-2F35-4925-8B3A-61BDB130F6E3}"/>
    <cellStyle name="_x0007__2.LCB_Notes_Jun08_116007_ภาษีไม่ถึงกำหนด 2 9" xfId="2844" xr:uid="{9140697B-2B42-4492-8AEB-EE162D5FE857}"/>
    <cellStyle name="_x0007__2.LCB_Notes_Jun'08_116007_ภาษีไม่ถึงกำหนด 2 9" xfId="2688" xr:uid="{6FCEC08C-44B7-407E-B269-8D990AD06044}"/>
    <cellStyle name="_x0007__2.LCB_Notes_Jun08_116007_ภาษีไม่ถึงกำหนด 3" xfId="159" xr:uid="{00000000-0005-0000-0000-00009E000000}"/>
    <cellStyle name="_x0007__2.LCB_Notes_Jun'08_116007_ภาษีไม่ถึงกำหนด 3" xfId="160" xr:uid="{00000000-0005-0000-0000-00009F000000}"/>
    <cellStyle name="_x0007__2.LCB_Notes_Jun08_116007_ภาษีไม่ถึงกำหนด 3 2" xfId="1421" xr:uid="{117C2935-4549-4AD2-A9FA-1E51DAFC03E5}"/>
    <cellStyle name="_x0007__2.LCB_Notes_Jun'08_116007_ภาษีไม่ถึงกำหนด 3 2" xfId="1422" xr:uid="{AC7B76A2-4A6C-44C5-9C4D-484CFA8EC1AC}"/>
    <cellStyle name="_x0007__2.LCB_Notes_Jun08_116007_ภาษีไม่ถึงกำหนด 3 3" xfId="2105" xr:uid="{E5D69368-92CF-4B4E-8AA6-A454838F2A06}"/>
    <cellStyle name="_x0007__2.LCB_Notes_Jun'08_116007_ภาษีไม่ถึงกำหนด 3 3" xfId="2104" xr:uid="{0AF157BD-EBCC-4D55-AB0E-DC0352AA56AB}"/>
    <cellStyle name="_x0007__2.LCB_Notes_Jun08_116007_ภาษีไม่ถึงกำหนด 3 4" xfId="2205" xr:uid="{20CB7C0D-7E8A-4BAD-A26D-018C7BB3DBA9}"/>
    <cellStyle name="_x0007__2.LCB_Notes_Jun'08_116007_ภาษีไม่ถึงกำหนด 3 4" xfId="2206" xr:uid="{9F36ACC5-A9D8-4F58-9E26-7137F607D59C}"/>
    <cellStyle name="_x0007__2.LCB_Notes_Jun08_116007_ภาษีไม่ถึงกำหนด 3 5" xfId="2555" xr:uid="{316638BC-99BA-4A35-81CC-587535D7C252}"/>
    <cellStyle name="_x0007__2.LCB_Notes_Jun'08_116007_ภาษีไม่ถึงกำหนด 3 5" xfId="2554" xr:uid="{989FA556-573B-4A33-B225-A73E1894E01B}"/>
    <cellStyle name="_x0007__2.LCB_Notes_Jun08_116007_ภาษีไม่ถึงกำหนด 3 6" xfId="2328" xr:uid="{A544C717-B995-445D-93E4-0A0505EE13D5}"/>
    <cellStyle name="_x0007__2.LCB_Notes_Jun'08_116007_ภาษีไม่ถึงกำหนด 3 6" xfId="2329" xr:uid="{A945C1B2-7671-499E-9AE0-83EF0426A7C0}"/>
    <cellStyle name="_x0007__2.LCB_Notes_Jun08_116007_ภาษีไม่ถึงกำหนด 3 7" xfId="2447" xr:uid="{FBB72A5D-4A00-43B2-A3A4-D0E6033E3752}"/>
    <cellStyle name="_x0007__2.LCB_Notes_Jun'08_116007_ภาษีไม่ถึงกำหนด 3 7" xfId="2187" xr:uid="{471DBC44-16BB-41C1-BF1D-E3DB35B9AFFF}"/>
    <cellStyle name="_x0007__2.LCB_Notes_Jun08_116007_ภาษีไม่ถึงกำหนด 3 8" xfId="2661" xr:uid="{105E4533-D2F9-4141-9A3D-E4BD475E6B57}"/>
    <cellStyle name="_x0007__2.LCB_Notes_Jun'08_116007_ภาษีไม่ถึงกำหนด 3 8" xfId="2819" xr:uid="{D9D75918-F69F-4B5A-86E0-C330DF8C6CBA}"/>
    <cellStyle name="_x0007__2.LCB_Notes_Jun08_116007_ภาษีไม่ถึงกำหนด 3 9" xfId="2407" xr:uid="{9E5D86AC-E02E-4B5F-9371-534FFAC8998C}"/>
    <cellStyle name="_x0007__2.LCB_Notes_Jun'08_116007_ภาษีไม่ถึงกำหนด 3 9" xfId="2680" xr:uid="{169285ED-0194-4380-9C0F-E5002E3A68FE}"/>
    <cellStyle name="_x0007__2.LCB_Notes_Jun08_116007_ภาษีไม่ถึงกำหนด 4" xfId="161" xr:uid="{00000000-0005-0000-0000-0000A0000000}"/>
    <cellStyle name="_x0007__2.LCB_Notes_Jun'08_116007_ภาษีไม่ถึงกำหนด 4" xfId="162" xr:uid="{00000000-0005-0000-0000-0000A1000000}"/>
    <cellStyle name="_x0007__2.LCB_Notes_Jun08_116007_ภาษีไม่ถึงกำหนด 4 2" xfId="1423" xr:uid="{DB0D8D9E-5B30-49B5-B1DD-4AC3D8AF57DD}"/>
    <cellStyle name="_x0007__2.LCB_Notes_Jun'08_116007_ภาษีไม่ถึงกำหนด 4 2" xfId="1424" xr:uid="{C00AC439-D7F0-4275-9E38-6102B5C64A77}"/>
    <cellStyle name="_x0007__2.LCB_Notes_Jun08_116007_ภาษีไม่ถึงกำหนด 4 3" xfId="2103" xr:uid="{23B9DFB0-75DB-40E2-B565-7093E646AB49}"/>
    <cellStyle name="_x0007__2.LCB_Notes_Jun'08_116007_ภาษีไม่ถึงกำหนด 4 3" xfId="2102" xr:uid="{5907103B-234B-4367-9DF7-49C9537D6D31}"/>
    <cellStyle name="_x0007__2.LCB_Notes_Jun08_116007_ภาษีไม่ถึงกำหนด 4 4" xfId="2207" xr:uid="{A6320E74-CC5A-4046-8DFB-B4EBD03D5033}"/>
    <cellStyle name="_x0007__2.LCB_Notes_Jun'08_116007_ภาษีไม่ถึงกำหนด 4 4" xfId="2208" xr:uid="{423D1EE2-DDA9-4623-B8D0-71F1E6319DD7}"/>
    <cellStyle name="_x0007__2.LCB_Notes_Jun08_116007_ภาษีไม่ถึงกำหนด 4 5" xfId="2723" xr:uid="{0039B785-7A52-40D8-936F-3DC4919D13E0}"/>
    <cellStyle name="_x0007__2.LCB_Notes_Jun'08_116007_ภาษีไม่ถึงกำหนด 4 5" xfId="2724" xr:uid="{905F9B49-EABB-4C99-8F8C-C27CF2F3EAFF}"/>
    <cellStyle name="_x0007__2.LCB_Notes_Jun08_116007_ภาษีไม่ถึงกำหนด 4 6" xfId="2330" xr:uid="{9BA03EA2-C09C-4D5C-8C68-BB0E2D00046A}"/>
    <cellStyle name="_x0007__2.LCB_Notes_Jun'08_116007_ภาษีไม่ถึงกำหนด 4 6" xfId="2331" xr:uid="{35D22C95-9926-45F6-90A4-948C8118099B}"/>
    <cellStyle name="_x0007__2.LCB_Notes_Jun08_116007_ภาษีไม่ถึงกำหนด 4 7" xfId="2612" xr:uid="{7DB6AAF4-7575-4AD4-ADC8-02E97A979FA6}"/>
    <cellStyle name="_x0007__2.LCB_Notes_Jun'08_116007_ภาษีไม่ถึงกำหนด 4 7" xfId="2446" xr:uid="{79045DB2-5965-4CEE-AC1F-E869268B0B4D}"/>
    <cellStyle name="_x0007__2.LCB_Notes_Jun08_116007_ภาษีไม่ถึงกำหนด 4 8" xfId="2821" xr:uid="{65745BCC-C125-4E78-A9A9-A06609873F60}"/>
    <cellStyle name="_x0007__2.LCB_Notes_Jun'08_116007_ภาษีไม่ถึงกำหนด 4 8" xfId="2571" xr:uid="{B16826ED-706D-43AB-9445-F0E5F8FD0DE7}"/>
    <cellStyle name="_x0007__2.LCB_Notes_Jun08_116007_ภาษีไม่ถึงกำหนด 4 9" xfId="2467" xr:uid="{F310A246-7E3D-4253-8738-2148D48A7BA8}"/>
    <cellStyle name="_x0007__2.LCB_Notes_Jun'08_116007_ภาษีไม่ถึงกำหนด 4 9" xfId="2845" xr:uid="{81093938-2239-4478-8948-999F42CB9CA5}"/>
    <cellStyle name="_x0007__2.LCB_Notes_Jun08_116007_ภาษีไม่ถึงกำหนด 5" xfId="163" xr:uid="{00000000-0005-0000-0000-0000A2000000}"/>
    <cellStyle name="_x0007__2.LCB_Notes_Jun'08_116007_ภาษีไม่ถึงกำหนด 5" xfId="164" xr:uid="{00000000-0005-0000-0000-0000A3000000}"/>
    <cellStyle name="_x0007__2.LCB_Notes_Jun08_116007_ภาษีไม่ถึงกำหนด 5 2" xfId="1425" xr:uid="{A68066F6-1B4F-4CCE-AFDB-348F52620E2D}"/>
    <cellStyle name="_x0007__2.LCB_Notes_Jun'08_116007_ภาษีไม่ถึงกำหนด 5 2" xfId="1426" xr:uid="{65F705BC-9962-44D9-9CA6-D420152E4192}"/>
    <cellStyle name="_x0007__2.LCB_Notes_Jun08_116007_ภาษีไม่ถึงกำหนด 5 3" xfId="2101" xr:uid="{EBA46BFA-8C30-407F-A46D-D2BA28FFB1AF}"/>
    <cellStyle name="_x0007__2.LCB_Notes_Jun'08_116007_ภาษีไม่ถึงกำหนด 5 3" xfId="2100" xr:uid="{FBBA11E6-629E-400C-AC59-86B944B5DF26}"/>
    <cellStyle name="_x0007__2.LCB_Notes_Jun08_116007_ภาษีไม่ถึงกำหนด 5 4" xfId="2209" xr:uid="{AFA379F1-1598-43B1-9503-4233A5A04D57}"/>
    <cellStyle name="_x0007__2.LCB_Notes_Jun'08_116007_ภาษีไม่ถึงกำหนด 5 4" xfId="2210" xr:uid="{E99D6D50-EA34-4BFC-85D6-99437F60864C}"/>
    <cellStyle name="_x0007__2.LCB_Notes_Jun08_116007_ภาษีไม่ถึงกำหนด 5 5" xfId="2553" xr:uid="{287B3FCE-1B68-4386-B5B2-1AF80B06EF09}"/>
    <cellStyle name="_x0007__2.LCB_Notes_Jun'08_116007_ภาษีไม่ถึงกำหนด 5 5" xfId="2552" xr:uid="{98AE5611-D584-4E5F-B0D5-24C2D1E4F1B4}"/>
    <cellStyle name="_x0007__2.LCB_Notes_Jun08_116007_ภาษีไม่ถึงกำหนด 5 6" xfId="2332" xr:uid="{F83ACFEB-3316-47A0-922D-48D56E71B6C3}"/>
    <cellStyle name="_x0007__2.LCB_Notes_Jun'08_116007_ภาษีไม่ถึงกำหนด 5 6" xfId="2815" xr:uid="{C172A1EC-BB8E-4328-9481-153D3A2973F1}"/>
    <cellStyle name="_x0007__2.LCB_Notes_Jun08_116007_ภาษีไม่ถึงกำหนด 5 7" xfId="2445" xr:uid="{19136084-7420-4158-B66E-2641D565D32C}"/>
    <cellStyle name="_x0007__2.LCB_Notes_Jun'08_116007_ภาษีไม่ถึงกำหนด 5 7" xfId="2609" xr:uid="{749D2630-6CEB-42FB-ABB5-9E1EE93C6F87}"/>
    <cellStyle name="_x0007__2.LCB_Notes_Jun08_116007_ภาษีไม่ถึงกำหนด 5 8" xfId="2147" xr:uid="{1C0B6595-F324-4B4E-A055-41E465624C2F}"/>
    <cellStyle name="_x0007__2.LCB_Notes_Jun'08_116007_ภาษีไม่ถึงกำหนด 5 8" xfId="2894" xr:uid="{F0AC1D51-CE42-4659-A423-1390EC3B4BA6}"/>
    <cellStyle name="_x0007__2.LCB_Notes_Jun08_116007_ภาษีไม่ถึงกำหนด 5 9" xfId="2588" xr:uid="{B49B4B76-E577-4A84-9B30-ACEAAB4824A7}"/>
    <cellStyle name="_x0007__2.LCB_Notes_Jun'08_116007_ภาษีไม่ถึงกำหนด 5 9" xfId="2928" xr:uid="{2C85FC3F-84F5-4B3B-BA13-02DBA798981A}"/>
    <cellStyle name="_x0007__2.LCB_Notes_Jun08_116007_ภาษีไม่ถึงกำหนด 6" xfId="1417" xr:uid="{4966762F-1E78-4F18-8424-94FFCA1C9476}"/>
    <cellStyle name="_x0007__2.LCB_Notes_Jun'08_116007_ภาษีไม่ถึงกำหนด 6" xfId="1418" xr:uid="{6CAF5700-0E77-41C8-A3A7-E20D9E9D07E9}"/>
    <cellStyle name="_x0007__2.LCB_Notes_Jun08_116007_ภาษีไม่ถึงกำหนด 7" xfId="2109" xr:uid="{779CBC9E-C819-47BC-B69E-150D948C86F5}"/>
    <cellStyle name="_x0007__2.LCB_Notes_Jun'08_116007_ภาษีไม่ถึงกำหนด 7" xfId="2108" xr:uid="{DF663DDF-6B36-4DB2-A21A-9D6FA289DD17}"/>
    <cellStyle name="_x0007__2.LCB_Notes_Jun08_116007_ภาษีไม่ถึงกำหนด 8" xfId="2201" xr:uid="{56AB4AFB-DA1E-4C27-9021-E0E920F95A18}"/>
    <cellStyle name="_x0007__2.LCB_Notes_Jun'08_116007_ภาษีไม่ถึงกำหนด 8" xfId="2202" xr:uid="{51F4D29D-FFFA-4837-8B96-989875E5B105}"/>
    <cellStyle name="_x0007__2.LCB_Notes_Jun08_116007_ภาษีไม่ถึงกำหนด 9" xfId="2557" xr:uid="{E1D8A2CA-2ACD-4A32-835F-C582D5300C33}"/>
    <cellStyle name="_x0007__2.LCB_Notes_Jun'08_116007_ภาษีไม่ถึงกำหนด 9" xfId="2556" xr:uid="{21630A2E-76C8-4731-9A71-CDA67AC68C13}"/>
    <cellStyle name="_x0007__2.LCB_Notes_Jun08_116007_ภาษีไม่ถึงกำหนด_G-1" xfId="165" xr:uid="{00000000-0005-0000-0000-0000A4000000}"/>
    <cellStyle name="_x0007__2.LCB_Notes_Jun'08_116007_ภาษีไม่ถึงกำหนด_G-1" xfId="166" xr:uid="{00000000-0005-0000-0000-0000A5000000}"/>
    <cellStyle name="_x0007__2.LCB_Notes_Jun08_116007_ภาษีไม่ถึงกำหนด_G-1 10" xfId="2816" xr:uid="{707DEE88-14F1-4C0F-97F5-6E7C4DF59BB8}"/>
    <cellStyle name="_x0007__2.LCB_Notes_Jun'08_116007_ภาษีไม่ถึงกำหนด_G-1 10" xfId="2333" xr:uid="{694C00F8-A4C8-415A-B394-CF6A4F08283C}"/>
    <cellStyle name="_x0007__2.LCB_Notes_Jun08_116007_ภาษีไม่ถึงกำหนด_G-1 11" xfId="2186" xr:uid="{064D49AF-404D-41FA-B127-3A01DB0FE4C1}"/>
    <cellStyle name="_x0007__2.LCB_Notes_Jun'08_116007_ภาษีไม่ถึงกำหนด_G-1 11" xfId="2444" xr:uid="{16488B3E-09B6-446E-9F90-9ED9763CA47A}"/>
    <cellStyle name="_x0007__2.LCB_Notes_Jun08_116007_ภาษีไม่ถึงกำหนด_G-1 12" xfId="2895" xr:uid="{23F9D9C8-B1B5-454E-96C1-50E7846AF685}"/>
    <cellStyle name="_x0007__2.LCB_Notes_Jun'08_116007_ภาษีไม่ถึงกำหนด_G-1 12" xfId="2660" xr:uid="{57DE28C2-A476-40B8-97CB-DE9912431745}"/>
    <cellStyle name="_x0007__2.LCB_Notes_Jun08_116007_ภาษีไม่ถึงกำหนด_G-1 13" xfId="2929" xr:uid="{572329B9-7F31-43A4-B46F-54709E30CE09}"/>
    <cellStyle name="_x0007__2.LCB_Notes_Jun'08_116007_ภาษีไม่ถึงกำหนด_G-1 13" xfId="2164" xr:uid="{5AD9CA88-8B4B-408B-95A5-ED9BB676B581}"/>
    <cellStyle name="_x0007__2.LCB_Notes_Jun08_116007_ภาษีไม่ถึงกำหนด_G-1 14" xfId="2985" xr:uid="{F36879C7-56C6-42D3-8128-F160631ADC0B}"/>
    <cellStyle name="_x0007__2.LCB_Notes_Jun'08_116007_ภาษีไม่ถึงกำหนด_G-1 14" xfId="2986" xr:uid="{3917291F-0CB4-4571-94A6-6A84227D7320}"/>
    <cellStyle name="_x0007__2.LCB_Notes_Jun08_116007_ภาษีไม่ถึงกำหนด_G-1 15" xfId="3193" xr:uid="{491C14E7-EEF0-43F2-A3D0-8E3BC81F511E}"/>
    <cellStyle name="_x0007__2.LCB_Notes_Jun'08_116007_ภาษีไม่ถึงกำหนด_G-1 15" xfId="3191" xr:uid="{A8249918-86B7-49A7-8A1A-DFB777757D9D}"/>
    <cellStyle name="_x0007__2.LCB_Notes_Jun08_116007_ภาษีไม่ถึงกำหนด_G-1 16" xfId="3383" xr:uid="{1AD5A1F1-A67D-4AD8-B47A-974EB9A00837}"/>
    <cellStyle name="_x0007__2.LCB_Notes_Jun'08_116007_ภาษีไม่ถึงกำหนด_G-1 16" xfId="3382" xr:uid="{B8D3570E-4B34-44E2-AB1A-208E8C0B3422}"/>
    <cellStyle name="_x0007__2.LCB_Notes_Jun08_116007_ภาษีไม่ถึงกำหนด_G-1 17" xfId="2948" xr:uid="{0662B96B-2A74-4BFB-A67B-DADB90B2BB0C}"/>
    <cellStyle name="_x0007__2.LCB_Notes_Jun'08_116007_ภาษีไม่ถึงกำหนด_G-1 17" xfId="3105" xr:uid="{B37BA4B1-DA64-46DD-A303-3A29D97E0788}"/>
    <cellStyle name="_x0007__2.LCB_Notes_Jun08_116007_ภาษีไม่ถึงกำหนด_G-1 18" xfId="3364" xr:uid="{3EB463C9-D45C-4DBE-AE03-C4206CACD480}"/>
    <cellStyle name="_x0007__2.LCB_Notes_Jun'08_116007_ภาษีไม่ถึงกำหนด_G-1 18" xfId="3363" xr:uid="{7C5E4EB1-C31B-41DD-A32B-4870B1E2F865}"/>
    <cellStyle name="_x0007__2.LCB_Notes_Jun08_116007_ภาษีไม่ถึงกำหนด_G-1 19" xfId="3019" xr:uid="{31457CDD-17F9-499E-A6E3-3402FF535046}"/>
    <cellStyle name="_x0007__2.LCB_Notes_Jun'08_116007_ภาษีไม่ถึงกำหนด_G-1 19" xfId="3018" xr:uid="{314B00E5-189A-45B1-A5D7-D5B10F2CAACC}"/>
    <cellStyle name="_x0007__2.LCB_Notes_Jun08_116007_ภาษีไม่ถึงกำหนด_G-1 2" xfId="167" xr:uid="{00000000-0005-0000-0000-0000A6000000}"/>
    <cellStyle name="_x0007__2.LCB_Notes_Jun'08_116007_ภาษีไม่ถึงกำหนด_G-1 2" xfId="168" xr:uid="{00000000-0005-0000-0000-0000A7000000}"/>
    <cellStyle name="_x0007__2.LCB_Notes_Jun08_116007_ภาษีไม่ถึงกำหนด_G-1 2 2" xfId="1429" xr:uid="{31DC3A80-70FA-430F-AAB9-B90898CD0E68}"/>
    <cellStyle name="_x0007__2.LCB_Notes_Jun'08_116007_ภาษีไม่ถึงกำหนด_G-1 2 2" xfId="1430" xr:uid="{14E9E3B2-2F1A-476F-BA20-D2DFDEC870A8}"/>
    <cellStyle name="_x0007__2.LCB_Notes_Jun08_116007_ภาษีไม่ถึงกำหนด_G-1 2 3" xfId="2091" xr:uid="{8701D894-DB9F-4AC0-9A37-4A921CDC5CCD}"/>
    <cellStyle name="_x0007__2.LCB_Notes_Jun'08_116007_ภาษีไม่ถึงกำหนด_G-1 2 3" xfId="2080" xr:uid="{BC20EB16-C522-4810-A11D-B6D4701E77D3}"/>
    <cellStyle name="_x0007__2.LCB_Notes_Jun08_116007_ภาษีไม่ถึงกำหนด_G-1 2 4" xfId="2213" xr:uid="{58E76952-2C0A-4BC1-8B69-266795727E9A}"/>
    <cellStyle name="_x0007__2.LCB_Notes_Jun'08_116007_ภาษีไม่ถึงกำหนด_G-1 2 4" xfId="2214" xr:uid="{04087419-4A1B-4ED7-A230-A3396F1A6042}"/>
    <cellStyle name="_x0007__2.LCB_Notes_Jun08_116007_ภาษีไม่ถึงกำหนด_G-1 2 5" xfId="2551" xr:uid="{37349569-EA28-4599-8679-B89D26133916}"/>
    <cellStyle name="_x0007__2.LCB_Notes_Jun'08_116007_ภาษีไม่ถึงกำหนด_G-1 2 5" xfId="2550" xr:uid="{5150BEEC-6FDE-4384-ABF8-54720276AADE}"/>
    <cellStyle name="_x0007__2.LCB_Notes_Jun08_116007_ภาษีไม่ถึงกำหนด_G-1 2 6" xfId="2334" xr:uid="{951DFCC1-3C2D-4B3C-AA76-A452B573B9AB}"/>
    <cellStyle name="_x0007__2.LCB_Notes_Jun'08_116007_ภาษีไม่ถึงกำหนด_G-1 2 6" xfId="2813" xr:uid="{D2EBC416-E2AC-471D-9506-EE8E7D03CE7C}"/>
    <cellStyle name="_x0007__2.LCB_Notes_Jun08_116007_ภาษีไม่ถึงกำหนด_G-1 2 7" xfId="2443" xr:uid="{771C6344-7587-4EEA-A727-E14F17C91112}"/>
    <cellStyle name="_x0007__2.LCB_Notes_Jun'08_116007_ภาษีไม่ถึงกำหนด_G-1 2 7" xfId="2185" xr:uid="{778A91A6-201E-41F6-B1F5-9139CAA44E0D}"/>
    <cellStyle name="_x0007__2.LCB_Notes_Jun08_116007_ภาษีไม่ถึงกำหนด_G-1 2 8" xfId="2389" xr:uid="{FE96BFA5-76F4-4A95-955E-240B86E0B914}"/>
    <cellStyle name="_x0007__2.LCB_Notes_Jun'08_116007_ภาษีไม่ถึงกำหนด_G-1 2 8" xfId="2892" xr:uid="{44B1AF7F-D68D-497E-9448-393038752659}"/>
    <cellStyle name="_x0007__2.LCB_Notes_Jun08_116007_ภาษีไม่ถึงกำหนด_G-1 2 9" xfId="2681" xr:uid="{61827339-09E7-4B70-B06D-BAC6E97EF829}"/>
    <cellStyle name="_x0007__2.LCB_Notes_Jun'08_116007_ภาษีไม่ถึงกำหนด_G-1 2 9" xfId="2926" xr:uid="{53239FF6-9D2D-41F6-BE10-55A98177A7AB}"/>
    <cellStyle name="_x0007__2.LCB_Notes_Jun08_116007_ภาษีไม่ถึงกำหนด_G-1 3" xfId="169" xr:uid="{00000000-0005-0000-0000-0000A8000000}"/>
    <cellStyle name="_x0007__2.LCB_Notes_Jun'08_116007_ภาษีไม่ถึงกำหนด_G-1 3" xfId="170" xr:uid="{00000000-0005-0000-0000-0000A9000000}"/>
    <cellStyle name="_x0007__2.LCB_Notes_Jun08_116007_ภาษีไม่ถึงกำหนด_G-1 3 2" xfId="1431" xr:uid="{2ACB024A-C766-460E-861A-4D98C5225091}"/>
    <cellStyle name="_x0007__2.LCB_Notes_Jun'08_116007_ภาษีไม่ถึงกำหนด_G-1 3 2" xfId="1432" xr:uid="{5B462D6F-8F45-4FDA-A7FA-0535D37D9B44}"/>
    <cellStyle name="_x0007__2.LCB_Notes_Jun08_116007_ภาษีไม่ถึงกำหนด_G-1 3 3" xfId="2079" xr:uid="{4B316638-9F68-4F33-B686-63D07DB627BD}"/>
    <cellStyle name="_x0007__2.LCB_Notes_Jun'08_116007_ภาษีไม่ถึงกำหนด_G-1 3 3" xfId="2078" xr:uid="{B71E6A66-7749-4374-B21F-4714185E5CEC}"/>
    <cellStyle name="_x0007__2.LCB_Notes_Jun08_116007_ภาษีไม่ถึงกำหนด_G-1 3 4" xfId="2215" xr:uid="{38643DA6-F553-4BBE-BADC-575C3C645A04}"/>
    <cellStyle name="_x0007__2.LCB_Notes_Jun'08_116007_ภาษีไม่ถึงกำหนด_G-1 3 4" xfId="2216" xr:uid="{0B9961A9-F462-48EC-B77E-D9B1AF7EB6C7}"/>
    <cellStyle name="_x0007__2.LCB_Notes_Jun08_116007_ภาษีไม่ถึงกำหนด_G-1 3 5" xfId="2719" xr:uid="{909BAE44-7229-4F59-8DAA-E1878477A9A8}"/>
    <cellStyle name="_x0007__2.LCB_Notes_Jun'08_116007_ภาษีไม่ถึงกำหนด_G-1 3 5" xfId="2720" xr:uid="{A055F309-3AD8-40FA-9399-D1A4AA3A06E5}"/>
    <cellStyle name="_x0007__2.LCB_Notes_Jun08_116007_ภาษีไม่ถึงกำหนด_G-1 3 6" xfId="2814" xr:uid="{9DE4C2A1-4203-4267-97A1-56482EEF392B}"/>
    <cellStyle name="_x0007__2.LCB_Notes_Jun'08_116007_ภาษีไม่ถึงกำหนด_G-1 3 6" xfId="2335" xr:uid="{E824E145-C00F-444C-BDE8-0569ECEB7A72}"/>
    <cellStyle name="_x0007__2.LCB_Notes_Jun08_116007_ภาษีไม่ถึงกำหนด_G-1 3 7" xfId="2610" xr:uid="{8BD02219-3241-4FFB-83FA-54451EF95F4D}"/>
    <cellStyle name="_x0007__2.LCB_Notes_Jun'08_116007_ภาษีไม่ถึงกำหนด_G-1 3 7" xfId="2442" xr:uid="{C621CB99-8F35-4EFF-A5DD-9C85A7D396E7}"/>
    <cellStyle name="_x0007__2.LCB_Notes_Jun08_116007_ภาษีไม่ถึงกำหนด_G-1 3 8" xfId="2893" xr:uid="{C9B0A9FF-5A08-4DC1-8565-6697CD4F83E1}"/>
    <cellStyle name="_x0007__2.LCB_Notes_Jun'08_116007_ภาษีไม่ถึงกำหนด_G-1 3 8" xfId="2570" xr:uid="{EF99112B-F0EE-4704-85CB-0995A3A0EAAD}"/>
    <cellStyle name="_x0007__2.LCB_Notes_Jun08_116007_ภาษีไม่ถึงกำหนด_G-1 3 9" xfId="2927" xr:uid="{9F3DC1AF-6978-4F66-A647-6F3EE8761658}"/>
    <cellStyle name="_x0007__2.LCB_Notes_Jun'08_116007_ภาษีไม่ถึงกำหนด_G-1 3 9" xfId="2406" xr:uid="{810FABA6-0EAB-4493-9F08-CBA842DB5BA8}"/>
    <cellStyle name="_x0007__2.LCB_Notes_Jun08_116007_ภาษีไม่ถึงกำหนด_G-1 4" xfId="171" xr:uid="{00000000-0005-0000-0000-0000AA000000}"/>
    <cellStyle name="_x0007__2.LCB_Notes_Jun'08_116007_ภาษีไม่ถึงกำหนด_G-1 4" xfId="172" xr:uid="{00000000-0005-0000-0000-0000AB000000}"/>
    <cellStyle name="_x0007__2.LCB_Notes_Jun08_116007_ภาษีไม่ถึงกำหนด_G-1 4 2" xfId="1433" xr:uid="{3D1D09C8-813A-4F42-BDC7-EB2B6E762224}"/>
    <cellStyle name="_x0007__2.LCB_Notes_Jun'08_116007_ภาษีไม่ถึงกำหนด_G-1 4 2" xfId="1434" xr:uid="{1F811A02-8E06-4837-BDBA-606195243793}"/>
    <cellStyle name="_x0007__2.LCB_Notes_Jun08_116007_ภาษีไม่ถึงกำหนด_G-1 4 3" xfId="2077" xr:uid="{8122EE70-048C-42A2-809A-1823C1C23B5E}"/>
    <cellStyle name="_x0007__2.LCB_Notes_Jun'08_116007_ภาษีไม่ถึงกำหนด_G-1 4 3" xfId="2076" xr:uid="{E7620015-E676-4666-9036-D8DE0BFEC9AF}"/>
    <cellStyle name="_x0007__2.LCB_Notes_Jun08_116007_ภาษีไม่ถึงกำหนด_G-1 4 4" xfId="2217" xr:uid="{BD6215D5-7A46-4A49-B230-1CAD81EAC511}"/>
    <cellStyle name="_x0007__2.LCB_Notes_Jun'08_116007_ภาษีไม่ถึงกำหนด_G-1 4 4" xfId="2218" xr:uid="{3624B75A-D66C-498D-A6E8-17FCC025C3DF}"/>
    <cellStyle name="_x0007__2.LCB_Notes_Jun08_116007_ภาษีไม่ถึงกำหนด_G-1 4 5" xfId="2549" xr:uid="{93ADB390-9A52-430A-8C3A-2FBEFB4DFE64}"/>
    <cellStyle name="_x0007__2.LCB_Notes_Jun'08_116007_ภาษีไม่ถึงกำหนด_G-1 4 5" xfId="2548" xr:uid="{DA8D8534-6B69-4DE0-9914-5113D0741392}"/>
    <cellStyle name="_x0007__2.LCB_Notes_Jun08_116007_ภาษีไม่ถึงกำหนด_G-1 4 6" xfId="2336" xr:uid="{63C4758B-8950-4252-A73D-8C8B991F4C97}"/>
    <cellStyle name="_x0007__2.LCB_Notes_Jun'08_116007_ภาษีไม่ถึงกำหนด_G-1 4 6" xfId="2811" xr:uid="{BE4E20BE-1E84-4977-B316-D8EED234AD68}"/>
    <cellStyle name="_x0007__2.LCB_Notes_Jun08_116007_ภาษีไม่ถึงกำหนด_G-1 4 7" xfId="2441" xr:uid="{4F322181-BEE9-449E-B170-8B28C9534AD5}"/>
    <cellStyle name="_x0007__2.LCB_Notes_Jun'08_116007_ภาษีไม่ถึงกำหนด_G-1 4 7" xfId="2607" xr:uid="{06C4048D-6BC1-432B-B6C8-6B36D40E2245}"/>
    <cellStyle name="_x0007__2.LCB_Notes_Jun08_116007_ภาษีไม่ถึงกำหนด_G-1 4 8" xfId="2390" xr:uid="{6C62DA5A-8413-4CFA-BC51-9F01593D53A1}"/>
    <cellStyle name="_x0007__2.LCB_Notes_Jun'08_116007_ภาษีไม่ถึงกำหนด_G-1 4 8" xfId="2890" xr:uid="{1F072F3A-C323-4668-BACF-24C9812163C8}"/>
    <cellStyle name="_x0007__2.LCB_Notes_Jun08_116007_ภาษีไม่ถึงกำหนด_G-1 4 9" xfId="2163" xr:uid="{E2DAE2E8-FDAA-4C2F-809E-B5FCBBAD0B7B}"/>
    <cellStyle name="_x0007__2.LCB_Notes_Jun'08_116007_ภาษีไม่ถึงกำหนด_G-1 4 9" xfId="2924" xr:uid="{B52FE759-0567-41A2-AEF4-E29D1B8F8C8D}"/>
    <cellStyle name="_x0007__2.LCB_Notes_Jun08_116007_ภาษีไม่ถึงกำหนด_G-1 5" xfId="173" xr:uid="{00000000-0005-0000-0000-0000AC000000}"/>
    <cellStyle name="_x0007__2.LCB_Notes_Jun'08_116007_ภาษีไม่ถึงกำหนด_G-1 5" xfId="174" xr:uid="{00000000-0005-0000-0000-0000AD000000}"/>
    <cellStyle name="_x0007__2.LCB_Notes_Jun08_116007_ภาษีไม่ถึงกำหนด_G-1 5 2" xfId="1435" xr:uid="{A156BC95-E0EE-42BC-9666-A530CC40F587}"/>
    <cellStyle name="_x0007__2.LCB_Notes_Jun'08_116007_ภาษีไม่ถึงกำหนด_G-1 5 2" xfId="1436" xr:uid="{DE83F660-CB57-4CC3-AF05-D851FC6708E3}"/>
    <cellStyle name="_x0007__2.LCB_Notes_Jun08_116007_ภาษีไม่ถึงกำหนด_G-1 5 3" xfId="2075" xr:uid="{E38543F2-FFFA-4B12-B64E-99FDF44D60B3}"/>
    <cellStyle name="_x0007__2.LCB_Notes_Jun'08_116007_ภาษีไม่ถึงกำหนด_G-1 5 3" xfId="2074" xr:uid="{E7A21107-155F-43B0-BE2D-82F311D9DD9D}"/>
    <cellStyle name="_x0007__2.LCB_Notes_Jun08_116007_ภาษีไม่ถึงกำหนด_G-1 5 4" xfId="2219" xr:uid="{EA4D12BF-3854-4754-A74D-AA7EE1171118}"/>
    <cellStyle name="_x0007__2.LCB_Notes_Jun'08_116007_ภาษีไม่ถึงกำหนด_G-1 5 4" xfId="2220" xr:uid="{0245BA1F-5633-4EB1-B9A4-3F695DF71136}"/>
    <cellStyle name="_x0007__2.LCB_Notes_Jun08_116007_ภาษีไม่ถึงกำหนด_G-1 5 5" xfId="2717" xr:uid="{032426F5-214C-4956-91D6-F94B1C35DF5C}"/>
    <cellStyle name="_x0007__2.LCB_Notes_Jun'08_116007_ภาษีไม่ถึงกำหนด_G-1 5 5" xfId="2718" xr:uid="{D084F156-BA7D-4110-BCEC-453E610F6DA1}"/>
    <cellStyle name="_x0007__2.LCB_Notes_Jun08_116007_ภาษีไม่ถึงกำหนด_G-1 5 6" xfId="2812" xr:uid="{52A16921-979E-410B-96A6-42892D3FF3E5}"/>
    <cellStyle name="_x0007__2.LCB_Notes_Jun'08_116007_ภาษีไม่ถึงกำหนด_G-1 5 6" xfId="2337" xr:uid="{93E4084A-FB89-474E-99C5-925CE0C7ECAF}"/>
    <cellStyle name="_x0007__2.LCB_Notes_Jun08_116007_ภาษีไม่ถึงกำหนด_G-1 5 7" xfId="2184" xr:uid="{838B7E80-2514-47C9-AB9F-13B8FE53C3B0}"/>
    <cellStyle name="_x0007__2.LCB_Notes_Jun'08_116007_ภาษีไม่ถึงกำหนด_G-1 5 7" xfId="2440" xr:uid="{B099664D-926C-47C9-B883-60F3B64E9FE6}"/>
    <cellStyle name="_x0007__2.LCB_Notes_Jun08_116007_ภาษีไม่ถึงกำหนด_G-1 5 8" xfId="2891" xr:uid="{E8EC31F7-F50A-4CD0-A567-9EBDC22D177F}"/>
    <cellStyle name="_x0007__2.LCB_Notes_Jun'08_116007_ภาษีไม่ถึงกำหนด_G-1 5 8" xfId="2148" xr:uid="{757BFAC5-0C76-4AA0-AC88-E47697A1F030}"/>
    <cellStyle name="_x0007__2.LCB_Notes_Jun08_116007_ภาษีไม่ถึงกำหนด_G-1 5 9" xfId="2925" xr:uid="{087C1501-AE83-470D-8BC4-7444B1A99945}"/>
    <cellStyle name="_x0007__2.LCB_Notes_Jun'08_116007_ภาษีไม่ถึงกำหนด_G-1 5 9" xfId="2854" xr:uid="{551C8678-06CA-4AD4-B38A-A7E19FDEE880}"/>
    <cellStyle name="_x0007__2.LCB_Notes_Jun08_116007_ภาษีไม่ถึงกำหนด_G-1 6" xfId="1427" xr:uid="{D40B8B5E-E65E-434E-87EE-FE53D8493439}"/>
    <cellStyle name="_x0007__2.LCB_Notes_Jun'08_116007_ภาษีไม่ถึงกำหนด_G-1 6" xfId="1428" xr:uid="{892BE7FD-36C6-4067-BC8E-5ED5C8FCEC44}"/>
    <cellStyle name="_x0007__2.LCB_Notes_Jun08_116007_ภาษีไม่ถึงกำหนด_G-1 7" xfId="2093" xr:uid="{DF624EF0-9B5C-4281-BBBF-DEA5BB43488E}"/>
    <cellStyle name="_x0007__2.LCB_Notes_Jun'08_116007_ภาษีไม่ถึงกำหนด_G-1 7" xfId="2092" xr:uid="{0504A5CB-8BF2-41AB-A441-1D67FEFAD4F0}"/>
    <cellStyle name="_x0007__2.LCB_Notes_Jun08_116007_ภาษีไม่ถึงกำหนด_G-1 8" xfId="2211" xr:uid="{4696C2AD-F5E7-49D2-8055-14D25A8CBE51}"/>
    <cellStyle name="_x0007__2.LCB_Notes_Jun'08_116007_ภาษีไม่ถึงกำหนด_G-1 8" xfId="2212" xr:uid="{59CBBF07-0C81-4BD0-B410-FD3ADEEB6488}"/>
    <cellStyle name="_x0007__2.LCB_Notes_Jun08_116007_ภาษีไม่ถึงกำหนด_G-1 9" xfId="2721" xr:uid="{DE490E07-736F-443C-AD40-04D11B8325A3}"/>
    <cellStyle name="_x0007__2.LCB_Notes_Jun'08_116007_ภาษีไม่ถึงกำหนด_G-1 9" xfId="2722" xr:uid="{3062757D-0877-4C69-8C8B-007305E38F1F}"/>
    <cellStyle name="_x0007__2.LCB_Notes_Jun08_116007_ภาษีไม่ถึงกำหนด_I-1" xfId="175" xr:uid="{00000000-0005-0000-0000-0000AE000000}"/>
    <cellStyle name="_x0007__2.LCB_Notes_Jun'08_116007_ภาษีไม่ถึงกำหนด_I-1" xfId="176" xr:uid="{00000000-0005-0000-0000-0000AF000000}"/>
    <cellStyle name="_x0007__2.LCB_Notes_Jun08_116007_ภาษีไม่ถึงกำหนด_I-1 10" xfId="2338" xr:uid="{3DCD91E6-B159-416E-8DA0-6A30CBB0B1A3}"/>
    <cellStyle name="_x0007__2.LCB_Notes_Jun'08_116007_ภาษีไม่ถึงกำหนด_I-1 10" xfId="2809" xr:uid="{E57BEC08-E52F-4069-9A88-70C83782FD83}"/>
    <cellStyle name="_x0007__2.LCB_Notes_Jun08_116007_ภาษีไม่ถึงกำหนด_I-1 11" xfId="2439" xr:uid="{14000BFA-8290-4648-AA91-F45E85BBA7FC}"/>
    <cellStyle name="_x0007__2.LCB_Notes_Jun'08_116007_ภาษีไม่ถึงกำหนด_I-1 11" xfId="2183" xr:uid="{724F13E2-9D5F-4DE5-A3D8-FC9FBAA95019}"/>
    <cellStyle name="_x0007__2.LCB_Notes_Jun08_116007_ภาษีไม่ถึงกำหนด_I-1 12" xfId="2663" xr:uid="{8959A070-0D80-427F-BF4E-BD11D8EF6C31}"/>
    <cellStyle name="_x0007__2.LCB_Notes_Jun'08_116007_ภาษีไม่ถึงกำหนด_I-1 12" xfId="2888" xr:uid="{EA611F24-78A2-479B-AB94-2081AD997AE1}"/>
    <cellStyle name="_x0007__2.LCB_Notes_Jun08_116007_ภาษีไม่ถึงกำหนด_I-1 13" xfId="2466" xr:uid="{5EA0EA0F-D6E6-4C67-BCC9-E04D7932E32F}"/>
    <cellStyle name="_x0007__2.LCB_Notes_Jun'08_116007_ภาษีไม่ถึงกำหนด_I-1 13" xfId="2922" xr:uid="{B6082AFF-712A-4551-AFF6-4AEB0EE6291C}"/>
    <cellStyle name="_x0007__2.LCB_Notes_Jun08_116007_ภาษีไม่ถึงกำหนด_I-1 14" xfId="2987" xr:uid="{3117D5A3-DC83-4F67-AA51-4E62BAF59E18}"/>
    <cellStyle name="_x0007__2.LCB_Notes_Jun'08_116007_ภาษีไม่ถึงกำหนด_I-1 14" xfId="2988" xr:uid="{5EF16AC7-52C9-461F-9654-D972D6C6624C}"/>
    <cellStyle name="_x0007__2.LCB_Notes_Jun08_116007_ภาษีไม่ถึงกำหนด_I-1 15" xfId="2960" xr:uid="{89BC396A-09FC-4997-BBB3-17A065FE89E5}"/>
    <cellStyle name="_x0007__2.LCB_Notes_Jun'08_116007_ภาษีไม่ถึงกำหนด_I-1 15" xfId="3190" xr:uid="{9BC3102D-5B6A-4237-83EC-39D2B84753B9}"/>
    <cellStyle name="_x0007__2.LCB_Notes_Jun08_116007_ภาษีไม่ถึงกำหนด_I-1 16" xfId="3381" xr:uid="{9430FE90-1B1E-40FE-8F04-091B2671151B}"/>
    <cellStyle name="_x0007__2.LCB_Notes_Jun'08_116007_ภาษีไม่ถึงกำหนด_I-1 16" xfId="3313" xr:uid="{92479F61-64D7-4316-9758-646CE8B0D8E4}"/>
    <cellStyle name="_x0007__2.LCB_Notes_Jun08_116007_ภาษีไม่ถึงกำหนด_I-1 17" xfId="2947" xr:uid="{FAB48F58-AE58-4011-80B1-FD2DEDEAC6CC}"/>
    <cellStyle name="_x0007__2.LCB_Notes_Jun'08_116007_ภาษีไม่ถึงกำหนด_I-1 17" xfId="3312" xr:uid="{453B2DB9-23DE-4F75-8CED-C7EA8F68B951}"/>
    <cellStyle name="_x0007__2.LCB_Notes_Jun08_116007_ภาษีไม่ถึงกำหนด_I-1 18" xfId="3362" xr:uid="{0EB4A8E8-16AF-408D-951B-8789854A26EE}"/>
    <cellStyle name="_x0007__2.LCB_Notes_Jun'08_116007_ภาษีไม่ถึงกำหนด_I-1 18" xfId="3396" xr:uid="{0DB9A837-1252-42C8-A501-DEFFE763F7EA}"/>
    <cellStyle name="_x0007__2.LCB_Notes_Jun08_116007_ภาษีไม่ถึงกำหนด_I-1 19" xfId="3017" xr:uid="{2B50B3CC-A57B-4021-8D58-B1388AB9E4DE}"/>
    <cellStyle name="_x0007__2.LCB_Notes_Jun'08_116007_ภาษีไม่ถึงกำหนด_I-1 19" xfId="2964" xr:uid="{1FB963A7-D941-4EAE-B39B-30C4D309C009}"/>
    <cellStyle name="_x0007__2.LCB_Notes_Jun08_116007_ภาษีไม่ถึงกำหนด_I-1 2" xfId="177" xr:uid="{00000000-0005-0000-0000-0000B0000000}"/>
    <cellStyle name="_x0007__2.LCB_Notes_Jun'08_116007_ภาษีไม่ถึงกำหนด_I-1 2" xfId="178" xr:uid="{00000000-0005-0000-0000-0000B1000000}"/>
    <cellStyle name="_x0007__2.LCB_Notes_Jun08_116007_ภาษีไม่ถึงกำหนด_I-1 2 2" xfId="1439" xr:uid="{44AF38B2-012F-41BC-8AAC-E0D0702C5516}"/>
    <cellStyle name="_x0007__2.LCB_Notes_Jun'08_116007_ภาษีไม่ถึงกำหนด_I-1 2 2" xfId="1440" xr:uid="{4F25BBD6-90CC-4928-9F71-DB92D849E9E7}"/>
    <cellStyle name="_x0007__2.LCB_Notes_Jun08_116007_ภาษีไม่ถึงกำหนด_I-1 2 3" xfId="2071" xr:uid="{0A1A5FB3-3236-4ECF-98E9-C0F41B9141A7}"/>
    <cellStyle name="_x0007__2.LCB_Notes_Jun'08_116007_ภาษีไม่ถึงกำหนด_I-1 2 3" xfId="2070" xr:uid="{F067CF64-037A-46F0-8A0F-46074A98C43B}"/>
    <cellStyle name="_x0007__2.LCB_Notes_Jun08_116007_ภาษีไม่ถึงกำหนด_I-1 2 4" xfId="2223" xr:uid="{475E180B-E7E7-4043-B91E-2D31EF7533A3}"/>
    <cellStyle name="_x0007__2.LCB_Notes_Jun'08_116007_ภาษีไม่ถึงกำหนด_I-1 2 4" xfId="2224" xr:uid="{5E950118-6476-4859-A624-480679047468}"/>
    <cellStyle name="_x0007__2.LCB_Notes_Jun08_116007_ภาษีไม่ถึงกำหนด_I-1 2 5" xfId="2715" xr:uid="{20D7EAC0-25B4-4BAF-AE9F-E2EDE8D747CD}"/>
    <cellStyle name="_x0007__2.LCB_Notes_Jun'08_116007_ภาษีไม่ถึงกำหนด_I-1 2 5" xfId="2716" xr:uid="{E357BFC5-55BB-4072-A3CC-800EF90481F9}"/>
    <cellStyle name="_x0007__2.LCB_Notes_Jun08_116007_ภาษีไม่ถึงกำหนด_I-1 2 6" xfId="2810" xr:uid="{BEAB8C46-4FA2-4860-A411-A23E666701AD}"/>
    <cellStyle name="_x0007__2.LCB_Notes_Jun'08_116007_ภาษีไม่ถึงกำหนด_I-1 2 6" xfId="2339" xr:uid="{E15D2130-FBFA-4897-96CE-CC896B8810DD}"/>
    <cellStyle name="_x0007__2.LCB_Notes_Jun08_116007_ภาษีไม่ถึงกำหนด_I-1 2 7" xfId="2608" xr:uid="{A0E2F9B0-987F-464B-9A8F-33FDBCE1360F}"/>
    <cellStyle name="_x0007__2.LCB_Notes_Jun'08_116007_ภาษีไม่ถึงกำหนด_I-1 2 7" xfId="2438" xr:uid="{AA4D45B3-0530-43E7-AC57-A947766ECDBB}"/>
    <cellStyle name="_x0007__2.LCB_Notes_Jun08_116007_ภาษีไม่ถึงกำหนด_I-1 2 8" xfId="2889" xr:uid="{46248BCE-8B0A-4FDD-B8D6-E45535C4DFD0}"/>
    <cellStyle name="_x0007__2.LCB_Notes_Jun'08_116007_ภาษีไม่ถึงกำหนด_I-1 2 8" xfId="2621" xr:uid="{D9202DF1-8585-4045-AAB5-740B59F4FD8B}"/>
    <cellStyle name="_x0007__2.LCB_Notes_Jun08_116007_ภาษีไม่ถึงกำหนด_I-1 2 9" xfId="2923" xr:uid="{FDFD2DBB-E644-436A-B0C4-F4F5284E8AA8}"/>
    <cellStyle name="_x0007__2.LCB_Notes_Jun'08_116007_ภาษีไม่ถึงกำหนด_I-1 2 9" xfId="2589" xr:uid="{B7862093-7713-4E64-BA1C-AD466BE8251C}"/>
    <cellStyle name="_x0007__2.LCB_Notes_Jun08_116007_ภาษีไม่ถึงกำหนด_I-1 3" xfId="179" xr:uid="{00000000-0005-0000-0000-0000B2000000}"/>
    <cellStyle name="_x0007__2.LCB_Notes_Jun'08_116007_ภาษีไม่ถึงกำหนด_I-1 3" xfId="180" xr:uid="{00000000-0005-0000-0000-0000B3000000}"/>
    <cellStyle name="_x0007__2.LCB_Notes_Jun08_116007_ภาษีไม่ถึงกำหนด_I-1 3 2" xfId="1441" xr:uid="{010B3655-06DE-4CB6-AA78-DF20972AEF1D}"/>
    <cellStyle name="_x0007__2.LCB_Notes_Jun'08_116007_ภาษีไม่ถึงกำหนด_I-1 3 2" xfId="1442" xr:uid="{65A76FCB-FD0E-44F1-9C8A-21F7D803C3AA}"/>
    <cellStyle name="_x0007__2.LCB_Notes_Jun08_116007_ภาษีไม่ถึงกำหนด_I-1 3 3" xfId="2069" xr:uid="{F814AF03-8BC1-42B9-BFF3-3B061F48B130}"/>
    <cellStyle name="_x0007__2.LCB_Notes_Jun'08_116007_ภาษีไม่ถึงกำหนด_I-1 3 3" xfId="2068" xr:uid="{E9614696-DC51-49AC-9580-62890753D4C6}"/>
    <cellStyle name="_x0007__2.LCB_Notes_Jun08_116007_ภาษีไม่ถึงกำหนด_I-1 3 4" xfId="2225" xr:uid="{4823DE38-D10E-4E59-9100-7437F6F80D53}"/>
    <cellStyle name="_x0007__2.LCB_Notes_Jun'08_116007_ภาษีไม่ถึงกำหนด_I-1 3 4" xfId="2226" xr:uid="{72AE55A7-0F1D-4F52-876A-D372121A92A1}"/>
    <cellStyle name="_x0007__2.LCB_Notes_Jun08_116007_ภาษีไม่ถึงกำหนด_I-1 3 5" xfId="2545" xr:uid="{8ACEB87C-B0AB-4A90-BFD4-FFF3ABF2BFD3}"/>
    <cellStyle name="_x0007__2.LCB_Notes_Jun'08_116007_ภาษีไม่ถึงกำหนด_I-1 3 5" xfId="2544" xr:uid="{7A6B160B-54C7-45F5-8264-22973F390328}"/>
    <cellStyle name="_x0007__2.LCB_Notes_Jun08_116007_ภาษีไม่ถึงกำหนด_I-1 3 6" xfId="2340" xr:uid="{47156910-3682-4BD1-8A47-C65D70BFAD5C}"/>
    <cellStyle name="_x0007__2.LCB_Notes_Jun'08_116007_ภาษีไม่ถึงกำหนด_I-1 3 6" xfId="2807" xr:uid="{27D93F30-8FFC-46AD-B9BD-5BF2994A8E41}"/>
    <cellStyle name="_x0007__2.LCB_Notes_Jun08_116007_ภาษีไม่ถึงกำหนด_I-1 3 7" xfId="2437" xr:uid="{AB9B2B0D-1DF9-4010-9B5A-04E82954E70A}"/>
    <cellStyle name="_x0007__2.LCB_Notes_Jun'08_116007_ภาษีไม่ถึงกำหนด_I-1 3 7" xfId="2605" xr:uid="{99448500-A8B2-4AA4-82A9-583420C36250}"/>
    <cellStyle name="_x0007__2.LCB_Notes_Jun08_116007_ภาษีไม่ถึงกำหนด_I-1 3 8" xfId="2773" xr:uid="{D5861F46-1519-4701-BF0F-5A75FA9011F4}"/>
    <cellStyle name="_x0007__2.LCB_Notes_Jun'08_116007_ภาษีไม่ถึงกำหนด_I-1 3 8" xfId="2886" xr:uid="{C182B9E3-0C46-4C6C-9BEF-1430B60071A0}"/>
    <cellStyle name="_x0007__2.LCB_Notes_Jun08_116007_ภาษีไม่ถึงกำหนด_I-1 3 9" xfId="2405" xr:uid="{40D76D83-D90E-49C9-8C26-68ACFF8899F0}"/>
    <cellStyle name="_x0007__2.LCB_Notes_Jun'08_116007_ภาษีไม่ถึงกำหนด_I-1 3 9" xfId="2920" xr:uid="{1DCC3469-0949-4436-9E81-6A9EC191B7BC}"/>
    <cellStyle name="_x0007__2.LCB_Notes_Jun08_116007_ภาษีไม่ถึงกำหนด_I-1 4" xfId="181" xr:uid="{00000000-0005-0000-0000-0000B4000000}"/>
    <cellStyle name="_x0007__2.LCB_Notes_Jun'08_116007_ภาษีไม่ถึงกำหนด_I-1 4" xfId="182" xr:uid="{00000000-0005-0000-0000-0000B5000000}"/>
    <cellStyle name="_x0007__2.LCB_Notes_Jun08_116007_ภาษีไม่ถึงกำหนด_I-1 4 2" xfId="1443" xr:uid="{E3419108-4EA6-4AC2-928F-2658E67B8AEB}"/>
    <cellStyle name="_x0007__2.LCB_Notes_Jun'08_116007_ภาษีไม่ถึงกำหนด_I-1 4 2" xfId="1444" xr:uid="{BA6B80AD-EE56-4E00-BE65-A5C584C02F1F}"/>
    <cellStyle name="_x0007__2.LCB_Notes_Jun08_116007_ภาษีไม่ถึงกำหนด_I-1 4 3" xfId="2067" xr:uid="{49DB05CA-0283-4DDA-B5F0-16B9A824B043}"/>
    <cellStyle name="_x0007__2.LCB_Notes_Jun'08_116007_ภาษีไม่ถึงกำหนด_I-1 4 3" xfId="2066" xr:uid="{B1C3256D-C8E5-45F7-B8FA-1CFA48F39898}"/>
    <cellStyle name="_x0007__2.LCB_Notes_Jun08_116007_ภาษีไม่ถึงกำหนด_I-1 4 4" xfId="2227" xr:uid="{051E96D3-F19A-4F7F-8311-6697EC3F1C65}"/>
    <cellStyle name="_x0007__2.LCB_Notes_Jun'08_116007_ภาษีไม่ถึงกำหนด_I-1 4 4" xfId="2228" xr:uid="{A2F6F946-FABA-4150-907B-671B43D0968C}"/>
    <cellStyle name="_x0007__2.LCB_Notes_Jun08_116007_ภาษีไม่ถึงกำหนด_I-1 4 5" xfId="2543" xr:uid="{F24B6E68-2CE3-4992-BD61-BA40EBFBCD3D}"/>
    <cellStyle name="_x0007__2.LCB_Notes_Jun'08_116007_ภาษีไม่ถึงกำหนด_I-1 4 5" xfId="2542" xr:uid="{E11CC954-E056-4A08-A855-74DD6BC2FA4D}"/>
    <cellStyle name="_x0007__2.LCB_Notes_Jun08_116007_ภาษีไม่ถึงกำหนด_I-1 4 6" xfId="2808" xr:uid="{9ABF9DFC-FE72-43BD-A90A-05323617F578}"/>
    <cellStyle name="_x0007__2.LCB_Notes_Jun'08_116007_ภาษีไม่ถึงกำหนด_I-1 4 6" xfId="2341" xr:uid="{73AD0D89-4842-416F-AA32-A7F1E2D4BC3B}"/>
    <cellStyle name="_x0007__2.LCB_Notes_Jun08_116007_ภาษีไม่ถึงกำหนด_I-1 4 7" xfId="2182" xr:uid="{D1905534-3305-4066-A33D-6A7D0249EF64}"/>
    <cellStyle name="_x0007__2.LCB_Notes_Jun'08_116007_ภาษีไม่ถึงกำหนด_I-1 4 7" xfId="2436" xr:uid="{3CE4B896-0037-43C4-893F-4998F47A04F4}"/>
    <cellStyle name="_x0007__2.LCB_Notes_Jun08_116007_ภาษีไม่ถึงกำหนด_I-1 4 8" xfId="2887" xr:uid="{A9E21742-B49A-4AE4-AA42-B17B747AFC51}"/>
    <cellStyle name="_x0007__2.LCB_Notes_Jun'08_116007_ภาษีไม่ถึงกำหนด_I-1 4 8" xfId="2149" xr:uid="{E6C7F6CA-B376-45B5-8BE8-F7ECD4EB2A7B}"/>
    <cellStyle name="_x0007__2.LCB_Notes_Jun08_116007_ภาษีไม่ถึงกำหนด_I-1 4 9" xfId="2921" xr:uid="{FE346993-BA32-4071-8A74-F9BBF10514D5}"/>
    <cellStyle name="_x0007__2.LCB_Notes_Jun'08_116007_ภาษีไม่ถึงกำหนด_I-1 4 9" xfId="2461" xr:uid="{58BBE6B7-4045-4E23-967A-9EE43671E4B7}"/>
    <cellStyle name="_x0007__2.LCB_Notes_Jun08_116007_ภาษีไม่ถึงกำหนด_I-1 5" xfId="183" xr:uid="{00000000-0005-0000-0000-0000B6000000}"/>
    <cellStyle name="_x0007__2.LCB_Notes_Jun'08_116007_ภาษีไม่ถึงกำหนด_I-1 5" xfId="184" xr:uid="{00000000-0005-0000-0000-0000B7000000}"/>
    <cellStyle name="_x0007__2.LCB_Notes_Jun08_116007_ภาษีไม่ถึงกำหนด_I-1 5 2" xfId="1445" xr:uid="{353A7711-441E-42E7-846F-4AE8CAFAEFD1}"/>
    <cellStyle name="_x0007__2.LCB_Notes_Jun'08_116007_ภาษีไม่ถึงกำหนด_I-1 5 2" xfId="1446" xr:uid="{7F78FA7C-6BA1-43A4-BFBA-D4B2014C4BCF}"/>
    <cellStyle name="_x0007__2.LCB_Notes_Jun08_116007_ภาษีไม่ถึงกำหนด_I-1 5 3" xfId="2065" xr:uid="{84439F35-B3E9-45A4-87B7-CF9FEDA0D46D}"/>
    <cellStyle name="_x0007__2.LCB_Notes_Jun'08_116007_ภาษีไม่ถึงกำหนด_I-1 5 3" xfId="2064" xr:uid="{830285F6-25AF-4362-9145-19C74FE8C21A}"/>
    <cellStyle name="_x0007__2.LCB_Notes_Jun08_116007_ภาษีไม่ถึงกำหนด_I-1 5 4" xfId="2229" xr:uid="{BF96B55A-855F-4C0E-A481-48EB951C4BD7}"/>
    <cellStyle name="_x0007__2.LCB_Notes_Jun'08_116007_ภาษีไม่ถึงกำหนด_I-1 5 4" xfId="2230" xr:uid="{D5BE98F8-BCB0-4153-9A49-2DEFFACFB28D}"/>
    <cellStyle name="_x0007__2.LCB_Notes_Jun08_116007_ภาษีไม่ถึงกำหนด_I-1 5 5" xfId="2541" xr:uid="{2BB40FEA-DC08-475D-872D-191BA115A87A}"/>
    <cellStyle name="_x0007__2.LCB_Notes_Jun'08_116007_ภาษีไม่ถึงกำหนด_I-1 5 5" xfId="2540" xr:uid="{10121045-B33F-47A3-849D-722A92C75D44}"/>
    <cellStyle name="_x0007__2.LCB_Notes_Jun08_116007_ภาษีไม่ถึงกำหนด_I-1 5 6" xfId="2342" xr:uid="{C22F82DD-AD37-4BD2-8032-2079D1B4F29D}"/>
    <cellStyle name="_x0007__2.LCB_Notes_Jun'08_116007_ภาษีไม่ถึงกำหนด_I-1 5 6" xfId="2805" xr:uid="{17BB6FF1-86A4-41C3-8095-3555FE445131}"/>
    <cellStyle name="_x0007__2.LCB_Notes_Jun08_116007_ภาษีไม่ถึงกำหนด_I-1 5 7" xfId="2435" xr:uid="{1E48B5C1-E8ED-4BD5-9C19-2D77FF7EBC14}"/>
    <cellStyle name="_x0007__2.LCB_Notes_Jun'08_116007_ภาษีไม่ถึงกำหนด_I-1 5 7" xfId="2181" xr:uid="{93B7EAE6-7361-453B-A168-8839E83D0394}"/>
    <cellStyle name="_x0007__2.LCB_Notes_Jun08_116007_ภาษีไม่ถึงกำหนด_I-1 5 8" xfId="2662" xr:uid="{8B72A7FC-F1DD-4181-93E3-3FD201F2B551}"/>
    <cellStyle name="_x0007__2.LCB_Notes_Jun'08_116007_ภาษีไม่ถึงกำหนด_I-1 5 8" xfId="2884" xr:uid="{193233A6-5147-40AF-99C6-F9EBF519C338}"/>
    <cellStyle name="_x0007__2.LCB_Notes_Jun08_116007_ภาษีไม่ถึงกำหนด_I-1 5 9" xfId="2855" xr:uid="{78DBFD5C-12C2-454F-AB0B-D7E1A4A9AEC8}"/>
    <cellStyle name="_x0007__2.LCB_Notes_Jun'08_116007_ภาษีไม่ถึงกำหนด_I-1 5 9" xfId="2918" xr:uid="{E3D45326-6D9F-44FB-B830-A3B1FD561D91}"/>
    <cellStyle name="_x0007__2.LCB_Notes_Jun08_116007_ภาษีไม่ถึงกำหนด_I-1 6" xfId="1437" xr:uid="{CDD91EE5-6BD0-42CA-B56E-3EE070008CC9}"/>
    <cellStyle name="_x0007__2.LCB_Notes_Jun'08_116007_ภาษีไม่ถึงกำหนด_I-1 6" xfId="1438" xr:uid="{77E284F0-9CE8-418D-929A-9581AF82DF1C}"/>
    <cellStyle name="_x0007__2.LCB_Notes_Jun08_116007_ภาษีไม่ถึงกำหนด_I-1 7" xfId="2073" xr:uid="{ABA21946-5BAC-4AC4-9479-5BFB287CE596}"/>
    <cellStyle name="_x0007__2.LCB_Notes_Jun'08_116007_ภาษีไม่ถึงกำหนด_I-1 7" xfId="2072" xr:uid="{3F8EFE7C-10CD-4B55-ADE6-132DFC79158D}"/>
    <cellStyle name="_x0007__2.LCB_Notes_Jun08_116007_ภาษีไม่ถึงกำหนด_I-1 8" xfId="2221" xr:uid="{E8E9D921-D08A-44E0-9A6A-71AAD41BC782}"/>
    <cellStyle name="_x0007__2.LCB_Notes_Jun'08_116007_ภาษีไม่ถึงกำหนด_I-1 8" xfId="2222" xr:uid="{5E27BFF3-03EC-4814-918F-81175AACA022}"/>
    <cellStyle name="_x0007__2.LCB_Notes_Jun08_116007_ภาษีไม่ถึงกำหนด_I-1 9" xfId="2547" xr:uid="{346E90C8-12E0-4DCE-9214-F37CBE890A50}"/>
    <cellStyle name="_x0007__2.LCB_Notes_Jun'08_116007_ภาษีไม่ถึงกำหนด_I-1 9" xfId="2546" xr:uid="{2F216A23-BD90-408C-ACC3-B0468E9098D2}"/>
    <cellStyle name="_x0007__2.LCB_Notes_Jun08_123007_ทรัพย์สินระหว่างสร้า " xfId="185" xr:uid="{00000000-0005-0000-0000-0000B8000000}"/>
    <cellStyle name="_x0007__2.LCB_Notes_Jun'08_123007_ทรัพย์สินระหว่างสร้า " xfId="186" xr:uid="{00000000-0005-0000-0000-0000B9000000}"/>
    <cellStyle name="_x0007__2.LCB_Notes_Jun08_123007_ทรัพย์สินระหว่างสร้า  10" xfId="2806" xr:uid="{0699D766-7D8C-4F05-A335-CD015FEC54D4}"/>
    <cellStyle name="_x0007__2.LCB_Notes_Jun'08_123007_ทรัพย์สินระหว่างสร้า  10" xfId="2343" xr:uid="{AB71C6FE-03D1-443D-8C21-AE3971BD2FF0}"/>
    <cellStyle name="_x0007__2.LCB_Notes_Jun08_123007_ทรัพย์สินระหว่างสร้า  11" xfId="2606" xr:uid="{9EC9C178-E41C-4728-B4B3-33A3F49DB69D}"/>
    <cellStyle name="_x0007__2.LCB_Notes_Jun'08_123007_ทรัพย์สินระหว่างสร้า  11" xfId="2434" xr:uid="{0DBF60EF-9C38-48AF-A8F7-2CC4DD060A5A}"/>
    <cellStyle name="_x0007__2.LCB_Notes_Jun08_123007_ทรัพย์สินระหว่างสร้า  12" xfId="2885" xr:uid="{61A9C646-4EDD-4648-9F02-B36FB9621C76}"/>
    <cellStyle name="_x0007__2.LCB_Notes_Jun'08_123007_ทรัพย์สินระหว่างสร้า  12" xfId="2782" xr:uid="{176BC248-14E2-4BCD-9488-6AE23181FE91}"/>
    <cellStyle name="_x0007__2.LCB_Notes_Jun08_123007_ทรัพย์สินระหว่างสร้า  13" xfId="2919" xr:uid="{C111E811-E8B8-4CD0-AFF8-BDA0114F9A68}"/>
    <cellStyle name="_x0007__2.LCB_Notes_Jun'08_123007_ทรัพย์สินระหว่างสร้า  13" xfId="2678" xr:uid="{8638FA91-9AC0-4879-A19F-371D6FF501DC}"/>
    <cellStyle name="_x0007__2.LCB_Notes_Jun08_123007_ทรัพย์สินระหว่างสร้า  14" xfId="2989" xr:uid="{5F14478E-FCA6-440F-8587-26BF821E63E2}"/>
    <cellStyle name="_x0007__2.LCB_Notes_Jun'08_123007_ทรัพย์สินระหว่างสร้า  14" xfId="2990" xr:uid="{DFD9C080-F7C9-4715-A022-F027A538BC90}"/>
    <cellStyle name="_x0007__2.LCB_Notes_Jun08_123007_ทรัพย์สินระหว่างสร้า  15" xfId="2959" xr:uid="{85B1A14A-A4BC-4FE7-9E2F-A42BC3082D3D}"/>
    <cellStyle name="_x0007__2.LCB_Notes_Jun'08_123007_ทรัพย์สินระหว่างสร้า  15" xfId="2958" xr:uid="{659D8AAA-4970-406E-BB46-B4F7B153065D}"/>
    <cellStyle name="_x0007__2.LCB_Notes_Jun08_123007_ทรัพย์สินระหว่างสร้า  16" xfId="3380" xr:uid="{B721A241-9399-4016-A160-AF8268339F1E}"/>
    <cellStyle name="_x0007__2.LCB_Notes_Jun'08_123007_ทรัพย์สินระหว่างสร้า  16" xfId="3379" xr:uid="{E51B79F1-D255-4137-A2F5-84D34FC366D3}"/>
    <cellStyle name="_x0007__2.LCB_Notes_Jun08_123007_ทรัพย์สินระหว่างสร้า  17" xfId="3102" xr:uid="{33084D39-AD23-4E97-9EA6-EA99FD72F6F2}"/>
    <cellStyle name="_x0007__2.LCB_Notes_Jun'08_123007_ทรัพย์สินระหว่างสร้า  17" xfId="2946" xr:uid="{28712747-0F88-4EBF-AC79-93255CA97781}"/>
    <cellStyle name="_x0007__2.LCB_Notes_Jun08_123007_ทรัพย์สินระหว่างสร้า  18" xfId="3361" xr:uid="{6158CD1B-4DCF-4C91-9CDF-84ABFF197400}"/>
    <cellStyle name="_x0007__2.LCB_Notes_Jun'08_123007_ทรัพย์สินระหว่างสร้า  18" xfId="3360" xr:uid="{CFACA54A-EE4E-4CAB-BCD9-00CBA3DA1C11}"/>
    <cellStyle name="_x0007__2.LCB_Notes_Jun08_123007_ทรัพย์สินระหว่างสร้า  19" xfId="3016" xr:uid="{67E46CDA-2F98-4A2C-B533-78019CF51959}"/>
    <cellStyle name="_x0007__2.LCB_Notes_Jun'08_123007_ทรัพย์สินระหว่างสร้า  19" xfId="3015" xr:uid="{8DC8D6D7-3C55-448A-BE11-81C8C694A558}"/>
    <cellStyle name="_x0007__2.LCB_Notes_Jun08_123007_ทรัพย์สินระหว่างสร้า  2" xfId="187" xr:uid="{00000000-0005-0000-0000-0000BA000000}"/>
    <cellStyle name="_x0007__2.LCB_Notes_Jun'08_123007_ทรัพย์สินระหว่างสร้า  2" xfId="188" xr:uid="{00000000-0005-0000-0000-0000BB000000}"/>
    <cellStyle name="_x0007__2.LCB_Notes_Jun08_123007_ทรัพย์สินระหว่างสร้า  2 2" xfId="1449" xr:uid="{D116E909-2F7A-43E6-8186-DBADE188BCE0}"/>
    <cellStyle name="_x0007__2.LCB_Notes_Jun'08_123007_ทรัพย์สินระหว่างสร้า  2 2" xfId="1450" xr:uid="{03CEEA99-4D32-48FB-88BD-9604D1884136}"/>
    <cellStyle name="_x0007__2.LCB_Notes_Jun08_123007_ทรัพย์สินระหว่างสร้า  2 3" xfId="2057" xr:uid="{390AAA19-C69A-4F53-845C-5001CE9027A2}"/>
    <cellStyle name="_x0007__2.LCB_Notes_Jun'08_123007_ทรัพย์สินระหว่างสร้า  2 3" xfId="2054" xr:uid="{5CAD0C90-85C4-4E33-AD2D-F0080A1241FD}"/>
    <cellStyle name="_x0007__2.LCB_Notes_Jun08_123007_ทรัพย์สินระหว่างสร้า  2 4" xfId="2233" xr:uid="{9ED85DF8-749E-427F-99A7-D132DC56F925}"/>
    <cellStyle name="_x0007__2.LCB_Notes_Jun'08_123007_ทรัพย์สินระหว่างสร้า  2 4" xfId="2234" xr:uid="{719657C3-29E3-44B7-9EE0-35DACA381473}"/>
    <cellStyle name="_x0007__2.LCB_Notes_Jun08_123007_ทรัพย์สินระหว่างสร้า  2 5" xfId="2537" xr:uid="{4D21F0E2-E9B4-4D60-A13A-E9266AE13655}"/>
    <cellStyle name="_x0007__2.LCB_Notes_Jun'08_123007_ทรัพย์สินระหว่างสร้า  2 5" xfId="2536" xr:uid="{71B8ECA2-F541-493E-9BA2-2C719B5A0DC1}"/>
    <cellStyle name="_x0007__2.LCB_Notes_Jun08_123007_ทรัพย์สินระหว่างสร้า  2 6" xfId="2344" xr:uid="{A275654A-8213-41D0-8115-FDF864D029E7}"/>
    <cellStyle name="_x0007__2.LCB_Notes_Jun'08_123007_ทรัพย์สินระหว่างสร้า  2 6" xfId="2803" xr:uid="{84F0A201-3350-4503-88F9-30CEECAE36FB}"/>
    <cellStyle name="_x0007__2.LCB_Notes_Jun08_123007_ทรัพย์สินระหว่างสร้า  2 7" xfId="2433" xr:uid="{1300888E-3D72-450D-88DC-E2FC9583C65C}"/>
    <cellStyle name="_x0007__2.LCB_Notes_Jun'08_123007_ทรัพย์สินระหว่างสร้า  2 7" xfId="2603" xr:uid="{49C0D6C8-F0B5-4793-80EA-53F29DB46AB8}"/>
    <cellStyle name="_x0007__2.LCB_Notes_Jun08_123007_ทรัพย์สินระหว่างสร้า  2 8" xfId="2620" xr:uid="{50731DBD-3DE1-478C-B977-E49408A20F7C}"/>
    <cellStyle name="_x0007__2.LCB_Notes_Jun'08_123007_ทรัพย์สินระหว่างสร้า  2 8" xfId="2882" xr:uid="{1917235C-3756-4FD1-A759-F92EAED1AE0A}"/>
    <cellStyle name="_x0007__2.LCB_Notes_Jun08_123007_ทรัพย์สินระหว่างสร้า  2 9" xfId="2586" xr:uid="{A910DF58-F978-4493-81CE-032DAD83032B}"/>
    <cellStyle name="_x0007__2.LCB_Notes_Jun'08_123007_ทรัพย์สินระหว่างสร้า  2 9" xfId="2916" xr:uid="{91C88EBA-B1B7-4C1A-8777-85C32E8D973F}"/>
    <cellStyle name="_x0007__2.LCB_Notes_Jun08_123007_ทรัพย์สินระหว่างสร้า  3" xfId="189" xr:uid="{00000000-0005-0000-0000-0000BC000000}"/>
    <cellStyle name="_x0007__2.LCB_Notes_Jun'08_123007_ทรัพย์สินระหว่างสร้า  3" xfId="190" xr:uid="{00000000-0005-0000-0000-0000BD000000}"/>
    <cellStyle name="_x0007__2.LCB_Notes_Jun08_123007_ทรัพย์สินระหว่างสร้า  3 2" xfId="1451" xr:uid="{D14AE38F-D6F7-49E5-978D-9E61F2B7D332}"/>
    <cellStyle name="_x0007__2.LCB_Notes_Jun'08_123007_ทรัพย์สินระหว่างสร้า  3 2" xfId="1452" xr:uid="{F2F45E30-D6DC-4FCF-A403-2683D90C9BDF}"/>
    <cellStyle name="_x0007__2.LCB_Notes_Jun08_123007_ทรัพย์สินระหว่างสร้า  3 3" xfId="2053" xr:uid="{B286D37B-6B92-4E9B-A7C8-2ACDBCB813C5}"/>
    <cellStyle name="_x0007__2.LCB_Notes_Jun'08_123007_ทรัพย์สินระหว่างสร้า  3 3" xfId="2052" xr:uid="{5FA91826-785E-4B3B-8389-A2790FA7E679}"/>
    <cellStyle name="_x0007__2.LCB_Notes_Jun08_123007_ทรัพย์สินระหว่างสร้า  3 4" xfId="2235" xr:uid="{861535D1-4EF9-4E25-A773-45326146F745}"/>
    <cellStyle name="_x0007__2.LCB_Notes_Jun'08_123007_ทรัพย์สินระหว่างสร้า  3 4" xfId="2236" xr:uid="{F22E4E44-5850-4922-88E6-D53B1E9A32E7}"/>
    <cellStyle name="_x0007__2.LCB_Notes_Jun08_123007_ทรัพย์สินระหว่างสร้า  3 5" xfId="2535" xr:uid="{2DE531D7-3360-4D92-B57D-FD0D51DD4EE8}"/>
    <cellStyle name="_x0007__2.LCB_Notes_Jun'08_123007_ทรัพย์สินระหว่างสร้า  3 5" xfId="2534" xr:uid="{4F21D8C8-8919-4B19-A805-99D5D0564ADB}"/>
    <cellStyle name="_x0007__2.LCB_Notes_Jun08_123007_ทรัพย์สินระหว่างสร้า  3 6" xfId="2804" xr:uid="{056F1D40-07F8-4538-AEF0-4CD18A4A8549}"/>
    <cellStyle name="_x0007__2.LCB_Notes_Jun'08_123007_ทรัพย์สินระหว่างสร้า  3 6" xfId="2345" xr:uid="{C5DF8308-4AE2-425A-8C17-A6A48EEE06E5}"/>
    <cellStyle name="_x0007__2.LCB_Notes_Jun08_123007_ทรัพย์สินระหว่างสร้า  3 7" xfId="2836" xr:uid="{00434984-FD8D-42A2-A32E-DDF27F607148}"/>
    <cellStyle name="_x0007__2.LCB_Notes_Jun'08_123007_ทรัพย์สินระหว่างสร้า  3 7" xfId="2841" xr:uid="{F832E57C-2B6A-4196-83EC-DD08C4C998E0}"/>
    <cellStyle name="_x0007__2.LCB_Notes_Jun08_123007_ทรัพย์สินระหว่างสร้า  3 8" xfId="2883" xr:uid="{3F497DEC-752F-49C1-80BD-628FC57A84F1}"/>
    <cellStyle name="_x0007__2.LCB_Notes_Jun'08_123007_ทรัพย์สินระหว่างสร้า  3 8" xfId="2573" xr:uid="{7278C8CB-D143-450F-A55F-B811E0A23FFF}"/>
    <cellStyle name="_x0007__2.LCB_Notes_Jun08_123007_ทรัพย์สินระหว่างสร้า  3 9" xfId="2917" xr:uid="{593DC6DB-B9CE-49B5-8ABA-AE339609704B}"/>
    <cellStyle name="_x0007__2.LCB_Notes_Jun'08_123007_ทรัพย์สินระหว่างสร้า  3 9" xfId="2846" xr:uid="{9C3CA152-1729-484C-AA60-8C3FE0522454}"/>
    <cellStyle name="_x0007__2.LCB_Notes_Jun08_123007_ทรัพย์สินระหว่างสร้า  4" xfId="191" xr:uid="{00000000-0005-0000-0000-0000BE000000}"/>
    <cellStyle name="_x0007__2.LCB_Notes_Jun'08_123007_ทรัพย์สินระหว่างสร้า  4" xfId="192" xr:uid="{00000000-0005-0000-0000-0000BF000000}"/>
    <cellStyle name="_x0007__2.LCB_Notes_Jun08_123007_ทรัพย์สินระหว่างสร้า  4 2" xfId="1453" xr:uid="{AE966A21-C5A8-42D6-89BA-5D1106F5E1EC}"/>
    <cellStyle name="_x0007__2.LCB_Notes_Jun'08_123007_ทรัพย์สินระหว่างสร้า  4 2" xfId="1454" xr:uid="{A873572A-4375-4BCD-843C-F50552AB3AF7}"/>
    <cellStyle name="_x0007__2.LCB_Notes_Jun08_123007_ทรัพย์สินระหว่างสร้า  4 3" xfId="2051" xr:uid="{3CC27428-AC02-48BA-8E9D-C3173DBEF768}"/>
    <cellStyle name="_x0007__2.LCB_Notes_Jun'08_123007_ทรัพย์สินระหว่างสร้า  4 3" xfId="2049" xr:uid="{7E6D1DA8-B2C2-4070-8119-C1F376200D87}"/>
    <cellStyle name="_x0007__2.LCB_Notes_Jun08_123007_ทรัพย์สินระหว่างสร้า  4 4" xfId="2237" xr:uid="{E91220A2-64B6-40F6-8C57-20ED47DFCF37}"/>
    <cellStyle name="_x0007__2.LCB_Notes_Jun'08_123007_ทรัพย์สินระหว่างสร้า  4 4" xfId="2238" xr:uid="{F34AB868-C28E-4353-A63F-2A00732678E1}"/>
    <cellStyle name="_x0007__2.LCB_Notes_Jun08_123007_ทรัพย์สินระหว่างสร้า  4 5" xfId="2533" xr:uid="{DC80D66A-D1FC-4D5A-9630-5621166AB6E2}"/>
    <cellStyle name="_x0007__2.LCB_Notes_Jun'08_123007_ทรัพย์สินระหว่างสร้า  4 5" xfId="2532" xr:uid="{5585B4EF-21A9-42F2-8541-84E131B42A9A}"/>
    <cellStyle name="_x0007__2.LCB_Notes_Jun08_123007_ทรัพย์สินระหว่างสร้า  4 6" xfId="2346" xr:uid="{A6E47F1A-DA1C-4A65-AF7B-BD3296F34961}"/>
    <cellStyle name="_x0007__2.LCB_Notes_Jun'08_123007_ทรัพย์สินระหว่างสร้า  4 6" xfId="2801" xr:uid="{0B4C91C2-35A4-4D39-9FEB-F541B23D9804}"/>
    <cellStyle name="_x0007__2.LCB_Notes_Jun08_123007_ทรัพย์สินระหว่างสร้า  4 7" xfId="2180" xr:uid="{DBA33C61-EA11-4863-8D84-E912A2B3F478}"/>
    <cellStyle name="_x0007__2.LCB_Notes_Jun'08_123007_ทรัพย์สินระหว่างสร้า  4 7" xfId="2839" xr:uid="{AD93A0F0-1CE9-497C-BF06-9DE71EE0B064}"/>
    <cellStyle name="_x0007__2.LCB_Notes_Jun08_123007_ทรัพย์สินระหว่างสร้า  4 8" xfId="2391" xr:uid="{10229B9F-090C-4222-B2E6-D0B4010D0330}"/>
    <cellStyle name="_x0007__2.LCB_Notes_Jun'08_123007_ทรัพย์สินระหว่างสร้า  4 8" xfId="2880" xr:uid="{A255A232-0DB8-43F0-8D86-0BBCF7A6072E}"/>
    <cellStyle name="_x0007__2.LCB_Notes_Jun08_123007_ทรัพย์สินระหว่างสร้า  4 9" xfId="2460" xr:uid="{B49F0124-4292-4E96-AB0F-18A346CCC9AE}"/>
    <cellStyle name="_x0007__2.LCB_Notes_Jun'08_123007_ทรัพย์สินระหว่างสร้า  4 9" xfId="2914" xr:uid="{FD09BC97-F33C-4A73-8BEF-6D66614938B7}"/>
    <cellStyle name="_x0007__2.LCB_Notes_Jun08_123007_ทรัพย์สินระหว่างสร้า  5" xfId="193" xr:uid="{00000000-0005-0000-0000-0000C0000000}"/>
    <cellStyle name="_x0007__2.LCB_Notes_Jun'08_123007_ทรัพย์สินระหว่างสร้า  5" xfId="194" xr:uid="{00000000-0005-0000-0000-0000C1000000}"/>
    <cellStyle name="_x0007__2.LCB_Notes_Jun08_123007_ทรัพย์สินระหว่างสร้า  5 2" xfId="1455" xr:uid="{484D374B-0B5D-4282-9D8A-1C318A9CF87A}"/>
    <cellStyle name="_x0007__2.LCB_Notes_Jun'08_123007_ทรัพย์สินระหว่างสร้า  5 2" xfId="1456" xr:uid="{38C5E707-BFE2-44BF-89F3-CD16BAD8132E}"/>
    <cellStyle name="_x0007__2.LCB_Notes_Jun08_123007_ทรัพย์สินระหว่างสร้า  5 3" xfId="2048" xr:uid="{1D442CB2-BB46-410F-BDFB-E83B1562D742}"/>
    <cellStyle name="_x0007__2.LCB_Notes_Jun'08_123007_ทรัพย์สินระหว่างสร้า  5 3" xfId="2047" xr:uid="{C8688CE9-AAFB-4C0C-B436-D2FABDBA2103}"/>
    <cellStyle name="_x0007__2.LCB_Notes_Jun08_123007_ทรัพย์สินระหว่างสร้า  5 4" xfId="2239" xr:uid="{445F381D-DFC1-4E47-BA85-909A969431F1}"/>
    <cellStyle name="_x0007__2.LCB_Notes_Jun'08_123007_ทรัพย์สินระหว่างสร้า  5 4" xfId="2240" xr:uid="{84EDBEC5-E4DE-49B6-93C6-0EF729F09B7D}"/>
    <cellStyle name="_x0007__2.LCB_Notes_Jun08_123007_ทรัพย์สินระหว่างสร้า  5 5" xfId="2531" xr:uid="{B8949925-9D92-46AB-8D28-08835CFF83A2}"/>
    <cellStyle name="_x0007__2.LCB_Notes_Jun'08_123007_ทรัพย์สินระหว่างสร้า  5 5" xfId="2530" xr:uid="{DE3B422D-B3E3-4062-873B-178AF102F95C}"/>
    <cellStyle name="_x0007__2.LCB_Notes_Jun08_123007_ทรัพย์สินระหว่างสร้า  5 6" xfId="2802" xr:uid="{32ED89DB-41FD-4037-9184-FDFEA4B8400D}"/>
    <cellStyle name="_x0007__2.LCB_Notes_Jun'08_123007_ทรัพย์สินระหว่างสร้า  5 6" xfId="2347" xr:uid="{E3FE5609-3E77-40CD-B27E-ED514FFDF001}"/>
    <cellStyle name="_x0007__2.LCB_Notes_Jun08_123007_ทรัพย์สินระหว่างสร้า  5 7" xfId="2840" xr:uid="{78CB8AB0-9B7F-4A94-831D-C88D8F293F56}"/>
    <cellStyle name="_x0007__2.LCB_Notes_Jun'08_123007_ทรัพย์สินระหว่างสร้า  5 7" xfId="2432" xr:uid="{A542D7F1-7FDC-4EE3-A93F-1976747569DD}"/>
    <cellStyle name="_x0007__2.LCB_Notes_Jun08_123007_ทรัพย์สินระหว่างสร้า  5 8" xfId="2881" xr:uid="{5845D289-5A5D-4A04-AAC5-E0803C3E8279}"/>
    <cellStyle name="_x0007__2.LCB_Notes_Jun'08_123007_ทรัพย์สินระหว่างสร้า  5 8" xfId="2627" xr:uid="{FD8A84D6-BD4E-4AB4-B748-4F4261F97C2B}"/>
    <cellStyle name="_x0007__2.LCB_Notes_Jun08_123007_ทรัพย์สินระหว่างสร้า  5 9" xfId="2915" xr:uid="{489E16B4-39A8-4146-8C10-6FFEB72AAEB6}"/>
    <cellStyle name="_x0007__2.LCB_Notes_Jun'08_123007_ทรัพย์สินระหว่างสร้า  5 9" xfId="2162" xr:uid="{5ED28ECD-1225-42D7-92E0-32B40D6C37F6}"/>
    <cellStyle name="_x0007__2.LCB_Notes_Jun08_123007_ทรัพย์สินระหว่างสร้า  6" xfId="1447" xr:uid="{ACE9F862-54C7-48BD-8E19-3AF4D41A3055}"/>
    <cellStyle name="_x0007__2.LCB_Notes_Jun'08_123007_ทรัพย์สินระหว่างสร้า  6" xfId="1448" xr:uid="{D77CB49E-D74F-491F-9ECC-58058F013E59}"/>
    <cellStyle name="_x0007__2.LCB_Notes_Jun08_123007_ทรัพย์สินระหว่างสร้า  7" xfId="2059" xr:uid="{110638E2-40EA-42F1-9449-511601D8699C}"/>
    <cellStyle name="_x0007__2.LCB_Notes_Jun'08_123007_ทรัพย์สินระหว่างสร้า  7" xfId="2058" xr:uid="{1999B32C-C49F-40C9-BD91-6E7622E6AC39}"/>
    <cellStyle name="_x0007__2.LCB_Notes_Jun08_123007_ทรัพย์สินระหว่างสร้า  8" xfId="2231" xr:uid="{8AF09A32-14B5-4F7C-9DD0-B25F3330483B}"/>
    <cellStyle name="_x0007__2.LCB_Notes_Jun'08_123007_ทรัพย์สินระหว่างสร้า  8" xfId="2232" xr:uid="{D67A29E9-EF78-4E42-AC39-A5C20FCBD002}"/>
    <cellStyle name="_x0007__2.LCB_Notes_Jun08_123007_ทรัพย์สินระหว่างสร้า  9" xfId="2539" xr:uid="{FF00C3EA-76F1-47A6-B731-6CDDA96AB721}"/>
    <cellStyle name="_x0007__2.LCB_Notes_Jun'08_123007_ทรัพย์สินระหว่างสร้า  9" xfId="2538" xr:uid="{507040D3-9526-4D59-AA42-935B8EA5256F}"/>
    <cellStyle name="_x0007__2.LCB_Notes_Jun08_123007_ทรัพย์สินระหว่างสร้า _116007_ภาษีไม่ถึงกำหนด" xfId="195" xr:uid="{00000000-0005-0000-0000-0000C2000000}"/>
    <cellStyle name="_x0007__2.LCB_Notes_Jun'08_123007_ทรัพย์สินระหว่างสร้า _116007_ภาษีไม่ถึงกำหนด" xfId="196" xr:uid="{00000000-0005-0000-0000-0000C3000000}"/>
    <cellStyle name="_x0007__2.LCB_Notes_Jun08_123007_ทรัพย์สินระหว่างสร้า _116007_ภาษีไม่ถึงกำหนด 10" xfId="2348" xr:uid="{610694D2-197B-4982-882A-79C22F8FCE88}"/>
    <cellStyle name="_x0007__2.LCB_Notes_Jun'08_123007_ทรัพย์สินระหว่างสร้า _116007_ภาษีไม่ถึงกำหนด 10" xfId="2349" xr:uid="{FACCA9D2-FF14-4CAA-8B1A-7A92C5C5E9BF}"/>
    <cellStyle name="_x0007__2.LCB_Notes_Jun08_123007_ทรัพย์สินระหว่างสร้า _116007_ภาษีไม่ถึงกำหนด 11" xfId="2431" xr:uid="{1ABD41CE-1DEC-432B-AF01-B7B695FD2940}"/>
    <cellStyle name="_x0007__2.LCB_Notes_Jun'08_123007_ทรัพย์สินระหว่างสร้า _116007_ภาษีไม่ถึงกำหนด 11" xfId="2837" xr:uid="{22D3F398-DF1C-4076-9AEF-33FDDA8B054F}"/>
    <cellStyle name="_x0007__2.LCB_Notes_Jun08_123007_ทรัพย์สินระหว่างสร้า _116007_ภาษีไม่ถึงกำหนด 12" xfId="2783" xr:uid="{AA90FD4B-034B-4DED-993B-584395716459}"/>
    <cellStyle name="_x0007__2.LCB_Notes_Jun'08_123007_ทรัพย์สินระหว่างสร้า _116007_ภาษีไม่ถึงกำหนด 12" xfId="2572" xr:uid="{B2D90450-19F8-419A-9C60-DC65F8F89606}"/>
    <cellStyle name="_x0007__2.LCB_Notes_Jun08_123007_ทรัพย์สินระหว่างสร้า _116007_ภาษีไม่ถึงกำหนด 13" xfId="2679" xr:uid="{9B85C7B7-A240-485B-AD64-E9FF307A28B2}"/>
    <cellStyle name="_x0007__2.LCB_Notes_Jun'08_123007_ทรัพย์สินระหว่างสร้า _116007_ภาษีไม่ถึงกำหนด 13" xfId="2465" xr:uid="{5D62BE31-1CB8-46C6-B61B-7F217D14864F}"/>
    <cellStyle name="_x0007__2.LCB_Notes_Jun08_123007_ทรัพย์สินระหว่างสร้า _116007_ภาษีไม่ถึงกำหนด 14" xfId="2991" xr:uid="{0A01AC4A-445B-49F9-B3C4-F7A8ADAA098D}"/>
    <cellStyle name="_x0007__2.LCB_Notes_Jun'08_123007_ทรัพย์สินระหว่างสร้า _116007_ภาษีไม่ถึงกำหนด 14" xfId="2992" xr:uid="{FAC9CDC6-2DFC-4B83-A17F-30A151CA9020}"/>
    <cellStyle name="_x0007__2.LCB_Notes_Jun08_123007_ทรัพย์สินระหว่างสร้า _116007_ภาษีไม่ถึงกำหนด 15" xfId="3187" xr:uid="{AA38D781-5508-4192-A100-0CFC08ADD34C}"/>
    <cellStyle name="_x0007__2.LCB_Notes_Jun'08_123007_ทรัพย์สินระหว่างสร้า _116007_ภาษีไม่ถึงกำหนด 15" xfId="3186" xr:uid="{92ED10D4-B745-4640-9A62-6895E690498C}"/>
    <cellStyle name="_x0007__2.LCB_Notes_Jun08_123007_ทรัพย์สินระหว่างสร้า _116007_ภาษีไม่ถึงกำหนด 16" xfId="3378" xr:uid="{E662F7C6-5B44-433C-86CB-A6DFBA6649A1}"/>
    <cellStyle name="_x0007__2.LCB_Notes_Jun'08_123007_ทรัพย์สินระหว่างสร้า _116007_ภาษีไม่ถึงกำหนด 16" xfId="3377" xr:uid="{10ADCD85-63FE-4D99-9A9C-D6727F6D1062}"/>
    <cellStyle name="_x0007__2.LCB_Notes_Jun08_123007_ทรัพย์สินระหว่างสร้า _116007_ภาษีไม่ถึงกำหนด 17" xfId="3099" xr:uid="{454ABD0D-B5E2-4179-A627-2A1556D2B753}"/>
    <cellStyle name="_x0007__2.LCB_Notes_Jun'08_123007_ทรัพย์สินระหว่างสร้า _116007_ภาษีไม่ถึงกำหนด 17" xfId="2945" xr:uid="{FF3ECF5B-031B-4322-B46C-988ED2EC3867}"/>
    <cellStyle name="_x0007__2.LCB_Notes_Jun08_123007_ทรัพย์สินระหว่างสร้า _116007_ภาษีไม่ถึงกำหนด 18" xfId="3359" xr:uid="{FFA94715-7733-45F9-83D0-888FC739F24A}"/>
    <cellStyle name="_x0007__2.LCB_Notes_Jun'08_123007_ทรัพย์สินระหว่างสร้า _116007_ภาษีไม่ถึงกำหนด 18" xfId="3358" xr:uid="{FB4242E7-06AB-46A6-8BEB-11475B75D749}"/>
    <cellStyle name="_x0007__2.LCB_Notes_Jun08_123007_ทรัพย์สินระหว่างสร้า _116007_ภาษีไม่ถึงกำหนด 19" xfId="3014" xr:uid="{25DCBBEC-DE47-4A94-AC9D-F802C1BEA411}"/>
    <cellStyle name="_x0007__2.LCB_Notes_Jun'08_123007_ทรัพย์สินระหว่างสร้า _116007_ภาษีไม่ถึงกำหนด 19" xfId="3013" xr:uid="{DEF668E3-AE8B-4678-9D15-93736D8B2767}"/>
    <cellStyle name="_x0007__2.LCB_Notes_Jun08_123007_ทรัพย์สินระหว่างสร้า _116007_ภาษีไม่ถึงกำหนด 2" xfId="197" xr:uid="{00000000-0005-0000-0000-0000C4000000}"/>
    <cellStyle name="_x0007__2.LCB_Notes_Jun'08_123007_ทรัพย์สินระหว่างสร้า _116007_ภาษีไม่ถึงกำหนด 2" xfId="198" xr:uid="{00000000-0005-0000-0000-0000C5000000}"/>
    <cellStyle name="_x0007__2.LCB_Notes_Jun08_123007_ทรัพย์สินระหว่างสร้า _116007_ภาษีไม่ถึงกำหนด 2 2" xfId="1459" xr:uid="{972994E6-D9E1-43CA-8845-5AE8EBEC9E01}"/>
    <cellStyle name="_x0007__2.LCB_Notes_Jun'08_123007_ทรัพย์สินระหว่างสร้า _116007_ภาษีไม่ถึงกำหนด 2 2" xfId="1460" xr:uid="{AC7A2D5E-DC5F-4850-AFD1-7D672958C2F3}"/>
    <cellStyle name="_x0007__2.LCB_Notes_Jun08_123007_ทรัพย์สินระหว่างสร้า _116007_ภาษีไม่ถึงกำหนด 2 3" xfId="2036" xr:uid="{850C4055-68BD-43C8-8416-2D29EAE760D5}"/>
    <cellStyle name="_x0007__2.LCB_Notes_Jun'08_123007_ทรัพย์สินระหว่างสร้า _116007_ภาษีไม่ถึงกำหนด 2 3" xfId="2035" xr:uid="{2A3FF6DF-8185-4261-A0D4-DA687C2A7ABA}"/>
    <cellStyle name="_x0007__2.LCB_Notes_Jun08_123007_ทรัพย์สินระหว่างสร้า _116007_ภาษีไม่ถึงกำหนด 2 4" xfId="2243" xr:uid="{076D3BBF-045D-4918-8EC1-7F9CA11D22A9}"/>
    <cellStyle name="_x0007__2.LCB_Notes_Jun'08_123007_ทรัพย์สินระหว่างสร้า _116007_ภาษีไม่ถึงกำหนด 2 4" xfId="2244" xr:uid="{F792D541-DE3E-4EF8-BA01-0B1095B5A183}"/>
    <cellStyle name="_x0007__2.LCB_Notes_Jun08_123007_ทรัพย์สินระหว่างสร้า _116007_ภาษีไม่ถึงกำหนด 2 5" xfId="2527" xr:uid="{529AB310-6EC6-4710-9AC4-A378C3430D92}"/>
    <cellStyle name="_x0007__2.LCB_Notes_Jun'08_123007_ทรัพย์สินระหว่างสร้า _116007_ภาษีไม่ถึงกำหนด 2 5" xfId="2526" xr:uid="{7A67FE6A-DBFE-476C-8652-14858A705127}"/>
    <cellStyle name="_x0007__2.LCB_Notes_Jun08_123007_ทรัพย์สินระหว่างสร้า _116007_ภาษีไม่ถึงกำหนด 2 6" xfId="2350" xr:uid="{AABFB584-7B19-4B2A-B56C-71FB58343DC9}"/>
    <cellStyle name="_x0007__2.LCB_Notes_Jun'08_123007_ทรัพย์สินระหว่างสร้า _116007_ภาษีไม่ถึงกำหนด 2 6" xfId="2351" xr:uid="{AD27DF71-7048-4FD4-9A2C-404D07F15421}"/>
    <cellStyle name="_x0007__2.LCB_Notes_Jun08_123007_ทรัพย์สินระหว่างสร้า _116007_ภาษีไม่ถึงกำหนด 2 7" xfId="2838" xr:uid="{1E5C7610-309F-4EE1-B8B0-EEA99988C2FB}"/>
    <cellStyle name="_x0007__2.LCB_Notes_Jun'08_123007_ทรัพย์สินระหว่างสร้า _116007_ภาษีไม่ถึงกำหนด 2 7" xfId="2179" xr:uid="{0E0A6F33-6083-42F5-8EDE-EB4CB843E30D}"/>
    <cellStyle name="_x0007__2.LCB_Notes_Jun08_123007_ทรัพย์สินระหว่างสร้า _116007_ภาษีไม่ถึงกำหนด 2 8" xfId="2392" xr:uid="{56D16298-A2BB-4450-AF14-28A745B78CD1}"/>
    <cellStyle name="_x0007__2.LCB_Notes_Jun'08_123007_ทรัพย์สินระหว่างสร้า _116007_ภาษีไม่ถึงกำหนด 2 8" xfId="2774" xr:uid="{4BAA82F6-4BDB-4227-9371-24BEBD5E6BBF}"/>
    <cellStyle name="_x0007__2.LCB_Notes_Jun08_123007_ทรัพย์สินระหว่างสร้า _116007_ภาษีไม่ถึงกำหนด 2 9" xfId="2847" xr:uid="{7ECD8E48-6D5B-493B-A5C9-AAB48C749716}"/>
    <cellStyle name="_x0007__2.LCB_Notes_Jun'08_123007_ทรัพย์สินระหว่างสร้า _116007_ภาษีไม่ถึงกำหนด 2 9" xfId="2404" xr:uid="{C1BE6799-B7E1-4A81-BEDB-E5C8EC27A0B0}"/>
    <cellStyle name="_x0007__2.LCB_Notes_Jun08_123007_ทรัพย์สินระหว่างสร้า _116007_ภาษีไม่ถึงกำหนด 3" xfId="199" xr:uid="{00000000-0005-0000-0000-0000C6000000}"/>
    <cellStyle name="_x0007__2.LCB_Notes_Jun'08_123007_ทรัพย์สินระหว่างสร้า _116007_ภาษีไม่ถึงกำหนด 3" xfId="200" xr:uid="{00000000-0005-0000-0000-0000C7000000}"/>
    <cellStyle name="_x0007__2.LCB_Notes_Jun08_123007_ทรัพย์สินระหว่างสร้า _116007_ภาษีไม่ถึงกำหนด 3 2" xfId="1461" xr:uid="{C5117DEC-0E75-464F-968B-2398AE182062}"/>
    <cellStyle name="_x0007__2.LCB_Notes_Jun'08_123007_ทรัพย์สินระหว่างสร้า _116007_ภาษีไม่ถึงกำหนด 3 2" xfId="1462" xr:uid="{6282DAC0-3DF1-4ECD-8A04-96694FD2CA54}"/>
    <cellStyle name="_x0007__2.LCB_Notes_Jun08_123007_ทรัพย์สินระหว่างสร้า _116007_ภาษีไม่ถึงกำหนด 3 3" xfId="2034" xr:uid="{305C1A03-E51A-46B8-8475-3062CECF3278}"/>
    <cellStyle name="_x0007__2.LCB_Notes_Jun'08_123007_ทรัพย์สินระหว่างสร้า _116007_ภาษีไม่ถึงกำหนด 3 3" xfId="2033" xr:uid="{4EB065C9-9721-456D-A174-5E1D8616F890}"/>
    <cellStyle name="_x0007__2.LCB_Notes_Jun08_123007_ทรัพย์สินระหว่างสร้า _116007_ภาษีไม่ถึงกำหนด 3 4" xfId="2245" xr:uid="{ADD5CA35-3A84-48BB-BA57-56685A76C01E}"/>
    <cellStyle name="_x0007__2.LCB_Notes_Jun'08_123007_ทรัพย์สินระหว่างสร้า _116007_ภาษีไม่ถึงกำหนด 3 4" xfId="2246" xr:uid="{0D878E94-9FA8-4A92-B9BB-0178101C3302}"/>
    <cellStyle name="_x0007__2.LCB_Notes_Jun08_123007_ทรัพย์สินระหว่างสร้า _116007_ภาษีไม่ถึงกำหนด 3 5" xfId="2525" xr:uid="{55AAD1F4-2EDF-442C-BE19-9D4515C943D9}"/>
    <cellStyle name="_x0007__2.LCB_Notes_Jun'08_123007_ทรัพย์สินระหว่างสร้า _116007_ภาษีไม่ถึงกำหนด 3 5" xfId="2524" xr:uid="{DF2D92B7-994F-4A6B-82DA-FB7B8AEB1A4B}"/>
    <cellStyle name="_x0007__2.LCB_Notes_Jun08_123007_ทรัพย์สินระหว่างสร้า _116007_ภาษีไม่ถึงกำหนด 3 6" xfId="2352" xr:uid="{66C98966-9387-48E2-A11D-0525F75A4DEA}"/>
    <cellStyle name="_x0007__2.LCB_Notes_Jun'08_123007_ทรัพย์สินระหว่างสร้า _116007_ภาษีไม่ถึงกำหนด 3 6" xfId="2353" xr:uid="{1E7DBC7E-4B24-439F-9958-DC3B350E2851}"/>
    <cellStyle name="_x0007__2.LCB_Notes_Jun08_123007_ทรัพย์สินระหว่างสร้า _116007_ภาษีไม่ถึงกำหนด 3 7" xfId="2604" xr:uid="{84A4EAA5-E64F-470D-93F3-C2A340F771A9}"/>
    <cellStyle name="_x0007__2.LCB_Notes_Jun'08_123007_ทรัพย์สินระหว่างสร้า _116007_ภาษีไม่ถึงกำหนด 3 7" xfId="2430" xr:uid="{D454B681-93F2-458E-BF76-DB9727C42011}"/>
    <cellStyle name="_x0007__2.LCB_Notes_Jun08_123007_ทรัพย์สินระหว่างสร้า _116007_ภาษีไม่ถึงกำหนด 3 8" xfId="2626" xr:uid="{2C23D105-87E4-4B79-BD90-9B1E4C7E5713}"/>
    <cellStyle name="_x0007__2.LCB_Notes_Jun'08_123007_ทรัพย์สินระหว่างสร้า _116007_ภาษีไม่ถึงกำหนด 3 8" xfId="2150" xr:uid="{0D2FD8EB-DE38-4A24-B4D1-55EDE9F64CC5}"/>
    <cellStyle name="_x0007__2.LCB_Notes_Jun08_123007_ทรัพย์สินระหว่างสร้า _116007_ภาษีไม่ถึงกำหนด 3 9" xfId="2161" xr:uid="{30BDE08E-4B0D-44FD-8EA5-5BAABBFB8742}"/>
    <cellStyle name="_x0007__2.LCB_Notes_Jun'08_123007_ทรัพย์สินระหว่างสร้า _116007_ภาษีไม่ถึงกำหนด 3 9" xfId="2848" xr:uid="{F1992916-1269-470F-9CAF-63749FB59253}"/>
    <cellStyle name="_x0007__2.LCB_Notes_Jun08_123007_ทรัพย์สินระหว่างสร้า _116007_ภาษีไม่ถึงกำหนด 4" xfId="201" xr:uid="{00000000-0005-0000-0000-0000C8000000}"/>
    <cellStyle name="_x0007__2.LCB_Notes_Jun'08_123007_ทรัพย์สินระหว่างสร้า _116007_ภาษีไม่ถึงกำหนด 4" xfId="202" xr:uid="{00000000-0005-0000-0000-0000C9000000}"/>
    <cellStyle name="_x0007__2.LCB_Notes_Jun08_123007_ทรัพย์สินระหว่างสร้า _116007_ภาษีไม่ถึงกำหนด 4 2" xfId="1463" xr:uid="{9AFA28F9-BF98-43F2-9474-B3D2A37221EB}"/>
    <cellStyle name="_x0007__2.LCB_Notes_Jun'08_123007_ทรัพย์สินระหว่างสร้า _116007_ภาษีไม่ถึงกำหนด 4 2" xfId="1464" xr:uid="{C762469C-A837-4D70-AE89-A4677F0FCCA7}"/>
    <cellStyle name="_x0007__2.LCB_Notes_Jun08_123007_ทรัพย์สินระหว่างสร้า _116007_ภาษีไม่ถึงกำหนด 4 3" xfId="2032" xr:uid="{5C857CD6-58FC-423F-BCF7-E483C28E57CA}"/>
    <cellStyle name="_x0007__2.LCB_Notes_Jun'08_123007_ทรัพย์สินระหว่างสร้า _116007_ภาษีไม่ถึงกำหนด 4 3" xfId="2031" xr:uid="{10DEEA2B-25CD-4356-86DF-87C99E0A7726}"/>
    <cellStyle name="_x0007__2.LCB_Notes_Jun08_123007_ทรัพย์สินระหว่างสร้า _116007_ภาษีไม่ถึงกำหนด 4 4" xfId="2247" xr:uid="{600782A5-BBFC-47F1-859A-83F84B1BFB3B}"/>
    <cellStyle name="_x0007__2.LCB_Notes_Jun'08_123007_ทรัพย์สินระหว่างสร้า _116007_ภาษีไม่ถึงกำหนด 4 4" xfId="2248" xr:uid="{EBA2EF8C-6B83-47C8-8F9F-A0883DC75C5B}"/>
    <cellStyle name="_x0007__2.LCB_Notes_Jun08_123007_ทรัพย์สินระหว่างสร้า _116007_ภาษีไม่ถึงกำหนด 4 5" xfId="2523" xr:uid="{D058AC99-E782-4DD2-9C7E-B2A0B83BF70A}"/>
    <cellStyle name="_x0007__2.LCB_Notes_Jun'08_123007_ทรัพย์สินระหว่างสร้า _116007_ภาษีไม่ถึงกำหนด 4 5" xfId="2522" xr:uid="{4326CDFF-9692-47CF-83A0-8510D4006CA5}"/>
    <cellStyle name="_x0007__2.LCB_Notes_Jun08_123007_ทรัพย์สินระหว่างสร้า _116007_ภาษีไม่ถึงกำหนด 4 6" xfId="2354" xr:uid="{1FCA55AC-38FE-49BC-AB17-3A4D3949980A}"/>
    <cellStyle name="_x0007__2.LCB_Notes_Jun'08_123007_ทรัพย์สินระหว่างสร้า _116007_ภาษีไม่ถึงกำหนด 4 6" xfId="2355" xr:uid="{DADD5DF5-6639-47E7-965F-CCCD763D536D}"/>
    <cellStyle name="_x0007__2.LCB_Notes_Jun08_123007_ทรัพย์สินระหว่างสร้า _116007_ภาษีไม่ถึงกำหนด 4 7" xfId="2429" xr:uid="{8F1B73FA-F357-436F-9E1A-29F8AD965C5A}"/>
    <cellStyle name="_x0007__2.LCB_Notes_Jun'08_123007_ทรัพย์สินระหว่างสร้า _116007_ภาษีไม่ถึงกำหนด 4 7" xfId="2601" xr:uid="{59D0856C-5CAA-48AD-9CC3-36CB6E83DBD2}"/>
    <cellStyle name="_x0007__2.LCB_Notes_Jun08_123007_ทรัพย์สินระหว่างสร้า _116007_ภาษีไม่ถึงกำหนด 4 8" xfId="2665" xr:uid="{A26BE1A4-4D6E-4E95-B2B3-64AD3C7C8EB3}"/>
    <cellStyle name="_x0007__2.LCB_Notes_Jun'08_123007_ทรัพย์สินระหว่างสร้า _116007_ภาษีไม่ถึงกำหนด 4 8" xfId="2623" xr:uid="{3FB62420-7211-4E38-B98A-B9FDC2ADBD63}"/>
    <cellStyle name="_x0007__2.LCB_Notes_Jun08_123007_ทรัพย์สินระหว่างสร้า _116007_ภาษีไม่ถึงกำหนด 4 9" xfId="2464" xr:uid="{A535A122-10AF-483E-BF1A-3B182896D5BE}"/>
    <cellStyle name="_x0007__2.LCB_Notes_Jun'08_123007_ทรัพย์สินระหว่างสร้า _116007_ภาษีไม่ถึงกำหนด 4 9" xfId="2587" xr:uid="{EA017C21-6B70-4049-8953-46D3F5FA52C6}"/>
    <cellStyle name="_x0007__2.LCB_Notes_Jun08_123007_ทรัพย์สินระหว่างสร้า _116007_ภาษีไม่ถึงกำหนด 5" xfId="203" xr:uid="{00000000-0005-0000-0000-0000CA000000}"/>
    <cellStyle name="_x0007__2.LCB_Notes_Jun'08_123007_ทรัพย์สินระหว่างสร้า _116007_ภาษีไม่ถึงกำหนด 5" xfId="204" xr:uid="{00000000-0005-0000-0000-0000CB000000}"/>
    <cellStyle name="_x0007__2.LCB_Notes_Jun08_123007_ทรัพย์สินระหว่างสร้า _116007_ภาษีไม่ถึงกำหนด 5 2" xfId="1465" xr:uid="{EE214808-78F3-41AB-A178-D8B662017ED4}"/>
    <cellStyle name="_x0007__2.LCB_Notes_Jun'08_123007_ทรัพย์สินระหว่างสร้า _116007_ภาษีไม่ถึงกำหนด 5 2" xfId="1466" xr:uid="{7D2798DB-EEEC-4F27-856C-AFF72660D086}"/>
    <cellStyle name="_x0007__2.LCB_Notes_Jun08_123007_ทรัพย์สินระหว่างสร้า _116007_ภาษีไม่ถึงกำหนด 5 3" xfId="2030" xr:uid="{F7A3E358-5418-4222-9CBD-4DB694D8DDCD}"/>
    <cellStyle name="_x0007__2.LCB_Notes_Jun'08_123007_ทรัพย์สินระหว่างสร้า _116007_ภาษีไม่ถึงกำหนด 5 3" xfId="2029" xr:uid="{A5A84231-DDD8-470F-BA21-CAACD6223B72}"/>
    <cellStyle name="_x0007__2.LCB_Notes_Jun08_123007_ทรัพย์สินระหว่างสร้า _116007_ภาษีไม่ถึงกำหนด 5 4" xfId="2249" xr:uid="{935A481A-89F4-41F0-9928-D3F9E37BAA88}"/>
    <cellStyle name="_x0007__2.LCB_Notes_Jun'08_123007_ทรัพย์สินระหว่างสร้า _116007_ภาษีไม่ถึงกำหนด 5 4" xfId="2250" xr:uid="{EF112BAA-DFE4-488A-8BE3-BEB59B0EF841}"/>
    <cellStyle name="_x0007__2.LCB_Notes_Jun08_123007_ทรัพย์สินระหว่างสร้า _116007_ภาษีไม่ถึงกำหนด 5 5" xfId="2521" xr:uid="{76D6395D-20E0-4B0B-87DA-2CA93BE6C356}"/>
    <cellStyle name="_x0007__2.LCB_Notes_Jun'08_123007_ทรัพย์สินระหว่างสร้า _116007_ภาษีไม่ถึงกำหนด 5 5" xfId="2520" xr:uid="{904A0FDD-F23A-4715-97DA-2CFCDD392891}"/>
    <cellStyle name="_x0007__2.LCB_Notes_Jun08_123007_ทรัพย์สินระหว่างสร้า _116007_ภาษีไม่ถึงกำหนด 5 6" xfId="2356" xr:uid="{7546651C-E4EE-408C-A721-3A05D6297891}"/>
    <cellStyle name="_x0007__2.LCB_Notes_Jun'08_123007_ทรัพย์สินระหว่างสร้า _116007_ภาษีไม่ถึงกำหนด 5 6" xfId="2357" xr:uid="{60D2406F-D4B0-4B3E-A696-9F7E6EFA2050}"/>
    <cellStyle name="_x0007__2.LCB_Notes_Jun08_123007_ทรัพย์สินระหว่างสร้า _116007_ภาษีไม่ถึงกำหนด 5 7" xfId="2178" xr:uid="{06BD5CA4-E7B1-4657-8AAC-91F9902B357D}"/>
    <cellStyle name="_x0007__2.LCB_Notes_Jun'08_123007_ทรัพย์สินระหว่างสร้า _116007_ภาษีไม่ถึงกำหนด 5 7" xfId="2865" xr:uid="{8846B3CE-B265-418D-8A03-5D26CA944771}"/>
    <cellStyle name="_x0007__2.LCB_Notes_Jun08_123007_ทรัพย์สินระหว่างสร้า _116007_ภาษีไม่ถึงกำหนด 5 8" xfId="2775" xr:uid="{0D936381-B8BC-4121-8508-7F728C3E2D20}"/>
    <cellStyle name="_x0007__2.LCB_Notes_Jun'08_123007_ทรัพย์สินระหว่างสร้า _116007_ภาษีไม่ถึงกำหนด 5 8" xfId="2151" xr:uid="{115AF706-97CC-4475-B15E-8971C402AAE3}"/>
    <cellStyle name="_x0007__2.LCB_Notes_Jun08_123007_ทรัพย์สินระหว่างสร้า _116007_ภาษีไม่ถึงกำหนด 5 9" xfId="2403" xr:uid="{943591B1-BED1-4735-825A-A835854C05C7}"/>
    <cellStyle name="_x0007__2.LCB_Notes_Jun'08_123007_ทรัพย์สินระหว่างสร้า _116007_ภาษีไม่ถึงกำหนด 5 9" xfId="2618" xr:uid="{611BFCC2-C76A-4ACD-B616-DC0E5A8B3264}"/>
    <cellStyle name="_x0007__2.LCB_Notes_Jun08_123007_ทรัพย์สินระหว่างสร้า _116007_ภาษีไม่ถึงกำหนด 6" xfId="1457" xr:uid="{A7598CA8-6AF7-4429-9209-6AEA5016E16B}"/>
    <cellStyle name="_x0007__2.LCB_Notes_Jun'08_123007_ทรัพย์สินระหว่างสร้า _116007_ภาษีไม่ถึงกำหนด 6" xfId="1458" xr:uid="{FA426F0E-C687-49D9-9FD6-B004F64ADBAE}"/>
    <cellStyle name="_x0007__2.LCB_Notes_Jun08_123007_ทรัพย์สินระหว่างสร้า _116007_ภาษีไม่ถึงกำหนด 7" xfId="2041" xr:uid="{2E4A598F-1DBD-48F8-8F0C-9D23B1C7CAA7}"/>
    <cellStyle name="_x0007__2.LCB_Notes_Jun'08_123007_ทรัพย์สินระหว่างสร้า _116007_ภาษีไม่ถึงกำหนด 7" xfId="2039" xr:uid="{07AA318A-EB1F-47AA-AAD5-CDC008DE9B5D}"/>
    <cellStyle name="_x0007__2.LCB_Notes_Jun08_123007_ทรัพย์สินระหว่างสร้า _116007_ภาษีไม่ถึงกำหนด 8" xfId="2241" xr:uid="{EC19E90C-4D61-4E4F-AF71-C542615E9114}"/>
    <cellStyle name="_x0007__2.LCB_Notes_Jun'08_123007_ทรัพย์สินระหว่างสร้า _116007_ภาษีไม่ถึงกำหนด 8" xfId="2242" xr:uid="{6A3B8DD1-B565-463C-B80D-C0EB06C50291}"/>
    <cellStyle name="_x0007__2.LCB_Notes_Jun08_123007_ทรัพย์สินระหว่างสร้า _116007_ภาษีไม่ถึงกำหนด 9" xfId="2529" xr:uid="{C75ACDC7-1427-488E-97D6-8FE5A045C3F8}"/>
    <cellStyle name="_x0007__2.LCB_Notes_Jun'08_123007_ทรัพย์สินระหว่างสร้า _116007_ภาษีไม่ถึงกำหนด 9" xfId="2528" xr:uid="{643548DE-A884-4ED5-B177-C69B1764B8AA}"/>
    <cellStyle name="_x0007__2.LCB_Notes_Jun08_123007_ทรัพย์สินระหว่างสร้า _116007_ภาษีไม่ถึงกำหนด_G-1" xfId="205" xr:uid="{00000000-0005-0000-0000-0000CC000000}"/>
    <cellStyle name="_x0007__2.LCB_Notes_Jun'08_123007_ทรัพย์สินระหว่างสร้า _116007_ภาษีไม่ถึงกำหนด_G-1" xfId="206" xr:uid="{00000000-0005-0000-0000-0000CD000000}"/>
    <cellStyle name="_x0007__2.LCB_Notes_Jun08_123007_ทรัพย์สินระหว่างสร้า _116007_ภาษีไม่ถึงกำหนด_G-1 10" xfId="2358" xr:uid="{AC1750CB-20F6-4F94-BEC4-B422A4EF077C}"/>
    <cellStyle name="_x0007__2.LCB_Notes_Jun'08_123007_ทรัพย์สินระหว่างสร้า _116007_ภาษีไม่ถึงกำหนด_G-1 10" xfId="2359" xr:uid="{2B9A848F-4A7D-485F-A2C1-CF0585E2A07C}"/>
    <cellStyle name="_x0007__2.LCB_Notes_Jun08_123007_ทรัพย์สินระหว่างสร้า _116007_ภาษีไม่ถึงกำหนด_G-1 11" xfId="2833" xr:uid="{077B58BD-8F47-454D-A949-38B33C121692}"/>
    <cellStyle name="_x0007__2.LCB_Notes_Jun'08_123007_ทรัพย์สินระหว่างสร้า _116007_ภาษีไม่ถึงกำหนด_G-1 11" xfId="2835" xr:uid="{A6872794-1B76-43AF-B4F5-9D93C7832B61}"/>
    <cellStyle name="_x0007__2.LCB_Notes_Jun08_123007_ทรัพย์สินระหว่างสร้า _116007_ภาษีไม่ถึงกำหนด_G-1 12" xfId="2664" xr:uid="{0FB80052-9251-4ED5-8A8E-FAABBDD0FE0F}"/>
    <cellStyle name="_x0007__2.LCB_Notes_Jun'08_123007_ทรัพย์สินระหว่างสร้า _116007_ภาษีไม่ถึงกำหนด_G-1 12" xfId="2776" xr:uid="{1626D016-C706-464C-A1C5-1DE308F02406}"/>
    <cellStyle name="_x0007__2.LCB_Notes_Jun08_123007_ทรัพย์สินระหว่างสร้า _116007_ภาษีไม่ถึงกำหนด_G-1 13" xfId="2849" xr:uid="{6E69B679-13B8-4A08-9D47-BF37C0B885E5}"/>
    <cellStyle name="_x0007__2.LCB_Notes_Jun'08_123007_ทรัพย์สินระหว่างสร้า _116007_ภาษีไม่ถึงกำหนด_G-1 13" xfId="2676" xr:uid="{27CC140D-E3FF-484A-9DB1-693CCE4D6A66}"/>
    <cellStyle name="_x0007__2.LCB_Notes_Jun08_123007_ทรัพย์สินระหว่างสร้า _116007_ภาษีไม่ถึงกำหนด_G-1 14" xfId="2993" xr:uid="{348F6635-B594-44C8-8103-FA3D17391A82}"/>
    <cellStyle name="_x0007__2.LCB_Notes_Jun'08_123007_ทรัพย์สินระหว่างสร้า _116007_ภาษีไม่ถึงกำหนด_G-1 14" xfId="2994" xr:uid="{DA6F2B9C-0E7B-4DB9-A9D9-3639CA7F0E4E}"/>
    <cellStyle name="_x0007__2.LCB_Notes_Jun08_123007_ทรัพย์สินระหว่างสร้า _116007_ภาษีไม่ถึงกำหนด_G-1 15" xfId="3185" xr:uid="{9C853E95-18E7-41E5-97A5-C2528826602E}"/>
    <cellStyle name="_x0007__2.LCB_Notes_Jun'08_123007_ทรัพย์สินระหว่างสร้า _116007_ภาษีไม่ถึงกำหนด_G-1 15" xfId="2957" xr:uid="{B87DD91B-C987-4193-B6DE-D790B21D8A69}"/>
    <cellStyle name="_x0007__2.LCB_Notes_Jun08_123007_ทรัพย์สินระหว่างสร้า _116007_ภาษีไม่ถึงกำหนด_G-1 16" xfId="2974" xr:uid="{C2CCED6E-4227-4D85-9DD2-6337D79D758F}"/>
    <cellStyle name="_x0007__2.LCB_Notes_Jun'08_123007_ทรัพย์สินระหว่างสร้า _116007_ภาษีไม่ถึงกำหนด_G-1 16" xfId="3376" xr:uid="{3B2FD836-C19E-4FB3-A486-369A3311554F}"/>
    <cellStyle name="_x0007__2.LCB_Notes_Jun08_123007_ทรัพย์สินระหว่างสร้า _116007_ภาษีไม่ถึงกำหนด_G-1 17" xfId="3399" xr:uid="{581CE1AF-79AC-4726-B8B6-584FAB7FF711}"/>
    <cellStyle name="_x0007__2.LCB_Notes_Jun'08_123007_ทรัพย์สินระหว่างสร้า _116007_ภาษีไม่ถึงกำหนด_G-1 17" xfId="2944" xr:uid="{36759C88-48EE-445B-BDAC-9A823EE01827}"/>
    <cellStyle name="_x0007__2.LCB_Notes_Jun08_123007_ทรัพย์สินระหว่างสร้า _116007_ภาษีไม่ถึงกำหนด_G-1 18" xfId="3273" xr:uid="{40542508-EE4A-4B2E-A6CF-82D36103CC96}"/>
    <cellStyle name="_x0007__2.LCB_Notes_Jun'08_123007_ทรัพย์สินระหว่างสร้า _116007_ภาษีไม่ถึงกำหนด_G-1 18" xfId="3357" xr:uid="{F070E25C-2777-4BDA-9205-015A835B8AF2}"/>
    <cellStyle name="_x0007__2.LCB_Notes_Jun08_123007_ทรัพย์สินระหว่างสร้า _116007_ภาษีไม่ถึงกำหนด_G-1 19" xfId="3389" xr:uid="{5B4DACDC-4F86-496F-B98D-CD60791E089E}"/>
    <cellStyle name="_x0007__2.LCB_Notes_Jun'08_123007_ทรัพย์สินระหว่างสร้า _116007_ภาษีไม่ถึงกำหนด_G-1 19" xfId="3012" xr:uid="{64D04C40-614E-4B1F-967D-51FFAF64E68A}"/>
    <cellStyle name="_x0007__2.LCB_Notes_Jun08_123007_ทรัพย์สินระหว่างสร้า _116007_ภาษีไม่ถึงกำหนด_G-1 2" xfId="207" xr:uid="{00000000-0005-0000-0000-0000CE000000}"/>
    <cellStyle name="_x0007__2.LCB_Notes_Jun'08_123007_ทรัพย์สินระหว่างสร้า _116007_ภาษีไม่ถึงกำหนด_G-1 2" xfId="208" xr:uid="{00000000-0005-0000-0000-0000CF000000}"/>
    <cellStyle name="_x0007__2.LCB_Notes_Jun08_123007_ทรัพย์สินระหว่างสร้า _116007_ภาษีไม่ถึงกำหนด_G-1 2 2" xfId="1469" xr:uid="{6C95EF7C-922D-4CDD-8E3D-196CA1C60FC6}"/>
    <cellStyle name="_x0007__2.LCB_Notes_Jun'08_123007_ทรัพย์สินระหว่างสร้า _116007_ภาษีไม่ถึงกำหนด_G-1 2 2" xfId="1470" xr:uid="{C9CDB94E-70F9-4689-B8C1-E9A8865BD4EF}"/>
    <cellStyle name="_x0007__2.LCB_Notes_Jun08_123007_ทรัพย์สินระหว่างสร้า _116007_ภาษีไม่ถึงกำหนด_G-1 2 3" xfId="2026" xr:uid="{79A4A6F2-F8BF-4827-9EBD-4CE3194FFFFD}"/>
    <cellStyle name="_x0007__2.LCB_Notes_Jun'08_123007_ทรัพย์สินระหว่างสร้า _116007_ภาษีไม่ถึงกำหนด_G-1 2 3" xfId="2025" xr:uid="{0DB66F94-77DA-4B67-8E7C-0801C47A673E}"/>
    <cellStyle name="_x0007__2.LCB_Notes_Jun08_123007_ทรัพย์สินระหว่างสร้า _116007_ภาษีไม่ถึงกำหนด_G-1 2 4" xfId="2253" xr:uid="{E7737B09-42C9-4727-B3B3-883A7241E4AC}"/>
    <cellStyle name="_x0007__2.LCB_Notes_Jun'08_123007_ทรัพย์สินระหว่างสร้า _116007_ภาษีไม่ถึงกำหนด_G-1 2 4" xfId="2254" xr:uid="{4CD1E055-6304-42C5-A899-7AAA370683F3}"/>
    <cellStyle name="_x0007__2.LCB_Notes_Jun08_123007_ทรัพย์สินระหว่างสร้า _116007_ภาษีไม่ถึงกำหนด_G-1 2 5" xfId="2517" xr:uid="{C6853188-C4C5-4ADF-943B-5ACE655999A2}"/>
    <cellStyle name="_x0007__2.LCB_Notes_Jun'08_123007_ทรัพย์สินระหว่างสร้า _116007_ภาษีไม่ถึงกำหนด_G-1 2 5" xfId="2516" xr:uid="{CE6DF4E7-3839-47E0-8931-BA36ADA9ED05}"/>
    <cellStyle name="_x0007__2.LCB_Notes_Jun08_123007_ทรัพย์สินระหว่างสร้า _116007_ภาษีไม่ถึงกำหนด_G-1 2 6" xfId="2360" xr:uid="{725B7312-840B-4020-B47C-0908E3628E0C}"/>
    <cellStyle name="_x0007__2.LCB_Notes_Jun'08_123007_ทรัพย์สินระหว่างสร้า _116007_ภาษีไม่ถึงกำหนด_G-1 2 6" xfId="2361" xr:uid="{3F804C97-A38F-424A-8ADE-F9A10EEA25AF}"/>
    <cellStyle name="_x0007__2.LCB_Notes_Jun08_123007_ทรัพย์สินระหว่างสร้า _116007_ภาษีไม่ถึงกำหนด_G-1 2 7" xfId="2428" xr:uid="{29BB2F64-BA92-4151-A2F1-3C3330DC5B64}"/>
    <cellStyle name="_x0007__2.LCB_Notes_Jun'08_123007_ทรัพย์สินระหว่างสร้า _116007_ภาษีไม่ถึงกำหนด_G-1 2 7" xfId="2834" xr:uid="{3CA1E959-953E-45DF-B786-E353DEEB38B7}"/>
    <cellStyle name="_x0007__2.LCB_Notes_Jun08_123007_ทรัพย์สินระหว่างสร้า _116007_ภาษีไม่ถึงกำหนด_G-1 2 8" xfId="2622" xr:uid="{16F0A009-917E-4DAD-9B57-C9C189E1D765}"/>
    <cellStyle name="_x0007__2.LCB_Notes_Jun'08_123007_ทรัพย์สินระหว่างสร้า _116007_ภาษีไม่ถึงกำหนด_G-1 2 8" xfId="2575" xr:uid="{5EB52FCA-4C28-483B-903A-C2ECEDEEA26C}"/>
    <cellStyle name="_x0007__2.LCB_Notes_Jun08_123007_ทรัพย์สินระหว่างสร้า _116007_ภาษีไม่ถึงกำหนด_G-1 2 9" xfId="2584" xr:uid="{C626F279-6276-4203-8DFA-BFBE504E2C74}"/>
    <cellStyle name="_x0007__2.LCB_Notes_Jun'08_123007_ทรัพย์สินระหว่างสร้า _116007_ภาษีไม่ถึงกำหนด_G-1 2 9" xfId="2850" xr:uid="{45A74885-BD14-488B-B1FE-85CC6C383711}"/>
    <cellStyle name="_x0007__2.LCB_Notes_Jun08_123007_ทรัพย์สินระหว่างสร้า _116007_ภาษีไม่ถึงกำหนด_G-1 3" xfId="209" xr:uid="{00000000-0005-0000-0000-0000D0000000}"/>
    <cellStyle name="_x0007__2.LCB_Notes_Jun'08_123007_ทรัพย์สินระหว่างสร้า _116007_ภาษีไม่ถึงกำหนด_G-1 3" xfId="210" xr:uid="{00000000-0005-0000-0000-0000D1000000}"/>
    <cellStyle name="_x0007__2.LCB_Notes_Jun08_123007_ทรัพย์สินระหว่างสร้า _116007_ภาษีไม่ถึงกำหนด_G-1 3 2" xfId="1471" xr:uid="{BC4B1111-A94E-41E1-8C6C-68160C802989}"/>
    <cellStyle name="_x0007__2.LCB_Notes_Jun'08_123007_ทรัพย์สินระหว่างสร้า _116007_ภาษีไม่ถึงกำหนด_G-1 3 2" xfId="1472" xr:uid="{D2ECD6DC-723C-4FD1-8721-AD0C73DBE5A6}"/>
    <cellStyle name="_x0007__2.LCB_Notes_Jun08_123007_ทรัพย์สินระหว่างสร้า _116007_ภาษีไม่ถึงกำหนด_G-1 3 3" xfId="2024" xr:uid="{80D05C3A-DBC7-40FF-BBDC-4A30577A5DC5}"/>
    <cellStyle name="_x0007__2.LCB_Notes_Jun'08_123007_ทรัพย์สินระหว่างสร้า _116007_ภาษีไม่ถึงกำหนด_G-1 3 3" xfId="2023" xr:uid="{A2AD1E16-9088-467E-83A7-720A860AA153}"/>
    <cellStyle name="_x0007__2.LCB_Notes_Jun08_123007_ทรัพย์สินระหว่างสร้า _116007_ภาษีไม่ถึงกำหนด_G-1 3 4" xfId="2255" xr:uid="{A37CF476-DB56-43F8-ADDB-D7F3215A9D43}"/>
    <cellStyle name="_x0007__2.LCB_Notes_Jun'08_123007_ทรัพย์สินระหว่างสร้า _116007_ภาษีไม่ถึงกำหนด_G-1 3 4" xfId="2256" xr:uid="{C8389A4F-6967-4BAB-90A7-191F0565FC7B}"/>
    <cellStyle name="_x0007__2.LCB_Notes_Jun08_123007_ทรัพย์สินระหว่างสร้า _116007_ภาษีไม่ถึงกำหนด_G-1 3 5" xfId="2515" xr:uid="{E11BB349-4108-4BE9-BFCD-A7B8A23A5A43}"/>
    <cellStyle name="_x0007__2.LCB_Notes_Jun'08_123007_ทรัพย์สินระหว่างสร้า _116007_ภาษีไม่ถึงกำหนด_G-1 3 5" xfId="2514" xr:uid="{5196C1DC-EC7C-46CB-B6F5-7E54893B1DEB}"/>
    <cellStyle name="_x0007__2.LCB_Notes_Jun08_123007_ทรัพย์สินระหว่างสร้า _116007_ภาษีไม่ถึงกำหนด_G-1 3 6" xfId="2362" xr:uid="{D73A37A5-DD80-44BF-9E6E-669F35C0BD55}"/>
    <cellStyle name="_x0007__2.LCB_Notes_Jun'08_123007_ทรัพย์สินระหว่างสร้า _116007_ภาษีไม่ถึงกำหนด_G-1 3 6" xfId="2638" xr:uid="{B33A0B11-BC3E-457D-BE8F-C0EBFF930F7F}"/>
    <cellStyle name="_x0007__2.LCB_Notes_Jun08_123007_ทรัพย์สินระหว่างสร้า _116007_ภาษีไม่ถึงกำหนด_G-1 3 7" xfId="2427" xr:uid="{E77E1AAD-4816-4E56-A598-3108B1582B01}"/>
    <cellStyle name="_x0007__2.LCB_Notes_Jun'08_123007_ทรัพย์สินระหว่างสร้า _116007_ภาษีไม่ถึงกำหนด_G-1 3 7" xfId="2177" xr:uid="{77982B87-0E1C-4509-8C98-E415E1C1A9EE}"/>
    <cellStyle name="_x0007__2.LCB_Notes_Jun08_123007_ทรัพย์สินระหว่างสร้า _116007_ภาษีไม่ถึงกำหนด_G-1 3 8" xfId="2393" xr:uid="{945D0F9C-503F-4027-840F-314F8FF8B896}"/>
    <cellStyle name="_x0007__2.LCB_Notes_Jun'08_123007_ทรัพย์สินระหว่างสร้า _116007_ภาษีไม่ถึงกำหนด_G-1 3 8" xfId="2311" xr:uid="{B25B636C-F61D-4CA4-99D7-043DD5C7E0A1}"/>
    <cellStyle name="_x0007__2.LCB_Notes_Jun08_123007_ทรัพย์สินระหว่างสร้า _116007_ภาษีไม่ถึงกำหนด_G-1 3 9" xfId="2689" xr:uid="{3A145AA8-4D5F-4527-A928-6AA116BDD804}"/>
    <cellStyle name="_x0007__2.LCB_Notes_Jun'08_123007_ทรัพย์สินระหว่างสร้า _116007_ภาษีไม่ถึงกำหนด_G-1 3 9" xfId="2160" xr:uid="{676D7F75-8ECE-47B4-AFDD-BFDC2F959368}"/>
    <cellStyle name="_x0007__2.LCB_Notes_Jun08_123007_ทรัพย์สินระหว่างสร้า _116007_ภาษีไม่ถึงกำหนด_G-1 4" xfId="211" xr:uid="{00000000-0005-0000-0000-0000D2000000}"/>
    <cellStyle name="_x0007__2.LCB_Notes_Jun'08_123007_ทรัพย์สินระหว่างสร้า _116007_ภาษีไม่ถึงกำหนด_G-1 4" xfId="212" xr:uid="{00000000-0005-0000-0000-0000D3000000}"/>
    <cellStyle name="_x0007__2.LCB_Notes_Jun08_123007_ทรัพย์สินระหว่างสร้า _116007_ภาษีไม่ถึงกำหนด_G-1 4 2" xfId="1473" xr:uid="{5A9CE15C-B76E-4736-A2D2-13BFF22BF31A}"/>
    <cellStyle name="_x0007__2.LCB_Notes_Jun'08_123007_ทรัพย์สินระหว่างสร้า _116007_ภาษีไม่ถึงกำหนด_G-1 4 2" xfId="1474" xr:uid="{521B640C-95C3-45D0-8FB6-DD74E97CC476}"/>
    <cellStyle name="_x0007__2.LCB_Notes_Jun08_123007_ทรัพย์สินระหว่างสร้า _116007_ภาษีไม่ถึงกำหนด_G-1 4 3" xfId="2022" xr:uid="{55F99AD5-5603-441C-8614-5696F339E6A8}"/>
    <cellStyle name="_x0007__2.LCB_Notes_Jun'08_123007_ทรัพย์สินระหว่างสร้า _116007_ภาษีไม่ถึงกำหนด_G-1 4 3" xfId="1264" xr:uid="{4E14EBE6-67CC-4FBB-A609-D1610B396D40}"/>
    <cellStyle name="_x0007__2.LCB_Notes_Jun08_123007_ทรัพย์สินระหว่างสร้า _116007_ภาษีไม่ถึงกำหนด_G-1 4 4" xfId="2257" xr:uid="{6451AFA0-F52C-4E99-AD6C-461DFB4DC865}"/>
    <cellStyle name="_x0007__2.LCB_Notes_Jun'08_123007_ทรัพย์สินระหว่างสร้า _116007_ภาษีไม่ถึงกำหนด_G-1 4 4" xfId="2258" xr:uid="{AE6310C4-F5CB-4F4B-AAF1-41D93D62FA75}"/>
    <cellStyle name="_x0007__2.LCB_Notes_Jun08_123007_ทรัพย์สินระหว่างสร้า _116007_ภาษีไม่ถึงกำหนด_G-1 4 5" xfId="2513" xr:uid="{5B721EA2-BAFD-470E-8A2C-B90CAF868953}"/>
    <cellStyle name="_x0007__2.LCB_Notes_Jun'08_123007_ทรัพย์สินระหว่างสร้า _116007_ภาษีไม่ถึงกำหนด_G-1 4 5" xfId="2512" xr:uid="{DDA9F093-BCBA-4334-AFF7-46228A1EF55E}"/>
    <cellStyle name="_x0007__2.LCB_Notes_Jun08_123007_ทรัพย์สินระหว่างสร้า _116007_ภาษีไม่ถึงกำหนด_G-1 4 6" xfId="2637" xr:uid="{1CDE99A4-BFDF-458C-8EB2-68491FF97C33}"/>
    <cellStyle name="_x0007__2.LCB_Notes_Jun'08_123007_ทรัพย์สินระหว่างสร้า _116007_ภาษีไม่ถึงกำหนด_G-1 4 6" xfId="2363" xr:uid="{87A3E2C7-9BFB-4BE9-BDD6-5327462041A7}"/>
    <cellStyle name="_x0007__2.LCB_Notes_Jun08_123007_ทรัพย์สินระหว่างสร้า _116007_ภาษีไม่ถึงกำหนด_G-1 4 7" xfId="2832" xr:uid="{FC6A0E7C-75A7-4C16-8B9F-53271C5FD72F}"/>
    <cellStyle name="_x0007__2.LCB_Notes_Jun'08_123007_ทรัพย์สินระหว่างสร้า _116007_ภาษีไม่ถึงกำหนด_G-1 4 7" xfId="2602" xr:uid="{2ACB4E8B-7719-451A-A1EC-52F0F7732AB5}"/>
    <cellStyle name="_x0007__2.LCB_Notes_Jun08_123007_ทรัพย์สินระหว่างสร้า _116007_ภาษีไม่ถึงกำหนด_G-1 4 8" xfId="2777" xr:uid="{D8AE7888-FA49-46E0-96E8-53BA508FE953}"/>
    <cellStyle name="_x0007__2.LCB_Notes_Jun'08_123007_ทรัพย์สินระหว่างสร้า _116007_ภาษีไม่ถึงกำหนด_G-1 4 8" xfId="2574" xr:uid="{5F947387-3CDA-40F4-A1CA-7DAA326903A4}"/>
    <cellStyle name="_x0007__2.LCB_Notes_Jun08_123007_ทรัพย์สินระหว่างสร้า _116007_ภาษีไม่ถึงกำหนด_G-1 4 9" xfId="2677" xr:uid="{C23ED3C5-1AEC-486B-A055-E3AD8B17C82C}"/>
    <cellStyle name="_x0007__2.LCB_Notes_Jun'08_123007_ทรัพย์สินระหว่างสร้า _116007_ภาษีไม่ถึงกำหนด_G-1 4 9" xfId="2463" xr:uid="{1F8FEB91-AF6F-4AA9-A53E-8E07CE9A6588}"/>
    <cellStyle name="_x0007__2.LCB_Notes_Jun08_123007_ทรัพย์สินระหว่างสร้า _116007_ภาษีไม่ถึงกำหนด_G-1 5" xfId="213" xr:uid="{00000000-0005-0000-0000-0000D4000000}"/>
    <cellStyle name="_x0007__2.LCB_Notes_Jun'08_123007_ทรัพย์สินระหว่างสร้า _116007_ภาษีไม่ถึงกำหนด_G-1 5" xfId="214" xr:uid="{00000000-0005-0000-0000-0000D5000000}"/>
    <cellStyle name="_x0007__2.LCB_Notes_Jun08_123007_ทรัพย์สินระหว่างสร้า _116007_ภาษีไม่ถึงกำหนด_G-1 5 2" xfId="1475" xr:uid="{05279E84-87F8-4540-AEBC-DEF1BF5A8B38}"/>
    <cellStyle name="_x0007__2.LCB_Notes_Jun'08_123007_ทรัพย์สินระหว่างสร้า _116007_ภาษีไม่ถึงกำหนด_G-1 5 2" xfId="1476" xr:uid="{8B4DE004-5AE1-4593-814E-1389E4C03B65}"/>
    <cellStyle name="_x0007__2.LCB_Notes_Jun08_123007_ทรัพย์สินระหว่างสร้า _116007_ภาษีไม่ถึงกำหนด_G-1 5 3" xfId="2021" xr:uid="{F1807322-0618-4CDA-9606-E5CDFCEF20EB}"/>
    <cellStyle name="_x0007__2.LCB_Notes_Jun'08_123007_ทรัพย์สินระหว่างสร้า _116007_ภาษีไม่ถึงกำหนด_G-1 5 3" xfId="2020" xr:uid="{911807C9-A2B0-4446-880B-8A7D4AEB525E}"/>
    <cellStyle name="_x0007__2.LCB_Notes_Jun08_123007_ทรัพย์สินระหว่างสร้า _116007_ภาษีไม่ถึงกำหนด_G-1 5 4" xfId="2259" xr:uid="{F90AE8F1-F1E4-420C-B3B0-20DFD59E6273}"/>
    <cellStyle name="_x0007__2.LCB_Notes_Jun'08_123007_ทรัพย์สินระหว่างสร้า _116007_ภาษีไม่ถึงกำหนด_G-1 5 4" xfId="2260" xr:uid="{6082A3B5-B377-41E4-9AD1-B45176231A2D}"/>
    <cellStyle name="_x0007__2.LCB_Notes_Jun08_123007_ทรัพย์สินระหว่างสร้า _116007_ภาษีไม่ถึงกำหนด_G-1 5 5" xfId="2511" xr:uid="{B9CE2D42-EACD-40D2-A967-02BB04115095}"/>
    <cellStyle name="_x0007__2.LCB_Notes_Jun'08_123007_ทรัพย์สินระหว่างสร้า _116007_ภาษีไม่ถึงกำหนด_G-1 5 5" xfId="2510" xr:uid="{CB7BF5C0-198A-4213-A0C4-7F9F85A98BC8}"/>
    <cellStyle name="_x0007__2.LCB_Notes_Jun08_123007_ทรัพย์สินระหว่างสร้า _116007_ภาษีไม่ถึงกำหนด_G-1 5 6" xfId="2364" xr:uid="{9152BDEA-96C6-4705-AD73-DB7F14827AF1}"/>
    <cellStyle name="_x0007__2.LCB_Notes_Jun'08_123007_ทรัพย์สินระหว่างสร้า _116007_ภาษีไม่ถึงกำหนด_G-1 5 6" xfId="2640" xr:uid="{C2C155FD-5040-4CEE-96F7-8C3A607D459D}"/>
    <cellStyle name="_x0007__2.LCB_Notes_Jun08_123007_ทรัพย์สินระหว่างสร้า _116007_ภาษีไม่ถึงกำหนด_G-1 5 7" xfId="2426" xr:uid="{EB4B0E52-67AF-4D48-8591-9528AB6B4F2F}"/>
    <cellStyle name="_x0007__2.LCB_Notes_Jun'08_123007_ทรัพย์สินระหว่างสร้า _116007_ภาษีไม่ถึงกำหนด_G-1 5 7" xfId="2863" xr:uid="{73796589-1B8C-4198-B125-F8667EAE2D05}"/>
    <cellStyle name="_x0007__2.LCB_Notes_Jun08_123007_ทรัพย์สินระหว่างสร้า _116007_ภาษีไม่ถึงกำหนด_G-1 5 8" xfId="2394" xr:uid="{4C4038A2-2039-42CD-B082-A1CE48DBE665}"/>
    <cellStyle name="_x0007__2.LCB_Notes_Jun'08_123007_ทรัพย์สินระหว่างสร้า _116007_ภาษีไม่ถึงกำหนด_G-1 5 8" xfId="2667" xr:uid="{EC48EFB8-538E-470F-8FD0-0876876FD5CD}"/>
    <cellStyle name="_x0007__2.LCB_Notes_Jun08_123007_ทรัพย์สินระหว่างสร้า _116007_ภาษีไม่ถึงกำหนด_G-1 5 9" xfId="2851" xr:uid="{B0338A29-F43B-4BC7-9595-7E0F0713AEFE}"/>
    <cellStyle name="_x0007__2.LCB_Notes_Jun'08_123007_ทรัพย์สินระหว่างสร้า _116007_ภาษีไม่ถึงกำหนด_G-1 5 9" xfId="2402" xr:uid="{56206545-1A2D-4CE5-8DF8-4EDC7CDD4C2E}"/>
    <cellStyle name="_x0007__2.LCB_Notes_Jun08_123007_ทรัพย์สินระหว่างสร้า _116007_ภาษีไม่ถึงกำหนด_G-1 6" xfId="1467" xr:uid="{F3A56BEF-7D8D-46D8-A97B-EAD0C3FC7DCF}"/>
    <cellStyle name="_x0007__2.LCB_Notes_Jun'08_123007_ทรัพย์สินระหว่างสร้า _116007_ภาษีไม่ถึงกำหนด_G-1 6" xfId="1468" xr:uid="{FD2DA315-ABDD-4924-A79F-6495A5AC67F4}"/>
    <cellStyle name="_x0007__2.LCB_Notes_Jun08_123007_ทรัพย์สินระหว่างสร้า _116007_ภาษีไม่ถึงกำหนด_G-1 7" xfId="2028" xr:uid="{5DEED11F-E647-4F41-A2F1-64A81B484D3B}"/>
    <cellStyle name="_x0007__2.LCB_Notes_Jun'08_123007_ทรัพย์สินระหว่างสร้า _116007_ภาษีไม่ถึงกำหนด_G-1 7" xfId="2027" xr:uid="{F7536FB1-326B-49B4-AF8D-988AA3992EAC}"/>
    <cellStyle name="_x0007__2.LCB_Notes_Jun08_123007_ทรัพย์สินระหว่างสร้า _116007_ภาษีไม่ถึงกำหนด_G-1 8" xfId="2251" xr:uid="{9D711A3C-40DB-4EC4-B9E5-BE58D4EBFEDA}"/>
    <cellStyle name="_x0007__2.LCB_Notes_Jun'08_123007_ทรัพย์สินระหว่างสร้า _116007_ภาษีไม่ถึงกำหนด_G-1 8" xfId="2252" xr:uid="{28F35159-FC5A-4ED7-B953-EC6D6E526B47}"/>
    <cellStyle name="_x0007__2.LCB_Notes_Jun08_123007_ทรัพย์สินระหว่างสร้า _116007_ภาษีไม่ถึงกำหนด_G-1 9" xfId="2519" xr:uid="{8B84FB13-E242-4C0C-BBD6-6E9BAC009E3C}"/>
    <cellStyle name="_x0007__2.LCB_Notes_Jun'08_123007_ทรัพย์สินระหว่างสร้า _116007_ภาษีไม่ถึงกำหนด_G-1 9" xfId="2518" xr:uid="{64A772BA-886B-4DB4-AE5B-D7E79C3A2448}"/>
    <cellStyle name="_x0007__2.LCB_Notes_Jun08_123007_ทรัพย์สินระหว่างสร้า _116007_ภาษีไม่ถึงกำหนด_I-1" xfId="215" xr:uid="{00000000-0005-0000-0000-0000D6000000}"/>
    <cellStyle name="_x0007__2.LCB_Notes_Jun'08_123007_ทรัพย์สินระหว่างสร้า _116007_ภาษีไม่ถึงกำหนด_I-1" xfId="216" xr:uid="{00000000-0005-0000-0000-0000D7000000}"/>
    <cellStyle name="_x0007__2.LCB_Notes_Jun08_123007_ทรัพย์สินระหว่างสร้า _116007_ภาษีไม่ถึงกำหนด_I-1 10" xfId="2639" xr:uid="{91226B0E-A652-4309-9F0A-A71388C967F5}"/>
    <cellStyle name="_x0007__2.LCB_Notes_Jun'08_123007_ทรัพย์สินระหว่างสร้า _116007_ภาษีไม่ถึงกำหนด_I-1 10" xfId="2365" xr:uid="{2CB770DB-103A-4243-820A-6D2617AFD502}"/>
    <cellStyle name="_x0007__2.LCB_Notes_Jun08_123007_ทรัพย์สินระหว่างสร้า _116007_ภาษีไม่ถึงกำหนด_I-1 11" xfId="2826" xr:uid="{82A72006-9641-4CAC-B3FE-DA17E360A063}"/>
    <cellStyle name="_x0007__2.LCB_Notes_Jun'08_123007_ทรัพย์สินระหว่างสร้า _116007_ภาษีไม่ถึงกำหนด_I-1 11" xfId="2831" xr:uid="{8DE7C144-1F74-49AD-8741-34B9787B0187}"/>
    <cellStyle name="_x0007__2.LCB_Notes_Jun08_123007_ทรัพย์สินระหว่างสร้า _116007_ภาษีไม่ถึงกำหนด_I-1 12" xfId="2666" xr:uid="{F357E0A5-1201-4FB7-9FBD-2C1BF721FEB0}"/>
    <cellStyle name="_x0007__2.LCB_Notes_Jun'08_123007_ทรัพย์สินระหว่างสร้า _116007_ภาษีไม่ถึงกำหนด_I-1 12" xfId="2820" xr:uid="{11509C18-E446-4769-B54E-BBFC62930B1D}"/>
    <cellStyle name="_x0007__2.LCB_Notes_Jun08_123007_ทรัพย์สินระหว่างสร้า _116007_ภาษีไม่ถึงกำหนด_I-1 13" xfId="2159" xr:uid="{F909CE2E-7E64-4FF6-8EE4-E7FBC8433536}"/>
    <cellStyle name="_x0007__2.LCB_Notes_Jun'08_123007_ทรัพย์สินระหว่างสร้า _116007_ภาษีไม่ถึงกำหนด_I-1 13" xfId="2852" xr:uid="{C80DCD80-4361-4D8E-AEAC-13552CD516F3}"/>
    <cellStyle name="_x0007__2.LCB_Notes_Jun08_123007_ทรัพย์สินระหว่างสร้า _116007_ภาษีไม่ถึงกำหนด_I-1 14" xfId="2995" xr:uid="{FFAD52A1-4998-4890-9E69-86BCDEAB541F}"/>
    <cellStyle name="_x0007__2.LCB_Notes_Jun'08_123007_ทรัพย์สินระหว่างสร้า _116007_ภาษีไม่ถึงกำหนด_I-1 14" xfId="2996" xr:uid="{868E473D-5FB3-4C6C-84D7-29C0711CFBB6}"/>
    <cellStyle name="_x0007__2.LCB_Notes_Jun08_123007_ทรัพย์สินระหว่างสร้า _116007_ภาษีไม่ถึงกำหนด_I-1 15" xfId="3184" xr:uid="{BE21EA90-237D-46FA-8A83-407C39885C04}"/>
    <cellStyle name="_x0007__2.LCB_Notes_Jun'08_123007_ทรัพย์สินระหว่างสร้า _116007_ภาษีไม่ถึงกำหนด_I-1 15" xfId="2956" xr:uid="{82F3F5EB-6ABA-4352-A27B-09766FE3D258}"/>
    <cellStyle name="_x0007__2.LCB_Notes_Jun08_123007_ทรัพย์สินระหว่างสร้า _116007_ภาษีไม่ถึงกำหนด_I-1 16" xfId="2975" xr:uid="{83BB7D4B-9C86-47F3-8C3C-E63B4D70429E}"/>
    <cellStyle name="_x0007__2.LCB_Notes_Jun'08_123007_ทรัพย์สินระหว่างสร้า _116007_ภาษีไม่ถึงกำหนด_I-1 16" xfId="3375" xr:uid="{ED33477E-E1BE-488B-98FF-8699120758EB}"/>
    <cellStyle name="_x0007__2.LCB_Notes_Jun08_123007_ทรัพย์สินระหว่างสร้า _116007_ภาษีไม่ถึงกำหนด_I-1 17" xfId="3400" xr:uid="{A348BF1F-753B-4F22-B06B-EB116B7999B0}"/>
    <cellStyle name="_x0007__2.LCB_Notes_Jun'08_123007_ทรัพย์สินระหว่างสร้า _116007_ภาษีไม่ถึงกำหนด_I-1 17" xfId="3094" xr:uid="{C4FB2F64-4954-425C-88C9-9B61BD6AE0D1}"/>
    <cellStyle name="_x0007__2.LCB_Notes_Jun08_123007_ทรัพย์สินระหว่างสร้า _116007_ภาษีไม่ถึงกำหนด_I-1 18" xfId="3283" xr:uid="{90887C7A-A853-40C9-8FC5-CDA6C7C4A4B5}"/>
    <cellStyle name="_x0007__2.LCB_Notes_Jun'08_123007_ทรัพย์สินระหว่างสร้า _116007_ภาษีไม่ถึงกำหนด_I-1 18" xfId="3356" xr:uid="{B9FECDC5-A782-4E46-A6E3-3A584A785FE7}"/>
    <cellStyle name="_x0007__2.LCB_Notes_Jun08_123007_ทรัพย์สินระหว่างสร้า _116007_ภาษีไม่ถึงกำหนด_I-1 19" xfId="3390" xr:uid="{99130C6C-8A1C-4232-9963-1F033226947A}"/>
    <cellStyle name="_x0007__2.LCB_Notes_Jun'08_123007_ทรัพย์สินระหว่างสร้า _116007_ภาษีไม่ถึงกำหนด_I-1 19" xfId="3011" xr:uid="{720D0D97-73F0-4B6B-AC6F-7FDB88903C92}"/>
    <cellStyle name="_x0007__2.LCB_Notes_Jun08_123007_ทรัพย์สินระหว่างสร้า _116007_ภาษีไม่ถึงกำหนด_I-1 2" xfId="217" xr:uid="{00000000-0005-0000-0000-0000D8000000}"/>
    <cellStyle name="_x0007__2.LCB_Notes_Jun'08_123007_ทรัพย์สินระหว่างสร้า _116007_ภาษีไม่ถึงกำหนด_I-1 2" xfId="218" xr:uid="{00000000-0005-0000-0000-0000D9000000}"/>
    <cellStyle name="_x0007__2.LCB_Notes_Jun08_123007_ทรัพย์สินระหว่างสร้า _116007_ภาษีไม่ถึงกำหนด_I-1 2 2" xfId="1479" xr:uid="{33C36905-51BD-4227-A4F7-B5FE8584684B}"/>
    <cellStyle name="_x0007__2.LCB_Notes_Jun'08_123007_ทรัพย์สินระหว่างสร้า _116007_ภาษีไม่ถึงกำหนด_I-1 2 2" xfId="1480" xr:uid="{961A44FC-DD2C-4E9E-BB23-9A4DA46AD3B8}"/>
    <cellStyle name="_x0007__2.LCB_Notes_Jun08_123007_ทรัพย์สินระหว่างสร้า _116007_ภาษีไม่ถึงกำหนด_I-1 2 3" xfId="2017" xr:uid="{B079FBE1-B6E8-421B-B8C5-AF63A737F353}"/>
    <cellStyle name="_x0007__2.LCB_Notes_Jun'08_123007_ทรัพย์สินระหว่างสร้า _116007_ภาษีไม่ถึงกำหนด_I-1 2 3" xfId="2016" xr:uid="{C9282B45-7164-41B7-BFD1-DFA219B7E0A7}"/>
    <cellStyle name="_x0007__2.LCB_Notes_Jun08_123007_ทรัพย์สินระหว่างสร้า _116007_ภาษีไม่ถึงกำหนด_I-1 2 4" xfId="2263" xr:uid="{4FB32E32-B1AF-4110-9748-B0BB4A7957DF}"/>
    <cellStyle name="_x0007__2.LCB_Notes_Jun'08_123007_ทรัพย์สินระหว่างสร้า _116007_ภาษีไม่ถึงกำหนด_I-1 2 4" xfId="2264" xr:uid="{3E0EF7A0-7937-40D7-B7EB-7C2D457AA773}"/>
    <cellStyle name="_x0007__2.LCB_Notes_Jun08_123007_ทรัพย์สินระหว่างสร้า _116007_ภาษีไม่ถึงกำหนด_I-1 2 5" xfId="2709" xr:uid="{8698C9D3-D675-4176-8B37-3AF9F8815243}"/>
    <cellStyle name="_x0007__2.LCB_Notes_Jun'08_123007_ทรัพย์สินระหว่างสร้า _116007_ภาษีไม่ถึงกำหนด_I-1 2 5" xfId="2714" xr:uid="{ED146656-B158-457F-9024-A59C3EE08AD6}"/>
    <cellStyle name="_x0007__2.LCB_Notes_Jun08_123007_ทรัพย์สินระหว่างสร้า _116007_ภาษีไม่ถึงกำหนด_I-1 2 6" xfId="2366" xr:uid="{DBD96007-BE74-413A-84A2-BC19DED55212}"/>
    <cellStyle name="_x0007__2.LCB_Notes_Jun'08_123007_ทรัพย์สินระหว่างสร้า _116007_ภาษีไม่ถึงกำหนด_I-1 2 6" xfId="2642" xr:uid="{7B5C67C9-5353-4FD7-B05D-5B12807FB390}"/>
    <cellStyle name="_x0007__2.LCB_Notes_Jun08_123007_ทรัพย์สินระหว่างสร้า _116007_ภาษีไม่ถึงกำหนด_I-1 2 7" xfId="2425" xr:uid="{53C62A69-F064-4832-B4BF-5C6731334D25}"/>
    <cellStyle name="_x0007__2.LCB_Notes_Jun'08_123007_ทรัพย์สินระหว่างสร้า _116007_ภาษีไม่ถึงกำหนด_I-1 2 7" xfId="2864" xr:uid="{1FB6C2E0-E73B-453B-A788-D6922DB27DC3}"/>
    <cellStyle name="_x0007__2.LCB_Notes_Jun08_123007_ทรัพย์สินระหว่างสร้า _116007_ภาษีไม่ถึงกำหนด_I-1 2 8" xfId="2778" xr:uid="{2F8274F0-9D9E-47DA-95D8-29CC1BD0776F}"/>
    <cellStyle name="_x0007__2.LCB_Notes_Jun'08_123007_ทรัพย์สินระหว่างสร้า _116007_ภาษีไม่ถึงกำหนด_I-1 2 8" xfId="2312" xr:uid="{11A111DC-5213-4AC2-942F-DBE15412B38E}"/>
    <cellStyle name="_x0007__2.LCB_Notes_Jun08_123007_ทรัพย์สินระหว่างสร้า _116007_ภาษีไม่ถึงกำหนด_I-1 2 9" xfId="2462" xr:uid="{EF4C98A7-2118-4F8D-8685-3340EB1260F1}"/>
    <cellStyle name="_x0007__2.LCB_Notes_Jun'08_123007_ทรัพย์สินระหว่างสร้า _116007_ภาษีไม่ถึงกำหนด_I-1 2 9" xfId="2585" xr:uid="{5FE28136-59CC-4BAC-88E0-B3ADBB6353E4}"/>
    <cellStyle name="_x0007__2.LCB_Notes_Jun08_123007_ทรัพย์สินระหว่างสร้า _116007_ภาษีไม่ถึงกำหนด_I-1 3" xfId="219" xr:uid="{00000000-0005-0000-0000-0000DA000000}"/>
    <cellStyle name="_x0007__2.LCB_Notes_Jun'08_123007_ทรัพย์สินระหว่างสร้า _116007_ภาษีไม่ถึงกำหนด_I-1 3" xfId="220" xr:uid="{00000000-0005-0000-0000-0000DB000000}"/>
    <cellStyle name="_x0007__2.LCB_Notes_Jun08_123007_ทรัพย์สินระหว่างสร้า _116007_ภาษีไม่ถึงกำหนด_I-1 3 2" xfId="1481" xr:uid="{F41A81EE-32FF-41F7-8491-494BE47E368D}"/>
    <cellStyle name="_x0007__2.LCB_Notes_Jun'08_123007_ทรัพย์สินระหว่างสร้า _116007_ภาษีไม่ถึงกำหนด_I-1 3 2" xfId="1482" xr:uid="{A88BB0DC-4AD0-4B1C-9E38-EE00074A229E}"/>
    <cellStyle name="_x0007__2.LCB_Notes_Jun08_123007_ทรัพย์สินระหว่างสร้า _116007_ภาษีไม่ถึงกำหนด_I-1 3 3" xfId="2015" xr:uid="{D604235F-64EE-4DC3-BAED-EA564A5FFADE}"/>
    <cellStyle name="_x0007__2.LCB_Notes_Jun'08_123007_ทรัพย์สินระหว่างสร้า _116007_ภาษีไม่ถึงกำหนด_I-1 3 3" xfId="2014" xr:uid="{9915503D-444A-49F5-BFE5-B8CDF7BD7244}"/>
    <cellStyle name="_x0007__2.LCB_Notes_Jun08_123007_ทรัพย์สินระหว่างสร้า _116007_ภาษีไม่ถึงกำหนด_I-1 3 4" xfId="2265" xr:uid="{B6F540FF-35E9-44D5-8266-F2F116CE7F25}"/>
    <cellStyle name="_x0007__2.LCB_Notes_Jun'08_123007_ทรัพย์สินระหว่างสร้า _116007_ภาษีไม่ถึงกำหนด_I-1 3 4" xfId="2266" xr:uid="{3BC9A586-1820-4E03-8A67-2497D221434E}"/>
    <cellStyle name="_x0007__2.LCB_Notes_Jun08_123007_ทรัพย์สินระหว่างสร้า _116007_ภาษีไม่ถึงกำหนด_I-1 3 5" xfId="2507" xr:uid="{88244689-C4F0-4D34-9ED1-030826A77E2A}"/>
    <cellStyle name="_x0007__2.LCB_Notes_Jun'08_123007_ทรัพย์สินระหว่างสร้า _116007_ภาษีไม่ถึงกำหนด_I-1 3 5" xfId="2712" xr:uid="{59632212-B879-47CE-97F2-81A8B9097C32}"/>
    <cellStyle name="_x0007__2.LCB_Notes_Jun08_123007_ทรัพย์สินระหว่างสร้า _116007_ภาษีไม่ถึงกำหนด_I-1 3 6" xfId="2641" xr:uid="{5DF52767-2DC5-493A-AAB8-889B6A21F8FD}"/>
    <cellStyle name="_x0007__2.LCB_Notes_Jun'08_123007_ทรัพย์สินระหว่างสร้า _116007_ภาษีไม่ถึงกำหนด_I-1 3 6" xfId="2367" xr:uid="{2FFABF8E-8BC3-43F8-9B10-494FF78FB49F}"/>
    <cellStyle name="_x0007__2.LCB_Notes_Jun08_123007_ทรัพย์สินระหว่างสร้า _116007_ภาษีไม่ถึงกำหนด_I-1 3 7" xfId="2829" xr:uid="{496296CA-3467-4FAC-95D6-1F737B41A602}"/>
    <cellStyle name="_x0007__2.LCB_Notes_Jun'08_123007_ทรัพย์สินระหว่างสร้า _116007_ภาษีไม่ถึงกำหนด_I-1 3 7" xfId="2830" xr:uid="{6D1D6ACD-FC83-4C60-A456-940F30A44D9D}"/>
    <cellStyle name="_x0007__2.LCB_Notes_Jun08_123007_ทรัพย์สินระหว่างสร้า _116007_ภาษีไม่ถึงกำหนด_I-1 3 8" xfId="2580" xr:uid="{04B43525-874B-49C1-A6FC-E81569C672D4}"/>
    <cellStyle name="_x0007__2.LCB_Notes_Jun'08_123007_ทรัพย์สินระหว่างสร้า _116007_ภาษีไม่ถึงกำหนด_I-1 3 8" xfId="2152" xr:uid="{980902E6-5483-4361-8957-FC6294C7EAC8}"/>
    <cellStyle name="_x0007__2.LCB_Notes_Jun08_123007_ทรัพย์สินระหว่างสร้า _116007_ภาษีไม่ถึงกำหนด_I-1 3 9" xfId="2401" xr:uid="{FB3D316D-CC6A-4B66-AC75-AAA2AB60A834}"/>
    <cellStyle name="_x0007__2.LCB_Notes_Jun'08_123007_ทรัพย์สินระหว่างสร้า _116007_ภาษีไม่ถึงกำหนด_I-1 3 9" xfId="2691" xr:uid="{CF1D4E0B-AC25-42A3-BBDB-C80F4FE4626C}"/>
    <cellStyle name="_x0007__2.LCB_Notes_Jun08_123007_ทรัพย์สินระหว่างสร้า _116007_ภาษีไม่ถึงกำหนด_I-1 4" xfId="221" xr:uid="{00000000-0005-0000-0000-0000DC000000}"/>
    <cellStyle name="_x0007__2.LCB_Notes_Jun'08_123007_ทรัพย์สินระหว่างสร้า _116007_ภาษีไม่ถึงกำหนด_I-1 4" xfId="222" xr:uid="{00000000-0005-0000-0000-0000DD000000}"/>
    <cellStyle name="_x0007__2.LCB_Notes_Jun08_123007_ทรัพย์สินระหว่างสร้า _116007_ภาษีไม่ถึงกำหนด_I-1 4 2" xfId="1483" xr:uid="{2010DB95-60C5-4C48-B0E6-0D54B5C3B06A}"/>
    <cellStyle name="_x0007__2.LCB_Notes_Jun'08_123007_ทรัพย์สินระหว่างสร้า _116007_ภาษีไม่ถึงกำหนด_I-1 4 2" xfId="1484" xr:uid="{41D7D62C-AA3E-4170-9A43-F10B58C9CED6}"/>
    <cellStyle name="_x0007__2.LCB_Notes_Jun08_123007_ทรัพย์สินระหว่างสร้า _116007_ภาษีไม่ถึงกำหนด_I-1 4 3" xfId="2013" xr:uid="{E491FCC1-8F7F-45F9-A9AE-371E56BF4B7A}"/>
    <cellStyle name="_x0007__2.LCB_Notes_Jun'08_123007_ทรัพย์สินระหว่างสร้า _116007_ภาษีไม่ถึงกำหนด_I-1 4 3" xfId="2012" xr:uid="{DF364F55-564E-407C-BEB5-07504151479F}"/>
    <cellStyle name="_x0007__2.LCB_Notes_Jun08_123007_ทรัพย์สินระหว่างสร้า _116007_ภาษีไม่ถึงกำหนด_I-1 4 4" xfId="2267" xr:uid="{0DA1B485-6FA8-4E81-A8B2-479CD13EE3C6}"/>
    <cellStyle name="_x0007__2.LCB_Notes_Jun'08_123007_ทรัพย์สินระหว่างสร้า _116007_ภาษีไม่ถึงกำหนด_I-1 4 4" xfId="2268" xr:uid="{3E48E423-F300-460B-A15F-0AEF09D4A9E1}"/>
    <cellStyle name="_x0007__2.LCB_Notes_Jun08_123007_ทรัพย์สินระหว่างสร้า _116007_ภาษีไม่ถึงกำหนด_I-1 4 5" xfId="2713" xr:uid="{40CE3BD3-922D-4C0F-B77E-24A0AEC306CC}"/>
    <cellStyle name="_x0007__2.LCB_Notes_Jun'08_123007_ทรัพย์สินระหว่างสร้า _116007_ภาษีไม่ถึงกำหนด_I-1 4 5" xfId="2506" xr:uid="{E54362E9-F5D3-4330-91FD-5054AF7F37CF}"/>
    <cellStyle name="_x0007__2.LCB_Notes_Jun08_123007_ทรัพย์สินระหว่างสร้า _116007_ภาษีไม่ถึงกำหนด_I-1 4 6" xfId="2368" xr:uid="{0545EB3C-67DC-4F43-AA71-6ABE76F2BFA5}"/>
    <cellStyle name="_x0007__2.LCB_Notes_Jun'08_123007_ทรัพย์สินระหว่างสร้า _116007_ภาษีไม่ถึงกำหนด_I-1 4 6" xfId="2644" xr:uid="{A060E458-43DE-44A1-AD78-F5E3053A3ED6}"/>
    <cellStyle name="_x0007__2.LCB_Notes_Jun08_123007_ทรัพย์สินระหว่างสร้า _116007_ภาษีไม่ถึงกำหนด_I-1 4 7" xfId="2599" xr:uid="{EC667A3D-673B-4EF0-ACBB-0AD1FC456D60}"/>
    <cellStyle name="_x0007__2.LCB_Notes_Jun'08_123007_ทรัพย์สินระหว่างสร้า _116007_ภาษีไม่ถึงกำหนด_I-1 4 7" xfId="2176" xr:uid="{0A023BF1-0985-47A2-A6DE-9B6A49EF883E}"/>
    <cellStyle name="_x0007__2.LCB_Notes_Jun08_123007_ทรัพย์สินระหว่างสร้า _116007_ภาษีไม่ถึงกำหนด_I-1 4 8" xfId="2625" xr:uid="{EE38EC32-7E99-49AF-ABB8-4021AAD1CB1A}"/>
    <cellStyle name="_x0007__2.LCB_Notes_Jun'08_123007_ทรัพย์สินระหว่างสร้า _116007_ภาษีไม่ถึงกำหนด_I-1 4 8" xfId="2779" xr:uid="{23C7589E-3863-4080-AB0E-F8FE28AD8EC4}"/>
    <cellStyle name="_x0007__2.LCB_Notes_Jun08_123007_ทรัพย์สินระหว่างสร้า _116007_ภาษีไม่ถึงกำหนด_I-1 4 9" xfId="2853" xr:uid="{DB0726F7-0A73-469F-8B70-61D23F4359F9}"/>
    <cellStyle name="_x0007__2.LCB_Notes_Jun'08_123007_ทรัพย์สินระหว่างสร้า _116007_ภาษีไม่ถึงกำหนด_I-1 4 9" xfId="2674" xr:uid="{AC557F37-E922-4222-89D7-7767DAA9E09D}"/>
    <cellStyle name="_x0007__2.LCB_Notes_Jun08_123007_ทรัพย์สินระหว่างสร้า _116007_ภาษีไม่ถึงกำหนด_I-1 5" xfId="223" xr:uid="{00000000-0005-0000-0000-0000DE000000}"/>
    <cellStyle name="_x0007__2.LCB_Notes_Jun'08_123007_ทรัพย์สินระหว่างสร้า _116007_ภาษีไม่ถึงกำหนด_I-1 5" xfId="224" xr:uid="{00000000-0005-0000-0000-0000DF000000}"/>
    <cellStyle name="_x0007__2.LCB_Notes_Jun08_123007_ทรัพย์สินระหว่างสร้า _116007_ภาษีไม่ถึงกำหนด_I-1 5 2" xfId="1485" xr:uid="{7B629996-0A88-4F70-B50B-4B503C4B0C44}"/>
    <cellStyle name="_x0007__2.LCB_Notes_Jun'08_123007_ทรัพย์สินระหว่างสร้า _116007_ภาษีไม่ถึงกำหนด_I-1 5 2" xfId="1486" xr:uid="{76296C84-5C69-40EC-B667-ABB8FFCC6BC6}"/>
    <cellStyle name="_x0007__2.LCB_Notes_Jun08_123007_ทรัพย์สินระหว่างสร้า _116007_ภาษีไม่ถึงกำหนด_I-1 5 3" xfId="2011" xr:uid="{03E15457-8040-40D3-98C0-BE60F0B870D6}"/>
    <cellStyle name="_x0007__2.LCB_Notes_Jun'08_123007_ทรัพย์สินระหว่างสร้า _116007_ภาษีไม่ถึงกำหนด_I-1 5 3" xfId="2010" xr:uid="{5168581D-891F-4221-B5B0-99A7BEE70624}"/>
    <cellStyle name="_x0007__2.LCB_Notes_Jun08_123007_ทรัพย์สินระหว่างสร้า _116007_ภาษีไม่ถึงกำหนด_I-1 5 4" xfId="2269" xr:uid="{DE498285-EA6F-44CB-ADAB-01F3316D6E97}"/>
    <cellStyle name="_x0007__2.LCB_Notes_Jun'08_123007_ทรัพย์สินระหว่างสร้า _116007_ภาษีไม่ถึงกำหนด_I-1 5 4" xfId="2270" xr:uid="{054B6352-FD43-4379-B241-04878C89327C}"/>
    <cellStyle name="_x0007__2.LCB_Notes_Jun08_123007_ทรัพย์สินระหว่างสร้า _116007_ภาษีไม่ถึงกำหนด_I-1 5 5" xfId="2505" xr:uid="{FDA3C252-6052-482B-A8DF-967F4485F7A6}"/>
    <cellStyle name="_x0007__2.LCB_Notes_Jun'08_123007_ทรัพย์สินระหว่างสร้า _116007_ภาษีไม่ถึงกำหนด_I-1 5 5" xfId="2710" xr:uid="{447CEF30-DAC4-490A-B0CA-73B6FE97E8F7}"/>
    <cellStyle name="_x0007__2.LCB_Notes_Jun08_123007_ทรัพย์สินระหว่างสร้า _116007_ภาษีไม่ถึงกำหนด_I-1 5 6" xfId="2643" xr:uid="{7A4C535A-3DAE-454A-926D-2761773E84F1}"/>
    <cellStyle name="_x0007__2.LCB_Notes_Jun'08_123007_ทรัพย์สินระหว่างสร้า _116007_ภาษีไม่ถึงกำหนด_I-1 5 6" xfId="2369" xr:uid="{3A191099-1CEF-4E74-A59B-6FDC032D4A2F}"/>
    <cellStyle name="_x0007__2.LCB_Notes_Jun08_123007_ทรัพย์สินระหว่างสร้า _116007_ภาษีไม่ถึงกำหนด_I-1 5 7" xfId="2827" xr:uid="{B7C5EE92-3E35-4310-B256-A05D78CD8137}"/>
    <cellStyle name="_x0007__2.LCB_Notes_Jun'08_123007_ทรัพย์สินระหว่างสร้า _116007_ภาษีไม่ถึงกำหนด_I-1 5 7" xfId="2828" xr:uid="{3AC60846-1028-40AB-8ED5-77A3B52E24B9}"/>
    <cellStyle name="_x0007__2.LCB_Notes_Jun08_123007_ทรัพย์สินระหว่างสร้า _116007_ภาษีไม่ถึงกำหนด_I-1 5 8" xfId="2395" xr:uid="{1C1403EB-9B07-4294-8107-F7BEE0CE6B7B}"/>
    <cellStyle name="_x0007__2.LCB_Notes_Jun'08_123007_ทรัพย์สินระหว่างสร้า _116007_ภาษีไม่ถึงกำหนด_I-1 5 8" xfId="2396" xr:uid="{D07F0EBB-E4BF-41B9-B8A0-56F753161A56}"/>
    <cellStyle name="_x0007__2.LCB_Notes_Jun08_123007_ทรัพย์สินระหว่างสร้า _116007_ภาษีไม่ถึงกำหนด_I-1 5 9" xfId="2582" xr:uid="{8D9F67A1-138D-40BA-8522-4590A15F8DB6}"/>
    <cellStyle name="_x0007__2.LCB_Notes_Jun'08_123007_ทรัพย์สินระหว่างสร้า _116007_ภาษีไม่ถึงกำหนด_I-1 5 9" xfId="2693" xr:uid="{B6D15528-4820-415F-9585-CFE3CF84C4A5}"/>
    <cellStyle name="_x0007__2.LCB_Notes_Jun08_123007_ทรัพย์สินระหว่างสร้า _116007_ภาษีไม่ถึงกำหนด_I-1 6" xfId="1477" xr:uid="{22E72588-B016-4736-BCB9-5CF31B1CD284}"/>
    <cellStyle name="_x0007__2.LCB_Notes_Jun'08_123007_ทรัพย์สินระหว่างสร้า _116007_ภาษีไม่ถึงกำหนด_I-1 6" xfId="1478" xr:uid="{3876C7E2-6E46-47C2-8243-8EBF9B27F65A}"/>
    <cellStyle name="_x0007__2.LCB_Notes_Jun08_123007_ทรัพย์สินระหว่างสร้า _116007_ภาษีไม่ถึงกำหนด_I-1 7" xfId="2019" xr:uid="{1432BEB0-4685-42EC-8ACD-2606D6F24F1E}"/>
    <cellStyle name="_x0007__2.LCB_Notes_Jun'08_123007_ทรัพย์สินระหว่างสร้า _116007_ภาษีไม่ถึงกำหนด_I-1 7" xfId="2018" xr:uid="{026947A3-6264-4122-9A40-77152A26EEFF}"/>
    <cellStyle name="_x0007__2.LCB_Notes_Jun08_123007_ทรัพย์สินระหว่างสร้า _116007_ภาษีไม่ถึงกำหนด_I-1 8" xfId="2261" xr:uid="{50D1DBC5-F448-4075-AA5A-A91B0176F96E}"/>
    <cellStyle name="_x0007__2.LCB_Notes_Jun'08_123007_ทรัพย์สินระหว่างสร้า _116007_ภาษีไม่ถึงกำหนด_I-1 8" xfId="2262" xr:uid="{5F016991-C82B-4DB4-8784-B03A3240E706}"/>
    <cellStyle name="_x0007__2.LCB_Notes_Jun08_123007_ทรัพย์สินระหว่างสร้า _116007_ภาษีไม่ถึงกำหนด_I-1 9" xfId="2509" xr:uid="{B337BB6A-4241-4DB6-ADE7-66F23B90B42A}"/>
    <cellStyle name="_x0007__2.LCB_Notes_Jun'08_123007_ทรัพย์สินระหว่างสร้า _116007_ภาษีไม่ถึงกำหนด_I-1 9" xfId="2508" xr:uid="{DBAC0B93-C0BB-4975-A264-4D492F300B91}"/>
    <cellStyle name="_x0007__2.LCB_Notes_Jun08_123007_ทรัพย์สินระหว่างสร้า _G-1" xfId="225" xr:uid="{00000000-0005-0000-0000-0000E0000000}"/>
    <cellStyle name="_x0007__2.LCB_Notes_Jun'08_123007_ทรัพย์สินระหว่างสร้า _G-1" xfId="226" xr:uid="{00000000-0005-0000-0000-0000E1000000}"/>
    <cellStyle name="_x0007__2.LCB_Notes_Jun08_123007_ทรัพย์สินระหว่างสร้า _G-1 10" xfId="2370" xr:uid="{9019EFA1-0BF1-4534-A75D-A949E3EB5759}"/>
    <cellStyle name="_x0007__2.LCB_Notes_Jun'08_123007_ทรัพย์สินระหว่างสร้า _G-1 10" xfId="2646" xr:uid="{6D6D772D-B2AD-4807-8CFD-2504ED9A836F}"/>
    <cellStyle name="_x0007__2.LCB_Notes_Jun08_123007_ทรัพย์สินระหว่างสร้า _G-1 11" xfId="2424" xr:uid="{AD5835DA-8E16-4FE0-BB3A-97CE85CB1FFB}"/>
    <cellStyle name="_x0007__2.LCB_Notes_Jun'08_123007_ทรัพย์สินระหว่างสร้า _G-1 11" xfId="2423" xr:uid="{1E3CBD33-0329-4C8D-9466-244EB7A0A7C0}"/>
    <cellStyle name="_x0007__2.LCB_Notes_Jun08_123007_ทรัพย์สินระหว่างสร้า _G-1 12" xfId="2576" xr:uid="{0DA3187C-F3F7-4949-8A77-43A37B069DFF}"/>
    <cellStyle name="_x0007__2.LCB_Notes_Jun'08_123007_ทรัพย์สินระหว่างสร้า _G-1 12" xfId="2577" xr:uid="{548F1755-EB81-4E53-A01E-A0181117F6DC}"/>
    <cellStyle name="_x0007__2.LCB_Notes_Jun08_123007_ทรัพย์สินระหว่างสร้า _G-1 13" xfId="2617" xr:uid="{D218738B-EA50-4DE8-A855-A7182B6B8C0A}"/>
    <cellStyle name="_x0007__2.LCB_Notes_Jun'08_123007_ทรัพย์สินระหว่างสร้า _G-1 13" xfId="2158" xr:uid="{3141C1CE-6A82-4018-9A58-276B4A772BD7}"/>
    <cellStyle name="_x0007__2.LCB_Notes_Jun08_123007_ทรัพย์สินระหว่างสร้า _G-1 14" xfId="2997" xr:uid="{ADDAB38D-F609-467E-8C88-E312D2A5CF10}"/>
    <cellStyle name="_x0007__2.LCB_Notes_Jun'08_123007_ทรัพย์สินระหว่างสร้า _G-1 14" xfId="2998" xr:uid="{26331EE1-9C98-4089-BFCD-40F3AADA19C0}"/>
    <cellStyle name="_x0007__2.LCB_Notes_Jun08_123007_ทรัพย์สินระหว่างสร้า _G-1 15" xfId="3183" xr:uid="{85888D83-10CD-4369-864B-1B01BB931ED9}"/>
    <cellStyle name="_x0007__2.LCB_Notes_Jun'08_123007_ทรัพย์สินระหว่างสร้า _G-1 15" xfId="3181" xr:uid="{66611840-C411-44F3-A66A-7608BA6E78B1}"/>
    <cellStyle name="_x0007__2.LCB_Notes_Jun08_123007_ทรัพย์สินระหว่างสร้า _G-1 16" xfId="3374" xr:uid="{DD9DF7FB-DFC3-4B70-8119-319C0CBF09DE}"/>
    <cellStyle name="_x0007__2.LCB_Notes_Jun'08_123007_ทรัพย์สินระหว่างสร้า _G-1 16" xfId="3315" xr:uid="{B5D5CD27-3352-437D-9226-9EA8D4D1A2B0}"/>
    <cellStyle name="_x0007__2.LCB_Notes_Jun08_123007_ทรัพย์สินระหว่างสร้า _G-1 17" xfId="2943" xr:uid="{D4F05477-74EC-4D89-848D-276EF0585584}"/>
    <cellStyle name="_x0007__2.LCB_Notes_Jun'08_123007_ทรัพย์สินระหว่างสร้า _G-1 17" xfId="3401" xr:uid="{28D0644E-F763-4ECC-8DAD-B9FB1714BB32}"/>
    <cellStyle name="_x0007__2.LCB_Notes_Jun08_123007_ทรัพย์สินระหว่างสร้า _G-1 18" xfId="3355" xr:uid="{6863F53F-9569-41EF-8FAE-D30FCAD29B5D}"/>
    <cellStyle name="_x0007__2.LCB_Notes_Jun'08_123007_ทรัพย์สินระหว่างสร้า _G-1 18" xfId="2968" xr:uid="{517A35D1-2E3E-48F7-99EB-7194EE875E88}"/>
    <cellStyle name="_x0007__2.LCB_Notes_Jun08_123007_ทรัพย์สินระหว่างสร้า _G-1 19" xfId="3010" xr:uid="{6F7380F6-18B3-4D8B-AE12-A3F78B6665AC}"/>
    <cellStyle name="_x0007__2.LCB_Notes_Jun'08_123007_ทรัพย์สินระหว่างสร้า _G-1 19" xfId="3391" xr:uid="{392FA9BC-2E54-4794-9219-72C354CC9ADF}"/>
    <cellStyle name="_x0007__2.LCB_Notes_Jun08_123007_ทรัพย์สินระหว่างสร้า _G-1 2" xfId="227" xr:uid="{00000000-0005-0000-0000-0000E2000000}"/>
    <cellStyle name="_x0007__2.LCB_Notes_Jun'08_123007_ทรัพย์สินระหว่างสร้า _G-1 2" xfId="228" xr:uid="{00000000-0005-0000-0000-0000E3000000}"/>
    <cellStyle name="_x0007__2.LCB_Notes_Jun08_123007_ทรัพย์สินระหว่างสร้า _G-1 2 2" xfId="1489" xr:uid="{6D657E04-0A82-44F0-8D3B-4FA24BF11DA5}"/>
    <cellStyle name="_x0007__2.LCB_Notes_Jun'08_123007_ทรัพย์สินระหว่างสร้า _G-1 2 2" xfId="1490" xr:uid="{0F63CF2F-CFEA-4E81-A691-D878CD0E9751}"/>
    <cellStyle name="_x0007__2.LCB_Notes_Jun08_123007_ทรัพย์สินระหว่างสร้า _G-1 2 3" xfId="2007" xr:uid="{A95B065A-A00E-43A1-9113-1B5E11A359E3}"/>
    <cellStyle name="_x0007__2.LCB_Notes_Jun'08_123007_ทรัพย์สินระหว่างสร้า _G-1 2 3" xfId="2006" xr:uid="{2C947796-A126-4A60-8168-0D573B1DC1E9}"/>
    <cellStyle name="_x0007__2.LCB_Notes_Jun08_123007_ทรัพย์สินระหว่างสร้า _G-1 2 4" xfId="2273" xr:uid="{4BB22E60-88C7-49FA-8E86-1F1151E3896C}"/>
    <cellStyle name="_x0007__2.LCB_Notes_Jun'08_123007_ทรัพย์สินระหว่างสร้า _G-1 2 4" xfId="2274" xr:uid="{D7676D8B-6122-40AC-9D8C-E6A67F76AE18}"/>
    <cellStyle name="_x0007__2.LCB_Notes_Jun08_123007_ทรัพย์สินระหว่างสร้า _G-1 2 5" xfId="2503" xr:uid="{A4851837-D2F7-4C72-8BCB-916C646D655C}"/>
    <cellStyle name="_x0007__2.LCB_Notes_Jun'08_123007_ทรัพย์สินระหว่างสร้า _G-1 2 5" xfId="2502" xr:uid="{DA501B62-509A-4046-8FA2-9E2D18ED3CA0}"/>
    <cellStyle name="_x0007__2.LCB_Notes_Jun08_123007_ทรัพย์สินระหว่างสร้า _G-1 2 6" xfId="2645" xr:uid="{11857F8C-B604-46A5-BC5C-64722F15E802}"/>
    <cellStyle name="_x0007__2.LCB_Notes_Jun'08_123007_ทรัพย์สินระหว่างสร้า _G-1 2 6" xfId="2371" xr:uid="{63CE2710-A094-4D1C-966A-0535586C3717}"/>
    <cellStyle name="_x0007__2.LCB_Notes_Jun08_123007_ทรัพย์สินระหว่างสร้า _G-1 2 7" xfId="2175" xr:uid="{6F2EBE69-9731-4CFA-A16C-CD019ED50717}"/>
    <cellStyle name="_x0007__2.LCB_Notes_Jun'08_123007_ทรัพย์สินระหว่างสร้า _G-1 2 7" xfId="2600" xr:uid="{E28487BB-C359-4518-97AA-4596CE12BB9A}"/>
    <cellStyle name="_x0007__2.LCB_Notes_Jun08_123007_ทรัพย์สินระหว่างสร้า _G-1 2 8" xfId="2669" xr:uid="{D4D62142-65C3-46FD-817E-328815A0ED68}"/>
    <cellStyle name="_x0007__2.LCB_Notes_Jun'08_123007_ทรัพย์สินระหว่างสร้า _G-1 2 8" xfId="2780" xr:uid="{DAD7A1A0-E456-4FBC-83F8-5371A35983E0}"/>
    <cellStyle name="_x0007__2.LCB_Notes_Jun08_123007_ทรัพย์สินระหว่างสร้า _G-1 2 9" xfId="2675" xr:uid="{E268ACBE-E35C-4EFC-8C88-845319D97DAC}"/>
    <cellStyle name="_x0007__2.LCB_Notes_Jun'08_123007_ทรัพย์สินระหว่างสร้า _G-1 2 9" xfId="2817" xr:uid="{FB789933-F27B-4DA4-89D8-698EE837B541}"/>
    <cellStyle name="_x0007__2.LCB_Notes_Jun08_123007_ทรัพย์สินระหว่างสร้า _G-1 3" xfId="229" xr:uid="{00000000-0005-0000-0000-0000E4000000}"/>
    <cellStyle name="_x0007__2.LCB_Notes_Jun'08_123007_ทรัพย์สินระหว่างสร้า _G-1 3" xfId="230" xr:uid="{00000000-0005-0000-0000-0000E5000000}"/>
    <cellStyle name="_x0007__2.LCB_Notes_Jun08_123007_ทรัพย์สินระหว่างสร้า _G-1 3 2" xfId="1491" xr:uid="{344DF36D-B2FD-4937-A027-8B0957B4BD2A}"/>
    <cellStyle name="_x0007__2.LCB_Notes_Jun'08_123007_ทรัพย์สินระหว่างสร้า _G-1 3 2" xfId="1492" xr:uid="{190DEF1E-ACB7-454B-8241-1F04B18A2969}"/>
    <cellStyle name="_x0007__2.LCB_Notes_Jun08_123007_ทรัพย์สินระหว่างสร้า _G-1 3 3" xfId="2005" xr:uid="{EE6A03E0-386D-46FE-A934-BD72117E92EC}"/>
    <cellStyle name="_x0007__2.LCB_Notes_Jun'08_123007_ทรัพย์สินระหว่างสร้า _G-1 3 3" xfId="2004" xr:uid="{9596B258-5380-46F3-8074-B7ABA2798AE9}"/>
    <cellStyle name="_x0007__2.LCB_Notes_Jun08_123007_ทรัพย์สินระหว่างสร้า _G-1 3 4" xfId="2275" xr:uid="{E6DE569F-7D10-47BD-B6E0-AEC91A0564A2}"/>
    <cellStyle name="_x0007__2.LCB_Notes_Jun'08_123007_ทรัพย์สินระหว่างสร้า _G-1 3 4" xfId="2276" xr:uid="{E02E22BA-B963-4520-BAC5-B23A022DD5CF}"/>
    <cellStyle name="_x0007__2.LCB_Notes_Jun08_123007_ทรัพย์สินระหว่างสร้า _G-1 3 5" xfId="2501" xr:uid="{84C7739E-33AC-45C5-8A5A-34BA52582A08}"/>
    <cellStyle name="_x0007__2.LCB_Notes_Jun'08_123007_ทรัพย์สินระหว่างสร้า _G-1 3 5" xfId="2500" xr:uid="{86AD2EDB-399C-424F-9156-29F7CFA516C1}"/>
    <cellStyle name="_x0007__2.LCB_Notes_Jun08_123007_ทรัพย์สินระหว่างสร้า _G-1 3 6" xfId="2372" xr:uid="{39862D74-43BD-4A26-B4B2-D7C529B4A61F}"/>
    <cellStyle name="_x0007__2.LCB_Notes_Jun'08_123007_ทรัพย์สินระหว่างสร้า _G-1 3 6" xfId="2648" xr:uid="{7E89B4E5-A388-47C1-B755-A3E3A565EBAA}"/>
    <cellStyle name="_x0007__2.LCB_Notes_Jun08_123007_ทรัพย์สินระหว่างสร้า _G-1 3 7" xfId="2422" xr:uid="{AF7B3DFB-2F26-4775-B189-A16CBF6EA588}"/>
    <cellStyle name="_x0007__2.LCB_Notes_Jun'08_123007_ทรัพย์สินระหว่างสร้า _G-1 3 7" xfId="2421" xr:uid="{669B7B22-0125-4483-9C89-E6861BDD743F}"/>
    <cellStyle name="_x0007__2.LCB_Notes_Jun08_123007_ทรัพย์สินระหว่างสร้า _G-1 3 8" xfId="2624" xr:uid="{215A8638-F65F-4A68-8D5E-CA5500AFF792}"/>
    <cellStyle name="_x0007__2.LCB_Notes_Jun'08_123007_ทรัพย์สินระหว่างสร้า _G-1 3 8" xfId="2668" xr:uid="{19CE5A86-6B1A-460B-BA68-F686149BC842}"/>
    <cellStyle name="_x0007__2.LCB_Notes_Jun08_123007_ทรัพย์สินระหว่างสร้า _G-1 3 9" xfId="2616" xr:uid="{C8A40B08-E240-492A-B761-CDFA36D2B526}"/>
    <cellStyle name="_x0007__2.LCB_Notes_Jun'08_123007_ทรัพย์สินระหว่างสร้า _G-1 3 9" xfId="2400" xr:uid="{1BAF0D49-2439-4766-B476-E38348B82A67}"/>
    <cellStyle name="_x0007__2.LCB_Notes_Jun08_123007_ทรัพย์สินระหว่างสร้า _G-1 4" xfId="231" xr:uid="{00000000-0005-0000-0000-0000E6000000}"/>
    <cellStyle name="_x0007__2.LCB_Notes_Jun'08_123007_ทรัพย์สินระหว่างสร้า _G-1 4" xfId="232" xr:uid="{00000000-0005-0000-0000-0000E7000000}"/>
    <cellStyle name="_x0007__2.LCB_Notes_Jun08_123007_ทรัพย์สินระหว่างสร้า _G-1 4 2" xfId="1493" xr:uid="{89143320-FBA5-4FE0-ACBF-CF11B4EDB618}"/>
    <cellStyle name="_x0007__2.LCB_Notes_Jun'08_123007_ทรัพย์สินระหว่างสร้า _G-1 4 2" xfId="1494" xr:uid="{E687883D-D193-48EB-9756-53A921B0444D}"/>
    <cellStyle name="_x0007__2.LCB_Notes_Jun08_123007_ทรัพย์สินระหว่างสร้า _G-1 4 3" xfId="2003" xr:uid="{58559A06-BF46-40D2-9888-3C61D81D9BE1}"/>
    <cellStyle name="_x0007__2.LCB_Notes_Jun'08_123007_ทรัพย์สินระหว่างสร้า _G-1 4 3" xfId="2002" xr:uid="{58AB5DC4-AFD4-4581-9760-F69BCE3ABDF1}"/>
    <cellStyle name="_x0007__2.LCB_Notes_Jun08_123007_ทรัพย์สินระหว่างสร้า _G-1 4 4" xfId="2277" xr:uid="{54AB2D10-EFB5-4445-9675-B2A96BD42A79}"/>
    <cellStyle name="_x0007__2.LCB_Notes_Jun'08_123007_ทรัพย์สินระหว่างสร้า _G-1 4 4" xfId="2278" xr:uid="{B020D285-2FA9-46C1-B645-5548D99C39B9}"/>
    <cellStyle name="_x0007__2.LCB_Notes_Jun08_123007_ทรัพย์สินระหว่างสร้า _G-1 4 5" xfId="2499" xr:uid="{7BB14812-0952-4038-8397-60678EA2C4D6}"/>
    <cellStyle name="_x0007__2.LCB_Notes_Jun'08_123007_ทรัพย์สินระหว่างสร้า _G-1 4 5" xfId="2706" xr:uid="{1073B105-5904-4FD4-8597-8E6E376A8136}"/>
    <cellStyle name="_x0007__2.LCB_Notes_Jun08_123007_ทรัพย์สินระหว่างสร้า _G-1 4 6" xfId="2647" xr:uid="{8B26DEFC-4D1C-4D6A-A3A4-6881436D2FBD}"/>
    <cellStyle name="_x0007__2.LCB_Notes_Jun'08_123007_ทรัพย์สินระหว่างสร้า _G-1 4 6" xfId="2373" xr:uid="{4C41F53E-BA2D-4C31-A1D8-BBC2FF8283EE}"/>
    <cellStyle name="_x0007__2.LCB_Notes_Jun08_123007_ทรัพย์สินระหว่างสร้า _G-1 4 7" xfId="2597" xr:uid="{A0DFB639-A2E2-4DA8-86A0-4F3DDD150370}"/>
    <cellStyle name="_x0007__2.LCB_Notes_Jun'08_123007_ทรัพย์สินระหว่างสร้า _G-1 4 7" xfId="2174" xr:uid="{2BE65D67-AC56-497C-A56B-DF3F982126DB}"/>
    <cellStyle name="_x0007__2.LCB_Notes_Jun08_123007_ทรัพย์สินระหว่างสร้า _G-1 4 8" xfId="2579" xr:uid="{6BA387CA-C4D1-4A70-9E99-A377F8C8ABA8}"/>
    <cellStyle name="_x0007__2.LCB_Notes_Jun'08_123007_ทรัพย์สินระหว่างสร้า _G-1 4 8" xfId="2313" xr:uid="{A6264828-CF67-42C6-9B4C-9677855872FB}"/>
    <cellStyle name="_x0007__2.LCB_Notes_Jun08_123007_ทรัพย์สินระหว่างสร้า _G-1 4 9" xfId="2157" xr:uid="{14928123-F3AD-4BB0-8559-0633663A4137}"/>
    <cellStyle name="_x0007__2.LCB_Notes_Jun'08_123007_ทรัพย์สินระหว่างสร้า _G-1 4 9" xfId="2458" xr:uid="{0AC74505-4FEB-4D04-BA7E-C9E13579A7C7}"/>
    <cellStyle name="_x0007__2.LCB_Notes_Jun08_123007_ทรัพย์สินระหว่างสร้า _G-1 5" xfId="233" xr:uid="{00000000-0005-0000-0000-0000E8000000}"/>
    <cellStyle name="_x0007__2.LCB_Notes_Jun'08_123007_ทรัพย์สินระหว่างสร้า _G-1 5" xfId="234" xr:uid="{00000000-0005-0000-0000-0000E9000000}"/>
    <cellStyle name="_x0007__2.LCB_Notes_Jun08_123007_ทรัพย์สินระหว่างสร้า _G-1 5 2" xfId="1495" xr:uid="{A3DB2E48-5D90-48FE-810F-DDF9E1DEDD60}"/>
    <cellStyle name="_x0007__2.LCB_Notes_Jun'08_123007_ทรัพย์สินระหว่างสร้า _G-1 5 2" xfId="1496" xr:uid="{1486115C-28A5-4B01-84B9-01DDBD71C5BC}"/>
    <cellStyle name="_x0007__2.LCB_Notes_Jun08_123007_ทรัพย์สินระหว่างสร้า _G-1 5 3" xfId="2001" xr:uid="{6844890C-AC97-4DF5-985B-11C658C388B8}"/>
    <cellStyle name="_x0007__2.LCB_Notes_Jun'08_123007_ทรัพย์สินระหว่างสร้า _G-1 5 3" xfId="2000" xr:uid="{9DD3DFA6-4CE6-4186-BADC-BA1B74473C43}"/>
    <cellStyle name="_x0007__2.LCB_Notes_Jun08_123007_ทรัพย์สินระหว่างสร้า _G-1 5 4" xfId="2279" xr:uid="{3EA82551-55C8-4E22-A595-ECEF9C7CB30D}"/>
    <cellStyle name="_x0007__2.LCB_Notes_Jun'08_123007_ทรัพย์สินระหว่างสร้า _G-1 5 4" xfId="2280" xr:uid="{673FEBDE-7299-4B5E-AACF-AD18452F73DE}"/>
    <cellStyle name="_x0007__2.LCB_Notes_Jun08_123007_ทรัพย์สินระหว่างสร้า _G-1 5 5" xfId="2708" xr:uid="{823B6034-C099-4AA3-A486-D01BFCE5A660}"/>
    <cellStyle name="_x0007__2.LCB_Notes_Jun'08_123007_ทรัพย์สินระหว่างสร้า _G-1 5 5" xfId="2498" xr:uid="{8F2240BB-81CD-43A8-BC7F-7AC9EDC68851}"/>
    <cellStyle name="_x0007__2.LCB_Notes_Jun08_123007_ทรัพย์สินระหว่างสร้า _G-1 5 6" xfId="2795" xr:uid="{006E1996-325E-47F4-ABA4-C02FF80D42E0}"/>
    <cellStyle name="_x0007__2.LCB_Notes_Jun'08_123007_ทรัพย์สินระหว่างสร้า _G-1 5 6" xfId="2800" xr:uid="{274A3A59-DB84-494B-A389-F624B91FFF81}"/>
    <cellStyle name="_x0007__2.LCB_Notes_Jun08_123007_ทรัพย์สินระหว่างสร้า _G-1 5 7" xfId="2420" xr:uid="{F5845683-F41C-4C94-A9EC-8E7BBA230DC5}"/>
    <cellStyle name="_x0007__2.LCB_Notes_Jun'08_123007_ทรัพย์สินระหว่างสร้า _G-1 5 7" xfId="2419" xr:uid="{40C2613E-64FA-4E5F-9581-ED8A141644EA}"/>
    <cellStyle name="_x0007__2.LCB_Notes_Jun08_123007_ทรัพย์สินระหว่างสร้า _G-1 5 8" xfId="2874" xr:uid="{5FD9AA3E-33A6-432D-BB0D-2E83FCB1CEDC}"/>
    <cellStyle name="_x0007__2.LCB_Notes_Jun'08_123007_ทรัพย์สินระหว่างสร้า _G-1 5 8" xfId="2879" xr:uid="{AABD9C38-7840-44C2-8C61-DA3B097B5776}"/>
    <cellStyle name="_x0007__2.LCB_Notes_Jun08_123007_ทรัพย์สินระหว่างสร้า _G-1 5 9" xfId="2908" xr:uid="{89C8EC6F-8760-47DF-8ADE-C075A4A0FBB9}"/>
    <cellStyle name="_x0007__2.LCB_Notes_Jun'08_123007_ทรัพย์สินระหว่างสร้า _G-1 5 9" xfId="2913" xr:uid="{4F296D5A-27D0-4D3C-BA23-9A3802FEE95C}"/>
    <cellStyle name="_x0007__2.LCB_Notes_Jun08_123007_ทรัพย์สินระหว่างสร้า _G-1 6" xfId="1487" xr:uid="{277C7EF8-B3C0-4B1E-9320-2CE26D44D60B}"/>
    <cellStyle name="_x0007__2.LCB_Notes_Jun'08_123007_ทรัพย์สินระหว่างสร้า _G-1 6" xfId="1488" xr:uid="{1AF3DD0C-2F68-4A0E-A564-AEF39CBD6880}"/>
    <cellStyle name="_x0007__2.LCB_Notes_Jun08_123007_ทรัพย์สินระหว่างสร้า _G-1 7" xfId="2009" xr:uid="{95EA4E55-DEE7-4267-AF55-C14E5E23F888}"/>
    <cellStyle name="_x0007__2.LCB_Notes_Jun'08_123007_ทรัพย์สินระหว่างสร้า _G-1 7" xfId="2008" xr:uid="{2680BF6F-B27E-4DF2-A554-EAE7F2B1F2D2}"/>
    <cellStyle name="_x0007__2.LCB_Notes_Jun08_123007_ทรัพย์สินระหว่างสร้า _G-1 8" xfId="2271" xr:uid="{35DBC045-365A-4421-8F56-9B335442A8D4}"/>
    <cellStyle name="_x0007__2.LCB_Notes_Jun'08_123007_ทรัพย์สินระหว่างสร้า _G-1 8" xfId="2272" xr:uid="{01B3C0A9-858D-491B-B66E-B79BD0BA3A3E}"/>
    <cellStyle name="_x0007__2.LCB_Notes_Jun08_123007_ทรัพย์สินระหว่างสร้า _G-1 9" xfId="2711" xr:uid="{FAEAE44D-1067-42BC-93D2-64C4C1B922B5}"/>
    <cellStyle name="_x0007__2.LCB_Notes_Jun'08_123007_ทรัพย์สินระหว่างสร้า _G-1 9" xfId="2504" xr:uid="{77185C3F-2C0A-4B95-B189-962053017908}"/>
    <cellStyle name="_x0007__2.LCB_Notes_Jun08_123007_ทรัพย์สินระหว่างสร้า _I-1" xfId="235" xr:uid="{00000000-0005-0000-0000-0000EA000000}"/>
    <cellStyle name="_x0007__2.LCB_Notes_Jun'08_123007_ทรัพย์สินระหว่างสร้า _I-1" xfId="236" xr:uid="{00000000-0005-0000-0000-0000EB000000}"/>
    <cellStyle name="_x0007__2.LCB_Notes_Jun08_123007_ทรัพย์สินระหว่างสร้า _I-1 10" xfId="2374" xr:uid="{34A64BF5-DC8E-4663-8061-3C657BB5C849}"/>
    <cellStyle name="_x0007__2.LCB_Notes_Jun'08_123007_ทรัพย์สินระหว่างสร้า _I-1 10" xfId="2798" xr:uid="{5FF259F5-B13E-470C-95FA-DA55D9C9ABA5}"/>
    <cellStyle name="_x0007__2.LCB_Notes_Jun08_123007_ทรัพย์สินระหว่างสร้า _I-1 11" xfId="2173" xr:uid="{0079ECD4-225B-4E8B-825C-5D70DD4F32CA}"/>
    <cellStyle name="_x0007__2.LCB_Notes_Jun'08_123007_ทรัพย์สินระหว่างสร้า _I-1 11" xfId="2598" xr:uid="{D0B8BB40-2034-4F93-BE34-38F8DCED3FB7}"/>
    <cellStyle name="_x0007__2.LCB_Notes_Jun08_123007_ทรัพย์สินระหว่างสร้า _I-1 12" xfId="2781" xr:uid="{72889168-B995-4C1F-AD2B-498E948A2317}"/>
    <cellStyle name="_x0007__2.LCB_Notes_Jun'08_123007_ทรัพย์สินระหว่างสร้า _I-1 12" xfId="2877" xr:uid="{55E6C2AD-9341-4128-AB35-4B21650C9291}"/>
    <cellStyle name="_x0007__2.LCB_Notes_Jun08_123007_ทรัพย์สินระหว่างสร้า _I-1 13" xfId="2629" xr:uid="{52ADE5EA-1DF0-4356-9DC2-C8A7A3661618}"/>
    <cellStyle name="_x0007__2.LCB_Notes_Jun'08_123007_ทรัพย์สินระหว่างสร้า _I-1 13" xfId="2911" xr:uid="{C5720659-A248-4B53-96BC-9444AA58AB4D}"/>
    <cellStyle name="_x0007__2.LCB_Notes_Jun08_123007_ทรัพย์สินระหว่างสร้า _I-1 14" xfId="2999" xr:uid="{0750F218-1DE0-4484-9C95-45A9BCA64263}"/>
    <cellStyle name="_x0007__2.LCB_Notes_Jun'08_123007_ทรัพย์สินระหว่างสร้า _I-1 14" xfId="3000" xr:uid="{EC5502DC-799D-4DC1-A05B-B91C9FEA1EA1}"/>
    <cellStyle name="_x0007__2.LCB_Notes_Jun08_123007_ทรัพย์สินระหว่างสร้า _I-1 15" xfId="3180" xr:uid="{B4A977EB-4D9A-4313-A00D-09473D27094F}"/>
    <cellStyle name="_x0007__2.LCB_Notes_Jun'08_123007_ทรัพย์สินระหว่างสร้า _I-1 15" xfId="2955" xr:uid="{C5C72B35-9D83-4D89-9481-EEE04C35E694}"/>
    <cellStyle name="_x0007__2.LCB_Notes_Jun08_123007_ทรัพย์สินระหว่างสร้า _I-1 16" xfId="3373" xr:uid="{B59F9452-CF05-4918-9980-EE11EBD07EE7}"/>
    <cellStyle name="_x0007__2.LCB_Notes_Jun'08_123007_ทรัพย์สินระหว่างสร้า _I-1 16" xfId="3372" xr:uid="{CCD8C68F-BD29-49C5-BFF5-A4B5CAF0B62E}"/>
    <cellStyle name="_x0007__2.LCB_Notes_Jun08_123007_ทรัพย์สินระหว่างสร้า _I-1 17" xfId="3091" xr:uid="{CDF61E18-9B0F-4E06-9D3E-F8C66D7DB307}"/>
    <cellStyle name="_x0007__2.LCB_Notes_Jun'08_123007_ทรัพย์สินระหว่างสร้า _I-1 17" xfId="2942" xr:uid="{9EC19F11-563C-46B6-BF97-AD07D054792C}"/>
    <cellStyle name="_x0007__2.LCB_Notes_Jun08_123007_ทรัพย์สินระหว่างสร้า _I-1 18" xfId="3354" xr:uid="{A46FA081-688D-499E-B875-FE1144487D87}"/>
    <cellStyle name="_x0007__2.LCB_Notes_Jun'08_123007_ทรัพย์สินระหว่างสร้า _I-1 18" xfId="3353" xr:uid="{5475B162-95CC-46F6-AEB3-E5D8B4BEB31F}"/>
    <cellStyle name="_x0007__2.LCB_Notes_Jun08_123007_ทรัพย์สินระหว่างสร้า _I-1 19" xfId="3009" xr:uid="{3BDD7AA6-2F24-4337-A9A0-F8A693F3DE8F}"/>
    <cellStyle name="_x0007__2.LCB_Notes_Jun'08_123007_ทรัพย์สินระหว่างสร้า _I-1 19" xfId="3008" xr:uid="{8FAEC9E1-B696-4F41-B83E-5D386F2B1E93}"/>
    <cellStyle name="_x0007__2.LCB_Notes_Jun08_123007_ทรัพย์สินระหว่างสร้า _I-1 2" xfId="237" xr:uid="{00000000-0005-0000-0000-0000EC000000}"/>
    <cellStyle name="_x0007__2.LCB_Notes_Jun'08_123007_ทรัพย์สินระหว่างสร้า _I-1 2" xfId="238" xr:uid="{00000000-0005-0000-0000-0000ED000000}"/>
    <cellStyle name="_x0007__2.LCB_Notes_Jun08_123007_ทรัพย์สินระหว่างสร้า _I-1 2 2" xfId="1499" xr:uid="{ECB99909-DFA9-491C-A4DB-0A9802833EB6}"/>
    <cellStyle name="_x0007__2.LCB_Notes_Jun'08_123007_ทรัพย์สินระหว่างสร้า _I-1 2 2" xfId="1500" xr:uid="{3AB39E2C-9198-4186-96D7-1026E7470A4B}"/>
    <cellStyle name="_x0007__2.LCB_Notes_Jun08_123007_ทรัพย์สินระหว่างสร้า _I-1 2 3" xfId="1997" xr:uid="{29B5C241-EE97-4A7A-8BD8-4C0CAF99D06A}"/>
    <cellStyle name="_x0007__2.LCB_Notes_Jun'08_123007_ทรัพย์สินระหว่างสร้า _I-1 2 3" xfId="1996" xr:uid="{AECCC494-3E89-4108-BD1B-B596DD50DDB6}"/>
    <cellStyle name="_x0007__2.LCB_Notes_Jun08_123007_ทรัพย์สินระหว่างสร้า _I-1 2 4" xfId="2283" xr:uid="{4C076CC2-C88F-4D69-8E91-4478B9FCCC76}"/>
    <cellStyle name="_x0007__2.LCB_Notes_Jun'08_123007_ทรัพย์สินระหว่างสร้า _I-1 2 4" xfId="2284" xr:uid="{7F6D58F1-1683-433F-AF00-C3AF9D201046}"/>
    <cellStyle name="_x0007__2.LCB_Notes_Jun08_123007_ทรัพย์สินระหว่างสร้า _I-1 2 5" xfId="2496" xr:uid="{4B1A2035-BBDE-476D-8B78-8F1D731C7DE1}"/>
    <cellStyle name="_x0007__2.LCB_Notes_Jun'08_123007_ทรัพย์สินระหว่างสร้า _I-1 2 5" xfId="2705" xr:uid="{94D73390-D80D-4414-AA37-40953CF62B7A}"/>
    <cellStyle name="_x0007__2.LCB_Notes_Jun08_123007_ทรัพย์สินระหว่างสร้า _I-1 2 6" xfId="2799" xr:uid="{AAD4AF44-1B20-4BD4-BBF0-154071E79B20}"/>
    <cellStyle name="_x0007__2.LCB_Notes_Jun'08_123007_ทรัพย์สินระหว่างสร้า _I-1 2 6" xfId="2650" xr:uid="{8A28BBD8-FF12-4A80-B827-EA4AF416D8A9}"/>
    <cellStyle name="_x0007__2.LCB_Notes_Jun08_123007_ทรัพย์สินระหว่างสร้า _I-1 2 7" xfId="2418" xr:uid="{DC382575-57C1-4A2A-A0C7-6668D129F82D}"/>
    <cellStyle name="_x0007__2.LCB_Notes_Jun'08_123007_ทรัพย์สินระหว่างสร้า _I-1 2 7" xfId="2417" xr:uid="{C1935915-03FF-455E-B3C4-393C80FB8EFE}"/>
    <cellStyle name="_x0007__2.LCB_Notes_Jun08_123007_ทรัพย์สินระหว่างสร้า _I-1 2 8" xfId="2878" xr:uid="{85413AD4-3247-47EE-AC83-390C750AB7AA}"/>
    <cellStyle name="_x0007__2.LCB_Notes_Jun'08_123007_ทรัพย์สินระหว่างสร้า _I-1 2 8" xfId="2153" xr:uid="{8CD8AEDF-BCC8-4761-8E49-53CCD3C5D58A}"/>
    <cellStyle name="_x0007__2.LCB_Notes_Jun08_123007_ทรัพย์สินระหว่างสร้า _I-1 2 9" xfId="2912" xr:uid="{38567F75-B35A-4B36-94EF-99DA75A4042A}"/>
    <cellStyle name="_x0007__2.LCB_Notes_Jun'08_123007_ทรัพย์สินระหว่างสร้า _I-1 2 9" xfId="2583" xr:uid="{AE10AEA1-002E-4224-9B4C-DBD559ED0B70}"/>
    <cellStyle name="_x0007__2.LCB_Notes_Jun08_123007_ทรัพย์สินระหว่างสร้า _I-1 3" xfId="239" xr:uid="{00000000-0005-0000-0000-0000EE000000}"/>
    <cellStyle name="_x0007__2.LCB_Notes_Jun'08_123007_ทรัพย์สินระหว่างสร้า _I-1 3" xfId="240" xr:uid="{00000000-0005-0000-0000-0000EF000000}"/>
    <cellStyle name="_x0007__2.LCB_Notes_Jun08_123007_ทรัพย์สินระหว่างสร้า _I-1 3 2" xfId="1501" xr:uid="{CB4ED8AB-289F-43A0-92AC-EBBF59C196DF}"/>
    <cellStyle name="_x0007__2.LCB_Notes_Jun'08_123007_ทรัพย์สินระหว่างสร้า _I-1 3 2" xfId="1502" xr:uid="{B3B35D60-A36A-4C44-8C2F-88C7D8929189}"/>
    <cellStyle name="_x0007__2.LCB_Notes_Jun08_123007_ทรัพย์สินระหว่างสร้า _I-1 3 3" xfId="1995" xr:uid="{D0989C02-26B4-44B4-A8F5-5F2A4271EE77}"/>
    <cellStyle name="_x0007__2.LCB_Notes_Jun'08_123007_ทรัพย์สินระหว่างสร้า _I-1 3 3" xfId="1994" xr:uid="{472AD117-3A3A-4FE1-8069-9EDC4694E82B}"/>
    <cellStyle name="_x0007__2.LCB_Notes_Jun08_123007_ทรัพย์สินระหว่างสร้า _I-1 3 4" xfId="2285" xr:uid="{3DB9E479-E9FF-4E41-A7F7-DC4066F6BCE1}"/>
    <cellStyle name="_x0007__2.LCB_Notes_Jun'08_123007_ทรัพย์สินระหว่างสร้า _I-1 3 4" xfId="2286" xr:uid="{1F3CBCF5-9A7E-4D25-8B0C-5A6C287EFA3B}"/>
    <cellStyle name="_x0007__2.LCB_Notes_Jun08_123007_ทรัพย์สินระหว่างสร้า _I-1 3 5" xfId="2495" xr:uid="{3EAFE538-5F4C-4D6B-93C3-84F1EA50A87A}"/>
    <cellStyle name="_x0007__2.LCB_Notes_Jun'08_123007_ทรัพย์สินระหว่างสร้า _I-1 3 5" xfId="2699" xr:uid="{705EC8A7-0E0F-43EE-84CB-6B57E21AB6DF}"/>
    <cellStyle name="_x0007__2.LCB_Notes_Jun08_123007_ทรัพย์สินระหว่างสร้า _I-1 3 6" xfId="2649" xr:uid="{B1ECAF3B-1CFA-4F29-902F-4BBBDB6235A8}"/>
    <cellStyle name="_x0007__2.LCB_Notes_Jun'08_123007_ทรัพย์สินระหว่างสร้า _I-1 3 6" xfId="2796" xr:uid="{900C51D4-2D82-45A1-AB46-B83529F6F320}"/>
    <cellStyle name="_x0007__2.LCB_Notes_Jun08_123007_ทรัพย์สินระหว่างสร้า _I-1 3 7" xfId="2595" xr:uid="{D4A24D6F-54A6-4F62-81EE-46658B9544BC}"/>
    <cellStyle name="_x0007__2.LCB_Notes_Jun'08_123007_ทรัพย์สินระหว่างสร้า _I-1 3 7" xfId="2172" xr:uid="{456AA28A-05EC-465B-8E46-927C98420F0F}"/>
    <cellStyle name="_x0007__2.LCB_Notes_Jun08_123007_ทรัพย์สินระหว่างสร้า _I-1 3 8" xfId="2397" xr:uid="{F5533E32-E95F-4D19-AE34-5BABE86657B6}"/>
    <cellStyle name="_x0007__2.LCB_Notes_Jun'08_123007_ทรัพย์สินระหว่างสร้า _I-1 3 8" xfId="2875" xr:uid="{9F0921A2-4CE3-4AEC-B721-349BB287529D}"/>
    <cellStyle name="_x0007__2.LCB_Notes_Jun08_123007_ทรัพย์สินระหว่างสร้า _I-1 3 9" xfId="2860" xr:uid="{1CEA8EC7-8440-4CE5-8941-B8A3116F27CC}"/>
    <cellStyle name="_x0007__2.LCB_Notes_Jun'08_123007_ทรัพย์สินระหว่างสร้า _I-1 3 9" xfId="2909" xr:uid="{03C0DAA9-26C6-43BE-8AA0-A258F3AD4F5D}"/>
    <cellStyle name="_x0007__2.LCB_Notes_Jun08_123007_ทรัพย์สินระหว่างสร้า _I-1 4" xfId="241" xr:uid="{00000000-0005-0000-0000-0000F0000000}"/>
    <cellStyle name="_x0007__2.LCB_Notes_Jun'08_123007_ทรัพย์สินระหว่างสร้า _I-1 4" xfId="242" xr:uid="{00000000-0005-0000-0000-0000F1000000}"/>
    <cellStyle name="_x0007__2.LCB_Notes_Jun08_123007_ทรัพย์สินระหว่างสร้า _I-1 4 2" xfId="1503" xr:uid="{A5433683-9D55-439B-BEE1-759595915255}"/>
    <cellStyle name="_x0007__2.LCB_Notes_Jun'08_123007_ทรัพย์สินระหว่างสร้า _I-1 4 2" xfId="1504" xr:uid="{0EC7C32B-8A8C-4F28-B95C-399765B4F6BA}"/>
    <cellStyle name="_x0007__2.LCB_Notes_Jun08_123007_ทรัพย์สินระหว่างสร้า _I-1 4 3" xfId="1993" xr:uid="{0E730DA4-C299-442A-A4F6-03D642A0AD95}"/>
    <cellStyle name="_x0007__2.LCB_Notes_Jun'08_123007_ทรัพย์สินระหว่างสร้า _I-1 4 3" xfId="1992" xr:uid="{5C4E7A1B-9803-4D3B-8A04-66B706B179FC}"/>
    <cellStyle name="_x0007__2.LCB_Notes_Jun08_123007_ทรัพย์สินระหว่างสร้า _I-1 4 4" xfId="2287" xr:uid="{4432F932-485D-4024-A470-A27B7B615436}"/>
    <cellStyle name="_x0007__2.LCB_Notes_Jun'08_123007_ทรัพย์สินระหว่างสร้า _I-1 4 4" xfId="2288" xr:uid="{A265DF73-609A-4F53-A0A4-6AE5973BF2BD}"/>
    <cellStyle name="_x0007__2.LCB_Notes_Jun08_123007_ทรัพย์สินระหว่างสร้า _I-1 4 5" xfId="2704" xr:uid="{E86CD326-0484-4136-BE03-6B8AE0A28744}"/>
    <cellStyle name="_x0007__2.LCB_Notes_Jun'08_123007_ทรัพย์สินระหว่างสร้า _I-1 4 5" xfId="2494" xr:uid="{04DEB64B-AB06-4FE8-AFCD-2F29A531B8E6}"/>
    <cellStyle name="_x0007__2.LCB_Notes_Jun08_123007_ทรัพย์สินระหว่างสร้า _I-1 4 6" xfId="2797" xr:uid="{7435A411-EC16-485D-A353-9FEC8FB4B710}"/>
    <cellStyle name="_x0007__2.LCB_Notes_Jun'08_123007_ทรัพย์สินระหว่างสร้า _I-1 4 6" xfId="2375" xr:uid="{996D4968-3939-4FBB-BA5B-FBCB4BCF88CE}"/>
    <cellStyle name="_x0007__2.LCB_Notes_Jun08_123007_ทรัพย์สินระหว่างสร้า _I-1 4 7" xfId="2416" xr:uid="{8E1AB48B-4BD9-4029-B290-15269D09E353}"/>
    <cellStyle name="_x0007__2.LCB_Notes_Jun'08_123007_ทรัพย์สินระหว่างสร้า _I-1 4 7" xfId="2415" xr:uid="{95DF0989-1D6D-45E9-8EFC-40355E3B9FA7}"/>
    <cellStyle name="_x0007__2.LCB_Notes_Jun08_123007_ทรัพย์สินระหว่างสร้า _I-1 4 8" xfId="2876" xr:uid="{29CBF70E-0320-4D14-A3BB-CD6C44C611C5}"/>
    <cellStyle name="_x0007__2.LCB_Notes_Jun'08_123007_ทรัพย์สินระหว่างสร้า _I-1 4 8" xfId="2793" xr:uid="{EB8A6338-FEBE-43BB-93F2-EEC9247A0BDF}"/>
    <cellStyle name="_x0007__2.LCB_Notes_Jun08_123007_ทรัพย์สินระหว่างสร้า _I-1 4 9" xfId="2910" xr:uid="{F903F218-4D2A-4BED-A018-5CCF06BEC788}"/>
    <cellStyle name="_x0007__2.LCB_Notes_Jun'08_123007_ทรัพย์สินระหว่างสร้า _I-1 4 9" xfId="2630" xr:uid="{4D5A6695-11A4-4443-86E7-519BBE435A54}"/>
    <cellStyle name="_x0007__2.LCB_Notes_Jun08_123007_ทรัพย์สินระหว่างสร้า _I-1 5" xfId="243" xr:uid="{00000000-0005-0000-0000-0000F2000000}"/>
    <cellStyle name="_x0007__2.LCB_Notes_Jun'08_123007_ทรัพย์สินระหว่างสร้า _I-1 5" xfId="244" xr:uid="{00000000-0005-0000-0000-0000F3000000}"/>
    <cellStyle name="_x0007__2.LCB_Notes_Jun08_123007_ทรัพย์สินระหว่างสร้า _I-1 5 2" xfId="1505" xr:uid="{652EEA95-05FD-4A86-921F-B5F626B6CD42}"/>
    <cellStyle name="_x0007__2.LCB_Notes_Jun'08_123007_ทรัพย์สินระหว่างสร้า _I-1 5 2" xfId="1506" xr:uid="{89BB42C5-B182-44EB-A72A-130EF56BD12C}"/>
    <cellStyle name="_x0007__2.LCB_Notes_Jun08_123007_ทรัพย์สินระหว่างสร้า _I-1 5 3" xfId="1991" xr:uid="{ED24554B-72AC-4F11-84E9-3F76F804C128}"/>
    <cellStyle name="_x0007__2.LCB_Notes_Jun'08_123007_ทรัพย์สินระหว่างสร้า _I-1 5 3" xfId="1990" xr:uid="{84A910FD-668D-487B-9D82-1542A5CFF933}"/>
    <cellStyle name="_x0007__2.LCB_Notes_Jun08_123007_ทรัพย์สินระหว่างสร้า _I-1 5 4" xfId="2289" xr:uid="{34872EEB-1579-42A5-8A05-59FBA0B9311C}"/>
    <cellStyle name="_x0007__2.LCB_Notes_Jun'08_123007_ทรัพย์สินระหว่างสร้า _I-1 5 4" xfId="2290" xr:uid="{6B0A55F5-472E-4698-AE49-7560C99BC410}"/>
    <cellStyle name="_x0007__2.LCB_Notes_Jun08_123007_ทรัพย์สินระหว่างสร้า _I-1 5 5" xfId="2702" xr:uid="{C94DE923-6C33-43BE-B874-65E0DB0D0B31}"/>
    <cellStyle name="_x0007__2.LCB_Notes_Jun'08_123007_ทรัพย์สินระหว่างสร้า _I-1 5 5" xfId="2703" xr:uid="{358486FF-6825-41A3-B530-439F879F2C22}"/>
    <cellStyle name="_x0007__2.LCB_Notes_Jun08_123007_ทรัพย์สินระหว่างสร้า _I-1 5 6" xfId="2376" xr:uid="{7E3073E1-F11B-4DBD-B5EE-43E635258E1C}"/>
    <cellStyle name="_x0007__2.LCB_Notes_Jun'08_123007_ทรัพย์สินระหว่างสร้า _I-1 5 6" xfId="2377" xr:uid="{AC3FC65B-E410-48FC-8790-4514978A09FD}"/>
    <cellStyle name="_x0007__2.LCB_Notes_Jun08_123007_ทรัพย์สินระหว่างสร้า _I-1 5 7" xfId="2171" xr:uid="{0D137D9B-B769-4605-A66A-9A421248878B}"/>
    <cellStyle name="_x0007__2.LCB_Notes_Jun'08_123007_ทรัพย์สินระหว่างสร้า _I-1 5 7" xfId="2596" xr:uid="{5872865F-3E69-4162-B058-7BEB0831EEE9}"/>
    <cellStyle name="_x0007__2.LCB_Notes_Jun08_123007_ทรัพย์สินระหว่างสร้า _I-1 5 8" xfId="2314" xr:uid="{512C16E3-18BE-45A0-82FE-E9BC01EA702A}"/>
    <cellStyle name="_x0007__2.LCB_Notes_Jun'08_123007_ทรัพย์สินระหว่างสร้า _I-1 5 8" xfId="2154" xr:uid="{D9B1E620-421E-4C32-AF9A-8D324E3263B7}"/>
    <cellStyle name="_x0007__2.LCB_Notes_Jun08_123007_ทรัพย์สินระหว่างสร้า _I-1 5 9" xfId="2459" xr:uid="{50037902-CD5A-4055-8D04-6EE14B67BB47}"/>
    <cellStyle name="_x0007__2.LCB_Notes_Jun'08_123007_ทรัพย์สินระหว่างสร้า _I-1 5 9" xfId="2399" xr:uid="{BB3EA8E8-25A5-4E8F-ADD9-C183335B2131}"/>
    <cellStyle name="_x0007__2.LCB_Notes_Jun08_123007_ทรัพย์สินระหว่างสร้า _I-1 6" xfId="1497" xr:uid="{084CF15E-160E-4241-9B87-E2C126F8FB04}"/>
    <cellStyle name="_x0007__2.LCB_Notes_Jun'08_123007_ทรัพย์สินระหว่างสร้า _I-1 6" xfId="1498" xr:uid="{2DE49BEE-9B6E-4E78-ADA8-357B10332CCF}"/>
    <cellStyle name="_x0007__2.LCB_Notes_Jun08_123007_ทรัพย์สินระหว่างสร้า _I-1 7" xfId="1999" xr:uid="{7395D325-72C3-4598-A23D-30BB62722BF9}"/>
    <cellStyle name="_x0007__2.LCB_Notes_Jun'08_123007_ทรัพย์สินระหว่างสร้า _I-1 7" xfId="1998" xr:uid="{4F8DBE5F-1F84-4270-8730-AAD79DA42F77}"/>
    <cellStyle name="_x0007__2.LCB_Notes_Jun08_123007_ทรัพย์สินระหว่างสร้า _I-1 8" xfId="2281" xr:uid="{39810410-5F35-4FF9-838D-C4F7B6A620CE}"/>
    <cellStyle name="_x0007__2.LCB_Notes_Jun'08_123007_ทรัพย์สินระหว่างสร้า _I-1 8" xfId="2282" xr:uid="{F343F020-7F89-4757-A1EB-A130F36D0EB6}"/>
    <cellStyle name="_x0007__2.LCB_Notes_Jun08_123007_ทรัพย์สินระหว่างสร้า _I-1 9" xfId="2707" xr:uid="{847E73C7-B560-4C36-A1A6-BB46B988851A}"/>
    <cellStyle name="_x0007__2.LCB_Notes_Jun'08_123007_ทรัพย์สินระหว่างสร้า _I-1 9" xfId="2497" xr:uid="{E93682DA-55E9-4213-B96B-7DC2CF8E03C6}"/>
    <cellStyle name="_x0007__2.LCB_Notes_Jun08_G-1" xfId="245" xr:uid="{00000000-0005-0000-0000-0000F4000000}"/>
    <cellStyle name="_x0007__2.LCB_Notes_Jun'08_G-1" xfId="246" xr:uid="{00000000-0005-0000-0000-0000F5000000}"/>
    <cellStyle name="_x0007__2.LCB_Notes_Jun08_G-1 10" xfId="2378" xr:uid="{D54BC363-0941-4A06-9B86-534FA7E205CF}"/>
    <cellStyle name="_x0007__2.LCB_Notes_Jun'08_G-1 10" xfId="2379" xr:uid="{610712EB-5AF6-44FA-970E-0535737252A4}"/>
    <cellStyle name="_x0007__2.LCB_Notes_Jun08_G-1 11" xfId="2861" xr:uid="{04E374D3-730E-4FEA-BF93-130DA9BA8722}"/>
    <cellStyle name="_x0007__2.LCB_Notes_Jun'08_G-1 11" xfId="2862" xr:uid="{019E8581-7C25-49AC-B49E-C08C6940E0C5}"/>
    <cellStyle name="_x0007__2.LCB_Notes_Jun08_G-1 12" xfId="2398" xr:uid="{A4C38DB2-FC25-4C0C-8BC8-E601B7268BBD}"/>
    <cellStyle name="_x0007__2.LCB_Notes_Jun'08_G-1 12" xfId="2315" xr:uid="{2AF2B7F0-217C-4AC5-8C5B-7238AB83F308}"/>
    <cellStyle name="_x0007__2.LCB_Notes_Jun08_G-1 13" xfId="2672" xr:uid="{406A8012-9C66-4885-95F7-F476977587A0}"/>
    <cellStyle name="_x0007__2.LCB_Notes_Jun'08_G-1 13" xfId="2615" xr:uid="{C2916554-E8E5-4021-ABAC-547295D9AFC3}"/>
    <cellStyle name="_x0007__2.LCB_Notes_Jun08_G-1 14" xfId="3001" xr:uid="{6A5E7177-8B3C-4586-A56B-479C2C499A8A}"/>
    <cellStyle name="_x0007__2.LCB_Notes_Jun'08_G-1 14" xfId="3002" xr:uid="{11803FC9-0B50-4AAB-AC76-B0A6CAE64F0B}"/>
    <cellStyle name="_x0007__2.LCB_Notes_Jun08_G-1 15" xfId="2954" xr:uid="{FADFB6E7-4C41-47C4-A32C-CB0731D1B99E}"/>
    <cellStyle name="_x0007__2.LCB_Notes_Jun'08_G-1 15" xfId="3177" xr:uid="{82F2EC55-DB09-4C6A-97A9-A1405369E1D6}"/>
    <cellStyle name="_x0007__2.LCB_Notes_Jun08_G-1 16" xfId="3371" xr:uid="{A5078331-7F7D-4FAD-80E3-8B9383FD3507}"/>
    <cellStyle name="_x0007__2.LCB_Notes_Jun'08_G-1 16" xfId="3370" xr:uid="{1799B356-6143-44DF-923F-A685039F83B8}"/>
    <cellStyle name="_x0007__2.LCB_Notes_Jun08_G-1 17" xfId="3088" xr:uid="{250027FD-D218-4389-ABB1-4AC13BF6DC84}"/>
    <cellStyle name="_x0007__2.LCB_Notes_Jun'08_G-1 17" xfId="2941" xr:uid="{BF11C4A8-DFCE-4460-9CDA-8E53C79E101D}"/>
    <cellStyle name="_x0007__2.LCB_Notes_Jun08_G-1 18" xfId="3318" xr:uid="{6080CA85-D4CC-4E24-930B-7A2C0ABC0DD7}"/>
    <cellStyle name="_x0007__2.LCB_Notes_Jun'08_G-1 18" xfId="3352" xr:uid="{49474193-FC51-40CC-8370-84D589386D7F}"/>
    <cellStyle name="_x0007__2.LCB_Notes_Jun08_G-1 19" xfId="3404" xr:uid="{A5ED77C8-82CC-4586-B9A1-13987E5C5029}"/>
    <cellStyle name="_x0007__2.LCB_Notes_Jun'08_G-1 19" xfId="3007" xr:uid="{32440F74-E99C-483D-9C3A-30CF58AF2BE2}"/>
    <cellStyle name="_x0007__2.LCB_Notes_Jun08_G-1 2" xfId="247" xr:uid="{00000000-0005-0000-0000-0000F6000000}"/>
    <cellStyle name="_x0007__2.LCB_Notes_Jun'08_G-1 2" xfId="248" xr:uid="{00000000-0005-0000-0000-0000F7000000}"/>
    <cellStyle name="_x0007__2.LCB_Notes_Jun08_G-1 2 2" xfId="1509" xr:uid="{92F453C0-7BFA-4289-9204-483914A8E82D}"/>
    <cellStyle name="_x0007__2.LCB_Notes_Jun'08_G-1 2 2" xfId="1510" xr:uid="{5CE222F0-012E-4852-AA85-129C09FA07C0}"/>
    <cellStyle name="_x0007__2.LCB_Notes_Jun08_G-1 2 3" xfId="1987" xr:uid="{4EDE76C6-1DA2-474A-845C-BEAA2BC6DC79}"/>
    <cellStyle name="_x0007__2.LCB_Notes_Jun'08_G-1 2 3" xfId="1986" xr:uid="{1ADA17B8-95AD-4DEC-9907-05F32E7F537B}"/>
    <cellStyle name="_x0007__2.LCB_Notes_Jun08_G-1 2 4" xfId="2293" xr:uid="{CEE55CC2-1673-4DA1-9E33-46BB6EBD169F}"/>
    <cellStyle name="_x0007__2.LCB_Notes_Jun'08_G-1 2 4" xfId="2294" xr:uid="{11705F2B-C297-45B5-ABEC-6B2E3BBF0E73}"/>
    <cellStyle name="_x0007__2.LCB_Notes_Jun08_G-1 2 5" xfId="2700" xr:uid="{3A1D865C-B067-4C70-B98E-CD8FC00A87EC}"/>
    <cellStyle name="_x0007__2.LCB_Notes_Jun'08_G-1 2 5" xfId="2701" xr:uid="{5D209A56-8F4C-4690-A156-397ED513E6C9}"/>
    <cellStyle name="_x0007__2.LCB_Notes_Jun08_G-1 2 6" xfId="2652" xr:uid="{4AACA701-AF9B-4A6A-A6DF-A3F4A65022DD}"/>
    <cellStyle name="_x0007__2.LCB_Notes_Jun'08_G-1 2 6" xfId="2825" xr:uid="{DDFAFD26-0F7E-4211-904A-61CA7685BACE}"/>
    <cellStyle name="_x0007__2.LCB_Notes_Jun08_G-1 2 7" xfId="2568" xr:uid="{7080A22C-AEC3-400A-BFED-3F51E50C2679}"/>
    <cellStyle name="_x0007__2.LCB_Notes_Jun'08_G-1 2 7" xfId="2318" xr:uid="{9865E801-BD7A-4675-8410-63814B1C6977}"/>
    <cellStyle name="_x0007__2.LCB_Notes_Jun08_G-1 2 8" xfId="2794" xr:uid="{4D5FFDF9-1676-4F60-8C16-BB429F1E5B39}"/>
    <cellStyle name="_x0007__2.LCB_Notes_Jun'08_G-1 2 8" xfId="2899" xr:uid="{13DCC675-7A99-41F5-B721-041A29CCAF7C}"/>
    <cellStyle name="_x0007__2.LCB_Notes_Jun08_G-1 2 9" xfId="2320" xr:uid="{70D49C74-B1F0-4871-92B6-475551063DEB}"/>
    <cellStyle name="_x0007__2.LCB_Notes_Jun'08_G-1 2 9" xfId="2933" xr:uid="{01A40EFC-6003-4166-A362-7866C1A88833}"/>
    <cellStyle name="_x0007__2.LCB_Notes_Jun08_G-1 3" xfId="249" xr:uid="{00000000-0005-0000-0000-0000F8000000}"/>
    <cellStyle name="_x0007__2.LCB_Notes_Jun'08_G-1 3" xfId="250" xr:uid="{00000000-0005-0000-0000-0000F9000000}"/>
    <cellStyle name="_x0007__2.LCB_Notes_Jun08_G-1 3 2" xfId="1511" xr:uid="{2E27FED8-C974-4BD4-87EB-98A1A2F83F20}"/>
    <cellStyle name="_x0007__2.LCB_Notes_Jun'08_G-1 3 2" xfId="1512" xr:uid="{166F4BFC-DEA0-4856-94D1-E80A2D928769}"/>
    <cellStyle name="_x0007__2.LCB_Notes_Jun08_G-1 3 3" xfId="1985" xr:uid="{FDB42899-2AE6-4BEA-8696-1CF52C4824CA}"/>
    <cellStyle name="_x0007__2.LCB_Notes_Jun'08_G-1 3 3" xfId="1984" xr:uid="{3C143E6A-F234-4C0E-B68E-3C10E3D23E62}"/>
    <cellStyle name="_x0007__2.LCB_Notes_Jun08_G-1 3 4" xfId="2295" xr:uid="{D5A57A15-D0AF-4B6C-92BA-8437CAD2523F}"/>
    <cellStyle name="_x0007__2.LCB_Notes_Jun'08_G-1 3 4" xfId="2296" xr:uid="{D2A761D1-D1B7-4B9D-AE13-A9FAF6CE6BD9}"/>
    <cellStyle name="_x0007__2.LCB_Notes_Jun08_G-1 3 5" xfId="2491" xr:uid="{483DD5C8-CF27-4A67-A0B4-C6FB0EB2540A}"/>
    <cellStyle name="_x0007__2.LCB_Notes_Jun'08_G-1 3 5" xfId="2490" xr:uid="{3C86EDC7-DC8E-4753-9CD3-C4C5AED35A7A}"/>
    <cellStyle name="_x0007__2.LCB_Notes_Jun08_G-1 3 6" xfId="2790" xr:uid="{07F5ED88-782F-431A-B6D4-B6378F4C340E}"/>
    <cellStyle name="_x0007__2.LCB_Notes_Jun'08_G-1 3 6" xfId="2792" xr:uid="{AAFC0987-8F82-4C9C-977B-4C3896ADDF98}"/>
    <cellStyle name="_x0007__2.LCB_Notes_Jun08_G-1 3 7" xfId="2414" xr:uid="{1F537A34-117A-4624-9E95-5386B457EADE}"/>
    <cellStyle name="_x0007__2.LCB_Notes_Jun'08_G-1 3 7" xfId="2413" xr:uid="{005A7F0A-5B0F-48EA-990A-F8ABA2933AB7}"/>
    <cellStyle name="_x0007__2.LCB_Notes_Jun08_G-1 3 8" xfId="2871" xr:uid="{7410F0B6-6735-4F4C-ABA2-60A14961BF7A}"/>
    <cellStyle name="_x0007__2.LCB_Notes_Jun'08_G-1 3 8" xfId="2873" xr:uid="{FA301110-EBFE-46A5-9C97-765896003DBB}"/>
    <cellStyle name="_x0007__2.LCB_Notes_Jun08_G-1 3 9" xfId="2905" xr:uid="{3FAC4392-20BA-4195-B129-022A891200B8}"/>
    <cellStyle name="_x0007__2.LCB_Notes_Jun'08_G-1 3 9" xfId="2907" xr:uid="{41BC8BCA-F249-4C83-8D05-CF80BB6CBA57}"/>
    <cellStyle name="_x0007__2.LCB_Notes_Jun08_G-1 4" xfId="251" xr:uid="{00000000-0005-0000-0000-0000FA000000}"/>
    <cellStyle name="_x0007__2.LCB_Notes_Jun'08_G-1 4" xfId="252" xr:uid="{00000000-0005-0000-0000-0000FB000000}"/>
    <cellStyle name="_x0007__2.LCB_Notes_Jun08_G-1 4 2" xfId="1513" xr:uid="{E88A1278-A242-4B2A-9E29-9055F782C840}"/>
    <cellStyle name="_x0007__2.LCB_Notes_Jun'08_G-1 4 2" xfId="1514" xr:uid="{EFA55007-D125-4E6B-9B66-0DF03761112C}"/>
    <cellStyle name="_x0007__2.LCB_Notes_Jun08_G-1 4 3" xfId="1983" xr:uid="{8736E2C5-E733-48DC-B46E-759FF9F4F9D0}"/>
    <cellStyle name="_x0007__2.LCB_Notes_Jun'08_G-1 4 3" xfId="1982" xr:uid="{B6D3F393-3DE6-407B-83CB-F2DBA3B0262D}"/>
    <cellStyle name="_x0007__2.LCB_Notes_Jun08_G-1 4 4" xfId="2297" xr:uid="{D537BB3C-CE8F-422C-B5E3-31A46B0EF093}"/>
    <cellStyle name="_x0007__2.LCB_Notes_Jun'08_G-1 4 4" xfId="2298" xr:uid="{7E040CB3-2913-4BBC-A3DC-632ECA21379D}"/>
    <cellStyle name="_x0007__2.LCB_Notes_Jun08_G-1 4 5" xfId="2489" xr:uid="{3B913B06-E80D-4E6E-AB00-2A90113E2961}"/>
    <cellStyle name="_x0007__2.LCB_Notes_Jun'08_G-1 4 5" xfId="2488" xr:uid="{3BA11D29-2641-4F15-8590-65AA12DF45CA}"/>
    <cellStyle name="_x0007__2.LCB_Notes_Jun08_G-1 4 6" xfId="2651" xr:uid="{DAE0B772-4E76-46BC-8849-87B731931B4D}"/>
    <cellStyle name="_x0007__2.LCB_Notes_Jun'08_G-1 4 6" xfId="2791" xr:uid="{8E243D82-0097-41D4-B6E5-5FE1950EEC67}"/>
    <cellStyle name="_x0007__2.LCB_Notes_Jun08_G-1 4 7" xfId="2566" xr:uid="{E4188C2F-A417-460F-BC9F-CBC56038C839}"/>
    <cellStyle name="_x0007__2.LCB_Notes_Jun'08_G-1 4 7" xfId="2567" xr:uid="{31787F5B-12CA-4271-9E61-2928CC1ABC4A}"/>
    <cellStyle name="_x0007__2.LCB_Notes_Jun08_G-1 4 8" xfId="2671" xr:uid="{591E2665-00F8-4DF8-8743-DB7B6A86437D}"/>
    <cellStyle name="_x0007__2.LCB_Notes_Jun'08_G-1 4 8" xfId="2872" xr:uid="{CDD26D2A-8C2C-4CB1-A256-725C41F9560A}"/>
    <cellStyle name="_x0007__2.LCB_Notes_Jun08_G-1 4 9" xfId="2581" xr:uid="{FA87F4D3-6B23-4D55-91C6-95FBC10B3F01}"/>
    <cellStyle name="_x0007__2.LCB_Notes_Jun'08_G-1 4 9" xfId="2906" xr:uid="{DC5A755A-C66D-4310-816E-6505AA09AD08}"/>
    <cellStyle name="_x0007__2.LCB_Notes_Jun08_G-1 5" xfId="253" xr:uid="{00000000-0005-0000-0000-0000FC000000}"/>
    <cellStyle name="_x0007__2.LCB_Notes_Jun'08_G-1 5" xfId="254" xr:uid="{00000000-0005-0000-0000-0000FD000000}"/>
    <cellStyle name="_x0007__2.LCB_Notes_Jun08_G-1 5 2" xfId="1515" xr:uid="{E230F517-E873-44B2-9D0D-789BCE3F0134}"/>
    <cellStyle name="_x0007__2.LCB_Notes_Jun'08_G-1 5 2" xfId="1516" xr:uid="{4DE9495A-0C55-40F3-924B-241C85061735}"/>
    <cellStyle name="_x0007__2.LCB_Notes_Jun08_G-1 5 3" xfId="1981" xr:uid="{7804CDBE-A7C7-4675-8368-F9F803E99EA0}"/>
    <cellStyle name="_x0007__2.LCB_Notes_Jun'08_G-1 5 3" xfId="1980" xr:uid="{D0F1AC1D-18DE-4DCD-AB4E-FA466ACBDCA7}"/>
    <cellStyle name="_x0007__2.LCB_Notes_Jun08_G-1 5 4" xfId="2299" xr:uid="{FB88FC52-36C3-4423-8C3F-81ACF0846177}"/>
    <cellStyle name="_x0007__2.LCB_Notes_Jun'08_G-1 5 4" xfId="2300" xr:uid="{1F7F9FBE-F5CF-4B5D-B086-FD4B92F85509}"/>
    <cellStyle name="_x0007__2.LCB_Notes_Jun08_G-1 5 5" xfId="2487" xr:uid="{07C30BE0-DAF8-416B-B6F1-75A1573600AD}"/>
    <cellStyle name="_x0007__2.LCB_Notes_Jun'08_G-1 5 5" xfId="2486" xr:uid="{8FDD5A31-8434-441C-95CE-6CDDB10AC271}"/>
    <cellStyle name="_x0007__2.LCB_Notes_Jun08_G-1 5 6" xfId="2380" xr:uid="{DD980685-59D1-4006-9B32-6386A301DB7D}"/>
    <cellStyle name="_x0007__2.LCB_Notes_Jun'08_G-1 5 6" xfId="2381" xr:uid="{46769CBC-767E-45D6-9B02-0C93646415E3}"/>
    <cellStyle name="_x0007__2.LCB_Notes_Jun08_G-1 5 7" xfId="2593" xr:uid="{142DD203-CB55-47FD-AAD7-586CE0C25EFD}"/>
    <cellStyle name="_x0007__2.LCB_Notes_Jun'08_G-1 5 7" xfId="2170" xr:uid="{FF0D22FF-B42D-4708-B5B6-20A59AE6F0CD}"/>
    <cellStyle name="_x0007__2.LCB_Notes_Jun08_G-1 5 8" xfId="2155" xr:uid="{D698DFEA-8402-4E8C-BCC0-9B466FDE4B5D}"/>
    <cellStyle name="_x0007__2.LCB_Notes_Jun'08_G-1 5 8" xfId="2784" xr:uid="{A4423413-12E6-4C6E-B033-06088A9D74A8}"/>
    <cellStyle name="_x0007__2.LCB_Notes_Jun08_G-1 5 9" xfId="2156" xr:uid="{65CAF0D0-7CAE-400C-BBE5-497FB7D32697}"/>
    <cellStyle name="_x0007__2.LCB_Notes_Jun'08_G-1 5 9" xfId="2319" xr:uid="{C30483BF-F930-42FD-8044-64417A0C363D}"/>
    <cellStyle name="_x0007__2.LCB_Notes_Jun08_G-1 6" xfId="1507" xr:uid="{0994D65A-7E5E-4739-BAB3-8ED166C3F7D1}"/>
    <cellStyle name="_x0007__2.LCB_Notes_Jun'08_G-1 6" xfId="1508" xr:uid="{828786BF-5BFD-42B4-90FC-1B9D894B32FD}"/>
    <cellStyle name="_x0007__2.LCB_Notes_Jun08_G-1 7" xfId="1989" xr:uid="{C09D683F-EAC8-494C-9991-84F7E69E5953}"/>
    <cellStyle name="_x0007__2.LCB_Notes_Jun'08_G-1 7" xfId="1988" xr:uid="{1D62AB97-2633-4A99-B51B-B26203531B66}"/>
    <cellStyle name="_x0007__2.LCB_Notes_Jun08_G-1 8" xfId="2291" xr:uid="{ECE6C0A8-33EB-4AE7-ADCF-C4FCD51F7F70}"/>
    <cellStyle name="_x0007__2.LCB_Notes_Jun'08_G-1 8" xfId="2292" xr:uid="{381833B8-5011-4372-8568-585927F93733}"/>
    <cellStyle name="_x0007__2.LCB_Notes_Jun08_G-1 9" xfId="2493" xr:uid="{341C7340-7E43-48DF-9464-CD7748BDBD62}"/>
    <cellStyle name="_x0007__2.LCB_Notes_Jun'08_G-1 9" xfId="2492" xr:uid="{06CE83C9-E8B2-471A-BF9C-6E2AA906437E}"/>
    <cellStyle name="_x0007__2.LCB_Notes_Jun08_I-1" xfId="255" xr:uid="{00000000-0005-0000-0000-0000FE000000}"/>
    <cellStyle name="_x0007__2.LCB_Notes_Jun'08_I-1" xfId="256" xr:uid="{00000000-0005-0000-0000-0000FF000000}"/>
    <cellStyle name="_x0007__2.LCB_Notes_Jun08_I-1 10" xfId="2789" xr:uid="{040713F6-178E-4642-8BC2-774E6D3BFF04}"/>
    <cellStyle name="_x0007__2.LCB_Notes_Jun'08_I-1 10" xfId="2654" xr:uid="{2A5FB781-8C6E-473D-AAFB-22408CED87DB}"/>
    <cellStyle name="_x0007__2.LCB_Notes_Jun08_I-1 11" xfId="2412" xr:uid="{54FC7631-0E62-4353-9DE4-0E099FFF47D6}"/>
    <cellStyle name="_x0007__2.LCB_Notes_Jun'08_I-1 11" xfId="2411" xr:uid="{F01AB26B-BE83-48BE-AED2-36E5DE8971C2}"/>
    <cellStyle name="_x0007__2.LCB_Notes_Jun08_I-1 12" xfId="2870" xr:uid="{EA88CF3E-41CC-450F-98D5-1371E0A41E4C}"/>
    <cellStyle name="_x0007__2.LCB_Notes_Jun'08_I-1 12" xfId="2316" xr:uid="{A445139B-53DA-41E7-919F-AC484AE88CB3}"/>
    <cellStyle name="_x0007__2.LCB_Notes_Jun08_I-1 13" xfId="2904" xr:uid="{8FBD74E9-273F-437D-9C27-4DFB9C3A3AC7}"/>
    <cellStyle name="_x0007__2.LCB_Notes_Jun'08_I-1 13" xfId="2690" xr:uid="{0C13056F-E30F-4060-961C-65A1A0F015DC}"/>
    <cellStyle name="_x0007__2.LCB_Notes_Jun08_I-1 14" xfId="3003" xr:uid="{D2BC4361-0DC2-4EC3-A86B-76E0AD0C348F}"/>
    <cellStyle name="_x0007__2.LCB_Notes_Jun'08_I-1 14" xfId="3004" xr:uid="{DFF36B1B-DE32-48FC-9418-1DB6BE39B385}"/>
    <cellStyle name="_x0007__2.LCB_Notes_Jun08_I-1 15" xfId="3176" xr:uid="{97AC299D-7E90-402D-BD4C-BD275A18F443}"/>
    <cellStyle name="_x0007__2.LCB_Notes_Jun'08_I-1 15" xfId="3175" xr:uid="{8F5AC096-5057-43C2-B762-963AACB9E4FB}"/>
    <cellStyle name="_x0007__2.LCB_Notes_Jun08_I-1 16" xfId="3317" xr:uid="{15FCC428-1C1A-490E-BDB4-4110863D7678}"/>
    <cellStyle name="_x0007__2.LCB_Notes_Jun'08_I-1 16" xfId="3369" xr:uid="{EE64C2A1-B324-47B7-8372-FCAD74DD9899}"/>
    <cellStyle name="_x0007__2.LCB_Notes_Jun08_I-1 17" xfId="3402" xr:uid="{05FE156E-CF58-466B-B730-C843992AA325}"/>
    <cellStyle name="_x0007__2.LCB_Notes_Jun'08_I-1 17" xfId="3085" xr:uid="{EF396D80-EE02-43E6-92AA-EB44308B41E9}"/>
    <cellStyle name="_x0007__2.LCB_Notes_Jun08_I-1 18" xfId="3286" xr:uid="{FECBE4F9-DD4F-44F0-8BED-9628B6B047F8}"/>
    <cellStyle name="_x0007__2.LCB_Notes_Jun'08_I-1 18" xfId="3351" xr:uid="{6FB1DCBC-9D87-4430-85E7-4DA55C7738E8}"/>
    <cellStyle name="_x0007__2.LCB_Notes_Jun08_I-1 19" xfId="3392" xr:uid="{A7F9C6DC-EAE2-4C99-A3C4-6B0C93D009E5}"/>
    <cellStyle name="_x0007__2.LCB_Notes_Jun'08_I-1 19" xfId="3006" xr:uid="{463670C9-4249-48B0-BB02-F4BEB2D4BAE5}"/>
    <cellStyle name="_x0007__2.LCB_Notes_Jun08_I-1 2" xfId="257" xr:uid="{00000000-0005-0000-0000-000000010000}"/>
    <cellStyle name="_x0007__2.LCB_Notes_Jun'08_I-1 2" xfId="258" xr:uid="{00000000-0005-0000-0000-000001010000}"/>
    <cellStyle name="_x0007__2.LCB_Notes_Jun08_I-1 2 2" xfId="1519" xr:uid="{2FC550B4-4841-4538-8D33-D6751ECFBB7E}"/>
    <cellStyle name="_x0007__2.LCB_Notes_Jun'08_I-1 2 2" xfId="1520" xr:uid="{1631B6BF-2C7C-4838-9E23-EBE269FBB5DD}"/>
    <cellStyle name="_x0007__2.LCB_Notes_Jun08_I-1 2 3" xfId="1977" xr:uid="{F71DA18F-EA72-46B8-9E61-C62CB28A5496}"/>
    <cellStyle name="_x0007__2.LCB_Notes_Jun'08_I-1 2 3" xfId="1976" xr:uid="{59904088-0231-4CFD-9632-B4F615785315}"/>
    <cellStyle name="_x0007__2.LCB_Notes_Jun08_I-1 2 4" xfId="2303" xr:uid="{79FA106E-C383-45F8-BF1D-1A87BF1818E6}"/>
    <cellStyle name="_x0007__2.LCB_Notes_Jun'08_I-1 2 4" xfId="2304" xr:uid="{410ACB91-59D6-4727-B4A9-BA98D9E14BF9}"/>
    <cellStyle name="_x0007__2.LCB_Notes_Jun08_I-1 2 5" xfId="2483" xr:uid="{03F68D63-63E7-4DFC-B7A7-A283E25AE566}"/>
    <cellStyle name="_x0007__2.LCB_Notes_Jun'08_I-1 2 5" xfId="2482" xr:uid="{A919F76D-5920-4877-AC37-70412190C12B}"/>
    <cellStyle name="_x0007__2.LCB_Notes_Jun08_I-1 2 6" xfId="2653" xr:uid="{D417368F-9F0B-4F91-9358-6B3FD86AC103}"/>
    <cellStyle name="_x0007__2.LCB_Notes_Jun'08_I-1 2 6" xfId="2823" xr:uid="{9B36E1D7-54C8-4FC8-B0C0-611D9C2460CD}"/>
    <cellStyle name="_x0007__2.LCB_Notes_Jun08_I-1 2 7" xfId="2169" xr:uid="{589EC9F7-A2C5-4E26-80C3-7B6475CBAF12}"/>
    <cellStyle name="_x0007__2.LCB_Notes_Jun'08_I-1 2 7" xfId="2564" xr:uid="{F1E515A7-6AF3-435D-B465-58511DACD4F2}"/>
    <cellStyle name="_x0007__2.LCB_Notes_Jun08_I-1 2 8" xfId="2578" xr:uid="{C3EA282A-3F0F-418F-A6EE-2A5DBE7E637E}"/>
    <cellStyle name="_x0007__2.LCB_Notes_Jun'08_I-1 2 8" xfId="2897" xr:uid="{CF8277A2-7F2F-4A54-81CA-F514F530EAA3}"/>
    <cellStyle name="_x0007__2.LCB_Notes_Jun08_I-1 2 9" xfId="2673" xr:uid="{999F9DD2-81FB-46CD-B3AB-BC99E5400EE8}"/>
    <cellStyle name="_x0007__2.LCB_Notes_Jun'08_I-1 2 9" xfId="2931" xr:uid="{0B7C7A1B-AC94-4616-8505-FBFCB9098965}"/>
    <cellStyle name="_x0007__2.LCB_Notes_Jun08_I-1 3" xfId="259" xr:uid="{00000000-0005-0000-0000-000002010000}"/>
    <cellStyle name="_x0007__2.LCB_Notes_Jun'08_I-1 3" xfId="260" xr:uid="{00000000-0005-0000-0000-000003010000}"/>
    <cellStyle name="_x0007__2.LCB_Notes_Jun08_I-1 3 2" xfId="1521" xr:uid="{FE2FE71D-4394-4A10-8A30-9BF22BA2A4C6}"/>
    <cellStyle name="_x0007__2.LCB_Notes_Jun'08_I-1 3 2" xfId="1522" xr:uid="{9C481FFC-4951-44D5-9DC7-28002628C083}"/>
    <cellStyle name="_x0007__2.LCB_Notes_Jun08_I-1 3 3" xfId="1975" xr:uid="{5A61BDB7-B7C9-441C-A76A-F4EAE4D16302}"/>
    <cellStyle name="_x0007__2.LCB_Notes_Jun'08_I-1 3 3" xfId="1974" xr:uid="{8415E745-65FF-46C2-AD1A-72ECC2BA822D}"/>
    <cellStyle name="_x0007__2.LCB_Notes_Jun08_I-1 3 4" xfId="2305" xr:uid="{7B359FC6-7339-42C6-A198-4568010A9EA9}"/>
    <cellStyle name="_x0007__2.LCB_Notes_Jun'08_I-1 3 4" xfId="2306" xr:uid="{6C2A5B78-636F-4FF8-A211-F4B4EA4D10B3}"/>
    <cellStyle name="_x0007__2.LCB_Notes_Jun08_I-1 3 5" xfId="2481" xr:uid="{095E8F7A-5251-468A-97F0-924713F747CC}"/>
    <cellStyle name="_x0007__2.LCB_Notes_Jun'08_I-1 3 5" xfId="2480" xr:uid="{2F8109FB-33DF-4017-A70A-5689967F6704}"/>
    <cellStyle name="_x0007__2.LCB_Notes_Jun08_I-1 3 6" xfId="2785" xr:uid="{98711EE8-F336-4CB4-8C6B-F3F1EFD8ADEC}"/>
    <cellStyle name="_x0007__2.LCB_Notes_Jun'08_I-1 3 6" xfId="2788" xr:uid="{B1694051-6CEB-40E0-B994-D1D8942D2302}"/>
    <cellStyle name="_x0007__2.LCB_Notes_Jun08_I-1 3 7" xfId="2565" xr:uid="{EC463A2C-5609-4874-84BF-614C481FBE54}"/>
    <cellStyle name="_x0007__2.LCB_Notes_Jun'08_I-1 3 7" xfId="2594" xr:uid="{FBBC3402-31B9-4D90-9182-9CED2E73A967}"/>
    <cellStyle name="_x0007__2.LCB_Notes_Jun08_I-1 3 8" xfId="2866" xr:uid="{803936C9-42A0-4325-832C-36E31BC920BE}"/>
    <cellStyle name="_x0007__2.LCB_Notes_Jun'08_I-1 3 8" xfId="2869" xr:uid="{6ABBCA14-7942-4B06-A3FC-3348D9BA6E56}"/>
    <cellStyle name="_x0007__2.LCB_Notes_Jun08_I-1 3 9" xfId="2900" xr:uid="{A0B37956-5526-4EC5-AA2E-5D3ED365D046}"/>
    <cellStyle name="_x0007__2.LCB_Notes_Jun'08_I-1 3 9" xfId="2903" xr:uid="{8D7AC8D7-8F9B-45E9-8370-6CC5716D48AD}"/>
    <cellStyle name="_x0007__2.LCB_Notes_Jun08_I-1 4" xfId="261" xr:uid="{00000000-0005-0000-0000-000004010000}"/>
    <cellStyle name="_x0007__2.LCB_Notes_Jun'08_I-1 4" xfId="262" xr:uid="{00000000-0005-0000-0000-000005010000}"/>
    <cellStyle name="_x0007__2.LCB_Notes_Jun08_I-1 4 2" xfId="1523" xr:uid="{3DFAE5ED-C5E4-4BA2-9271-64E3DAEC4801}"/>
    <cellStyle name="_x0007__2.LCB_Notes_Jun'08_I-1 4 2" xfId="1524" xr:uid="{69773EA8-FB01-40B3-9E73-800F842E63B1}"/>
    <cellStyle name="_x0007__2.LCB_Notes_Jun08_I-1 4 3" xfId="1973" xr:uid="{B7AA8E30-487A-4832-BB6C-39FD3D80D785}"/>
    <cellStyle name="_x0007__2.LCB_Notes_Jun'08_I-1 4 3" xfId="1972" xr:uid="{2FCCFA4F-BC08-4137-9D1D-B9D8A4599EDC}"/>
    <cellStyle name="_x0007__2.LCB_Notes_Jun08_I-1 4 4" xfId="2307" xr:uid="{774A717A-88F7-4F8A-949E-025AE4034B83}"/>
    <cellStyle name="_x0007__2.LCB_Notes_Jun'08_I-1 4 4" xfId="2308" xr:uid="{D8F1826D-6A87-4687-B25B-4A4B0E085ACC}"/>
    <cellStyle name="_x0007__2.LCB_Notes_Jun08_I-1 4 5" xfId="2479" xr:uid="{A9A68AD5-4B9C-40BF-A560-CFD4FDE84C13}"/>
    <cellStyle name="_x0007__2.LCB_Notes_Jun'08_I-1 4 5" xfId="2478" xr:uid="{C6E3158D-E32A-4986-B14F-3D9CA49581E4}"/>
    <cellStyle name="_x0007__2.LCB_Notes_Jun08_I-1 4 6" xfId="2382" xr:uid="{603B2364-59EE-4139-B20C-C74FAD69A78A}"/>
    <cellStyle name="_x0007__2.LCB_Notes_Jun'08_I-1 4 6" xfId="2824" xr:uid="{C233E316-896E-45AB-8F10-C2AAD50C4196}"/>
    <cellStyle name="_x0007__2.LCB_Notes_Jun08_I-1 4 7" xfId="2410" xr:uid="{30075631-97D4-4207-9444-868627F1A937}"/>
    <cellStyle name="_x0007__2.LCB_Notes_Jun'08_I-1 4 7" xfId="2409" xr:uid="{242CDA1C-38B7-4D92-8827-B77ECCA84D14}"/>
    <cellStyle name="_x0007__2.LCB_Notes_Jun08_I-1 4 8" xfId="2670" xr:uid="{95E457FC-3D1B-4A84-AB27-5E670299C38C}"/>
    <cellStyle name="_x0007__2.LCB_Notes_Jun'08_I-1 4 8" xfId="2898" xr:uid="{2A42E34C-8EB7-479E-AE37-70097153D55C}"/>
    <cellStyle name="_x0007__2.LCB_Notes_Jun08_I-1 4 9" xfId="2859" xr:uid="{C7BB7E3E-E76C-413C-8F0D-0F824D3D58B7}"/>
    <cellStyle name="_x0007__2.LCB_Notes_Jun'08_I-1 4 9" xfId="2932" xr:uid="{BE650E07-97CC-4608-8D82-9474638B7DC6}"/>
    <cellStyle name="_x0007__2.LCB_Notes_Jun08_I-1 5" xfId="263" xr:uid="{00000000-0005-0000-0000-000006010000}"/>
    <cellStyle name="_x0007__2.LCB_Notes_Jun'08_I-1 5" xfId="264" xr:uid="{00000000-0005-0000-0000-000007010000}"/>
    <cellStyle name="_x0007__2.LCB_Notes_Jun08_I-1 5 2" xfId="1525" xr:uid="{22F68475-B8E5-401D-A519-F500AA141E0E}"/>
    <cellStyle name="_x0007__2.LCB_Notes_Jun'08_I-1 5 2" xfId="1526" xr:uid="{1815E5DA-47CE-4A59-AF71-BF0AAD23296B}"/>
    <cellStyle name="_x0007__2.LCB_Notes_Jun08_I-1 5 3" xfId="1971" xr:uid="{F0F8BCEE-1C34-4F99-A1A2-8A63F40E5A2E}"/>
    <cellStyle name="_x0007__2.LCB_Notes_Jun'08_I-1 5 3" xfId="1970" xr:uid="{4984C89D-5D15-4AFC-8515-C6DF3FEB44F9}"/>
    <cellStyle name="_x0007__2.LCB_Notes_Jun08_I-1 5 4" xfId="2309" xr:uid="{419EC1E1-593A-416E-A7A8-D6A9E41BD008}"/>
    <cellStyle name="_x0007__2.LCB_Notes_Jun'08_I-1 5 4" xfId="2310" xr:uid="{FF58ADEE-64A6-42C2-982F-93F7DC10EBEB}"/>
    <cellStyle name="_x0007__2.LCB_Notes_Jun08_I-1 5 5" xfId="2477" xr:uid="{8D9C296C-4D6B-4ECA-845D-B4DE9C3C31D7}"/>
    <cellStyle name="_x0007__2.LCB_Notes_Jun'08_I-1 5 5" xfId="2476" xr:uid="{4408908A-423E-4B7B-90B7-FF3D5DFB5169}"/>
    <cellStyle name="_x0007__2.LCB_Notes_Jun08_I-1 5 6" xfId="2786" xr:uid="{CD7F9D17-6513-44FD-A848-A05FB9A627E4}"/>
    <cellStyle name="_x0007__2.LCB_Notes_Jun'08_I-1 5 6" xfId="2787" xr:uid="{194DC494-1499-44AE-ACA0-1B518735EC3E}"/>
    <cellStyle name="_x0007__2.LCB_Notes_Jun08_I-1 5 7" xfId="2592" xr:uid="{F3CA65EC-8808-41F2-B3FC-B389C0106E07}"/>
    <cellStyle name="_x0007__2.LCB_Notes_Jun'08_I-1 5 7" xfId="2168" xr:uid="{A2443F2D-0E5C-4228-96BD-B70F5313C70E}"/>
    <cellStyle name="_x0007__2.LCB_Notes_Jun08_I-1 5 8" xfId="2867" xr:uid="{8FED8026-4ACD-4B21-B115-536C6DA50DD9}"/>
    <cellStyle name="_x0007__2.LCB_Notes_Jun'08_I-1 5 8" xfId="2868" xr:uid="{93FC066E-2FB9-40C1-88EC-D0CE6AE28B89}"/>
    <cellStyle name="_x0007__2.LCB_Notes_Jun08_I-1 5 9" xfId="2901" xr:uid="{04B64387-1DED-4B80-9EEB-32230C424396}"/>
    <cellStyle name="_x0007__2.LCB_Notes_Jun'08_I-1 5 9" xfId="2902" xr:uid="{04C84AD9-B6EB-41F7-BB44-722E064DE8CB}"/>
    <cellStyle name="_x0007__2.LCB_Notes_Jun08_I-1 6" xfId="1517" xr:uid="{09D9DF6C-006F-45F5-A181-16E3D2EE0D93}"/>
    <cellStyle name="_x0007__2.LCB_Notes_Jun'08_I-1 6" xfId="1518" xr:uid="{66C51F1A-C750-45C2-9AC1-861C5C115BB0}"/>
    <cellStyle name="_x0007__2.LCB_Notes_Jun08_I-1 7" xfId="1979" xr:uid="{9B523387-8791-41B1-8BAD-39A23E3552FB}"/>
    <cellStyle name="_x0007__2.LCB_Notes_Jun'08_I-1 7" xfId="1978" xr:uid="{AF65FC89-E26C-4C14-81BA-C6C8E0CB3139}"/>
    <cellStyle name="_x0007__2.LCB_Notes_Jun08_I-1 8" xfId="2301" xr:uid="{C0A032E1-C5D6-4736-A4CE-24D9D9E9C09C}"/>
    <cellStyle name="_x0007__2.LCB_Notes_Jun'08_I-1 8" xfId="2302" xr:uid="{0E37E0E0-9E9D-4F5F-AA3D-440695831008}"/>
    <cellStyle name="_x0007__2.LCB_Notes_Jun08_I-1 9" xfId="2485" xr:uid="{502B44BD-D6AE-497E-9CB9-EF611B4CE93F}"/>
    <cellStyle name="_x0007__2.LCB_Notes_Jun'08_I-1 9" xfId="2484" xr:uid="{3B3AE36A-4C6D-4B84-A07C-44604719833E}"/>
    <cellStyle name="_x0007__2.LCB_Notes_May08" xfId="265" xr:uid="{00000000-0005-0000-0000-000008010000}"/>
    <cellStyle name="_x0007__2.LCB_Notes_May08 2" xfId="266" xr:uid="{00000000-0005-0000-0000-000009010000}"/>
    <cellStyle name="_x0007__2.LCB_Notes_May08 2 2" xfId="1528" xr:uid="{0886F9A4-39BD-49F5-9F5F-ACF47FBE2529}"/>
    <cellStyle name="_x0007__2.LCB_Notes_May08 3" xfId="1527" xr:uid="{88E78A76-5071-4DC8-A603-02DF6F7ED59E}"/>
    <cellStyle name="_x0007__2.LCB_Notes_May08_116007_ภาษีไม่ถึงกำหนด" xfId="267" xr:uid="{00000000-0005-0000-0000-00000A010000}"/>
    <cellStyle name="_x0007__2.LCB_Notes_May08_116007_ภาษีไม่ถึงกำหนด 2" xfId="268" xr:uid="{00000000-0005-0000-0000-00000B010000}"/>
    <cellStyle name="_x0007__2.LCB_Notes_May08_116007_ภาษีไม่ถึงกำหนด 2 2" xfId="1530" xr:uid="{796D13DD-56B0-41C2-BA0A-C54CA1CBD559}"/>
    <cellStyle name="_x0007__2.LCB_Notes_May08_116007_ภาษีไม่ถึงกำหนด 3" xfId="1529" xr:uid="{CE589FF6-DF85-4210-B8D2-7258DDF2FE13}"/>
    <cellStyle name="_x0007__2.LCB_Notes_May08_116007_ภาษีไม่ถึงกำหนด_G-1" xfId="269" xr:uid="{00000000-0005-0000-0000-00000C010000}"/>
    <cellStyle name="_x0007__2.LCB_Notes_May08_116007_ภาษีไม่ถึงกำหนด_G-1 2" xfId="270" xr:uid="{00000000-0005-0000-0000-00000D010000}"/>
    <cellStyle name="_x0007__2.LCB_Notes_May08_116007_ภาษีไม่ถึงกำหนด_G-1 2 2" xfId="1532" xr:uid="{C830C763-EA63-4293-B118-F080E08D2466}"/>
    <cellStyle name="_x0007__2.LCB_Notes_May08_116007_ภาษีไม่ถึงกำหนด_G-1 3" xfId="1531" xr:uid="{7083D38C-095B-44BB-B7CD-A468B4FD591E}"/>
    <cellStyle name="_x0007__2.LCB_Notes_May08_116007_ภาษีไม่ถึงกำหนด_I-1" xfId="271" xr:uid="{00000000-0005-0000-0000-00000E010000}"/>
    <cellStyle name="_x0007__2.LCB_Notes_May08_116007_ภาษีไม่ถึงกำหนด_I-1 2" xfId="272" xr:uid="{00000000-0005-0000-0000-00000F010000}"/>
    <cellStyle name="_x0007__2.LCB_Notes_May08_116007_ภาษีไม่ถึงกำหนด_I-1 2 2" xfId="1534" xr:uid="{BED20954-7DD3-4668-955A-19C30D368694}"/>
    <cellStyle name="_x0007__2.LCB_Notes_May08_116007_ภาษีไม่ถึงกำหนด_I-1 3" xfId="1533" xr:uid="{DEA694B5-4421-4B96-82DA-E833B1174977}"/>
    <cellStyle name="_x0007__2.LCB_Notes_May08_123007_ทรัพย์สินระหว่างสร้า " xfId="273" xr:uid="{00000000-0005-0000-0000-000010010000}"/>
    <cellStyle name="_x0007__2.LCB_Notes_May08_123007_ทรัพย์สินระหว่างสร้า  2" xfId="274" xr:uid="{00000000-0005-0000-0000-000011010000}"/>
    <cellStyle name="_x0007__2.LCB_Notes_May08_123007_ทรัพย์สินระหว่างสร้า  2 2" xfId="1536" xr:uid="{0AEB4071-7FF7-4AE0-A8B4-6A708E294F86}"/>
    <cellStyle name="_x0007__2.LCB_Notes_May08_123007_ทรัพย์สินระหว่างสร้า  3" xfId="1535" xr:uid="{B698AA55-D545-49D9-96CD-90117EEAE35C}"/>
    <cellStyle name="_x0007__2.LCB_Notes_May08_123007_ทรัพย์สินระหว่างสร้า _116007_ภาษีไม่ถึงกำหนด" xfId="275" xr:uid="{00000000-0005-0000-0000-000012010000}"/>
    <cellStyle name="_x0007__2.LCB_Notes_May08_123007_ทรัพย์สินระหว่างสร้า _116007_ภาษีไม่ถึงกำหนด 2" xfId="276" xr:uid="{00000000-0005-0000-0000-000013010000}"/>
    <cellStyle name="_x0007__2.LCB_Notes_May08_123007_ทรัพย์สินระหว่างสร้า _116007_ภาษีไม่ถึงกำหนด 2 2" xfId="1538" xr:uid="{1DD98453-F0BD-4540-A3D2-25B6B5C51E5E}"/>
    <cellStyle name="_x0007__2.LCB_Notes_May08_123007_ทรัพย์สินระหว่างสร้า _116007_ภาษีไม่ถึงกำหนด 3" xfId="1537" xr:uid="{AA848F26-55A4-49D4-B4CC-6A130A56EDAE}"/>
    <cellStyle name="_x0007__2.LCB_Notes_May08_123007_ทรัพย์สินระหว่างสร้า _116007_ภาษีไม่ถึงกำหนด_G-1" xfId="277" xr:uid="{00000000-0005-0000-0000-000014010000}"/>
    <cellStyle name="_x0007__2.LCB_Notes_May08_123007_ทรัพย์สินระหว่างสร้า _116007_ภาษีไม่ถึงกำหนด_G-1 2" xfId="278" xr:uid="{00000000-0005-0000-0000-000015010000}"/>
    <cellStyle name="_x0007__2.LCB_Notes_May08_123007_ทรัพย์สินระหว่างสร้า _116007_ภาษีไม่ถึงกำหนด_G-1 2 2" xfId="1540" xr:uid="{E4BBEC7E-B6B8-4F60-AC17-458CB638AD9C}"/>
    <cellStyle name="_x0007__2.LCB_Notes_May08_123007_ทรัพย์สินระหว่างสร้า _116007_ภาษีไม่ถึงกำหนด_G-1 3" xfId="1539" xr:uid="{FBEDD575-63F3-41F4-AF69-22CF5039DB8C}"/>
    <cellStyle name="_x0007__2.LCB_Notes_May08_123007_ทรัพย์สินระหว่างสร้า _116007_ภาษีไม่ถึงกำหนด_I-1" xfId="279" xr:uid="{00000000-0005-0000-0000-000016010000}"/>
    <cellStyle name="_x0007__2.LCB_Notes_May08_123007_ทรัพย์สินระหว่างสร้า _116007_ภาษีไม่ถึงกำหนด_I-1 2" xfId="280" xr:uid="{00000000-0005-0000-0000-000017010000}"/>
    <cellStyle name="_x0007__2.LCB_Notes_May08_123007_ทรัพย์สินระหว่างสร้า _116007_ภาษีไม่ถึงกำหนด_I-1 2 2" xfId="1542" xr:uid="{14F991FF-435A-4951-8919-6E6AFE43D2E7}"/>
    <cellStyle name="_x0007__2.LCB_Notes_May08_123007_ทรัพย์สินระหว่างสร้า _116007_ภาษีไม่ถึงกำหนด_I-1 3" xfId="1541" xr:uid="{45F4E308-C8F0-4474-A97C-F2D6F517B2F3}"/>
    <cellStyle name="_x0007__2.LCB_Notes_May08_123007_ทรัพย์สินระหว่างสร้า _G-1" xfId="281" xr:uid="{00000000-0005-0000-0000-000018010000}"/>
    <cellStyle name="_x0007__2.LCB_Notes_May08_123007_ทรัพย์สินระหว่างสร้า _G-1 2" xfId="282" xr:uid="{00000000-0005-0000-0000-000019010000}"/>
    <cellStyle name="_x0007__2.LCB_Notes_May08_123007_ทรัพย์สินระหว่างสร้า _G-1 2 2" xfId="1544" xr:uid="{96CE8AF8-65E7-41ED-8E44-6C686D4F5E43}"/>
    <cellStyle name="_x0007__2.LCB_Notes_May08_123007_ทรัพย์สินระหว่างสร้า _G-1 3" xfId="1543" xr:uid="{CC19383E-79F9-4965-B6C4-CD8F8DED471B}"/>
    <cellStyle name="_x0007__2.LCB_Notes_May08_123007_ทรัพย์สินระหว่างสร้า _I-1" xfId="283" xr:uid="{00000000-0005-0000-0000-00001A010000}"/>
    <cellStyle name="_x0007__2.LCB_Notes_May08_123007_ทรัพย์สินระหว่างสร้า _I-1 2" xfId="284" xr:uid="{00000000-0005-0000-0000-00001B010000}"/>
    <cellStyle name="_x0007__2.LCB_Notes_May08_123007_ทรัพย์สินระหว่างสร้า _I-1 2 2" xfId="1546" xr:uid="{F3E39B33-DE02-4453-9ED8-D1214D4DCA95}"/>
    <cellStyle name="_x0007__2.LCB_Notes_May08_123007_ทรัพย์สินระหว่างสร้า _I-1 3" xfId="1545" xr:uid="{F0063A34-9041-48C8-98B3-0557ACB95253}"/>
    <cellStyle name="_x0007__2.LCB_Notes_May08_G-1" xfId="285" xr:uid="{00000000-0005-0000-0000-00001C010000}"/>
    <cellStyle name="_x0007__2.LCB_Notes_May08_G-1 2" xfId="286" xr:uid="{00000000-0005-0000-0000-00001D010000}"/>
    <cellStyle name="_x0007__2.LCB_Notes_May08_G-1 2 2" xfId="1548" xr:uid="{96F6E074-88B1-41D1-B5BE-767631617313}"/>
    <cellStyle name="_x0007__2.LCB_Notes_May08_G-1 3" xfId="1547" xr:uid="{00A9A2A9-1DB3-4142-9B13-C4AF23EA97D8}"/>
    <cellStyle name="_x0007__2.LCB_Notes_May08_I-1" xfId="287" xr:uid="{00000000-0005-0000-0000-00001E010000}"/>
    <cellStyle name="_x0007__2.LCB_Notes_May08_I-1 2" xfId="288" xr:uid="{00000000-0005-0000-0000-00001F010000}"/>
    <cellStyle name="_x0007__2.LCB_Notes_May08_I-1 2 2" xfId="1550" xr:uid="{27FC3F48-739D-4716-835B-0FE29CFF6494}"/>
    <cellStyle name="_x0007__2.LCB_Notes_May08_I-1 3" xfId="1549" xr:uid="{50CF69C4-7927-4BE4-BB4B-406E60151552}"/>
    <cellStyle name="_x0007__2.LCB_Notes_Oct_08" xfId="289" xr:uid="{00000000-0005-0000-0000-000020010000}"/>
    <cellStyle name="_x0007__2.LCB_Notes_Oct_08 2" xfId="290" xr:uid="{00000000-0005-0000-0000-000021010000}"/>
    <cellStyle name="_x0007__2.LCB_Notes_Oct_08 2 2" xfId="1552" xr:uid="{CFBAFC00-07D1-4264-B6F6-0E1E4B6022A4}"/>
    <cellStyle name="_x0007__2.LCB_Notes_Oct_08 3" xfId="1551" xr:uid="{BFB50786-2EC7-4063-AC95-DEC9880598EF}"/>
    <cellStyle name="_x0007__2.LCB_Notes_Oct_08_116007_ภาษีไม่ถึงกำหนด" xfId="291" xr:uid="{00000000-0005-0000-0000-000022010000}"/>
    <cellStyle name="_x0007__2.LCB_Notes_Oct_08_116007_ภาษีไม่ถึงกำหนด 2" xfId="292" xr:uid="{00000000-0005-0000-0000-000023010000}"/>
    <cellStyle name="_x0007__2.LCB_Notes_Oct_08_116007_ภาษีไม่ถึงกำหนด 2 2" xfId="1554" xr:uid="{C40E413A-0205-45F4-A90F-8E6C7DADA773}"/>
    <cellStyle name="_x0007__2.LCB_Notes_Oct_08_116007_ภาษีไม่ถึงกำหนด 3" xfId="1553" xr:uid="{C325F234-DDF9-47BF-B657-E13CD0982A42}"/>
    <cellStyle name="_x0007__2.LCB_Notes_Oct_08_116007_ภาษีไม่ถึงกำหนด_G-1" xfId="293" xr:uid="{00000000-0005-0000-0000-000024010000}"/>
    <cellStyle name="_x0007__2.LCB_Notes_Oct_08_116007_ภาษีไม่ถึงกำหนด_G-1 2" xfId="294" xr:uid="{00000000-0005-0000-0000-000025010000}"/>
    <cellStyle name="_x0007__2.LCB_Notes_Oct_08_116007_ภาษีไม่ถึงกำหนด_G-1 2 2" xfId="1556" xr:uid="{3A5EB8FF-F431-4C89-B4B2-DAC42A257A9C}"/>
    <cellStyle name="_x0007__2.LCB_Notes_Oct_08_116007_ภาษีไม่ถึงกำหนด_G-1 3" xfId="1555" xr:uid="{D824A391-20F2-47DF-9726-4426121D0412}"/>
    <cellStyle name="_x0007__2.LCB_Notes_Oct_08_116007_ภาษีไม่ถึงกำหนด_I-1" xfId="295" xr:uid="{00000000-0005-0000-0000-000026010000}"/>
    <cellStyle name="_x0007__2.LCB_Notes_Oct_08_116007_ภาษีไม่ถึงกำหนด_I-1 2" xfId="296" xr:uid="{00000000-0005-0000-0000-000027010000}"/>
    <cellStyle name="_x0007__2.LCB_Notes_Oct_08_116007_ภาษีไม่ถึงกำหนด_I-1 2 2" xfId="1558" xr:uid="{06627DCE-56C0-4B6C-9304-8691A73EC29B}"/>
    <cellStyle name="_x0007__2.LCB_Notes_Oct_08_116007_ภาษีไม่ถึงกำหนด_I-1 3" xfId="1557" xr:uid="{6FE9AEC4-CA17-43C5-9829-4F70B6B9B2FC}"/>
    <cellStyle name="_x0007__2.LCB_Notes_Oct_08_123007_ทรัพย์สินระหว่างสร้า " xfId="297" xr:uid="{00000000-0005-0000-0000-000028010000}"/>
    <cellStyle name="_x0007__2.LCB_Notes_Oct_08_123007_ทรัพย์สินระหว่างสร้า  2" xfId="298" xr:uid="{00000000-0005-0000-0000-000029010000}"/>
    <cellStyle name="_x0007__2.LCB_Notes_Oct_08_123007_ทรัพย์สินระหว่างสร้า  2 2" xfId="1560" xr:uid="{50065C0D-1E4B-406A-B048-ACCCA18C4BD4}"/>
    <cellStyle name="_x0007__2.LCB_Notes_Oct_08_123007_ทรัพย์สินระหว่างสร้า  3" xfId="1559" xr:uid="{7C8701F9-9E5E-4161-B67E-D3A378758A14}"/>
    <cellStyle name="_x0007__2.LCB_Notes_Oct_08_123007_ทรัพย์สินระหว่างสร้า _116007_ภาษีไม่ถึงกำหนด" xfId="299" xr:uid="{00000000-0005-0000-0000-00002A010000}"/>
    <cellStyle name="_x0007__2.LCB_Notes_Oct_08_123007_ทรัพย์สินระหว่างสร้า _116007_ภาษีไม่ถึงกำหนด 2" xfId="300" xr:uid="{00000000-0005-0000-0000-00002B010000}"/>
    <cellStyle name="_x0007__2.LCB_Notes_Oct_08_123007_ทรัพย์สินระหว่างสร้า _116007_ภาษีไม่ถึงกำหนด 2 2" xfId="1562" xr:uid="{D3A8A8D1-1775-479C-AE34-B0A6E1A8E31E}"/>
    <cellStyle name="_x0007__2.LCB_Notes_Oct_08_123007_ทรัพย์สินระหว่างสร้า _116007_ภาษีไม่ถึงกำหนด 3" xfId="1561" xr:uid="{ACD7AB17-03B6-4D2C-9D91-EF2452B831FC}"/>
    <cellStyle name="_x0007__2.LCB_Notes_Oct_08_123007_ทรัพย์สินระหว่างสร้า _116007_ภาษีไม่ถึงกำหนด_G-1" xfId="301" xr:uid="{00000000-0005-0000-0000-00002C010000}"/>
    <cellStyle name="_x0007__2.LCB_Notes_Oct_08_123007_ทรัพย์สินระหว่างสร้า _116007_ภาษีไม่ถึงกำหนด_G-1 2" xfId="302" xr:uid="{00000000-0005-0000-0000-00002D010000}"/>
    <cellStyle name="_x0007__2.LCB_Notes_Oct_08_123007_ทรัพย์สินระหว่างสร้า _116007_ภาษีไม่ถึงกำหนด_G-1 2 2" xfId="1564" xr:uid="{00463B15-E3EC-4055-AA87-A42F6F11747A}"/>
    <cellStyle name="_x0007__2.LCB_Notes_Oct_08_123007_ทรัพย์สินระหว่างสร้า _116007_ภาษีไม่ถึงกำหนด_G-1 3" xfId="1563" xr:uid="{1314FD43-FA60-45C2-8040-75B8D65C517B}"/>
    <cellStyle name="_x0007__2.LCB_Notes_Oct_08_123007_ทรัพย์สินระหว่างสร้า _116007_ภาษีไม่ถึงกำหนด_I-1" xfId="303" xr:uid="{00000000-0005-0000-0000-00002E010000}"/>
    <cellStyle name="_x0007__2.LCB_Notes_Oct_08_123007_ทรัพย์สินระหว่างสร้า _116007_ภาษีไม่ถึงกำหนด_I-1 2" xfId="304" xr:uid="{00000000-0005-0000-0000-00002F010000}"/>
    <cellStyle name="_x0007__2.LCB_Notes_Oct_08_123007_ทรัพย์สินระหว่างสร้า _116007_ภาษีไม่ถึงกำหนด_I-1 2 2" xfId="1566" xr:uid="{8E435484-A2FD-4916-AC06-67C510D1B15A}"/>
    <cellStyle name="_x0007__2.LCB_Notes_Oct_08_123007_ทรัพย์สินระหว่างสร้า _116007_ภาษีไม่ถึงกำหนด_I-1 3" xfId="1565" xr:uid="{AF4EA111-F91B-4EF1-8062-A34AAB4F63E9}"/>
    <cellStyle name="_x0007__2.LCB_Notes_Oct_08_123007_ทรัพย์สินระหว่างสร้า _G-1" xfId="305" xr:uid="{00000000-0005-0000-0000-000030010000}"/>
    <cellStyle name="_x0007__2.LCB_Notes_Oct_08_123007_ทรัพย์สินระหว่างสร้า _G-1 2" xfId="306" xr:uid="{00000000-0005-0000-0000-000031010000}"/>
    <cellStyle name="_x0007__2.LCB_Notes_Oct_08_123007_ทรัพย์สินระหว่างสร้า _G-1 2 2" xfId="1568" xr:uid="{959D7D80-C7EE-422C-B92D-68BBFE6370EF}"/>
    <cellStyle name="_x0007__2.LCB_Notes_Oct_08_123007_ทรัพย์สินระหว่างสร้า _G-1 3" xfId="1567" xr:uid="{36168F4D-6A49-454D-85F9-E1AB320684E3}"/>
    <cellStyle name="_x0007__2.LCB_Notes_Oct_08_123007_ทรัพย์สินระหว่างสร้า _I-1" xfId="307" xr:uid="{00000000-0005-0000-0000-000032010000}"/>
    <cellStyle name="_x0007__2.LCB_Notes_Oct_08_123007_ทรัพย์สินระหว่างสร้า _I-1 2" xfId="308" xr:uid="{00000000-0005-0000-0000-000033010000}"/>
    <cellStyle name="_x0007__2.LCB_Notes_Oct_08_123007_ทรัพย์สินระหว่างสร้า _I-1 2 2" xfId="1570" xr:uid="{60A17831-2250-4891-8EDB-ED9CBC683D85}"/>
    <cellStyle name="_x0007__2.LCB_Notes_Oct_08_123007_ทรัพย์สินระหว่างสร้า _I-1 3" xfId="1569" xr:uid="{A124CC9E-EEFC-401B-AAE7-7290E78B9610}"/>
    <cellStyle name="_x0007__2.LCB_Notes_Oct_08_G-1" xfId="309" xr:uid="{00000000-0005-0000-0000-000034010000}"/>
    <cellStyle name="_x0007__2.LCB_Notes_Oct_08_G-1 2" xfId="310" xr:uid="{00000000-0005-0000-0000-000035010000}"/>
    <cellStyle name="_x0007__2.LCB_Notes_Oct_08_G-1 2 2" xfId="1572" xr:uid="{00E62821-9543-4494-9DC6-32E9DE3D6468}"/>
    <cellStyle name="_x0007__2.LCB_Notes_Oct_08_G-1 3" xfId="1571" xr:uid="{08AAAC42-30C0-4706-9735-5D046D1AFDD4}"/>
    <cellStyle name="_x0007__2.LCB_Notes_Oct_08_I-1" xfId="311" xr:uid="{00000000-0005-0000-0000-000036010000}"/>
    <cellStyle name="_x0007__2.LCB_Notes_Oct_08_I-1 2" xfId="312" xr:uid="{00000000-0005-0000-0000-000037010000}"/>
    <cellStyle name="_x0007__2.LCB_Notes_Oct_08_I-1 2 2" xfId="1574" xr:uid="{78C5150D-5258-435A-8E48-51FA98F1DADA}"/>
    <cellStyle name="_x0007__2.LCB_Notes_Oct_08_I-1 3" xfId="1573" xr:uid="{DA773013-43B8-4C05-B88B-5451DB595937}"/>
    <cellStyle name="_x0007__2.LCB_Notes_sep_08 update" xfId="313" xr:uid="{00000000-0005-0000-0000-000038010000}"/>
    <cellStyle name="_x0007__2.LCB_Notes_sep_08 update  รวม" xfId="314" xr:uid="{00000000-0005-0000-0000-000039010000}"/>
    <cellStyle name="_x0007__2.LCB_Notes_sep_08 update  รวม 2" xfId="315" xr:uid="{00000000-0005-0000-0000-00003A010000}"/>
    <cellStyle name="_x0007__2.LCB_Notes_sep_08 update  รวม 2 2" xfId="1577" xr:uid="{10BBFDE1-4ED6-4232-BC78-5588F8A3935E}"/>
    <cellStyle name="_x0007__2.LCB_Notes_sep_08 update  รวม 3" xfId="1576" xr:uid="{1A70D807-D80C-43F5-91E6-3BFD2FB03331}"/>
    <cellStyle name="_x0007__2.LCB_Notes_sep_08 update  รวม_116007_ภาษีไม่ถึงกำหนด" xfId="316" xr:uid="{00000000-0005-0000-0000-00003B010000}"/>
    <cellStyle name="_x0007__2.LCB_Notes_sep_08 update  รวม_116007_ภาษีไม่ถึงกำหนด 2" xfId="317" xr:uid="{00000000-0005-0000-0000-00003C010000}"/>
    <cellStyle name="_x0007__2.LCB_Notes_sep_08 update  รวม_116007_ภาษีไม่ถึงกำหนด 2 2" xfId="1579" xr:uid="{DE2A2364-4E39-4C40-8C43-2DB978AFD39D}"/>
    <cellStyle name="_x0007__2.LCB_Notes_sep_08 update  รวม_116007_ภาษีไม่ถึงกำหนด 3" xfId="1578" xr:uid="{8614D749-B286-4FB7-BEA4-2E1687A11373}"/>
    <cellStyle name="_x0007__2.LCB_Notes_sep_08 update  รวม_116007_ภาษีไม่ถึงกำหนด_G-1" xfId="318" xr:uid="{00000000-0005-0000-0000-00003D010000}"/>
    <cellStyle name="_x0007__2.LCB_Notes_sep_08 update  รวม_116007_ภาษีไม่ถึงกำหนด_G-1 2" xfId="319" xr:uid="{00000000-0005-0000-0000-00003E010000}"/>
    <cellStyle name="_x0007__2.LCB_Notes_sep_08 update  รวม_116007_ภาษีไม่ถึงกำหนด_G-1 2 2" xfId="1581" xr:uid="{19C15700-8A6C-4955-9B7F-BB01586F7F3E}"/>
    <cellStyle name="_x0007__2.LCB_Notes_sep_08 update  รวม_116007_ภาษีไม่ถึงกำหนด_G-1 3" xfId="1580" xr:uid="{6A7DFD2D-D2EE-4E36-BFD9-38F4E7C9D51A}"/>
    <cellStyle name="_x0007__2.LCB_Notes_sep_08 update  รวม_116007_ภาษีไม่ถึงกำหนด_I-1" xfId="320" xr:uid="{00000000-0005-0000-0000-00003F010000}"/>
    <cellStyle name="_x0007__2.LCB_Notes_sep_08 update  รวม_116007_ภาษีไม่ถึงกำหนด_I-1 2" xfId="321" xr:uid="{00000000-0005-0000-0000-000040010000}"/>
    <cellStyle name="_x0007__2.LCB_Notes_sep_08 update  รวม_116007_ภาษีไม่ถึงกำหนด_I-1 2 2" xfId="1583" xr:uid="{C0E66233-1626-40EA-8CD4-3279909C49E2}"/>
    <cellStyle name="_x0007__2.LCB_Notes_sep_08 update  รวม_116007_ภาษีไม่ถึงกำหนด_I-1 3" xfId="1582" xr:uid="{87802BED-F8AD-4190-918C-5E37098707D2}"/>
    <cellStyle name="_x0007__2.LCB_Notes_sep_08 update  รวม_123007_ทรัพย์สินระหว่างสร้า " xfId="322" xr:uid="{00000000-0005-0000-0000-000041010000}"/>
    <cellStyle name="_x0007__2.LCB_Notes_sep_08 update  รวม_123007_ทรัพย์สินระหว่างสร้า  2" xfId="323" xr:uid="{00000000-0005-0000-0000-000042010000}"/>
    <cellStyle name="_x0007__2.LCB_Notes_sep_08 update  รวม_123007_ทรัพย์สินระหว่างสร้า  2 2" xfId="1585" xr:uid="{195A7221-922C-4D45-B363-EA71266E6A6B}"/>
    <cellStyle name="_x0007__2.LCB_Notes_sep_08 update  รวม_123007_ทรัพย์สินระหว่างสร้า  3" xfId="1584" xr:uid="{D222D6A6-8D2F-4DB9-BCB1-56C02DF44E0F}"/>
    <cellStyle name="_x0007__2.LCB_Notes_sep_08 update  รวม_123007_ทรัพย์สินระหว่างสร้า _116007_ภาษีไม่ถึงกำหนด" xfId="324" xr:uid="{00000000-0005-0000-0000-000043010000}"/>
    <cellStyle name="_x0007__2.LCB_Notes_sep_08 update  รวม_123007_ทรัพย์สินระหว่างสร้า _116007_ภาษีไม่ถึงกำหนด 2" xfId="325" xr:uid="{00000000-0005-0000-0000-000044010000}"/>
    <cellStyle name="_x0007__2.LCB_Notes_sep_08 update  รวม_123007_ทรัพย์สินระหว่างสร้า _116007_ภาษีไม่ถึงกำหนด 2 2" xfId="1587" xr:uid="{04759630-6590-4932-B6E7-312F849BEDE4}"/>
    <cellStyle name="_x0007__2.LCB_Notes_sep_08 update  รวม_123007_ทรัพย์สินระหว่างสร้า _116007_ภาษีไม่ถึงกำหนด 3" xfId="1586" xr:uid="{EF313BF8-5435-4943-A9E9-0E3561FDE916}"/>
    <cellStyle name="_x0007__2.LCB_Notes_sep_08 update  รวม_123007_ทรัพย์สินระหว่างสร้า _116007_ภาษีไม่ถึงกำหนด_G-1" xfId="326" xr:uid="{00000000-0005-0000-0000-000045010000}"/>
    <cellStyle name="_x0007__2.LCB_Notes_sep_08 update  รวม_123007_ทรัพย์สินระหว่างสร้า _116007_ภาษีไม่ถึงกำหนด_G-1 2" xfId="327" xr:uid="{00000000-0005-0000-0000-000046010000}"/>
    <cellStyle name="_x0007__2.LCB_Notes_sep_08 update  รวม_123007_ทรัพย์สินระหว่างสร้า _116007_ภาษีไม่ถึงกำหนด_G-1 2 2" xfId="1589" xr:uid="{0338895F-FD13-4DD3-B419-2EBB03A73C6A}"/>
    <cellStyle name="_x0007__2.LCB_Notes_sep_08 update  รวม_123007_ทรัพย์สินระหว่างสร้า _116007_ภาษีไม่ถึงกำหนด_G-1 3" xfId="1588" xr:uid="{FDAABA1B-DBE6-4DDA-B75A-2D07129D8E60}"/>
    <cellStyle name="_x0007__2.LCB_Notes_sep_08 update  รวม_123007_ทรัพย์สินระหว่างสร้า _116007_ภาษีไม่ถึงกำหนด_I-1" xfId="328" xr:uid="{00000000-0005-0000-0000-000047010000}"/>
    <cellStyle name="_x0007__2.LCB_Notes_sep_08 update  รวม_123007_ทรัพย์สินระหว่างสร้า _116007_ภาษีไม่ถึงกำหนด_I-1 2" xfId="329" xr:uid="{00000000-0005-0000-0000-000048010000}"/>
    <cellStyle name="_x0007__2.LCB_Notes_sep_08 update  รวม_123007_ทรัพย์สินระหว่างสร้า _116007_ภาษีไม่ถึงกำหนด_I-1 2 2" xfId="1591" xr:uid="{654EF179-7579-4B61-BA6B-033B5E17701D}"/>
    <cellStyle name="_x0007__2.LCB_Notes_sep_08 update  รวม_123007_ทรัพย์สินระหว่างสร้า _116007_ภาษีไม่ถึงกำหนด_I-1 3" xfId="1590" xr:uid="{D78AA4D4-9C09-4C42-A381-E37A408FFAA9}"/>
    <cellStyle name="_x0007__2.LCB_Notes_sep_08 update  รวม_123007_ทรัพย์สินระหว่างสร้า _G-1" xfId="330" xr:uid="{00000000-0005-0000-0000-000049010000}"/>
    <cellStyle name="_x0007__2.LCB_Notes_sep_08 update  รวม_123007_ทรัพย์สินระหว่างสร้า _G-1 2" xfId="331" xr:uid="{00000000-0005-0000-0000-00004A010000}"/>
    <cellStyle name="_x0007__2.LCB_Notes_sep_08 update  รวม_123007_ทรัพย์สินระหว่างสร้า _G-1 2 2" xfId="1593" xr:uid="{7C0B1C15-2A96-45BA-AFFB-CBA7121589C0}"/>
    <cellStyle name="_x0007__2.LCB_Notes_sep_08 update  รวม_123007_ทรัพย์สินระหว่างสร้า _G-1 3" xfId="1592" xr:uid="{C87BBF17-71C3-4966-984E-2D677D857146}"/>
    <cellStyle name="_x0007__2.LCB_Notes_sep_08 update  รวม_123007_ทรัพย์สินระหว่างสร้า _I-1" xfId="332" xr:uid="{00000000-0005-0000-0000-00004B010000}"/>
    <cellStyle name="_x0007__2.LCB_Notes_sep_08 update  รวม_123007_ทรัพย์สินระหว่างสร้า _I-1 2" xfId="333" xr:uid="{00000000-0005-0000-0000-00004C010000}"/>
    <cellStyle name="_x0007__2.LCB_Notes_sep_08 update  รวม_123007_ทรัพย์สินระหว่างสร้า _I-1 2 2" xfId="1595" xr:uid="{46D3C705-5774-4E50-94B6-84A50DE75788}"/>
    <cellStyle name="_x0007__2.LCB_Notes_sep_08 update  รวม_123007_ทรัพย์สินระหว่างสร้า _I-1 3" xfId="1594" xr:uid="{8601F57B-8D5A-4A53-89E8-10AE5469749E}"/>
    <cellStyle name="_x0007__2.LCB_Notes_sep_08 update  รวม_G-1" xfId="334" xr:uid="{00000000-0005-0000-0000-00004D010000}"/>
    <cellStyle name="_x0007__2.LCB_Notes_sep_08 update  รวม_G-1 2" xfId="335" xr:uid="{00000000-0005-0000-0000-00004E010000}"/>
    <cellStyle name="_x0007__2.LCB_Notes_sep_08 update  รวม_G-1 2 2" xfId="1597" xr:uid="{7BA3F2C4-D3F0-4472-95D5-C8791619EB73}"/>
    <cellStyle name="_x0007__2.LCB_Notes_sep_08 update  รวม_G-1 3" xfId="1596" xr:uid="{9764B6C8-D46B-41C9-B0AA-072E95AEC4F0}"/>
    <cellStyle name="_x0007__2.LCB_Notes_sep_08 update  รวม_I-1" xfId="336" xr:uid="{00000000-0005-0000-0000-00004F010000}"/>
    <cellStyle name="_x0007__2.LCB_Notes_sep_08 update  รวม_I-1 2" xfId="337" xr:uid="{00000000-0005-0000-0000-000050010000}"/>
    <cellStyle name="_x0007__2.LCB_Notes_sep_08 update  รวม_I-1 2 2" xfId="1599" xr:uid="{4B3ADB72-97D0-4D73-A8D7-601D2EB18C82}"/>
    <cellStyle name="_x0007__2.LCB_Notes_sep_08 update  รวม_I-1 3" xfId="1598" xr:uid="{55DA06D7-E7A3-428B-AD42-199F43F9E533}"/>
    <cellStyle name="_x0007__2.LCB_Notes_sep_08 update 10" xfId="2655" xr:uid="{01631A7E-31F2-41D6-A4CE-B5301B887C98}"/>
    <cellStyle name="_x0007__2.LCB_Notes_sep_08 update 11" xfId="2167" xr:uid="{F0DB9A95-3251-4281-BCC4-071987679649}"/>
    <cellStyle name="_x0007__2.LCB_Notes_sep_08 update 12" xfId="2628" xr:uid="{8E0BEF40-3780-483E-A555-DCB1D6C578CD}"/>
    <cellStyle name="_x0007__2.LCB_Notes_sep_08 update 13" xfId="2457" xr:uid="{818BE8FE-E1A3-4FAC-86E9-C1EF19C80FF1}"/>
    <cellStyle name="_x0007__2.LCB_Notes_sep_08 update 14" xfId="3005" xr:uid="{BA3FFF57-FCA8-4985-B28B-CA66B5D1B89A}"/>
    <cellStyle name="_x0007__2.LCB_Notes_sep_08 update 15" xfId="2953" xr:uid="{DE4789B6-F2E8-45FD-A210-3F6D153530C7}"/>
    <cellStyle name="_x0007__2.LCB_Notes_sep_08 update 16" xfId="2976" xr:uid="{E6E12264-043D-4B97-9395-684CA1B2F11D}"/>
    <cellStyle name="_x0007__2.LCB_Notes_sep_08 update 17" xfId="3403" xr:uid="{908D9332-E53B-4EE3-B59F-BACB5A8E6C35}"/>
    <cellStyle name="_x0007__2.LCB_Notes_sep_08 update 18" xfId="2969" xr:uid="{34BEF871-E61B-4AC4-8249-78297B1666C3}"/>
    <cellStyle name="_x0007__2.LCB_Notes_sep_08 update 19" xfId="3393" xr:uid="{0CB62022-8003-4007-AA7D-5BA6EF8C9B6D}"/>
    <cellStyle name="_x0007__2.LCB_Notes_sep_08 update 2" xfId="338" xr:uid="{00000000-0005-0000-0000-000051010000}"/>
    <cellStyle name="_x0007__2.LCB_Notes_sep_08 update 2 2" xfId="1600" xr:uid="{FE445037-6161-4597-AF1F-E2F4430FB974}"/>
    <cellStyle name="_x0007__2.LCB_Notes_sep_08 update 3" xfId="339" xr:uid="{00000000-0005-0000-0000-000052010000}"/>
    <cellStyle name="_x0007__2.LCB_Notes_sep_08 update 3 2" xfId="1601" xr:uid="{5B5910F0-B885-4597-A7F0-CC3069E944F4}"/>
    <cellStyle name="_x0007__2.LCB_Notes_sep_08 update 4" xfId="340" xr:uid="{00000000-0005-0000-0000-000053010000}"/>
    <cellStyle name="_x0007__2.LCB_Notes_sep_08 update 4 2" xfId="1602" xr:uid="{D309DCC0-1F47-42F6-8C51-F24FDFDA4BFA}"/>
    <cellStyle name="_x0007__2.LCB_Notes_sep_08 update 5" xfId="341" xr:uid="{00000000-0005-0000-0000-000054010000}"/>
    <cellStyle name="_x0007__2.LCB_Notes_sep_08 update 5 2" xfId="1603" xr:uid="{5A258B43-98B4-49FD-9366-AB3927385CD3}"/>
    <cellStyle name="_x0007__2.LCB_Notes_sep_08 update 6" xfId="1575" xr:uid="{75B7510B-F7AB-494D-AF05-0ED6230C6C40}"/>
    <cellStyle name="_x0007__2.LCB_Notes_sep_08 update 7" xfId="1956" xr:uid="{B063B021-7488-4F48-97CA-DD752615EB8C}"/>
    <cellStyle name="_x0007__2.LCB_Notes_sep_08 update 8" xfId="2317" xr:uid="{1C72FA9D-7765-41E7-A47B-E774D9D58CDD}"/>
    <cellStyle name="_x0007__2.LCB_Notes_sep_08 update 9" xfId="2469" xr:uid="{7F043333-5B46-43C3-8D6F-F4B716C3E4BB}"/>
    <cellStyle name="_x0007__2.LCB_Notes_sep_08 update_116007_ภาษีไม่ถึงกำหนด" xfId="342" xr:uid="{00000000-0005-0000-0000-000055010000}"/>
    <cellStyle name="_x0007__2.LCB_Notes_sep_08 update_116007_ภาษีไม่ถึงกำหนด 2" xfId="343" xr:uid="{00000000-0005-0000-0000-000056010000}"/>
    <cellStyle name="_x0007__2.LCB_Notes_sep_08 update_116007_ภาษีไม่ถึงกำหนด 2 2" xfId="1605" xr:uid="{D503269A-5BFA-43B4-BDA5-DAE9171B8D4F}"/>
    <cellStyle name="_x0007__2.LCB_Notes_sep_08 update_116007_ภาษีไม่ถึงกำหนด 3" xfId="1604" xr:uid="{7E930948-E7F3-4C8C-ACBE-E5B6ABB4D722}"/>
    <cellStyle name="_x0007__2.LCB_Notes_sep_08 update_116007_ภาษีไม่ถึงกำหนด_G-1" xfId="344" xr:uid="{00000000-0005-0000-0000-000057010000}"/>
    <cellStyle name="_x0007__2.LCB_Notes_sep_08 update_116007_ภาษีไม่ถึงกำหนด_G-1 2" xfId="345" xr:uid="{00000000-0005-0000-0000-000058010000}"/>
    <cellStyle name="_x0007__2.LCB_Notes_sep_08 update_116007_ภาษีไม่ถึงกำหนด_G-1 2 2" xfId="1607" xr:uid="{EF6A23B9-AF1A-46D4-B3B5-70CC632817CB}"/>
    <cellStyle name="_x0007__2.LCB_Notes_sep_08 update_116007_ภาษีไม่ถึงกำหนด_G-1 3" xfId="1606" xr:uid="{C5207EB6-103D-4F69-8A81-95A1D7331BBA}"/>
    <cellStyle name="_x0007__2.LCB_Notes_sep_08 update_116007_ภาษีไม่ถึงกำหนด_I-1" xfId="346" xr:uid="{00000000-0005-0000-0000-000059010000}"/>
    <cellStyle name="_x0007__2.LCB_Notes_sep_08 update_116007_ภาษีไม่ถึงกำหนด_I-1 2" xfId="347" xr:uid="{00000000-0005-0000-0000-00005A010000}"/>
    <cellStyle name="_x0007__2.LCB_Notes_sep_08 update_116007_ภาษีไม่ถึงกำหนด_I-1 2 2" xfId="1609" xr:uid="{5DC61513-0386-4EB8-9CCB-E3CE0412D496}"/>
    <cellStyle name="_x0007__2.LCB_Notes_sep_08 update_116007_ภาษีไม่ถึงกำหนด_I-1 3" xfId="1608" xr:uid="{7075762B-7EDF-4254-B68D-5359A15210A7}"/>
    <cellStyle name="_x0007__2.LCB_Notes_sep_08 update_123007_ทรัพย์สินระหว่างสร้า " xfId="348" xr:uid="{00000000-0005-0000-0000-00005B010000}"/>
    <cellStyle name="_x0007__2.LCB_Notes_sep_08 update_123007_ทรัพย์สินระหว่างสร้า  2" xfId="349" xr:uid="{00000000-0005-0000-0000-00005C010000}"/>
    <cellStyle name="_x0007__2.LCB_Notes_sep_08 update_123007_ทรัพย์สินระหว่างสร้า  2 2" xfId="1611" xr:uid="{E338DA06-019A-4011-A8BD-82C0CB05D0D0}"/>
    <cellStyle name="_x0007__2.LCB_Notes_sep_08 update_123007_ทรัพย์สินระหว่างสร้า  3" xfId="1610" xr:uid="{0E53783A-E7EC-4203-BEC7-662623174C71}"/>
    <cellStyle name="_x0007__2.LCB_Notes_sep_08 update_123007_ทรัพย์สินระหว่างสร้า _116007_ภาษีไม่ถึงกำหนด" xfId="350" xr:uid="{00000000-0005-0000-0000-00005D010000}"/>
    <cellStyle name="_x0007__2.LCB_Notes_sep_08 update_123007_ทรัพย์สินระหว่างสร้า _116007_ภาษีไม่ถึงกำหนด 2" xfId="351" xr:uid="{00000000-0005-0000-0000-00005E010000}"/>
    <cellStyle name="_x0007__2.LCB_Notes_sep_08 update_123007_ทรัพย์สินระหว่างสร้า _116007_ภาษีไม่ถึงกำหนด 2 2" xfId="1613" xr:uid="{4FD32BDB-1305-4886-BF43-FCAA37C2E895}"/>
    <cellStyle name="_x0007__2.LCB_Notes_sep_08 update_123007_ทรัพย์สินระหว่างสร้า _116007_ภาษีไม่ถึงกำหนด 3" xfId="1612" xr:uid="{D3509FB5-3AAD-4299-BEED-205A527D04F5}"/>
    <cellStyle name="_x0007__2.LCB_Notes_sep_08 update_123007_ทรัพย์สินระหว่างสร้า _116007_ภาษีไม่ถึงกำหนด_G-1" xfId="352" xr:uid="{00000000-0005-0000-0000-00005F010000}"/>
    <cellStyle name="_x0007__2.LCB_Notes_sep_08 update_123007_ทรัพย์สินระหว่างสร้า _116007_ภาษีไม่ถึงกำหนด_G-1 2" xfId="353" xr:uid="{00000000-0005-0000-0000-000060010000}"/>
    <cellStyle name="_x0007__2.LCB_Notes_sep_08 update_123007_ทรัพย์สินระหว่างสร้า _116007_ภาษีไม่ถึงกำหนด_G-1 2 2" xfId="1615" xr:uid="{ADCFF2C7-6300-473B-A5EF-99C4C51DB371}"/>
    <cellStyle name="_x0007__2.LCB_Notes_sep_08 update_123007_ทรัพย์สินระหว่างสร้า _116007_ภาษีไม่ถึงกำหนด_G-1 3" xfId="1614" xr:uid="{09F356B9-BE48-423E-B4B2-988A135FC49B}"/>
    <cellStyle name="_x0007__2.LCB_Notes_sep_08 update_123007_ทรัพย์สินระหว่างสร้า _116007_ภาษีไม่ถึงกำหนด_I-1" xfId="354" xr:uid="{00000000-0005-0000-0000-000061010000}"/>
    <cellStyle name="_x0007__2.LCB_Notes_sep_08 update_123007_ทรัพย์สินระหว่างสร้า _116007_ภาษีไม่ถึงกำหนด_I-1 2" xfId="355" xr:uid="{00000000-0005-0000-0000-000062010000}"/>
    <cellStyle name="_x0007__2.LCB_Notes_sep_08 update_123007_ทรัพย์สินระหว่างสร้า _116007_ภาษีไม่ถึงกำหนด_I-1 2 2" xfId="1617" xr:uid="{6BA4BBCB-5BFB-4C05-AB07-F85D66FC3C3B}"/>
    <cellStyle name="_x0007__2.LCB_Notes_sep_08 update_123007_ทรัพย์สินระหว่างสร้า _116007_ภาษีไม่ถึงกำหนด_I-1 3" xfId="1616" xr:uid="{1DF299F7-D167-4F93-8CB1-B00297707CA4}"/>
    <cellStyle name="_x0007__2.LCB_Notes_sep_08 update_123007_ทรัพย์สินระหว่างสร้า _G-1" xfId="356" xr:uid="{00000000-0005-0000-0000-000063010000}"/>
    <cellStyle name="_x0007__2.LCB_Notes_sep_08 update_123007_ทรัพย์สินระหว่างสร้า _G-1 2" xfId="357" xr:uid="{00000000-0005-0000-0000-000064010000}"/>
    <cellStyle name="_x0007__2.LCB_Notes_sep_08 update_123007_ทรัพย์สินระหว่างสร้า _G-1 2 2" xfId="1619" xr:uid="{01FA6DF7-35E8-4BDF-B15C-B210C6553792}"/>
    <cellStyle name="_x0007__2.LCB_Notes_sep_08 update_123007_ทรัพย์สินระหว่างสร้า _G-1 3" xfId="1618" xr:uid="{1CA94133-76F1-43F9-B457-C8457937870A}"/>
    <cellStyle name="_x0007__2.LCB_Notes_sep_08 update_123007_ทรัพย์สินระหว่างสร้า _I-1" xfId="358" xr:uid="{00000000-0005-0000-0000-000065010000}"/>
    <cellStyle name="_x0007__2.LCB_Notes_sep_08 update_123007_ทรัพย์สินระหว่างสร้า _I-1 2" xfId="359" xr:uid="{00000000-0005-0000-0000-000066010000}"/>
    <cellStyle name="_x0007__2.LCB_Notes_sep_08 update_123007_ทรัพย์สินระหว่างสร้า _I-1 2 2" xfId="1621" xr:uid="{77037E2B-D424-483F-8ED1-950C06091846}"/>
    <cellStyle name="_x0007__2.LCB_Notes_sep_08 update_123007_ทรัพย์สินระหว่างสร้า _I-1 3" xfId="1620" xr:uid="{6501138B-2B22-45E3-AE59-260ED77BB245}"/>
    <cellStyle name="_x0007__2.LCB_Notes_sep_08 update_G-1" xfId="360" xr:uid="{00000000-0005-0000-0000-000067010000}"/>
    <cellStyle name="_x0007__2.LCB_Notes_sep_08 update_G-1 2" xfId="361" xr:uid="{00000000-0005-0000-0000-000068010000}"/>
    <cellStyle name="_x0007__2.LCB_Notes_sep_08 update_G-1 2 2" xfId="1623" xr:uid="{25E3AC4D-34C3-4C9C-94CA-2229E7AFA056}"/>
    <cellStyle name="_x0007__2.LCB_Notes_sep_08 update_G-1 3" xfId="1622" xr:uid="{C244ACBA-3328-48AF-9E58-900F246493C0}"/>
    <cellStyle name="_x0007__2.LCB_Notes_sep_08 update_I-1" xfId="362" xr:uid="{00000000-0005-0000-0000-000069010000}"/>
    <cellStyle name="_x0007__2.LCB_Notes_sep_08 update_I-1 2" xfId="363" xr:uid="{00000000-0005-0000-0000-00006A010000}"/>
    <cellStyle name="_x0007__2.LCB_Notes_sep_08 update_I-1 2 2" xfId="1625" xr:uid="{6583F016-D87B-4392-BC2B-409EFA98E4FB}"/>
    <cellStyle name="_x0007__2.LCB_Notes_sep_08 update_I-1 3" xfId="1624" xr:uid="{64147C76-B086-4958-908E-60356B83AA82}"/>
    <cellStyle name="_x0007__2.LCB_Notes7_08" xfId="364" xr:uid="{00000000-0005-0000-0000-00006B010000}"/>
    <cellStyle name="_x0007__2.LCB_Notes7_08 2" xfId="365" xr:uid="{00000000-0005-0000-0000-00006C010000}"/>
    <cellStyle name="_x0007__2.LCB_Notes7_08 2 2" xfId="1627" xr:uid="{5A6A1BFE-793D-4947-834E-D4E326DB776D}"/>
    <cellStyle name="_x0007__2.LCB_Notes7_08 3" xfId="1626" xr:uid="{C2BC2446-E36D-4755-8ED3-2C5C493F4792}"/>
    <cellStyle name="_x0007__2.LCB_Notes7_08_116007_ภาษีไม่ถึงกำหนด" xfId="366" xr:uid="{00000000-0005-0000-0000-00006D010000}"/>
    <cellStyle name="_x0007__2.LCB_Notes7_08_116007_ภาษีไม่ถึงกำหนด 2" xfId="367" xr:uid="{00000000-0005-0000-0000-00006E010000}"/>
    <cellStyle name="_x0007__2.LCB_Notes7_08_116007_ภาษีไม่ถึงกำหนด 2 2" xfId="1629" xr:uid="{D5D44014-1D69-43F9-81E7-6716A5ED4ACC}"/>
    <cellStyle name="_x0007__2.LCB_Notes7_08_116007_ภาษีไม่ถึงกำหนด 3" xfId="1628" xr:uid="{EDF1BA08-C70B-4338-A2DF-83D58BE6D770}"/>
    <cellStyle name="_x0007__2.LCB_Notes7_08_116007_ภาษีไม่ถึงกำหนด_G-1" xfId="368" xr:uid="{00000000-0005-0000-0000-00006F010000}"/>
    <cellStyle name="_x0007__2.LCB_Notes7_08_116007_ภาษีไม่ถึงกำหนด_G-1 2" xfId="369" xr:uid="{00000000-0005-0000-0000-000070010000}"/>
    <cellStyle name="_x0007__2.LCB_Notes7_08_116007_ภาษีไม่ถึงกำหนด_G-1 2 2" xfId="1631" xr:uid="{A837CDE7-C9FA-44D7-8C32-A1F43EBDC68A}"/>
    <cellStyle name="_x0007__2.LCB_Notes7_08_116007_ภาษีไม่ถึงกำหนด_G-1 3" xfId="1630" xr:uid="{0839F2A3-BFA7-41F4-8DCD-3229BF016541}"/>
    <cellStyle name="_x0007__2.LCB_Notes7_08_116007_ภาษีไม่ถึงกำหนด_I-1" xfId="370" xr:uid="{00000000-0005-0000-0000-000071010000}"/>
    <cellStyle name="_x0007__2.LCB_Notes7_08_116007_ภาษีไม่ถึงกำหนด_I-1 2" xfId="371" xr:uid="{00000000-0005-0000-0000-000072010000}"/>
    <cellStyle name="_x0007__2.LCB_Notes7_08_116007_ภาษีไม่ถึงกำหนด_I-1 2 2" xfId="1633" xr:uid="{D9F437F2-F5AE-432C-B56A-7967DF24B45F}"/>
    <cellStyle name="_x0007__2.LCB_Notes7_08_116007_ภาษีไม่ถึงกำหนด_I-1 3" xfId="1632" xr:uid="{12C2B977-4349-42C4-9241-6D77CA55412F}"/>
    <cellStyle name="_x0007__2.LCB_Notes7_08_123007_ทรัพย์สินระหว่างสร้า " xfId="372" xr:uid="{00000000-0005-0000-0000-000073010000}"/>
    <cellStyle name="_x0007__2.LCB_Notes7_08_123007_ทรัพย์สินระหว่างสร้า  2" xfId="373" xr:uid="{00000000-0005-0000-0000-000074010000}"/>
    <cellStyle name="_x0007__2.LCB_Notes7_08_123007_ทรัพย์สินระหว่างสร้า  2 2" xfId="1635" xr:uid="{72D25A6A-26B2-401A-AC04-38D2467525E4}"/>
    <cellStyle name="_x0007__2.LCB_Notes7_08_123007_ทรัพย์สินระหว่างสร้า  3" xfId="1634" xr:uid="{FD3AC174-5312-4191-AFC6-B53E3D006220}"/>
    <cellStyle name="_x0007__2.LCB_Notes7_08_123007_ทรัพย์สินระหว่างสร้า _116007_ภาษีไม่ถึงกำหนด" xfId="374" xr:uid="{00000000-0005-0000-0000-000075010000}"/>
    <cellStyle name="_x0007__2.LCB_Notes7_08_123007_ทรัพย์สินระหว่างสร้า _116007_ภาษีไม่ถึงกำหนด 2" xfId="375" xr:uid="{00000000-0005-0000-0000-000076010000}"/>
    <cellStyle name="_x0007__2.LCB_Notes7_08_123007_ทรัพย์สินระหว่างสร้า _116007_ภาษีไม่ถึงกำหนด 2 2" xfId="1637" xr:uid="{B452891C-9E55-423A-8ADB-4EB79B5CF730}"/>
    <cellStyle name="_x0007__2.LCB_Notes7_08_123007_ทรัพย์สินระหว่างสร้า _116007_ภาษีไม่ถึงกำหนด 3" xfId="1636" xr:uid="{66BC8027-59A6-4336-8068-5177AD938DAF}"/>
    <cellStyle name="_x0007__2.LCB_Notes7_08_123007_ทรัพย์สินระหว่างสร้า _116007_ภาษีไม่ถึงกำหนด_G-1" xfId="376" xr:uid="{00000000-0005-0000-0000-000077010000}"/>
    <cellStyle name="_x0007__2.LCB_Notes7_08_123007_ทรัพย์สินระหว่างสร้า _116007_ภาษีไม่ถึงกำหนด_G-1 2" xfId="377" xr:uid="{00000000-0005-0000-0000-000078010000}"/>
    <cellStyle name="_x0007__2.LCB_Notes7_08_123007_ทรัพย์สินระหว่างสร้า _116007_ภาษีไม่ถึงกำหนด_G-1 2 2" xfId="1639" xr:uid="{61246DF3-F691-4254-BA12-3D76C204F88D}"/>
    <cellStyle name="_x0007__2.LCB_Notes7_08_123007_ทรัพย์สินระหว่างสร้า _116007_ภาษีไม่ถึงกำหนด_G-1 3" xfId="1638" xr:uid="{4BE6A8D0-252D-4DFE-831B-FC969D650B31}"/>
    <cellStyle name="_x0007__2.LCB_Notes7_08_123007_ทรัพย์สินระหว่างสร้า _116007_ภาษีไม่ถึงกำหนด_I-1" xfId="378" xr:uid="{00000000-0005-0000-0000-000079010000}"/>
    <cellStyle name="_x0007__2.LCB_Notes7_08_123007_ทรัพย์สินระหว่างสร้า _116007_ภาษีไม่ถึงกำหนด_I-1 2" xfId="379" xr:uid="{00000000-0005-0000-0000-00007A010000}"/>
    <cellStyle name="_x0007__2.LCB_Notes7_08_123007_ทรัพย์สินระหว่างสร้า _116007_ภาษีไม่ถึงกำหนด_I-1 2 2" xfId="1641" xr:uid="{C44140A9-A3EA-4273-BE28-5ADF5F6C4489}"/>
    <cellStyle name="_x0007__2.LCB_Notes7_08_123007_ทรัพย์สินระหว่างสร้า _116007_ภาษีไม่ถึงกำหนด_I-1 3" xfId="1640" xr:uid="{567E7E0A-6166-4607-A057-D015A7467F9A}"/>
    <cellStyle name="_x0007__2.LCB_Notes7_08_123007_ทรัพย์สินระหว่างสร้า _G-1" xfId="380" xr:uid="{00000000-0005-0000-0000-00007B010000}"/>
    <cellStyle name="_x0007__2.LCB_Notes7_08_123007_ทรัพย์สินระหว่างสร้า _G-1 2" xfId="381" xr:uid="{00000000-0005-0000-0000-00007C010000}"/>
    <cellStyle name="_x0007__2.LCB_Notes7_08_123007_ทรัพย์สินระหว่างสร้า _G-1 2 2" xfId="1643" xr:uid="{E827BEEF-8405-4721-BA8A-27E3E6330121}"/>
    <cellStyle name="_x0007__2.LCB_Notes7_08_123007_ทรัพย์สินระหว่างสร้า _G-1 3" xfId="1642" xr:uid="{89030F78-B0D2-4E00-81FF-6E5F67FE156E}"/>
    <cellStyle name="_x0007__2.LCB_Notes7_08_123007_ทรัพย์สินระหว่างสร้า _I-1" xfId="382" xr:uid="{00000000-0005-0000-0000-00007D010000}"/>
    <cellStyle name="_x0007__2.LCB_Notes7_08_123007_ทรัพย์สินระหว่างสร้า _I-1 2" xfId="383" xr:uid="{00000000-0005-0000-0000-00007E010000}"/>
    <cellStyle name="_x0007__2.LCB_Notes7_08_123007_ทรัพย์สินระหว่างสร้า _I-1 2 2" xfId="1645" xr:uid="{40345EC2-982C-4D61-A587-99555491EE78}"/>
    <cellStyle name="_x0007__2.LCB_Notes7_08_123007_ทรัพย์สินระหว่างสร้า _I-1 3" xfId="1644" xr:uid="{72143A3B-0AF7-49B1-B98D-2E13F47BAB46}"/>
    <cellStyle name="_x0007__2.LCB_Notes7_08_G-1" xfId="384" xr:uid="{00000000-0005-0000-0000-00007F010000}"/>
    <cellStyle name="_x0007__2.LCB_Notes7_08_G-1 2" xfId="385" xr:uid="{00000000-0005-0000-0000-000080010000}"/>
    <cellStyle name="_x0007__2.LCB_Notes7_08_G-1 2 2" xfId="1647" xr:uid="{B8F91259-BC39-442C-9471-E74E09637469}"/>
    <cellStyle name="_x0007__2.LCB_Notes7_08_G-1 3" xfId="1646" xr:uid="{73EFDF3A-C1AF-4ED1-856B-21176BE30525}"/>
    <cellStyle name="_x0007__2.LCB_Notes7_08_I-1" xfId="386" xr:uid="{00000000-0005-0000-0000-000081010000}"/>
    <cellStyle name="_x0007__2.LCB_Notes7_08_I-1 2" xfId="387" xr:uid="{00000000-0005-0000-0000-000082010000}"/>
    <cellStyle name="_x0007__2.LCB_Notes7_08_I-1 2 2" xfId="1649" xr:uid="{D095625A-E57E-479F-A3E6-152247866376}"/>
    <cellStyle name="_x0007__2.LCB_Notes7_08_I-1 3" xfId="1648" xr:uid="{87A99D65-823C-4A60-AAD3-B8FF54DE3515}"/>
    <cellStyle name="_x0007__2.LCB_Notes7_0811" xfId="388" xr:uid="{00000000-0005-0000-0000-000083010000}"/>
    <cellStyle name="_x0007__2.LCB_Notes7_0811 2" xfId="389" xr:uid="{00000000-0005-0000-0000-000084010000}"/>
    <cellStyle name="_x0007__2.LCB_Notes7_0811 2 2" xfId="1651" xr:uid="{3A8FED06-78CD-46B0-AA62-E56C864F6EBE}"/>
    <cellStyle name="_x0007__2.LCB_Notes7_0811 3" xfId="1650" xr:uid="{A811EF37-A2F1-4E6C-A7A5-17501EA025CD}"/>
    <cellStyle name="_x0007__2.LCB_Notes7_0811_116007_ภาษีไม่ถึงกำหนด" xfId="390" xr:uid="{00000000-0005-0000-0000-000085010000}"/>
    <cellStyle name="_x0007__2.LCB_Notes7_0811_116007_ภาษีไม่ถึงกำหนด 2" xfId="391" xr:uid="{00000000-0005-0000-0000-000086010000}"/>
    <cellStyle name="_x0007__2.LCB_Notes7_0811_116007_ภาษีไม่ถึงกำหนด 2 2" xfId="1653" xr:uid="{D4919DE5-87CC-4DBF-AECE-F60D807C77EF}"/>
    <cellStyle name="_x0007__2.LCB_Notes7_0811_116007_ภาษีไม่ถึงกำหนด 3" xfId="1652" xr:uid="{0025CEBA-F8F4-4779-8D60-260D69AB10D7}"/>
    <cellStyle name="_x0007__2.LCB_Notes7_0811_116007_ภาษีไม่ถึงกำหนด_G-1" xfId="392" xr:uid="{00000000-0005-0000-0000-000087010000}"/>
    <cellStyle name="_x0007__2.LCB_Notes7_0811_116007_ภาษีไม่ถึงกำหนด_G-1 2" xfId="393" xr:uid="{00000000-0005-0000-0000-000088010000}"/>
    <cellStyle name="_x0007__2.LCB_Notes7_0811_116007_ภาษีไม่ถึงกำหนด_G-1 2 2" xfId="1655" xr:uid="{8FAC7C36-974F-400E-B508-82848C3605CE}"/>
    <cellStyle name="_x0007__2.LCB_Notes7_0811_116007_ภาษีไม่ถึงกำหนด_G-1 3" xfId="1654" xr:uid="{0F8D7D4A-565A-4670-B21F-2253160EEDDE}"/>
    <cellStyle name="_x0007__2.LCB_Notes7_0811_116007_ภาษีไม่ถึงกำหนด_I-1" xfId="394" xr:uid="{00000000-0005-0000-0000-000089010000}"/>
    <cellStyle name="_x0007__2.LCB_Notes7_0811_116007_ภาษีไม่ถึงกำหนด_I-1 2" xfId="395" xr:uid="{00000000-0005-0000-0000-00008A010000}"/>
    <cellStyle name="_x0007__2.LCB_Notes7_0811_116007_ภาษีไม่ถึงกำหนด_I-1 2 2" xfId="1657" xr:uid="{6928F4DF-6CC3-40C5-B12D-76DCD27B4E2F}"/>
    <cellStyle name="_x0007__2.LCB_Notes7_0811_116007_ภาษีไม่ถึงกำหนด_I-1 3" xfId="1656" xr:uid="{7DC40582-6CE6-4479-8742-BE2084686F7E}"/>
    <cellStyle name="_x0007__2.LCB_Notes7_0811_123007_ทรัพย์สินระหว่างสร้า " xfId="396" xr:uid="{00000000-0005-0000-0000-00008B010000}"/>
    <cellStyle name="_x0007__2.LCB_Notes7_0811_123007_ทรัพย์สินระหว่างสร้า  2" xfId="397" xr:uid="{00000000-0005-0000-0000-00008C010000}"/>
    <cellStyle name="_x0007__2.LCB_Notes7_0811_123007_ทรัพย์สินระหว่างสร้า  2 2" xfId="1659" xr:uid="{466C6886-A090-452D-A799-C539CA8C116E}"/>
    <cellStyle name="_x0007__2.LCB_Notes7_0811_123007_ทรัพย์สินระหว่างสร้า  3" xfId="1658" xr:uid="{E3069236-9849-4CD3-A3D8-665AE26F053C}"/>
    <cellStyle name="_x0007__2.LCB_Notes7_0811_123007_ทรัพย์สินระหว่างสร้า _116007_ภาษีไม่ถึงกำหนด" xfId="398" xr:uid="{00000000-0005-0000-0000-00008D010000}"/>
    <cellStyle name="_x0007__2.LCB_Notes7_0811_123007_ทรัพย์สินระหว่างสร้า _116007_ภาษีไม่ถึงกำหนด 2" xfId="399" xr:uid="{00000000-0005-0000-0000-00008E010000}"/>
    <cellStyle name="_x0007__2.LCB_Notes7_0811_123007_ทรัพย์สินระหว่างสร้า _116007_ภาษีไม่ถึงกำหนด 2 2" xfId="1661" xr:uid="{4752805E-DFE1-4F86-BBF8-CB42BB3E6417}"/>
    <cellStyle name="_x0007__2.LCB_Notes7_0811_123007_ทรัพย์สินระหว่างสร้า _116007_ภาษีไม่ถึงกำหนด 3" xfId="1660" xr:uid="{46E0307D-D453-46CC-BD75-3A9A331FBE34}"/>
    <cellStyle name="_x0007__2.LCB_Notes7_0811_123007_ทรัพย์สินระหว่างสร้า _116007_ภาษีไม่ถึงกำหนด_G-1" xfId="400" xr:uid="{00000000-0005-0000-0000-00008F010000}"/>
    <cellStyle name="_x0007__2.LCB_Notes7_0811_123007_ทรัพย์สินระหว่างสร้า _116007_ภาษีไม่ถึงกำหนด_G-1 2" xfId="401" xr:uid="{00000000-0005-0000-0000-000090010000}"/>
    <cellStyle name="_x0007__2.LCB_Notes7_0811_123007_ทรัพย์สินระหว่างสร้า _116007_ภาษีไม่ถึงกำหนด_G-1 2 2" xfId="1663" xr:uid="{E881AD88-882E-43EB-9257-A73242E1F054}"/>
    <cellStyle name="_x0007__2.LCB_Notes7_0811_123007_ทรัพย์สินระหว่างสร้า _116007_ภาษีไม่ถึงกำหนด_G-1 3" xfId="1662" xr:uid="{C16952A4-BFE9-4535-BEBA-53C433F6DFA7}"/>
    <cellStyle name="_x0007__2.LCB_Notes7_0811_123007_ทรัพย์สินระหว่างสร้า _116007_ภาษีไม่ถึงกำหนด_I-1" xfId="402" xr:uid="{00000000-0005-0000-0000-000091010000}"/>
    <cellStyle name="_x0007__2.LCB_Notes7_0811_123007_ทรัพย์สินระหว่างสร้า _116007_ภาษีไม่ถึงกำหนด_I-1 2" xfId="403" xr:uid="{00000000-0005-0000-0000-000092010000}"/>
    <cellStyle name="_x0007__2.LCB_Notes7_0811_123007_ทรัพย์สินระหว่างสร้า _116007_ภาษีไม่ถึงกำหนด_I-1 2 2" xfId="1665" xr:uid="{F3705D78-C167-4B73-A598-BFE77E28BD10}"/>
    <cellStyle name="_x0007__2.LCB_Notes7_0811_123007_ทรัพย์สินระหว่างสร้า _116007_ภาษีไม่ถึงกำหนด_I-1 3" xfId="1664" xr:uid="{583E7469-12EE-4696-A8A9-C7BC898D6E3C}"/>
    <cellStyle name="_x0007__2.LCB_Notes7_0811_123007_ทรัพย์สินระหว่างสร้า _G-1" xfId="404" xr:uid="{00000000-0005-0000-0000-000093010000}"/>
    <cellStyle name="_x0007__2.LCB_Notes7_0811_123007_ทรัพย์สินระหว่างสร้า _G-1 2" xfId="405" xr:uid="{00000000-0005-0000-0000-000094010000}"/>
    <cellStyle name="_x0007__2.LCB_Notes7_0811_123007_ทรัพย์สินระหว่างสร้า _G-1 2 2" xfId="1667" xr:uid="{DBABC89B-1EEA-4739-AF5C-4CD25C1793EB}"/>
    <cellStyle name="_x0007__2.LCB_Notes7_0811_123007_ทรัพย์สินระหว่างสร้า _G-1 3" xfId="1666" xr:uid="{109DB1D2-1601-47B4-A36B-F607099315C2}"/>
    <cellStyle name="_x0007__2.LCB_Notes7_0811_123007_ทรัพย์สินระหว่างสร้า _I-1" xfId="406" xr:uid="{00000000-0005-0000-0000-000095010000}"/>
    <cellStyle name="_x0007__2.LCB_Notes7_0811_123007_ทรัพย์สินระหว่างสร้า _I-1 2" xfId="407" xr:uid="{00000000-0005-0000-0000-000096010000}"/>
    <cellStyle name="_x0007__2.LCB_Notes7_0811_123007_ทรัพย์สินระหว่างสร้า _I-1 2 2" xfId="1669" xr:uid="{E5394582-1B39-417F-8490-B27556E85A27}"/>
    <cellStyle name="_x0007__2.LCB_Notes7_0811_123007_ทรัพย์สินระหว่างสร้า _I-1 3" xfId="1668" xr:uid="{207C36C8-E3F1-42C2-A4CB-6B0818FB862E}"/>
    <cellStyle name="_x0007__2.LCB_Notes7_0811_G-1" xfId="408" xr:uid="{00000000-0005-0000-0000-000097010000}"/>
    <cellStyle name="_x0007__2.LCB_Notes7_0811_G-1 2" xfId="409" xr:uid="{00000000-0005-0000-0000-000098010000}"/>
    <cellStyle name="_x0007__2.LCB_Notes7_0811_G-1 2 2" xfId="1671" xr:uid="{E399C611-A3C5-4DCF-9A93-0720B266DE40}"/>
    <cellStyle name="_x0007__2.LCB_Notes7_0811_G-1 3" xfId="1670" xr:uid="{FB5EB594-43EA-403F-A8EB-DFDCFC62DC32}"/>
    <cellStyle name="_x0007__2.LCB_Notes7_0811_I-1" xfId="410" xr:uid="{00000000-0005-0000-0000-000099010000}"/>
    <cellStyle name="_x0007__2.LCB_Notes7_0811_I-1 2" xfId="411" xr:uid="{00000000-0005-0000-0000-00009A010000}"/>
    <cellStyle name="_x0007__2.LCB_Notes7_0811_I-1 2 2" xfId="1673" xr:uid="{03A54D07-4C60-4D23-905C-ABD03DE504BF}"/>
    <cellStyle name="_x0007__2.LCB_Notes7_0811_I-1 3" xfId="1672" xr:uid="{4AD6F443-3EFA-40F4-BD61-8627BF8ED436}"/>
    <cellStyle name="_x0007__4.LCB_Inventory Aging_Jun 08 up" xfId="412" xr:uid="{00000000-0005-0000-0000-00009B010000}"/>
    <cellStyle name="_x0007__4.LCB_Inventory Aging_Jun 08 up 2" xfId="413" xr:uid="{00000000-0005-0000-0000-00009C010000}"/>
    <cellStyle name="_x0007__4.LCB_Inventory Aging_Jun 08 up 2 2" xfId="1675" xr:uid="{F6A35E50-E780-412D-87B1-C687AEDC1CF1}"/>
    <cellStyle name="_x0007__4.LCB_Inventory Aging_Jun 08 up 3" xfId="1674" xr:uid="{347F1AD9-4219-4F69-8871-E7C2F72F38A5}"/>
    <cellStyle name="_x0007__4.LCB_Inventory Aging_Jun 08 up_116007_ภาษีไม่ถึงกำหนด" xfId="414" xr:uid="{00000000-0005-0000-0000-00009D010000}"/>
    <cellStyle name="_x0007__4.LCB_Inventory Aging_Jun 08 up_116007_ภาษีไม่ถึงกำหนด 2" xfId="415" xr:uid="{00000000-0005-0000-0000-00009E010000}"/>
    <cellStyle name="_x0007__4.LCB_Inventory Aging_Jun 08 up_116007_ภาษีไม่ถึงกำหนด 2 2" xfId="1677" xr:uid="{C26454D0-61EE-4E36-B53C-35A621E33C8A}"/>
    <cellStyle name="_x0007__4.LCB_Inventory Aging_Jun 08 up_116007_ภาษีไม่ถึงกำหนด 3" xfId="1676" xr:uid="{57972C85-E8C7-41BB-B418-459DC3473915}"/>
    <cellStyle name="_x0007__4.LCB_Inventory Aging_Jun 08 up_116007_ภาษีไม่ถึงกำหนด_G-1" xfId="416" xr:uid="{00000000-0005-0000-0000-00009F010000}"/>
    <cellStyle name="_x0007__4.LCB_Inventory Aging_Jun 08 up_116007_ภาษีไม่ถึงกำหนด_G-1 2" xfId="417" xr:uid="{00000000-0005-0000-0000-0000A0010000}"/>
    <cellStyle name="_x0007__4.LCB_Inventory Aging_Jun 08 up_116007_ภาษีไม่ถึงกำหนด_G-1 2 2" xfId="1679" xr:uid="{71B83510-AD17-4999-ACDD-57AA0B327C4A}"/>
    <cellStyle name="_x0007__4.LCB_Inventory Aging_Jun 08 up_116007_ภาษีไม่ถึงกำหนด_G-1 3" xfId="1678" xr:uid="{F86BA7BD-A3EB-4032-B612-779889F2EFC8}"/>
    <cellStyle name="_x0007__4.LCB_Inventory Aging_Jun 08 up_116007_ภาษีไม่ถึงกำหนด_I-1" xfId="418" xr:uid="{00000000-0005-0000-0000-0000A1010000}"/>
    <cellStyle name="_x0007__4.LCB_Inventory Aging_Jun 08 up_116007_ภาษีไม่ถึงกำหนด_I-1 2" xfId="419" xr:uid="{00000000-0005-0000-0000-0000A2010000}"/>
    <cellStyle name="_x0007__4.LCB_Inventory Aging_Jun 08 up_116007_ภาษีไม่ถึงกำหนด_I-1 2 2" xfId="1681" xr:uid="{33348436-5683-4F33-AAE4-52FB5DD5E194}"/>
    <cellStyle name="_x0007__4.LCB_Inventory Aging_Jun 08 up_116007_ภาษีไม่ถึงกำหนด_I-1 3" xfId="1680" xr:uid="{6DD77FB1-45E7-484A-9392-E2BBDF689306}"/>
    <cellStyle name="_x0007__4.LCB_Inventory Aging_Jun 08 up_123007_ทรัพย์สินระหว่างสร้า " xfId="420" xr:uid="{00000000-0005-0000-0000-0000A3010000}"/>
    <cellStyle name="_x0007__4.LCB_Inventory Aging_Jun 08 up_123007_ทรัพย์สินระหว่างสร้า  2" xfId="421" xr:uid="{00000000-0005-0000-0000-0000A4010000}"/>
    <cellStyle name="_x0007__4.LCB_Inventory Aging_Jun 08 up_123007_ทรัพย์สินระหว่างสร้า  2 2" xfId="1683" xr:uid="{A7C91A71-2990-48C5-A426-9EF52B3E5999}"/>
    <cellStyle name="_x0007__4.LCB_Inventory Aging_Jun 08 up_123007_ทรัพย์สินระหว่างสร้า  3" xfId="1682" xr:uid="{48D50779-411D-44B0-9CDC-BAAB211E72AE}"/>
    <cellStyle name="_x0007__4.LCB_Inventory Aging_Jun 08 up_123007_ทรัพย์สินระหว่างสร้า _116007_ภาษีไม่ถึงกำหนด" xfId="422" xr:uid="{00000000-0005-0000-0000-0000A5010000}"/>
    <cellStyle name="_x0007__4.LCB_Inventory Aging_Jun 08 up_123007_ทรัพย์สินระหว่างสร้า _116007_ภาษีไม่ถึงกำหนด 2" xfId="423" xr:uid="{00000000-0005-0000-0000-0000A6010000}"/>
    <cellStyle name="_x0007__4.LCB_Inventory Aging_Jun 08 up_123007_ทรัพย์สินระหว่างสร้า _116007_ภาษีไม่ถึงกำหนด 2 2" xfId="1685" xr:uid="{D8F06AD9-45DD-45FA-A1F6-4D11C894C355}"/>
    <cellStyle name="_x0007__4.LCB_Inventory Aging_Jun 08 up_123007_ทรัพย์สินระหว่างสร้า _116007_ภาษีไม่ถึงกำหนด 3" xfId="1684" xr:uid="{B2219FBB-0050-4DB1-8398-0FB39E3350AB}"/>
    <cellStyle name="_x0007__4.LCB_Inventory Aging_Jun 08 up_123007_ทรัพย์สินระหว่างสร้า _116007_ภาษีไม่ถึงกำหนด_G-1" xfId="424" xr:uid="{00000000-0005-0000-0000-0000A7010000}"/>
    <cellStyle name="_x0007__4.LCB_Inventory Aging_Jun 08 up_123007_ทรัพย์สินระหว่างสร้า _116007_ภาษีไม่ถึงกำหนด_G-1 2" xfId="425" xr:uid="{00000000-0005-0000-0000-0000A8010000}"/>
    <cellStyle name="_x0007__4.LCB_Inventory Aging_Jun 08 up_123007_ทรัพย์สินระหว่างสร้า _116007_ภาษีไม่ถึงกำหนด_G-1 2 2" xfId="1687" xr:uid="{8D9F69C4-D40A-4EC4-B552-C4FFF3B803EA}"/>
    <cellStyle name="_x0007__4.LCB_Inventory Aging_Jun 08 up_123007_ทรัพย์สินระหว่างสร้า _116007_ภาษีไม่ถึงกำหนด_G-1 3" xfId="1686" xr:uid="{C32FA8F1-A3F3-4C48-8C86-D06FBFD50B6C}"/>
    <cellStyle name="_x0007__4.LCB_Inventory Aging_Jun 08 up_123007_ทรัพย์สินระหว่างสร้า _116007_ภาษีไม่ถึงกำหนด_I-1" xfId="426" xr:uid="{00000000-0005-0000-0000-0000A9010000}"/>
    <cellStyle name="_x0007__4.LCB_Inventory Aging_Jun 08 up_123007_ทรัพย์สินระหว่างสร้า _116007_ภาษีไม่ถึงกำหนด_I-1 2" xfId="427" xr:uid="{00000000-0005-0000-0000-0000AA010000}"/>
    <cellStyle name="_x0007__4.LCB_Inventory Aging_Jun 08 up_123007_ทรัพย์สินระหว่างสร้า _116007_ภาษีไม่ถึงกำหนด_I-1 2 2" xfId="1689" xr:uid="{D3D52E4E-DBEB-4D2D-8A73-53352FC073DF}"/>
    <cellStyle name="_x0007__4.LCB_Inventory Aging_Jun 08 up_123007_ทรัพย์สินระหว่างสร้า _116007_ภาษีไม่ถึงกำหนด_I-1 3" xfId="1688" xr:uid="{B87A81F7-A234-434B-B610-E4F5730E441C}"/>
    <cellStyle name="_x0007__4.LCB_Inventory Aging_Jun 08 up_123007_ทรัพย์สินระหว่างสร้า _G-1" xfId="428" xr:uid="{00000000-0005-0000-0000-0000AB010000}"/>
    <cellStyle name="_x0007__4.LCB_Inventory Aging_Jun 08 up_123007_ทรัพย์สินระหว่างสร้า _G-1 2" xfId="429" xr:uid="{00000000-0005-0000-0000-0000AC010000}"/>
    <cellStyle name="_x0007__4.LCB_Inventory Aging_Jun 08 up_123007_ทรัพย์สินระหว่างสร้า _G-1 2 2" xfId="1691" xr:uid="{C5A3702F-FE49-47E9-99D6-4E9670FF01E8}"/>
    <cellStyle name="_x0007__4.LCB_Inventory Aging_Jun 08 up_123007_ทรัพย์สินระหว่างสร้า _G-1 3" xfId="1690" xr:uid="{7809E6B9-34A9-4089-B0F6-70494FDEC1EB}"/>
    <cellStyle name="_x0007__4.LCB_Inventory Aging_Jun 08 up_123007_ทรัพย์สินระหว่างสร้า _I-1" xfId="430" xr:uid="{00000000-0005-0000-0000-0000AD010000}"/>
    <cellStyle name="_x0007__4.LCB_Inventory Aging_Jun 08 up_123007_ทรัพย์สินระหว่างสร้า _I-1 2" xfId="431" xr:uid="{00000000-0005-0000-0000-0000AE010000}"/>
    <cellStyle name="_x0007__4.LCB_Inventory Aging_Jun 08 up_123007_ทรัพย์สินระหว่างสร้า _I-1 2 2" xfId="1693" xr:uid="{872F0EAD-4644-4110-B0A1-226757D0BA39}"/>
    <cellStyle name="_x0007__4.LCB_Inventory Aging_Jun 08 up_123007_ทรัพย์สินระหว่างสร้า _I-1 3" xfId="1692" xr:uid="{24041894-9B42-472A-ADF3-60C3D318C5FF}"/>
    <cellStyle name="_x0007__4.LCB_Inventory Aging_Jun 08 up_G-1" xfId="432" xr:uid="{00000000-0005-0000-0000-0000AF010000}"/>
    <cellStyle name="_x0007__4.LCB_Inventory Aging_Jun 08 up_G-1 2" xfId="433" xr:uid="{00000000-0005-0000-0000-0000B0010000}"/>
    <cellStyle name="_x0007__4.LCB_Inventory Aging_Jun 08 up_G-1 2 2" xfId="1695" xr:uid="{C57D0426-A455-45AA-9992-A735E113C7A9}"/>
    <cellStyle name="_x0007__4.LCB_Inventory Aging_Jun 08 up_G-1 3" xfId="1694" xr:uid="{81B165E0-A7C9-484E-AB69-409CFCDD6665}"/>
    <cellStyle name="_x0007__4.LCB_Inventory Aging_Jun 08 up_I-1" xfId="434" xr:uid="{00000000-0005-0000-0000-0000B1010000}"/>
    <cellStyle name="_x0007__4.LCB_Inventory Aging_Jun 08 up_I-1 2" xfId="435" xr:uid="{00000000-0005-0000-0000-0000B2010000}"/>
    <cellStyle name="_x0007__4.LCB_Inventory Aging_Jun 08 up_I-1 2 2" xfId="1697" xr:uid="{E2829455-7590-4522-9C76-389AF6DBD171}"/>
    <cellStyle name="_x0007__4.LCB_Inventory Aging_Jun 08 up_I-1 3" xfId="1696" xr:uid="{7F658AA2-0FA1-41C5-9AFC-B9027A9BE549}"/>
    <cellStyle name="_7_" xfId="436" xr:uid="{00000000-0005-0000-0000-0000B3010000}"/>
    <cellStyle name="_7__Book1" xfId="437" xr:uid="{00000000-0005-0000-0000-0000B4010000}"/>
    <cellStyle name="_7__รายละเอียดประกอบงบ ก.ค. 54 - ออย  (1)" xfId="438" xr:uid="{00000000-0005-0000-0000-0000B5010000}"/>
    <cellStyle name="_7__รายละเอียดประกอบงบ ก.ค. 54 - ออย  (1)_Book1" xfId="439" xr:uid="{00000000-0005-0000-0000-0000B6010000}"/>
    <cellStyle name="_7__รายละเอียดประกอบงบ ก.ค. 54 - ออย  (1)_รายละเอียดประกอบงบ ส.ค.54" xfId="440" xr:uid="{00000000-0005-0000-0000-0000B7010000}"/>
    <cellStyle name="_7__รายละเอียดประกอบงบ ก.ย.54" xfId="441" xr:uid="{00000000-0005-0000-0000-0000B8010000}"/>
    <cellStyle name="_7__รายละเอียดประกอบงบ มิ.ย. 54 - ออย  (1)" xfId="442" xr:uid="{00000000-0005-0000-0000-0000B9010000}"/>
    <cellStyle name="_7__รายละเอียดประกอบงบ มิ.ย. 54 - ออย  (1)_Book1" xfId="443" xr:uid="{00000000-0005-0000-0000-0000BA010000}"/>
    <cellStyle name="_7__รายละเอียดประกอบงบ มิ.ย. 54 - ออย  (1)_รายละเอียดประกอบงบ ส.ค.54" xfId="444" xr:uid="{00000000-0005-0000-0000-0000BB010000}"/>
    <cellStyle name="_7__รายละเอียดประกอบงบ มิ.ย. 54 - ออย  (1)_หลิว-รายละเอียดประกอบงบ ก.ค.54 (2)" xfId="445" xr:uid="{00000000-0005-0000-0000-0000BC010000}"/>
    <cellStyle name="_7__รายละเอียดประกอบงบ มิ.ย. 54 - ออย  (1)_หลิว-รายละเอียดประกอบงบ ส.ค.54" xfId="446" xr:uid="{00000000-0005-0000-0000-0000BD010000}"/>
    <cellStyle name="_7__-รายละเอียดประกอบงบ มิ.ย.54" xfId="447" xr:uid="{00000000-0005-0000-0000-0000BE010000}"/>
    <cellStyle name="_7__-รายละเอียดประกอบงบ มิ.ย.54_Book1" xfId="448" xr:uid="{00000000-0005-0000-0000-0000BF010000}"/>
    <cellStyle name="_7__-รายละเอียดประกอบงบ มิ.ย.54_รายละเอียดประกอบงบ ส.ค.54" xfId="449" xr:uid="{00000000-0005-0000-0000-0000C0010000}"/>
    <cellStyle name="_7__-รายละเอียดประกอบงบ มิ.ย.54_หลิว-รายละเอียดประกอบงบ ก.ค.54 (2)" xfId="450" xr:uid="{00000000-0005-0000-0000-0000C1010000}"/>
    <cellStyle name="_7__-รายละเอียดประกอบงบ มิ.ย.54_หลิว-รายละเอียดประกอบงบ ส.ค.54" xfId="451" xr:uid="{00000000-0005-0000-0000-0000C2010000}"/>
    <cellStyle name="_7__รายละเอียดประกอบงบ ส.ค.54" xfId="452" xr:uid="{00000000-0005-0000-0000-0000C3010000}"/>
    <cellStyle name="_7__รายละเอียดประกอบงบเมษายน 2554" xfId="453" xr:uid="{00000000-0005-0000-0000-0000C4010000}"/>
    <cellStyle name="_7__รายละเอียดประกอบงบเมษายน 2554_Book1" xfId="454" xr:uid="{00000000-0005-0000-0000-0000C5010000}"/>
    <cellStyle name="_7__รายละเอียดประกอบงบเมษายน 2554_รายละเอียดประกอบงบ ส.ค.54" xfId="455" xr:uid="{00000000-0005-0000-0000-0000C6010000}"/>
    <cellStyle name="_7__รายละเอียดประกอบงบเมษายน 2554_หลิว-รายละเอียดประกอบงบ ก.ค.54 (2)" xfId="456" xr:uid="{00000000-0005-0000-0000-0000C7010000}"/>
    <cellStyle name="_7__รายละเอียดประกอบงบเมษายน 2554_หลิว-รายละเอียดประกอบงบ ส.ค.54" xfId="457" xr:uid="{00000000-0005-0000-0000-0000C8010000}"/>
    <cellStyle name="_7__หลิว-รายละเอียดประกอบงบ ก.ค.54 (2)" xfId="458" xr:uid="{00000000-0005-0000-0000-0000C9010000}"/>
    <cellStyle name="_7__หลิว-รายละเอียดประกอบงบ พ.ค.54 (1)" xfId="459" xr:uid="{00000000-0005-0000-0000-0000CA010000}"/>
    <cellStyle name="_7__หลิว-รายละเอียดประกอบงบ พ.ค.54 (1)_Book1" xfId="460" xr:uid="{00000000-0005-0000-0000-0000CB010000}"/>
    <cellStyle name="_7__หลิว-รายละเอียดประกอบงบ พ.ค.54 (1)_รายละเอียดประกอบงบ ส.ค.54" xfId="461" xr:uid="{00000000-0005-0000-0000-0000CC010000}"/>
    <cellStyle name="_7__หลิว-รายละเอียดประกอบงบ พ.ค.54 (1)_หลิว-รายละเอียดประกอบงบ ก.ค.54 (2)" xfId="462" xr:uid="{00000000-0005-0000-0000-0000CD010000}"/>
    <cellStyle name="_7__หลิว-รายละเอียดประกอบงบ พ.ค.54 (1)_หลิว-รายละเอียดประกอบงบ ส.ค.54" xfId="463" xr:uid="{00000000-0005-0000-0000-0000CE010000}"/>
    <cellStyle name="_7__หลิว-รายละเอียดประกอบงบ มิ.ย.54" xfId="464" xr:uid="{00000000-0005-0000-0000-0000CF010000}"/>
    <cellStyle name="_7__หลิว-รายละเอียดประกอบงบ มิ.ย.54_Book1" xfId="465" xr:uid="{00000000-0005-0000-0000-0000D0010000}"/>
    <cellStyle name="_7__หลิว-รายละเอียดประกอบงบ มิ.ย.54_รายละเอียดประกอบงบ ส.ค.54" xfId="466" xr:uid="{00000000-0005-0000-0000-0000D1010000}"/>
    <cellStyle name="_7__หลิว-รายละเอียดประกอบงบ มิ.ย.54_หลิว-รายละเอียดประกอบงบ ก.ค.54 (2)" xfId="467" xr:uid="{00000000-0005-0000-0000-0000D2010000}"/>
    <cellStyle name="_7__หลิว-รายละเอียดประกอบงบ มิ.ย.54_หลิว-รายละเอียดประกอบงบ ส.ค.54" xfId="468" xr:uid="{00000000-0005-0000-0000-0000D3010000}"/>
    <cellStyle name="_7__หลิว-รายละเอียดประกอบงบ ส.ค.54" xfId="469" xr:uid="{00000000-0005-0000-0000-0000D4010000}"/>
    <cellStyle name="_Amount" xfId="470" xr:uid="{00000000-0005-0000-0000-0000D5010000}"/>
    <cellStyle name="_Amount 2" xfId="471" xr:uid="{00000000-0005-0000-0000-0000D6010000}"/>
    <cellStyle name="_Amount 2 2" xfId="1699" xr:uid="{360CE644-E2EE-4DA5-A2C8-17A1A4037D5F}"/>
    <cellStyle name="_Amount 3" xfId="1698" xr:uid="{B39A3584-6939-4CB9-BC40-F8F1B3F3B8AB}"/>
    <cellStyle name="_x0007__B2 รายละเอียดประกอบงบ 30 ก.ย.54" xfId="472" xr:uid="{00000000-0005-0000-0000-0000D7010000}"/>
    <cellStyle name="_x0007__B2 รายละเอียดประกอบงบ 30 ก.ย.54 2" xfId="473" xr:uid="{00000000-0005-0000-0000-0000D8010000}"/>
    <cellStyle name="_x0007__B2 รายละเอียดประกอบงบ 30 ก.ย.54 2 2" xfId="1701" xr:uid="{D0345C1A-C5F9-4DF2-9DE7-AA0AE992E9E6}"/>
    <cellStyle name="_x0007__B2 รายละเอียดประกอบงบ 30 ก.ย.54 3" xfId="1700" xr:uid="{65DFD536-1DDE-4AA8-81FA-B7D1A1A7489C}"/>
    <cellStyle name="_Center" xfId="474" xr:uid="{00000000-0005-0000-0000-0000D9010000}"/>
    <cellStyle name="_Center 2" xfId="475" xr:uid="{00000000-0005-0000-0000-0000DA010000}"/>
    <cellStyle name="_Center 2 2" xfId="1703" xr:uid="{62FAC79C-855B-48F8-8FFE-3F76011F05E5}"/>
    <cellStyle name="_Center 3" xfId="1702" xr:uid="{36D3F0CE-DEB2-4221-B9B7-D3D106C8A997}"/>
    <cellStyle name="_Desc" xfId="476" xr:uid="{00000000-0005-0000-0000-0000DB010000}"/>
    <cellStyle name="_Desc 2" xfId="477" xr:uid="{00000000-0005-0000-0000-0000DC010000}"/>
    <cellStyle name="_Desc 2 2" xfId="1705" xr:uid="{156356E8-A285-4378-BFCE-8881FE9E35BF}"/>
    <cellStyle name="_Desc 3" xfId="1704" xr:uid="{6AC61C99-539F-4A2D-BF30-8E4AE79F0B8F}"/>
    <cellStyle name="_x0007__G-1" xfId="478" xr:uid="{00000000-0005-0000-0000-0000DD010000}"/>
    <cellStyle name="_x0007__G-1 2" xfId="479" xr:uid="{00000000-0005-0000-0000-0000DE010000}"/>
    <cellStyle name="_x0007__G-1 2 2" xfId="1707" xr:uid="{D0F8B969-0DA3-40A6-9066-3E682EC1BC83}"/>
    <cellStyle name="_x0007__G-1 3" xfId="1706" xr:uid="{3BA8C2F2-39D5-49F0-A1AA-F88115F2C621}"/>
    <cellStyle name="_x0007__I-1" xfId="480" xr:uid="{00000000-0005-0000-0000-0000DF010000}"/>
    <cellStyle name="_x0007__I-1 2" xfId="481" xr:uid="{00000000-0005-0000-0000-0000E0010000}"/>
    <cellStyle name="_x0007__I-1 2 2" xfId="1709" xr:uid="{032BF451-0EDA-4C08-BF07-B63123CD70E3}"/>
    <cellStyle name="_x0007__I-1 3" xfId="1708" xr:uid="{D5C7E948-481C-4F6D-B609-6D1C6F1FD709}"/>
    <cellStyle name="_Inventories 2009" xfId="482" xr:uid="{00000000-0005-0000-0000-0000E1010000}"/>
    <cellStyle name="_Inventories 2009 2" xfId="483" xr:uid="{00000000-0005-0000-0000-0000E2010000}"/>
    <cellStyle name="_Inventories 2009 2 2" xfId="1711" xr:uid="{B171874A-08BC-4074-8055-11C72EDEDF40}"/>
    <cellStyle name="_Inventories 2009 3" xfId="1710" xr:uid="{52F17DAD-B651-48FA-B11E-41C9206F5427}"/>
    <cellStyle name="_Inventories 2009_2011 PL แยก NON BOI- Aug (2)" xfId="484" xr:uid="{00000000-0005-0000-0000-0000E3010000}"/>
    <cellStyle name="_Inventories 2009_งบแยก Non BOI และ BOI (Jan-Sep'11)" xfId="485" xr:uid="{00000000-0005-0000-0000-0000E4010000}"/>
    <cellStyle name="_Inventories 2009_รายละเอียดประกอบงบ ต.ค. 54 Ann" xfId="486" xr:uid="{00000000-0005-0000-0000-0000E5010000}"/>
    <cellStyle name="_Inventories 2009_ลูกหนี้เปรียบเทียบและอธิบายการเปลี่ยนแปลง" xfId="487" xr:uid="{00000000-0005-0000-0000-0000E6010000}"/>
    <cellStyle name="_Inventories 2009_ลูกหนี้เปรียบเทียบและอธิบายการเปลี่ยนแปลง 2" xfId="488" xr:uid="{00000000-0005-0000-0000-0000E7010000}"/>
    <cellStyle name="_Inventories 2009_ลูกหนี้เปรียบเทียบและอธิบายการเปลี่ยนแปลง 2 2" xfId="1713" xr:uid="{17107983-E4E4-493A-86B7-334BB1CE246C}"/>
    <cellStyle name="_Inventories 2009_ลูกหนี้เปรียบเทียบและอธิบายการเปลี่ยนแปลง 3" xfId="1712" xr:uid="{01D326D2-F8B7-4E0A-856A-791E0D3E2D9F}"/>
    <cellStyle name="_Inventories 2009_วิเคราะห์การเพิ่มขึ้นลดลงเจ้าหนี้,ลูกหนี้" xfId="489" xr:uid="{00000000-0005-0000-0000-0000E8010000}"/>
    <cellStyle name="_Inventories 2009_วิเคราะห์การเพิ่มขึ้นลดลงเจ้าหนี้,ลูกหนี้ 2" xfId="490" xr:uid="{00000000-0005-0000-0000-0000E9010000}"/>
    <cellStyle name="_Inventories 2009_วิเคราะห์การเพิ่มขึ้นลดลงเจ้าหนี้,ลูกหนี้ 2 2" xfId="1715" xr:uid="{92D6F6B8-19FD-4FE8-81A6-0067A89EA351}"/>
    <cellStyle name="_Inventories 2009_วิเคราะห์การเพิ่มขึ้นลดลงเจ้าหนี้,ลูกหนี้ 3" xfId="1714" xr:uid="{6111168E-4E6C-40A5-86D6-2B76709709E6}"/>
    <cellStyle name="_Inventories 2009_หลิว รายละเอียดประกอบงบ 30 ก.ย.54" xfId="491" xr:uid="{00000000-0005-0000-0000-0000EA010000}"/>
    <cellStyle name="_Inventories 2009_หลิว-รายละเอียดประกอบงบ ก.ค.54 (2)" xfId="492" xr:uid="{00000000-0005-0000-0000-0000EB010000}"/>
    <cellStyle name="_Inventories 2009_หลิว-รายละเอียดประกอบงบ ส.ค.54" xfId="493" xr:uid="{00000000-0005-0000-0000-0000EC010000}"/>
    <cellStyle name="_x0007__LCB_Inventory Aging Nov' 2008" xfId="494" xr:uid="{00000000-0005-0000-0000-0000ED010000}"/>
    <cellStyle name="_x0007__LCB_Inventory Aging Nov' 2008 2" xfId="495" xr:uid="{00000000-0005-0000-0000-0000EE010000}"/>
    <cellStyle name="_x0007__LCB_Inventory Aging Nov' 2008 2 2" xfId="1717" xr:uid="{7A7444DC-8683-4BF5-9144-AAEA70E6872C}"/>
    <cellStyle name="_x0007__LCB_Inventory Aging Nov' 2008 3" xfId="1716" xr:uid="{4A97C48D-7954-4E1C-A20B-807B3382E10D}"/>
    <cellStyle name="_x0007__LCB_Inventory Aging Nov' 2008_116007_ภาษีไม่ถึงกำหนด" xfId="496" xr:uid="{00000000-0005-0000-0000-0000EF010000}"/>
    <cellStyle name="_x0007__LCB_Inventory Aging Nov' 2008_116007_ภาษีไม่ถึงกำหนด 2" xfId="497" xr:uid="{00000000-0005-0000-0000-0000F0010000}"/>
    <cellStyle name="_x0007__LCB_Inventory Aging Nov' 2008_116007_ภาษีไม่ถึงกำหนด 2 2" xfId="1719" xr:uid="{DD4B18F1-310F-429B-8D80-3DE75170CC27}"/>
    <cellStyle name="_x0007__LCB_Inventory Aging Nov' 2008_116007_ภาษีไม่ถึงกำหนด 3" xfId="1718" xr:uid="{0E0D5D00-6A2B-41F9-AC77-5396191EAA7B}"/>
    <cellStyle name="_x0007__LCB_Inventory Aging Nov' 2008_116007_ภาษีไม่ถึงกำหนด_G-1" xfId="498" xr:uid="{00000000-0005-0000-0000-0000F1010000}"/>
    <cellStyle name="_x0007__LCB_Inventory Aging Nov' 2008_116007_ภาษีไม่ถึงกำหนด_G-1 2" xfId="499" xr:uid="{00000000-0005-0000-0000-0000F2010000}"/>
    <cellStyle name="_x0007__LCB_Inventory Aging Nov' 2008_116007_ภาษีไม่ถึงกำหนด_G-1 2 2" xfId="1721" xr:uid="{049D1E0D-6587-47FB-9F6C-BBE1BB0FBE9B}"/>
    <cellStyle name="_x0007__LCB_Inventory Aging Nov' 2008_116007_ภาษีไม่ถึงกำหนด_G-1 3" xfId="1720" xr:uid="{D7A70AB3-7888-4634-9856-37E93F01472D}"/>
    <cellStyle name="_x0007__LCB_Inventory Aging Nov' 2008_116007_ภาษีไม่ถึงกำหนด_I-1" xfId="500" xr:uid="{00000000-0005-0000-0000-0000F3010000}"/>
    <cellStyle name="_x0007__LCB_Inventory Aging Nov' 2008_116007_ภาษีไม่ถึงกำหนด_I-1 2" xfId="501" xr:uid="{00000000-0005-0000-0000-0000F4010000}"/>
    <cellStyle name="_x0007__LCB_Inventory Aging Nov' 2008_116007_ภาษีไม่ถึงกำหนด_I-1 2 2" xfId="1723" xr:uid="{C18D0BA8-16F9-4030-ACB4-CE42182885CB}"/>
    <cellStyle name="_x0007__LCB_Inventory Aging Nov' 2008_116007_ภาษีไม่ถึงกำหนด_I-1 3" xfId="1722" xr:uid="{D8AA815F-30C5-4A1B-A120-7AA191A18C26}"/>
    <cellStyle name="_x0007__LCB_Inventory Aging Nov' 2008_123007_ทรัพย์สินระหว่างสร้า " xfId="502" xr:uid="{00000000-0005-0000-0000-0000F5010000}"/>
    <cellStyle name="_x0007__LCB_Inventory Aging Nov' 2008_123007_ทรัพย์สินระหว่างสร้า  2" xfId="503" xr:uid="{00000000-0005-0000-0000-0000F6010000}"/>
    <cellStyle name="_x0007__LCB_Inventory Aging Nov' 2008_123007_ทรัพย์สินระหว่างสร้า  2 2" xfId="1725" xr:uid="{DBD9E758-524E-4D2D-BAC6-42ED3AC0C4DD}"/>
    <cellStyle name="_x0007__LCB_Inventory Aging Nov' 2008_123007_ทรัพย์สินระหว่างสร้า  3" xfId="1724" xr:uid="{A7E0C803-DF63-4227-B422-357A22B7E4C3}"/>
    <cellStyle name="_x0007__LCB_Inventory Aging Nov' 2008_123007_ทรัพย์สินระหว่างสร้า _116007_ภาษีไม่ถึงกำหนด" xfId="504" xr:uid="{00000000-0005-0000-0000-0000F7010000}"/>
    <cellStyle name="_x0007__LCB_Inventory Aging Nov' 2008_123007_ทรัพย์สินระหว่างสร้า _116007_ภาษีไม่ถึงกำหนด 2" xfId="505" xr:uid="{00000000-0005-0000-0000-0000F8010000}"/>
    <cellStyle name="_x0007__LCB_Inventory Aging Nov' 2008_123007_ทรัพย์สินระหว่างสร้า _116007_ภาษีไม่ถึงกำหนด 2 2" xfId="1727" xr:uid="{D4BE3117-7BA2-4F3C-B2FF-2C10A9417E98}"/>
    <cellStyle name="_x0007__LCB_Inventory Aging Nov' 2008_123007_ทรัพย์สินระหว่างสร้า _116007_ภาษีไม่ถึงกำหนด 3" xfId="1726" xr:uid="{682EBAD3-AD25-4549-8915-1B1D36655D37}"/>
    <cellStyle name="_x0007__LCB_Inventory Aging Nov' 2008_123007_ทรัพย์สินระหว่างสร้า _116007_ภาษีไม่ถึงกำหนด_G-1" xfId="506" xr:uid="{00000000-0005-0000-0000-0000F9010000}"/>
    <cellStyle name="_x0007__LCB_Inventory Aging Nov' 2008_123007_ทรัพย์สินระหว่างสร้า _116007_ภาษีไม่ถึงกำหนด_G-1 2" xfId="507" xr:uid="{00000000-0005-0000-0000-0000FA010000}"/>
    <cellStyle name="_x0007__LCB_Inventory Aging Nov' 2008_123007_ทรัพย์สินระหว่างสร้า _116007_ภาษีไม่ถึงกำหนด_G-1 2 2" xfId="1729" xr:uid="{E396DC39-E320-43C2-B60A-88B02878985F}"/>
    <cellStyle name="_x0007__LCB_Inventory Aging Nov' 2008_123007_ทรัพย์สินระหว่างสร้า _116007_ภาษีไม่ถึงกำหนด_G-1 3" xfId="1728" xr:uid="{77914A26-47F1-49E6-A72A-5CD20BAE1F5C}"/>
    <cellStyle name="_x0007__LCB_Inventory Aging Nov' 2008_123007_ทรัพย์สินระหว่างสร้า _116007_ภาษีไม่ถึงกำหนด_I-1" xfId="508" xr:uid="{00000000-0005-0000-0000-0000FB010000}"/>
    <cellStyle name="_x0007__LCB_Inventory Aging Nov' 2008_123007_ทรัพย์สินระหว่างสร้า _116007_ภาษีไม่ถึงกำหนด_I-1 2" xfId="509" xr:uid="{00000000-0005-0000-0000-0000FC010000}"/>
    <cellStyle name="_x0007__LCB_Inventory Aging Nov' 2008_123007_ทรัพย์สินระหว่างสร้า _116007_ภาษีไม่ถึงกำหนด_I-1 2 2" xfId="1731" xr:uid="{E9CCB401-26DE-4371-BB48-3537B6745AB1}"/>
    <cellStyle name="_x0007__LCB_Inventory Aging Nov' 2008_123007_ทรัพย์สินระหว่างสร้า _116007_ภาษีไม่ถึงกำหนด_I-1 3" xfId="1730" xr:uid="{86B8609A-301A-407D-B2F7-9643529E69E1}"/>
    <cellStyle name="_x0007__LCB_Inventory Aging Nov' 2008_123007_ทรัพย์สินระหว่างสร้า _G-1" xfId="510" xr:uid="{00000000-0005-0000-0000-0000FD010000}"/>
    <cellStyle name="_x0007__LCB_Inventory Aging Nov' 2008_123007_ทรัพย์สินระหว่างสร้า _G-1 2" xfId="511" xr:uid="{00000000-0005-0000-0000-0000FE010000}"/>
    <cellStyle name="_x0007__LCB_Inventory Aging Nov' 2008_123007_ทรัพย์สินระหว่างสร้า _G-1 2 2" xfId="1733" xr:uid="{B99E7749-3DD7-4E46-B491-EF7F93B03992}"/>
    <cellStyle name="_x0007__LCB_Inventory Aging Nov' 2008_123007_ทรัพย์สินระหว่างสร้า _G-1 3" xfId="1732" xr:uid="{BC74821E-247E-49E1-81AF-D9B631D10208}"/>
    <cellStyle name="_x0007__LCB_Inventory Aging Nov' 2008_123007_ทรัพย์สินระหว่างสร้า _I-1" xfId="512" xr:uid="{00000000-0005-0000-0000-0000FF010000}"/>
    <cellStyle name="_x0007__LCB_Inventory Aging Nov' 2008_123007_ทรัพย์สินระหว่างสร้า _I-1 2" xfId="513" xr:uid="{00000000-0005-0000-0000-000000020000}"/>
    <cellStyle name="_x0007__LCB_Inventory Aging Nov' 2008_123007_ทรัพย์สินระหว่างสร้า _I-1 2 2" xfId="1735" xr:uid="{2D59CB77-EC1C-48F1-8E21-3EFFFC201BE8}"/>
    <cellStyle name="_x0007__LCB_Inventory Aging Nov' 2008_123007_ทรัพย์สินระหว่างสร้า _I-1 3" xfId="1734" xr:uid="{ED7881AA-BE73-42B5-A8DF-E86D0461FC22}"/>
    <cellStyle name="_x0007__LCB_Inventory Aging Nov' 2008_G-1" xfId="514" xr:uid="{00000000-0005-0000-0000-000001020000}"/>
    <cellStyle name="_x0007__LCB_Inventory Aging Nov' 2008_G-1 2" xfId="515" xr:uid="{00000000-0005-0000-0000-000002020000}"/>
    <cellStyle name="_x0007__LCB_Inventory Aging Nov' 2008_G-1 2 2" xfId="1737" xr:uid="{010E96D2-27B9-4BFD-8E65-E1E9482760AC}"/>
    <cellStyle name="_x0007__LCB_Inventory Aging Nov' 2008_G-1 3" xfId="1736" xr:uid="{3A513E11-E50E-4E1D-B4D6-2C944EA94834}"/>
    <cellStyle name="_x0007__LCB_Inventory Aging Nov' 2008_I-1" xfId="516" xr:uid="{00000000-0005-0000-0000-000003020000}"/>
    <cellStyle name="_x0007__LCB_Inventory Aging Nov' 2008_I-1 2" xfId="517" xr:uid="{00000000-0005-0000-0000-000004020000}"/>
    <cellStyle name="_x0007__LCB_Inventory Aging Nov' 2008_I-1 2 2" xfId="1739" xr:uid="{BC2EFDA8-8D2E-491A-937F-8294CD5D86C8}"/>
    <cellStyle name="_x0007__LCB_Inventory Aging Nov' 2008_I-1 3" xfId="1738" xr:uid="{A9FA4FB7-1E53-4C5A-8B2B-8DB49ACDCC93}"/>
    <cellStyle name="_x0007__LCB_Inventory Aging_Aug 08" xfId="518" xr:uid="{00000000-0005-0000-0000-000005020000}"/>
    <cellStyle name="_x0007__LCB_Inventory Aging_Aug 08 2" xfId="519" xr:uid="{00000000-0005-0000-0000-000006020000}"/>
    <cellStyle name="_x0007__LCB_Inventory Aging_Aug 08 2 2" xfId="1741" xr:uid="{DBC5DE90-2152-447A-B5B5-F226D51081DD}"/>
    <cellStyle name="_x0007__LCB_Inventory Aging_Aug 08 3" xfId="1740" xr:uid="{7A6EC2CF-96C2-4F9B-9CF0-E6A6CFDB94E8}"/>
    <cellStyle name="_x0007__LCB_Inventory Aging_Aug 08_116007_ภาษีไม่ถึงกำหนด" xfId="520" xr:uid="{00000000-0005-0000-0000-000007020000}"/>
    <cellStyle name="_x0007__LCB_Inventory Aging_Aug 08_116007_ภาษีไม่ถึงกำหนด 2" xfId="521" xr:uid="{00000000-0005-0000-0000-000008020000}"/>
    <cellStyle name="_x0007__LCB_Inventory Aging_Aug 08_116007_ภาษีไม่ถึงกำหนด 2 2" xfId="1743" xr:uid="{E1B5A83B-2000-4E99-8200-8F6AC51C61A7}"/>
    <cellStyle name="_x0007__LCB_Inventory Aging_Aug 08_116007_ภาษีไม่ถึงกำหนด 3" xfId="1742" xr:uid="{12E6C436-7814-4275-853F-B27B74C86070}"/>
    <cellStyle name="_x0007__LCB_Inventory Aging_Aug 08_116007_ภาษีไม่ถึงกำหนด_G-1" xfId="522" xr:uid="{00000000-0005-0000-0000-000009020000}"/>
    <cellStyle name="_x0007__LCB_Inventory Aging_Aug 08_116007_ภาษีไม่ถึงกำหนด_G-1 2" xfId="523" xr:uid="{00000000-0005-0000-0000-00000A020000}"/>
    <cellStyle name="_x0007__LCB_Inventory Aging_Aug 08_116007_ภาษีไม่ถึงกำหนด_G-1 2 2" xfId="1745" xr:uid="{06748101-4189-41ED-8B80-5150BC2410FF}"/>
    <cellStyle name="_x0007__LCB_Inventory Aging_Aug 08_116007_ภาษีไม่ถึงกำหนด_G-1 3" xfId="1744" xr:uid="{09AB49AD-27DA-43A0-B9C5-50D08D6052BD}"/>
    <cellStyle name="_x0007__LCB_Inventory Aging_Aug 08_116007_ภาษีไม่ถึงกำหนด_I-1" xfId="524" xr:uid="{00000000-0005-0000-0000-00000B020000}"/>
    <cellStyle name="_x0007__LCB_Inventory Aging_Aug 08_116007_ภาษีไม่ถึงกำหนด_I-1 2" xfId="525" xr:uid="{00000000-0005-0000-0000-00000C020000}"/>
    <cellStyle name="_x0007__LCB_Inventory Aging_Aug 08_116007_ภาษีไม่ถึงกำหนด_I-1 2 2" xfId="1747" xr:uid="{4EE221D0-0861-4E90-80ED-4CCD96B53D6C}"/>
    <cellStyle name="_x0007__LCB_Inventory Aging_Aug 08_116007_ภาษีไม่ถึงกำหนด_I-1 3" xfId="1746" xr:uid="{4ABE29B5-24FB-43D0-A89E-8347462BEA41}"/>
    <cellStyle name="_x0007__LCB_Inventory Aging_Aug 08_123007_ทรัพย์สินระหว่างสร้า " xfId="526" xr:uid="{00000000-0005-0000-0000-00000D020000}"/>
    <cellStyle name="_x0007__LCB_Inventory Aging_Aug 08_123007_ทรัพย์สินระหว่างสร้า  2" xfId="527" xr:uid="{00000000-0005-0000-0000-00000E020000}"/>
    <cellStyle name="_x0007__LCB_Inventory Aging_Aug 08_123007_ทรัพย์สินระหว่างสร้า  2 2" xfId="1749" xr:uid="{E3F34EE9-2EF0-4191-B805-C7AB0CC1C162}"/>
    <cellStyle name="_x0007__LCB_Inventory Aging_Aug 08_123007_ทรัพย์สินระหว่างสร้า  3" xfId="1748" xr:uid="{D3189CDD-E38F-4FF2-9014-95E9D07AA866}"/>
    <cellStyle name="_x0007__LCB_Inventory Aging_Aug 08_123007_ทรัพย์สินระหว่างสร้า _116007_ภาษีไม่ถึงกำหนด" xfId="528" xr:uid="{00000000-0005-0000-0000-00000F020000}"/>
    <cellStyle name="_x0007__LCB_Inventory Aging_Aug 08_123007_ทรัพย์สินระหว่างสร้า _116007_ภาษีไม่ถึงกำหนด 2" xfId="529" xr:uid="{00000000-0005-0000-0000-000010020000}"/>
    <cellStyle name="_x0007__LCB_Inventory Aging_Aug 08_123007_ทรัพย์สินระหว่างสร้า _116007_ภาษีไม่ถึงกำหนด 2 2" xfId="1751" xr:uid="{44867FF2-8B42-4A79-8F0B-C0223308795F}"/>
    <cellStyle name="_x0007__LCB_Inventory Aging_Aug 08_123007_ทรัพย์สินระหว่างสร้า _116007_ภาษีไม่ถึงกำหนด 3" xfId="1750" xr:uid="{9258C523-2DA1-41C6-9FE3-4942B5055BB3}"/>
    <cellStyle name="_x0007__LCB_Inventory Aging_Aug 08_123007_ทรัพย์สินระหว่างสร้า _116007_ภาษีไม่ถึงกำหนด_G-1" xfId="530" xr:uid="{00000000-0005-0000-0000-000011020000}"/>
    <cellStyle name="_x0007__LCB_Inventory Aging_Aug 08_123007_ทรัพย์สินระหว่างสร้า _116007_ภาษีไม่ถึงกำหนด_G-1 2" xfId="531" xr:uid="{00000000-0005-0000-0000-000012020000}"/>
    <cellStyle name="_x0007__LCB_Inventory Aging_Aug 08_123007_ทรัพย์สินระหว่างสร้า _116007_ภาษีไม่ถึงกำหนด_G-1 2 2" xfId="1753" xr:uid="{ACF5C6CC-1828-41D3-9F81-D8545237C429}"/>
    <cellStyle name="_x0007__LCB_Inventory Aging_Aug 08_123007_ทรัพย์สินระหว่างสร้า _116007_ภาษีไม่ถึงกำหนด_G-1 3" xfId="1752" xr:uid="{9C3D4FF4-51ED-4972-A358-A5B8A6F2B574}"/>
    <cellStyle name="_x0007__LCB_Inventory Aging_Aug 08_123007_ทรัพย์สินระหว่างสร้า _116007_ภาษีไม่ถึงกำหนด_I-1" xfId="532" xr:uid="{00000000-0005-0000-0000-000013020000}"/>
    <cellStyle name="_x0007__LCB_Inventory Aging_Aug 08_123007_ทรัพย์สินระหว่างสร้า _116007_ภาษีไม่ถึงกำหนด_I-1 2" xfId="533" xr:uid="{00000000-0005-0000-0000-000014020000}"/>
    <cellStyle name="_x0007__LCB_Inventory Aging_Aug 08_123007_ทรัพย์สินระหว่างสร้า _116007_ภาษีไม่ถึงกำหนด_I-1 2 2" xfId="1755" xr:uid="{2238F7BB-2DCA-452A-8ADD-D534DAEE951A}"/>
    <cellStyle name="_x0007__LCB_Inventory Aging_Aug 08_123007_ทรัพย์สินระหว่างสร้า _116007_ภาษีไม่ถึงกำหนด_I-1 3" xfId="1754" xr:uid="{B04CA033-5A40-4F73-ACCA-9AAE70840E15}"/>
    <cellStyle name="_x0007__LCB_Inventory Aging_Aug 08_123007_ทรัพย์สินระหว่างสร้า _G-1" xfId="534" xr:uid="{00000000-0005-0000-0000-000015020000}"/>
    <cellStyle name="_x0007__LCB_Inventory Aging_Aug 08_123007_ทรัพย์สินระหว่างสร้า _G-1 2" xfId="535" xr:uid="{00000000-0005-0000-0000-000016020000}"/>
    <cellStyle name="_x0007__LCB_Inventory Aging_Aug 08_123007_ทรัพย์สินระหว่างสร้า _G-1 2 2" xfId="1757" xr:uid="{93702B01-007A-4F56-8AC5-898247F268B8}"/>
    <cellStyle name="_x0007__LCB_Inventory Aging_Aug 08_123007_ทรัพย์สินระหว่างสร้า _G-1 3" xfId="1756" xr:uid="{1C2D5C93-0575-481E-854A-83565EDA9F69}"/>
    <cellStyle name="_x0007__LCB_Inventory Aging_Aug 08_123007_ทรัพย์สินระหว่างสร้า _I-1" xfId="536" xr:uid="{00000000-0005-0000-0000-000017020000}"/>
    <cellStyle name="_x0007__LCB_Inventory Aging_Aug 08_123007_ทรัพย์สินระหว่างสร้า _I-1 2" xfId="537" xr:uid="{00000000-0005-0000-0000-000018020000}"/>
    <cellStyle name="_x0007__LCB_Inventory Aging_Aug 08_123007_ทรัพย์สินระหว่างสร้า _I-1 2 2" xfId="1759" xr:uid="{6CD25D19-99F3-4875-8ABF-4A20A40D3D1B}"/>
    <cellStyle name="_x0007__LCB_Inventory Aging_Aug 08_123007_ทรัพย์สินระหว่างสร้า _I-1 3" xfId="1758" xr:uid="{DF315419-F13F-44AA-8E9C-305829C26AC0}"/>
    <cellStyle name="_x0007__LCB_Inventory Aging_Aug 08_G-1" xfId="538" xr:uid="{00000000-0005-0000-0000-000019020000}"/>
    <cellStyle name="_x0007__LCB_Inventory Aging_Aug 08_G-1 2" xfId="539" xr:uid="{00000000-0005-0000-0000-00001A020000}"/>
    <cellStyle name="_x0007__LCB_Inventory Aging_Aug 08_G-1 2 2" xfId="1761" xr:uid="{B04B4CC5-C90B-4D47-9555-10E9FEEC65FE}"/>
    <cellStyle name="_x0007__LCB_Inventory Aging_Aug 08_G-1 3" xfId="1760" xr:uid="{540A7B7A-3E63-44CE-8C3A-0BB66F1D5660}"/>
    <cellStyle name="_x0007__LCB_Inventory Aging_Aug 08_I-1" xfId="540" xr:uid="{00000000-0005-0000-0000-00001B020000}"/>
    <cellStyle name="_x0007__LCB_Inventory Aging_Aug 08_I-1 2" xfId="541" xr:uid="{00000000-0005-0000-0000-00001C020000}"/>
    <cellStyle name="_x0007__LCB_Inventory Aging_Aug 08_I-1 2 2" xfId="1763" xr:uid="{7551F077-80FB-4938-9875-CF4E00A0B7E2}"/>
    <cellStyle name="_x0007__LCB_Inventory Aging_Aug 08_I-1 3" xfId="1762" xr:uid="{A8A65B56-3575-43E6-B241-BD2D7656140B}"/>
    <cellStyle name="_x0007__LCB_Inventory Aging_Jul 08" xfId="542" xr:uid="{00000000-0005-0000-0000-00001D020000}"/>
    <cellStyle name="_x0007__LCB_Inventory Aging_Jul 08 2" xfId="543" xr:uid="{00000000-0005-0000-0000-00001E020000}"/>
    <cellStyle name="_x0007__LCB_Inventory Aging_Jul 08 2 2" xfId="1765" xr:uid="{1034B45E-1E45-4BAB-9CBA-E57B5CE7D975}"/>
    <cellStyle name="_x0007__LCB_Inventory Aging_Jul 08 3" xfId="1764" xr:uid="{882769A8-E3A7-468C-BB76-D822233486DB}"/>
    <cellStyle name="_x0007__LCB_Inventory Aging_Jul 08_116007_ภาษีไม่ถึงกำหนด" xfId="544" xr:uid="{00000000-0005-0000-0000-00001F020000}"/>
    <cellStyle name="_x0007__LCB_Inventory Aging_Jul 08_116007_ภาษีไม่ถึงกำหนด 2" xfId="545" xr:uid="{00000000-0005-0000-0000-000020020000}"/>
    <cellStyle name="_x0007__LCB_Inventory Aging_Jul 08_116007_ภาษีไม่ถึงกำหนด 2 2" xfId="1767" xr:uid="{A637CE0C-9364-4572-81AB-E14EDD69EBC9}"/>
    <cellStyle name="_x0007__LCB_Inventory Aging_Jul 08_116007_ภาษีไม่ถึงกำหนด 3" xfId="1766" xr:uid="{AE3C4024-2F0F-43FE-8DAB-4DEBC1B81B9B}"/>
    <cellStyle name="_x0007__LCB_Inventory Aging_Jul 08_116007_ภาษีไม่ถึงกำหนด_G-1" xfId="546" xr:uid="{00000000-0005-0000-0000-000021020000}"/>
    <cellStyle name="_x0007__LCB_Inventory Aging_Jul 08_116007_ภาษีไม่ถึงกำหนด_G-1 2" xfId="547" xr:uid="{00000000-0005-0000-0000-000022020000}"/>
    <cellStyle name="_x0007__LCB_Inventory Aging_Jul 08_116007_ภาษีไม่ถึงกำหนด_G-1 2 2" xfId="1769" xr:uid="{6A73F021-2029-45D8-AE7D-33CA6C505898}"/>
    <cellStyle name="_x0007__LCB_Inventory Aging_Jul 08_116007_ภาษีไม่ถึงกำหนด_G-1 3" xfId="1768" xr:uid="{7D9CBA40-EA00-4107-8E09-CA995D001529}"/>
    <cellStyle name="_x0007__LCB_Inventory Aging_Jul 08_116007_ภาษีไม่ถึงกำหนด_I-1" xfId="548" xr:uid="{00000000-0005-0000-0000-000023020000}"/>
    <cellStyle name="_x0007__LCB_Inventory Aging_Jul 08_116007_ภาษีไม่ถึงกำหนด_I-1 2" xfId="549" xr:uid="{00000000-0005-0000-0000-000024020000}"/>
    <cellStyle name="_x0007__LCB_Inventory Aging_Jul 08_116007_ภาษีไม่ถึงกำหนด_I-1 2 2" xfId="1771" xr:uid="{316BC7E9-4E21-4D1A-B8F9-39E621C82350}"/>
    <cellStyle name="_x0007__LCB_Inventory Aging_Jul 08_116007_ภาษีไม่ถึงกำหนด_I-1 3" xfId="1770" xr:uid="{E586E60E-9CDC-4269-91DA-26FFCE242F90}"/>
    <cellStyle name="_x0007__LCB_Inventory Aging_Jul 08_123007_ทรัพย์สินระหว่างสร้า " xfId="550" xr:uid="{00000000-0005-0000-0000-000025020000}"/>
    <cellStyle name="_x0007__LCB_Inventory Aging_Jul 08_123007_ทรัพย์สินระหว่างสร้า  2" xfId="551" xr:uid="{00000000-0005-0000-0000-000026020000}"/>
    <cellStyle name="_x0007__LCB_Inventory Aging_Jul 08_123007_ทรัพย์สินระหว่างสร้า  2 2" xfId="1773" xr:uid="{0CEAC190-D32B-4C48-BF64-7F4F97D35E00}"/>
    <cellStyle name="_x0007__LCB_Inventory Aging_Jul 08_123007_ทรัพย์สินระหว่างสร้า  3" xfId="1772" xr:uid="{C36EBE13-F955-473B-8D19-3EA181F4B2B6}"/>
    <cellStyle name="_x0007__LCB_Inventory Aging_Jul 08_123007_ทรัพย์สินระหว่างสร้า _116007_ภาษีไม่ถึงกำหนด" xfId="552" xr:uid="{00000000-0005-0000-0000-000027020000}"/>
    <cellStyle name="_x0007__LCB_Inventory Aging_Jul 08_123007_ทรัพย์สินระหว่างสร้า _116007_ภาษีไม่ถึงกำหนด 2" xfId="553" xr:uid="{00000000-0005-0000-0000-000028020000}"/>
    <cellStyle name="_x0007__LCB_Inventory Aging_Jul 08_123007_ทรัพย์สินระหว่างสร้า _116007_ภาษีไม่ถึงกำหนด 2 2" xfId="1775" xr:uid="{E5190BC0-A54A-4E42-B141-66F774581538}"/>
    <cellStyle name="_x0007__LCB_Inventory Aging_Jul 08_123007_ทรัพย์สินระหว่างสร้า _116007_ภาษีไม่ถึงกำหนด 3" xfId="1774" xr:uid="{C45AC34D-4F23-4BA3-96D1-9FD0C7FD474B}"/>
    <cellStyle name="_x0007__LCB_Inventory Aging_Jul 08_123007_ทรัพย์สินระหว่างสร้า _116007_ภาษีไม่ถึงกำหนด_G-1" xfId="554" xr:uid="{00000000-0005-0000-0000-000029020000}"/>
    <cellStyle name="_x0007__LCB_Inventory Aging_Jul 08_123007_ทรัพย์สินระหว่างสร้า _116007_ภาษีไม่ถึงกำหนด_G-1 2" xfId="555" xr:uid="{00000000-0005-0000-0000-00002A020000}"/>
    <cellStyle name="_x0007__LCB_Inventory Aging_Jul 08_123007_ทรัพย์สินระหว่างสร้า _116007_ภาษีไม่ถึงกำหนด_G-1 2 2" xfId="1777" xr:uid="{A6770B82-3744-44FF-92D6-26EEA029ADD1}"/>
    <cellStyle name="_x0007__LCB_Inventory Aging_Jul 08_123007_ทรัพย์สินระหว่างสร้า _116007_ภาษีไม่ถึงกำหนด_G-1 3" xfId="1776" xr:uid="{1FE51917-DC1D-4461-96ED-AF00A90C2A47}"/>
    <cellStyle name="_x0007__LCB_Inventory Aging_Jul 08_123007_ทรัพย์สินระหว่างสร้า _116007_ภาษีไม่ถึงกำหนด_I-1" xfId="556" xr:uid="{00000000-0005-0000-0000-00002B020000}"/>
    <cellStyle name="_x0007__LCB_Inventory Aging_Jul 08_123007_ทรัพย์สินระหว่างสร้า _116007_ภาษีไม่ถึงกำหนด_I-1 2" xfId="557" xr:uid="{00000000-0005-0000-0000-00002C020000}"/>
    <cellStyle name="_x0007__LCB_Inventory Aging_Jul 08_123007_ทรัพย์สินระหว่างสร้า _116007_ภาษีไม่ถึงกำหนด_I-1 2 2" xfId="1779" xr:uid="{6E232227-0475-46F1-9388-6CF71098CE3D}"/>
    <cellStyle name="_x0007__LCB_Inventory Aging_Jul 08_123007_ทรัพย์สินระหว่างสร้า _116007_ภาษีไม่ถึงกำหนด_I-1 3" xfId="1778" xr:uid="{CAEFE7DB-7394-478B-AC6E-35D197A5ABA5}"/>
    <cellStyle name="_x0007__LCB_Inventory Aging_Jul 08_123007_ทรัพย์สินระหว่างสร้า _G-1" xfId="558" xr:uid="{00000000-0005-0000-0000-00002D020000}"/>
    <cellStyle name="_x0007__LCB_Inventory Aging_Jul 08_123007_ทรัพย์สินระหว่างสร้า _G-1 2" xfId="559" xr:uid="{00000000-0005-0000-0000-00002E020000}"/>
    <cellStyle name="_x0007__LCB_Inventory Aging_Jul 08_123007_ทรัพย์สินระหว่างสร้า _G-1 2 2" xfId="1781" xr:uid="{944668FF-2110-4FB0-9CAD-311017636F59}"/>
    <cellStyle name="_x0007__LCB_Inventory Aging_Jul 08_123007_ทรัพย์สินระหว่างสร้า _G-1 3" xfId="1780" xr:uid="{FDA75157-1143-42AB-93DB-9805915A5643}"/>
    <cellStyle name="_x0007__LCB_Inventory Aging_Jul 08_123007_ทรัพย์สินระหว่างสร้า _I-1" xfId="560" xr:uid="{00000000-0005-0000-0000-00002F020000}"/>
    <cellStyle name="_x0007__LCB_Inventory Aging_Jul 08_123007_ทรัพย์สินระหว่างสร้า _I-1 2" xfId="561" xr:uid="{00000000-0005-0000-0000-000030020000}"/>
    <cellStyle name="_x0007__LCB_Inventory Aging_Jul 08_123007_ทรัพย์สินระหว่างสร้า _I-1 2 2" xfId="1783" xr:uid="{1801497E-1F28-412B-A84E-9879708B4144}"/>
    <cellStyle name="_x0007__LCB_Inventory Aging_Jul 08_123007_ทรัพย์สินระหว่างสร้า _I-1 3" xfId="1782" xr:uid="{73740DE4-E060-4C22-8204-300A565ED7F2}"/>
    <cellStyle name="_x0007__LCB_Inventory Aging_Jul 08_G-1" xfId="562" xr:uid="{00000000-0005-0000-0000-000031020000}"/>
    <cellStyle name="_x0007__LCB_Inventory Aging_Jul 08_G-1 2" xfId="563" xr:uid="{00000000-0005-0000-0000-000032020000}"/>
    <cellStyle name="_x0007__LCB_Inventory Aging_Jul 08_G-1 2 2" xfId="1785" xr:uid="{3E37E37D-C93C-485C-95CB-4191E784168F}"/>
    <cellStyle name="_x0007__LCB_Inventory Aging_Jul 08_G-1 3" xfId="1784" xr:uid="{CD34391B-9AC5-405A-BA19-E0CF36575864}"/>
    <cellStyle name="_x0007__LCB_Inventory Aging_Jul 08_I-1" xfId="564" xr:uid="{00000000-0005-0000-0000-000033020000}"/>
    <cellStyle name="_x0007__LCB_Inventory Aging_Jul 08_I-1 2" xfId="565" xr:uid="{00000000-0005-0000-0000-000034020000}"/>
    <cellStyle name="_x0007__LCB_Inventory Aging_Jul 08_I-1 2 2" xfId="1787" xr:uid="{ECE7DA5F-903B-49FB-BDEE-FEC74A002D84}"/>
    <cellStyle name="_x0007__LCB_Inventory Aging_Jul 08_I-1 3" xfId="1786" xr:uid="{314248BC-411C-44D9-A68B-097C1C7E1FE7}"/>
    <cellStyle name="_x0007__TB " xfId="566" xr:uid="{00000000-0005-0000-0000-000035020000}"/>
    <cellStyle name="_x0007__TB  2" xfId="567" xr:uid="{00000000-0005-0000-0000-000036020000}"/>
    <cellStyle name="_x0007__TB  2 2" xfId="1789" xr:uid="{B3F3B6D9-2673-4A1B-B5EB-D222DCDAD28F}"/>
    <cellStyle name="_x0007__TB  3" xfId="1788" xr:uid="{EE26A9C5-5C57-4C0B-B3D3-2C67FF27B970}"/>
    <cellStyle name="_x0007__TB _G-1" xfId="568" xr:uid="{00000000-0005-0000-0000-000037020000}"/>
    <cellStyle name="_x0007__TB _G-1 2" xfId="569" xr:uid="{00000000-0005-0000-0000-000038020000}"/>
    <cellStyle name="_x0007__TB _G-1 2 2" xfId="1791" xr:uid="{419BED79-5D1B-4323-9173-531FB1BBE227}"/>
    <cellStyle name="_x0007__TB _G-1 3" xfId="1790" xr:uid="{1A43399C-73EE-41D9-BC88-96A4E04E5570}"/>
    <cellStyle name="_x0007__TB _I-1" xfId="570" xr:uid="{00000000-0005-0000-0000-000039020000}"/>
    <cellStyle name="_x0007__TB _I-1 2" xfId="571" xr:uid="{00000000-0005-0000-0000-00003A020000}"/>
    <cellStyle name="_x0007__TB _I-1 2 2" xfId="1793" xr:uid="{BB1F6AF4-F355-4952-93A0-9B56509D297C}"/>
    <cellStyle name="_x0007__TB _I-1 3" xfId="1792" xr:uid="{AB3600D2-E6BF-45BD-9FF7-DF87F42B35DE}"/>
    <cellStyle name="_x0007__กระทบยอด ภพ.30" xfId="572" xr:uid="{00000000-0005-0000-0000-00003B020000}"/>
    <cellStyle name="_x0007__กระทบยอด ภพ.30 2" xfId="573" xr:uid="{00000000-0005-0000-0000-00003C020000}"/>
    <cellStyle name="_x0007__กระทบยอด ภพ.30 2 2" xfId="1795" xr:uid="{39B48649-8E7B-4FED-A834-AB74239F3A86}"/>
    <cellStyle name="_x0007__กระทบยอด ภพ.30 3" xfId="1794" xr:uid="{3009F17C-9E73-4121-829C-C8CF9557B02B}"/>
    <cellStyle name="_x0007__ประมาณการ" xfId="574" xr:uid="{00000000-0005-0000-0000-00003D020000}"/>
    <cellStyle name="_x0007__ประมาณการ 2" xfId="575" xr:uid="{00000000-0005-0000-0000-00003E020000}"/>
    <cellStyle name="_x0007__ประมาณการ 2 2" xfId="1797" xr:uid="{92753B55-37DD-4AC4-82E9-440673566042}"/>
    <cellStyle name="_x0007__ประมาณการ 3" xfId="1796" xr:uid="{8082C21C-8625-4490-884F-F2FDDBF60603}"/>
    <cellStyle name="_x0007__ประมาณการ_116007_ภาษีไม่ถึงกำหนด" xfId="576" xr:uid="{00000000-0005-0000-0000-00003F020000}"/>
    <cellStyle name="_x0007__ประมาณการ_116007_ภาษีไม่ถึงกำหนด 2" xfId="577" xr:uid="{00000000-0005-0000-0000-000040020000}"/>
    <cellStyle name="_x0007__ประมาณการ_116007_ภาษีไม่ถึงกำหนด 2 2" xfId="1799" xr:uid="{54876EF7-C0DA-4322-BA0A-645B540E5EA6}"/>
    <cellStyle name="_x0007__ประมาณการ_116007_ภาษีไม่ถึงกำหนด 3" xfId="1798" xr:uid="{C6584D86-1E11-4259-A41D-B992819F1C41}"/>
    <cellStyle name="_x0007__ประมาณการ_116007_ภาษีไม่ถึงกำหนด_G-1" xfId="578" xr:uid="{00000000-0005-0000-0000-000041020000}"/>
    <cellStyle name="_x0007__ประมาณการ_116007_ภาษีไม่ถึงกำหนด_G-1 2" xfId="579" xr:uid="{00000000-0005-0000-0000-000042020000}"/>
    <cellStyle name="_x0007__ประมาณการ_116007_ภาษีไม่ถึงกำหนด_G-1 2 2" xfId="1801" xr:uid="{15E2D8E6-B590-4384-A241-8371738B0780}"/>
    <cellStyle name="_x0007__ประมาณการ_116007_ภาษีไม่ถึงกำหนด_G-1 3" xfId="1800" xr:uid="{56A67E24-5E3E-4D1D-BC17-94D1D922B1F8}"/>
    <cellStyle name="_x0007__ประมาณการ_116007_ภาษีไม่ถึงกำหนด_I-1" xfId="580" xr:uid="{00000000-0005-0000-0000-000043020000}"/>
    <cellStyle name="_x0007__ประมาณการ_116007_ภาษีไม่ถึงกำหนด_I-1 2" xfId="581" xr:uid="{00000000-0005-0000-0000-000044020000}"/>
    <cellStyle name="_x0007__ประมาณการ_116007_ภาษีไม่ถึงกำหนด_I-1 2 2" xfId="1803" xr:uid="{055795D3-4470-42E4-AAFF-F0B06F9CD541}"/>
    <cellStyle name="_x0007__ประมาณการ_116007_ภาษีไม่ถึงกำหนด_I-1 3" xfId="1802" xr:uid="{68F4C391-0E7F-4790-B3E1-662F5B908776}"/>
    <cellStyle name="_x0007__ประมาณการ_123007_ทรัพย์สินระหว่างสร้า " xfId="582" xr:uid="{00000000-0005-0000-0000-000045020000}"/>
    <cellStyle name="_x0007__ประมาณการ_123007_ทรัพย์สินระหว่างสร้า  2" xfId="583" xr:uid="{00000000-0005-0000-0000-000046020000}"/>
    <cellStyle name="_x0007__ประมาณการ_123007_ทรัพย์สินระหว่างสร้า  2 2" xfId="1805" xr:uid="{4BD52A3D-436C-47AA-A74A-CA97CD2F58B2}"/>
    <cellStyle name="_x0007__ประมาณการ_123007_ทรัพย์สินระหว่างสร้า  3" xfId="1804" xr:uid="{0B056763-4CF2-45EF-88F3-77AF654521D5}"/>
    <cellStyle name="_x0007__ประมาณการ_123007_ทรัพย์สินระหว่างสร้า _116007_ภาษีไม่ถึงกำหนด" xfId="584" xr:uid="{00000000-0005-0000-0000-000047020000}"/>
    <cellStyle name="_x0007__ประมาณการ_123007_ทรัพย์สินระหว่างสร้า _116007_ภาษีไม่ถึงกำหนด 2" xfId="585" xr:uid="{00000000-0005-0000-0000-000048020000}"/>
    <cellStyle name="_x0007__ประมาณการ_123007_ทรัพย์สินระหว่างสร้า _116007_ภาษีไม่ถึงกำหนด 2 2" xfId="1807" xr:uid="{D9E8703A-85D5-4BB7-836F-90468AF179F9}"/>
    <cellStyle name="_x0007__ประมาณการ_123007_ทรัพย์สินระหว่างสร้า _116007_ภาษีไม่ถึงกำหนด 3" xfId="1806" xr:uid="{DFDE4ADA-1334-4E80-8700-59BAE59BD05D}"/>
    <cellStyle name="_x0007__ประมาณการ_123007_ทรัพย์สินระหว่างสร้า _116007_ภาษีไม่ถึงกำหนด_G-1" xfId="586" xr:uid="{00000000-0005-0000-0000-000049020000}"/>
    <cellStyle name="_x0007__ประมาณการ_123007_ทรัพย์สินระหว่างสร้า _116007_ภาษีไม่ถึงกำหนด_G-1 2" xfId="587" xr:uid="{00000000-0005-0000-0000-00004A020000}"/>
    <cellStyle name="_x0007__ประมาณการ_123007_ทรัพย์สินระหว่างสร้า _116007_ภาษีไม่ถึงกำหนด_G-1 2 2" xfId="1809" xr:uid="{3632F71B-CB3A-4618-B0DC-DCB5A44D2C8D}"/>
    <cellStyle name="_x0007__ประมาณการ_123007_ทรัพย์สินระหว่างสร้า _116007_ภาษีไม่ถึงกำหนด_G-1 3" xfId="1808" xr:uid="{2043BDFE-3578-4730-8218-6B2130EF9627}"/>
    <cellStyle name="_x0007__ประมาณการ_123007_ทรัพย์สินระหว่างสร้า _116007_ภาษีไม่ถึงกำหนด_I-1" xfId="588" xr:uid="{00000000-0005-0000-0000-00004B020000}"/>
    <cellStyle name="_x0007__ประมาณการ_123007_ทรัพย์สินระหว่างสร้า _116007_ภาษีไม่ถึงกำหนด_I-1 2" xfId="589" xr:uid="{00000000-0005-0000-0000-00004C020000}"/>
    <cellStyle name="_x0007__ประมาณการ_123007_ทรัพย์สินระหว่างสร้า _116007_ภาษีไม่ถึงกำหนด_I-1 2 2" xfId="1811" xr:uid="{5C1ABEDD-CF6E-4334-8900-BD787C8970F4}"/>
    <cellStyle name="_x0007__ประมาณการ_123007_ทรัพย์สินระหว่างสร้า _116007_ภาษีไม่ถึงกำหนด_I-1 3" xfId="1810" xr:uid="{F0CB50BD-DEA1-4BE4-A75C-4F466CB3C255}"/>
    <cellStyle name="_x0007__ประมาณการ_123007_ทรัพย์สินระหว่างสร้า _G-1" xfId="590" xr:uid="{00000000-0005-0000-0000-00004D020000}"/>
    <cellStyle name="_x0007__ประมาณการ_123007_ทรัพย์สินระหว่างสร้า _G-1 2" xfId="591" xr:uid="{00000000-0005-0000-0000-00004E020000}"/>
    <cellStyle name="_x0007__ประมาณการ_123007_ทรัพย์สินระหว่างสร้า _G-1 2 2" xfId="1813" xr:uid="{4AA56BE8-AC83-4188-AAD1-C650D0EFDCED}"/>
    <cellStyle name="_x0007__ประมาณการ_123007_ทรัพย์สินระหว่างสร้า _G-1 3" xfId="1812" xr:uid="{0D56B4C7-445E-49DE-B03E-1CCF6ED5A526}"/>
    <cellStyle name="_x0007__ประมาณการ_123007_ทรัพย์สินระหว่างสร้า _I-1" xfId="592" xr:uid="{00000000-0005-0000-0000-00004F020000}"/>
    <cellStyle name="_x0007__ประมาณการ_123007_ทรัพย์สินระหว่างสร้า _I-1 2" xfId="593" xr:uid="{00000000-0005-0000-0000-000050020000}"/>
    <cellStyle name="_x0007__ประมาณการ_123007_ทรัพย์สินระหว่างสร้า _I-1 2 2" xfId="1815" xr:uid="{C861C1C7-641D-4E81-A8B2-2359E8B96C9F}"/>
    <cellStyle name="_x0007__ประมาณการ_123007_ทรัพย์สินระหว่างสร้า _I-1 3" xfId="1814" xr:uid="{D34D763D-4076-41B8-978C-6811E34F82B9}"/>
    <cellStyle name="_x0007__ประมาณการ_G-1" xfId="594" xr:uid="{00000000-0005-0000-0000-000051020000}"/>
    <cellStyle name="_x0007__ประมาณการ_G-1 2" xfId="595" xr:uid="{00000000-0005-0000-0000-000052020000}"/>
    <cellStyle name="_x0007__ประมาณการ_G-1 2 2" xfId="1817" xr:uid="{0FAE1E05-19C0-4AC0-A8DC-53B7EB967B32}"/>
    <cellStyle name="_x0007__ประมาณการ_G-1 3" xfId="1816" xr:uid="{B4C4FB43-B809-4CAF-9AF7-0CD863110163}"/>
    <cellStyle name="_x0007__ประมาณการ_I-1" xfId="596" xr:uid="{00000000-0005-0000-0000-000053020000}"/>
    <cellStyle name="_x0007__ประมาณการ_I-1 2" xfId="597" xr:uid="{00000000-0005-0000-0000-000054020000}"/>
    <cellStyle name="_x0007__ประมาณการ_I-1 2 2" xfId="1819" xr:uid="{9FDBAC5D-E3B9-4199-97F9-E13EFEB69FB4}"/>
    <cellStyle name="_x0007__ประมาณการ_I-1 3" xfId="1818" xr:uid="{CFBD7096-055E-462B-A335-3845BA2F5D3A}"/>
    <cellStyle name="_x0007__ภาษีนิติบุคคล 53" xfId="598" xr:uid="{00000000-0005-0000-0000-000055020000}"/>
    <cellStyle name="_x0007__ภาษีนิติบุคคล 53 2" xfId="599" xr:uid="{00000000-0005-0000-0000-000056020000}"/>
    <cellStyle name="_x0007__ภาษีนิติบุคคล 53 2 2" xfId="1821" xr:uid="{8D7F28B4-C772-4897-8DF0-5D9E1B8A0CBB}"/>
    <cellStyle name="_x0007__ภาษีนิติบุคคล 53 3" xfId="1820" xr:uid="{D7C9351A-407A-4D47-B0B5-78F7CBD6F978}"/>
    <cellStyle name="_x0007__รายละเอียดประกอบงบ 06.51" xfId="600" xr:uid="{00000000-0005-0000-0000-000057020000}"/>
    <cellStyle name="_x0007__รายละเอียดประกอบงบ 06.51 2" xfId="601" xr:uid="{00000000-0005-0000-0000-000058020000}"/>
    <cellStyle name="_x0007__รายละเอียดประกอบงบ 06.51 2 2" xfId="1823" xr:uid="{61419523-804D-4815-BB76-82FF1AB1CE36}"/>
    <cellStyle name="_x0007__รายละเอียดประกอบงบ 06.51 3" xfId="1822" xr:uid="{BB86A9AC-96AA-4DBA-9C96-C6AC45D1A17D}"/>
    <cellStyle name="_x0007__รายละเอียดประกอบงบ 06.51_116007_ภาษีไม่ถึงกำหนด" xfId="602" xr:uid="{00000000-0005-0000-0000-000059020000}"/>
    <cellStyle name="_x0007__รายละเอียดประกอบงบ 06.51_116007_ภาษีไม่ถึงกำหนด 2" xfId="603" xr:uid="{00000000-0005-0000-0000-00005A020000}"/>
    <cellStyle name="_x0007__รายละเอียดประกอบงบ 06.51_116007_ภาษีไม่ถึงกำหนด 2 2" xfId="1825" xr:uid="{BB605F90-1B18-4D7D-A778-55D7A0F150B4}"/>
    <cellStyle name="_x0007__รายละเอียดประกอบงบ 06.51_116007_ภาษีไม่ถึงกำหนด 3" xfId="1824" xr:uid="{81C60E43-AA5A-458F-8441-DB27F4D41C60}"/>
    <cellStyle name="_x0007__รายละเอียดประกอบงบ 06.51_116007_ภาษีไม่ถึงกำหนด_G-1" xfId="604" xr:uid="{00000000-0005-0000-0000-00005B020000}"/>
    <cellStyle name="_x0007__รายละเอียดประกอบงบ 06.51_116007_ภาษีไม่ถึงกำหนด_G-1 2" xfId="605" xr:uid="{00000000-0005-0000-0000-00005C020000}"/>
    <cellStyle name="_x0007__รายละเอียดประกอบงบ 06.51_116007_ภาษีไม่ถึงกำหนด_G-1 2 2" xfId="1827" xr:uid="{B921D642-0189-4D03-B62E-D0D76DFF0303}"/>
    <cellStyle name="_x0007__รายละเอียดประกอบงบ 06.51_116007_ภาษีไม่ถึงกำหนด_G-1 3" xfId="1826" xr:uid="{A2119BBB-9270-4C37-832E-064DE9436B2E}"/>
    <cellStyle name="_x0007__รายละเอียดประกอบงบ 06.51_116007_ภาษีไม่ถึงกำหนด_I-1" xfId="606" xr:uid="{00000000-0005-0000-0000-00005D020000}"/>
    <cellStyle name="_x0007__รายละเอียดประกอบงบ 06.51_116007_ภาษีไม่ถึงกำหนด_I-1 2" xfId="607" xr:uid="{00000000-0005-0000-0000-00005E020000}"/>
    <cellStyle name="_x0007__รายละเอียดประกอบงบ 06.51_116007_ภาษีไม่ถึงกำหนด_I-1 2 2" xfId="1829" xr:uid="{39BB55B5-4830-404E-8F8F-1F8E4D38F97A}"/>
    <cellStyle name="_x0007__รายละเอียดประกอบงบ 06.51_116007_ภาษีไม่ถึงกำหนด_I-1 3" xfId="1828" xr:uid="{72A66A41-DAD5-45B3-9823-7A84526C5CA3}"/>
    <cellStyle name="_x0007__รายละเอียดประกอบงบ 06.51_123007_ทรัพย์สินระหว่างสร้า " xfId="608" xr:uid="{00000000-0005-0000-0000-00005F020000}"/>
    <cellStyle name="_x0007__รายละเอียดประกอบงบ 06.51_123007_ทรัพย์สินระหว่างสร้า  2" xfId="609" xr:uid="{00000000-0005-0000-0000-000060020000}"/>
    <cellStyle name="_x0007__รายละเอียดประกอบงบ 06.51_123007_ทรัพย์สินระหว่างสร้า  2 2" xfId="1831" xr:uid="{4830E37A-64C0-4425-9F68-9BB3A4712F9F}"/>
    <cellStyle name="_x0007__รายละเอียดประกอบงบ 06.51_123007_ทรัพย์สินระหว่างสร้า  3" xfId="1830" xr:uid="{D7E5D9B7-65DB-4A4C-9D83-ADA3477D13D5}"/>
    <cellStyle name="_x0007__รายละเอียดประกอบงบ 06.51_123007_ทรัพย์สินระหว่างสร้า _116007_ภาษีไม่ถึงกำหนด" xfId="610" xr:uid="{00000000-0005-0000-0000-000061020000}"/>
    <cellStyle name="_x0007__รายละเอียดประกอบงบ 06.51_123007_ทรัพย์สินระหว่างสร้า _116007_ภาษีไม่ถึงกำหนด 2" xfId="611" xr:uid="{00000000-0005-0000-0000-000062020000}"/>
    <cellStyle name="_x0007__รายละเอียดประกอบงบ 06.51_123007_ทรัพย์สินระหว่างสร้า _116007_ภาษีไม่ถึงกำหนด 2 2" xfId="1833" xr:uid="{2BBD4B64-2758-4C60-876D-E7AF8766DB1F}"/>
    <cellStyle name="_x0007__รายละเอียดประกอบงบ 06.51_123007_ทรัพย์สินระหว่างสร้า _116007_ภาษีไม่ถึงกำหนด 3" xfId="1832" xr:uid="{2F993A3E-BB3F-4B68-AEFE-DFED70704A64}"/>
    <cellStyle name="_x0007__รายละเอียดประกอบงบ 06.51_123007_ทรัพย์สินระหว่างสร้า _116007_ภาษีไม่ถึงกำหนด_G-1" xfId="612" xr:uid="{00000000-0005-0000-0000-000063020000}"/>
    <cellStyle name="_x0007__รายละเอียดประกอบงบ 06.51_123007_ทรัพย์สินระหว่างสร้า _116007_ภาษีไม่ถึงกำหนด_G-1 2" xfId="613" xr:uid="{00000000-0005-0000-0000-000064020000}"/>
    <cellStyle name="_x0007__รายละเอียดประกอบงบ 06.51_123007_ทรัพย์สินระหว่างสร้า _116007_ภาษีไม่ถึงกำหนด_G-1 2 2" xfId="1835" xr:uid="{29532AD9-475A-48B1-8A77-BABDD55C5817}"/>
    <cellStyle name="_x0007__รายละเอียดประกอบงบ 06.51_123007_ทรัพย์สินระหว่างสร้า _116007_ภาษีไม่ถึงกำหนด_G-1 3" xfId="1834" xr:uid="{4F8C9328-B8DE-43C7-BC1C-AA0E1D2CA499}"/>
    <cellStyle name="_x0007__รายละเอียดประกอบงบ 06.51_123007_ทรัพย์สินระหว่างสร้า _116007_ภาษีไม่ถึงกำหนด_I-1" xfId="614" xr:uid="{00000000-0005-0000-0000-000065020000}"/>
    <cellStyle name="_x0007__รายละเอียดประกอบงบ 06.51_123007_ทรัพย์สินระหว่างสร้า _116007_ภาษีไม่ถึงกำหนด_I-1 2" xfId="615" xr:uid="{00000000-0005-0000-0000-000066020000}"/>
    <cellStyle name="_x0007__รายละเอียดประกอบงบ 06.51_123007_ทรัพย์สินระหว่างสร้า _116007_ภาษีไม่ถึงกำหนด_I-1 2 2" xfId="1837" xr:uid="{1B628812-2F00-4EFE-BC47-A5D3825509CF}"/>
    <cellStyle name="_x0007__รายละเอียดประกอบงบ 06.51_123007_ทรัพย์สินระหว่างสร้า _116007_ภาษีไม่ถึงกำหนด_I-1 3" xfId="1836" xr:uid="{E18B113D-D955-412A-8733-8E8657C4CDBC}"/>
    <cellStyle name="_x0007__รายละเอียดประกอบงบ 06.51_123007_ทรัพย์สินระหว่างสร้า _G-1" xfId="616" xr:uid="{00000000-0005-0000-0000-000067020000}"/>
    <cellStyle name="_x0007__รายละเอียดประกอบงบ 06.51_123007_ทรัพย์สินระหว่างสร้า _G-1 2" xfId="617" xr:uid="{00000000-0005-0000-0000-000068020000}"/>
    <cellStyle name="_x0007__รายละเอียดประกอบงบ 06.51_123007_ทรัพย์สินระหว่างสร้า _G-1 2 2" xfId="1839" xr:uid="{AAA9DFCE-E39C-4D58-9352-1DEF4051F976}"/>
    <cellStyle name="_x0007__รายละเอียดประกอบงบ 06.51_123007_ทรัพย์สินระหว่างสร้า _G-1 3" xfId="1838" xr:uid="{82DB4031-40C9-4241-851B-9758427A4771}"/>
    <cellStyle name="_x0007__รายละเอียดประกอบงบ 06.51_123007_ทรัพย์สินระหว่างสร้า _I-1" xfId="618" xr:uid="{00000000-0005-0000-0000-000069020000}"/>
    <cellStyle name="_x0007__รายละเอียดประกอบงบ 06.51_123007_ทรัพย์สินระหว่างสร้า _I-1 2" xfId="619" xr:uid="{00000000-0005-0000-0000-00006A020000}"/>
    <cellStyle name="_x0007__รายละเอียดประกอบงบ 06.51_123007_ทรัพย์สินระหว่างสร้า _I-1 2 2" xfId="1841" xr:uid="{9B293CAE-8B18-42D2-9A9A-C792458C9252}"/>
    <cellStyle name="_x0007__รายละเอียดประกอบงบ 06.51_123007_ทรัพย์สินระหว่างสร้า _I-1 3" xfId="1840" xr:uid="{32E0DC9F-A25B-4712-91F3-549E9514EA8F}"/>
    <cellStyle name="_x0007__รายละเอียดประกอบงบ 06.51_G-1" xfId="620" xr:uid="{00000000-0005-0000-0000-00006B020000}"/>
    <cellStyle name="_x0007__รายละเอียดประกอบงบ 06.51_G-1 2" xfId="621" xr:uid="{00000000-0005-0000-0000-00006C020000}"/>
    <cellStyle name="_x0007__รายละเอียดประกอบงบ 06.51_G-1 2 2" xfId="1843" xr:uid="{550FB9E1-A704-4A59-958F-10E842828661}"/>
    <cellStyle name="_x0007__รายละเอียดประกอบงบ 06.51_G-1 3" xfId="1842" xr:uid="{5CF9A29B-AA00-41BC-A787-8CDA2EEA500A}"/>
    <cellStyle name="_x0007__รายละเอียดประกอบงบ 06.51_I-1" xfId="622" xr:uid="{00000000-0005-0000-0000-00006D020000}"/>
    <cellStyle name="_x0007__รายละเอียดประกอบงบ 06.51_I-1 2" xfId="623" xr:uid="{00000000-0005-0000-0000-00006E020000}"/>
    <cellStyle name="_x0007__รายละเอียดประกอบงบ 06.51_I-1 2 2" xfId="1845" xr:uid="{2B0EA268-90A7-4EA7-AA67-009B436E1834}"/>
    <cellStyle name="_x0007__รายละเอียดประกอบงบ 06.51_I-1 3" xfId="1844" xr:uid="{278E1EAA-19E2-4225-8653-BE7C104010AE}"/>
    <cellStyle name="_x0007__รายละเอียดประกอบงบ 07.51" xfId="624" xr:uid="{00000000-0005-0000-0000-00006F020000}"/>
    <cellStyle name="_x0007__รายละเอียดประกอบงบ 07.51 2" xfId="625" xr:uid="{00000000-0005-0000-0000-000070020000}"/>
    <cellStyle name="_x0007__รายละเอียดประกอบงบ 07.51 2 2" xfId="1847" xr:uid="{863441F8-9AC4-454D-8F9D-F1A9B4E57C4C}"/>
    <cellStyle name="_x0007__รายละเอียดประกอบงบ 07.51 3" xfId="1846" xr:uid="{001EC6AE-4E26-4B43-B837-0356C00C232B}"/>
    <cellStyle name="_x0007__รายละเอียดประกอบงบ 07.51_116007_ภาษีไม่ถึงกำหนด" xfId="626" xr:uid="{00000000-0005-0000-0000-000071020000}"/>
    <cellStyle name="_x0007__รายละเอียดประกอบงบ 07.51_116007_ภาษีไม่ถึงกำหนด 2" xfId="627" xr:uid="{00000000-0005-0000-0000-000072020000}"/>
    <cellStyle name="_x0007__รายละเอียดประกอบงบ 07.51_116007_ภาษีไม่ถึงกำหนด 2 2" xfId="1849" xr:uid="{A039B77A-DEB4-413B-A4A1-5FAE52EB65AA}"/>
    <cellStyle name="_x0007__รายละเอียดประกอบงบ 07.51_116007_ภาษีไม่ถึงกำหนด 3" xfId="1848" xr:uid="{C647A7F9-3963-4A83-930D-12BC4106A112}"/>
    <cellStyle name="_x0007__รายละเอียดประกอบงบ 07.51_116007_ภาษีไม่ถึงกำหนด_G-1" xfId="628" xr:uid="{00000000-0005-0000-0000-000073020000}"/>
    <cellStyle name="_x0007__รายละเอียดประกอบงบ 07.51_116007_ภาษีไม่ถึงกำหนด_G-1 2" xfId="629" xr:uid="{00000000-0005-0000-0000-000074020000}"/>
    <cellStyle name="_x0007__รายละเอียดประกอบงบ 07.51_116007_ภาษีไม่ถึงกำหนด_G-1 2 2" xfId="1851" xr:uid="{6F865BF7-F8AD-437B-B755-39C0F3D64F49}"/>
    <cellStyle name="_x0007__รายละเอียดประกอบงบ 07.51_116007_ภาษีไม่ถึงกำหนด_G-1 3" xfId="1850" xr:uid="{55820034-E4D2-46FD-B479-01CFF01E2C33}"/>
    <cellStyle name="_x0007__รายละเอียดประกอบงบ 07.51_116007_ภาษีไม่ถึงกำหนด_I-1" xfId="630" xr:uid="{00000000-0005-0000-0000-000075020000}"/>
    <cellStyle name="_x0007__รายละเอียดประกอบงบ 07.51_116007_ภาษีไม่ถึงกำหนด_I-1 2" xfId="631" xr:uid="{00000000-0005-0000-0000-000076020000}"/>
    <cellStyle name="_x0007__รายละเอียดประกอบงบ 07.51_116007_ภาษีไม่ถึงกำหนด_I-1 2 2" xfId="1853" xr:uid="{610B84D2-2356-4D7E-84BB-CF7C16D4B385}"/>
    <cellStyle name="_x0007__รายละเอียดประกอบงบ 07.51_116007_ภาษีไม่ถึงกำหนด_I-1 3" xfId="1852" xr:uid="{732A6071-27F1-45BA-AD9A-AAE03FC3945B}"/>
    <cellStyle name="_x0007__รายละเอียดประกอบงบ 07.51_123007_ทรัพย์สินระหว่างสร้า " xfId="632" xr:uid="{00000000-0005-0000-0000-000077020000}"/>
    <cellStyle name="_x0007__รายละเอียดประกอบงบ 07.51_123007_ทรัพย์สินระหว่างสร้า  2" xfId="633" xr:uid="{00000000-0005-0000-0000-000078020000}"/>
    <cellStyle name="_x0007__รายละเอียดประกอบงบ 07.51_123007_ทรัพย์สินระหว่างสร้า  2 2" xfId="1855" xr:uid="{46D99202-7EC3-41B7-83CE-A01116F16B4A}"/>
    <cellStyle name="_x0007__รายละเอียดประกอบงบ 07.51_123007_ทรัพย์สินระหว่างสร้า  3" xfId="1854" xr:uid="{854C6B39-A056-410C-A4AB-AA3C08BDBC66}"/>
    <cellStyle name="_x0007__รายละเอียดประกอบงบ 07.51_123007_ทรัพย์สินระหว่างสร้า _116007_ภาษีไม่ถึงกำหนด" xfId="634" xr:uid="{00000000-0005-0000-0000-000079020000}"/>
    <cellStyle name="_x0007__รายละเอียดประกอบงบ 07.51_123007_ทรัพย์สินระหว่างสร้า _116007_ภาษีไม่ถึงกำหนด 2" xfId="635" xr:uid="{00000000-0005-0000-0000-00007A020000}"/>
    <cellStyle name="_x0007__รายละเอียดประกอบงบ 07.51_123007_ทรัพย์สินระหว่างสร้า _116007_ภาษีไม่ถึงกำหนด 2 2" xfId="1857" xr:uid="{8B655430-B501-48F0-9E55-61E105B8A068}"/>
    <cellStyle name="_x0007__รายละเอียดประกอบงบ 07.51_123007_ทรัพย์สินระหว่างสร้า _116007_ภาษีไม่ถึงกำหนด 3" xfId="1856" xr:uid="{D5304796-6A3A-464A-80A8-F0E38E98AE2D}"/>
    <cellStyle name="_x0007__รายละเอียดประกอบงบ 07.51_123007_ทรัพย์สินระหว่างสร้า _116007_ภาษีไม่ถึงกำหนด_G-1" xfId="636" xr:uid="{00000000-0005-0000-0000-00007B020000}"/>
    <cellStyle name="_x0007__รายละเอียดประกอบงบ 07.51_123007_ทรัพย์สินระหว่างสร้า _116007_ภาษีไม่ถึงกำหนด_G-1 2" xfId="637" xr:uid="{00000000-0005-0000-0000-00007C020000}"/>
    <cellStyle name="_x0007__รายละเอียดประกอบงบ 07.51_123007_ทรัพย์สินระหว่างสร้า _116007_ภาษีไม่ถึงกำหนด_G-1 2 2" xfId="1859" xr:uid="{34009EED-CFAA-4CA3-AC5F-E072A3FA2275}"/>
    <cellStyle name="_x0007__รายละเอียดประกอบงบ 07.51_123007_ทรัพย์สินระหว่างสร้า _116007_ภาษีไม่ถึงกำหนด_G-1 3" xfId="1858" xr:uid="{192BE098-E67B-48F9-ACC1-241B3100D00F}"/>
    <cellStyle name="_x0007__รายละเอียดประกอบงบ 07.51_123007_ทรัพย์สินระหว่างสร้า _116007_ภาษีไม่ถึงกำหนด_I-1" xfId="638" xr:uid="{00000000-0005-0000-0000-00007D020000}"/>
    <cellStyle name="_x0007__รายละเอียดประกอบงบ 07.51_123007_ทรัพย์สินระหว่างสร้า _116007_ภาษีไม่ถึงกำหนด_I-1 2" xfId="639" xr:uid="{00000000-0005-0000-0000-00007E020000}"/>
    <cellStyle name="_x0007__รายละเอียดประกอบงบ 07.51_123007_ทรัพย์สินระหว่างสร้า _116007_ภาษีไม่ถึงกำหนด_I-1 2 2" xfId="1861" xr:uid="{270EF0E8-1B01-473F-B8BE-2D2C4CE6B1CE}"/>
    <cellStyle name="_x0007__รายละเอียดประกอบงบ 07.51_123007_ทรัพย์สินระหว่างสร้า _116007_ภาษีไม่ถึงกำหนด_I-1 3" xfId="1860" xr:uid="{5A306C72-CED0-40FF-ABCA-1ACF08A896A8}"/>
    <cellStyle name="_x0007__รายละเอียดประกอบงบ 07.51_123007_ทรัพย์สินระหว่างสร้า _G-1" xfId="640" xr:uid="{00000000-0005-0000-0000-00007F020000}"/>
    <cellStyle name="_x0007__รายละเอียดประกอบงบ 07.51_123007_ทรัพย์สินระหว่างสร้า _G-1 2" xfId="641" xr:uid="{00000000-0005-0000-0000-000080020000}"/>
    <cellStyle name="_x0007__รายละเอียดประกอบงบ 07.51_123007_ทรัพย์สินระหว่างสร้า _G-1 2 2" xfId="1863" xr:uid="{BF6DEEDF-264E-4809-95D6-B809F1E16DA5}"/>
    <cellStyle name="_x0007__รายละเอียดประกอบงบ 07.51_123007_ทรัพย์สินระหว่างสร้า _G-1 3" xfId="1862" xr:uid="{A6D43B29-4F34-453D-8A79-EA81F4A019E9}"/>
    <cellStyle name="_x0007__รายละเอียดประกอบงบ 07.51_123007_ทรัพย์สินระหว่างสร้า _I-1" xfId="642" xr:uid="{00000000-0005-0000-0000-000081020000}"/>
    <cellStyle name="_x0007__รายละเอียดประกอบงบ 07.51_123007_ทรัพย์สินระหว่างสร้า _I-1 2" xfId="643" xr:uid="{00000000-0005-0000-0000-000082020000}"/>
    <cellStyle name="_x0007__รายละเอียดประกอบงบ 07.51_123007_ทรัพย์สินระหว่างสร้า _I-1 2 2" xfId="1865" xr:uid="{E75D6384-7147-4144-8128-D1E25A4B0C4F}"/>
    <cellStyle name="_x0007__รายละเอียดประกอบงบ 07.51_123007_ทรัพย์สินระหว่างสร้า _I-1 3" xfId="1864" xr:uid="{07DBC439-9496-4189-888F-CC5992D871ED}"/>
    <cellStyle name="_x0007__รายละเอียดประกอบงบ 07.51_G-1" xfId="644" xr:uid="{00000000-0005-0000-0000-000083020000}"/>
    <cellStyle name="_x0007__รายละเอียดประกอบงบ 07.51_G-1 2" xfId="645" xr:uid="{00000000-0005-0000-0000-000084020000}"/>
    <cellStyle name="_x0007__รายละเอียดประกอบงบ 07.51_G-1 2 2" xfId="1867" xr:uid="{311759DF-8059-4648-A8DC-4419AEB847B8}"/>
    <cellStyle name="_x0007__รายละเอียดประกอบงบ 07.51_G-1 3" xfId="1866" xr:uid="{901005BE-68F0-437E-8A50-9CA4C71526F0}"/>
    <cellStyle name="_x0007__รายละเอียดประกอบงบ 07.51_I-1" xfId="646" xr:uid="{00000000-0005-0000-0000-000085020000}"/>
    <cellStyle name="_x0007__รายละเอียดประกอบงบ 07.51_I-1 2" xfId="647" xr:uid="{00000000-0005-0000-0000-000086020000}"/>
    <cellStyle name="_x0007__รายละเอียดประกอบงบ 07.51_I-1 2 2" xfId="1869" xr:uid="{311DEFD7-BA65-42BD-8472-A8E9F866941F}"/>
    <cellStyle name="_x0007__รายละเอียดประกอบงบ 07.51_I-1 3" xfId="1868" xr:uid="{B4324B07-10A3-452D-B3AD-F39DF5329475}"/>
    <cellStyle name="_x0007__รายละเอียดประกอบงบ 08.51" xfId="648" xr:uid="{00000000-0005-0000-0000-000087020000}"/>
    <cellStyle name="_x0007__รายละเอียดประกอบงบ 08.51 2" xfId="649" xr:uid="{00000000-0005-0000-0000-000088020000}"/>
    <cellStyle name="_x0007__รายละเอียดประกอบงบ 08.51 2 2" xfId="1871" xr:uid="{9846B411-656C-4E4F-B809-B347CBAC8A9C}"/>
    <cellStyle name="_x0007__รายละเอียดประกอบงบ 08.51 3" xfId="1870" xr:uid="{8B693642-530A-4408-B080-E177409B16F3}"/>
    <cellStyle name="_x0007__รายละเอียดประกอบงบ 08.51_116007_ภาษีไม่ถึงกำหนด" xfId="650" xr:uid="{00000000-0005-0000-0000-000089020000}"/>
    <cellStyle name="_x0007__รายละเอียดประกอบงบ 08.51_116007_ภาษีไม่ถึงกำหนด 2" xfId="651" xr:uid="{00000000-0005-0000-0000-00008A020000}"/>
    <cellStyle name="_x0007__รายละเอียดประกอบงบ 08.51_116007_ภาษีไม่ถึงกำหนด 2 2" xfId="1873" xr:uid="{A1183BC1-5743-4F48-B9D7-E60107679A43}"/>
    <cellStyle name="_x0007__รายละเอียดประกอบงบ 08.51_116007_ภาษีไม่ถึงกำหนด 3" xfId="1872" xr:uid="{0D441E06-E625-4CF4-8334-736D6214DB84}"/>
    <cellStyle name="_x0007__รายละเอียดประกอบงบ 08.51_116007_ภาษีไม่ถึงกำหนด_G-1" xfId="652" xr:uid="{00000000-0005-0000-0000-00008B020000}"/>
    <cellStyle name="_x0007__รายละเอียดประกอบงบ 08.51_116007_ภาษีไม่ถึงกำหนด_G-1 2" xfId="653" xr:uid="{00000000-0005-0000-0000-00008C020000}"/>
    <cellStyle name="_x0007__รายละเอียดประกอบงบ 08.51_116007_ภาษีไม่ถึงกำหนด_G-1 2 2" xfId="1875" xr:uid="{6BB0EEC4-C8D2-451D-9599-C80511F8742A}"/>
    <cellStyle name="_x0007__รายละเอียดประกอบงบ 08.51_116007_ภาษีไม่ถึงกำหนด_G-1 3" xfId="1874" xr:uid="{7AAAFB4C-2FE9-4CD8-9579-8B035B1DFF93}"/>
    <cellStyle name="_x0007__รายละเอียดประกอบงบ 08.51_116007_ภาษีไม่ถึงกำหนด_I-1" xfId="654" xr:uid="{00000000-0005-0000-0000-00008D020000}"/>
    <cellStyle name="_x0007__รายละเอียดประกอบงบ 08.51_116007_ภาษีไม่ถึงกำหนด_I-1 2" xfId="655" xr:uid="{00000000-0005-0000-0000-00008E020000}"/>
    <cellStyle name="_x0007__รายละเอียดประกอบงบ 08.51_116007_ภาษีไม่ถึงกำหนด_I-1 2 2" xfId="1877" xr:uid="{4C82F84A-F42D-4114-B755-E9A010AEF0FC}"/>
    <cellStyle name="_x0007__รายละเอียดประกอบงบ 08.51_116007_ภาษีไม่ถึงกำหนด_I-1 3" xfId="1876" xr:uid="{356AEBD4-B03F-4B27-991D-B22A42B8FC4C}"/>
    <cellStyle name="_x0007__รายละเอียดประกอบงบ 08.51_123007_ทรัพย์สินระหว่างสร้า " xfId="656" xr:uid="{00000000-0005-0000-0000-00008F020000}"/>
    <cellStyle name="_x0007__รายละเอียดประกอบงบ 08.51_123007_ทรัพย์สินระหว่างสร้า  2" xfId="657" xr:uid="{00000000-0005-0000-0000-000090020000}"/>
    <cellStyle name="_x0007__รายละเอียดประกอบงบ 08.51_123007_ทรัพย์สินระหว่างสร้า  2 2" xfId="1879" xr:uid="{5ED4D7BB-843C-435A-A984-B3B3487CEB4A}"/>
    <cellStyle name="_x0007__รายละเอียดประกอบงบ 08.51_123007_ทรัพย์สินระหว่างสร้า  3" xfId="1878" xr:uid="{8DE3DAA7-55AF-41E2-A7C8-398D0E33D9CB}"/>
    <cellStyle name="_x0007__รายละเอียดประกอบงบ 08.51_123007_ทรัพย์สินระหว่างสร้า _116007_ภาษีไม่ถึงกำหนด" xfId="658" xr:uid="{00000000-0005-0000-0000-000091020000}"/>
    <cellStyle name="_x0007__รายละเอียดประกอบงบ 08.51_123007_ทรัพย์สินระหว่างสร้า _116007_ภาษีไม่ถึงกำหนด 2" xfId="659" xr:uid="{00000000-0005-0000-0000-000092020000}"/>
    <cellStyle name="_x0007__รายละเอียดประกอบงบ 08.51_123007_ทรัพย์สินระหว่างสร้า _116007_ภาษีไม่ถึงกำหนด 2 2" xfId="1881" xr:uid="{C2F9A635-EEE6-4C78-8A61-F144EC978C43}"/>
    <cellStyle name="_x0007__รายละเอียดประกอบงบ 08.51_123007_ทรัพย์สินระหว่างสร้า _116007_ภาษีไม่ถึงกำหนด 3" xfId="1880" xr:uid="{D7494EB8-CB67-4916-9C85-20646786C87A}"/>
    <cellStyle name="_x0007__รายละเอียดประกอบงบ 08.51_123007_ทรัพย์สินระหว่างสร้า _116007_ภาษีไม่ถึงกำหนด_G-1" xfId="660" xr:uid="{00000000-0005-0000-0000-000093020000}"/>
    <cellStyle name="_x0007__รายละเอียดประกอบงบ 08.51_123007_ทรัพย์สินระหว่างสร้า _116007_ภาษีไม่ถึงกำหนด_G-1 2" xfId="661" xr:uid="{00000000-0005-0000-0000-000094020000}"/>
    <cellStyle name="_x0007__รายละเอียดประกอบงบ 08.51_123007_ทรัพย์สินระหว่างสร้า _116007_ภาษีไม่ถึงกำหนด_G-1 2 2" xfId="1883" xr:uid="{46192C03-742D-46EB-BAE7-4841F02408CE}"/>
    <cellStyle name="_x0007__รายละเอียดประกอบงบ 08.51_123007_ทรัพย์สินระหว่างสร้า _116007_ภาษีไม่ถึงกำหนด_G-1 3" xfId="1882" xr:uid="{BCBE9F24-AED9-4BFB-A94D-4A7EE8304381}"/>
    <cellStyle name="_x0007__รายละเอียดประกอบงบ 08.51_123007_ทรัพย์สินระหว่างสร้า _116007_ภาษีไม่ถึงกำหนด_I-1" xfId="662" xr:uid="{00000000-0005-0000-0000-000095020000}"/>
    <cellStyle name="_x0007__รายละเอียดประกอบงบ 08.51_123007_ทรัพย์สินระหว่างสร้า _116007_ภาษีไม่ถึงกำหนด_I-1 2" xfId="663" xr:uid="{00000000-0005-0000-0000-000096020000}"/>
    <cellStyle name="_x0007__รายละเอียดประกอบงบ 08.51_123007_ทรัพย์สินระหว่างสร้า _116007_ภาษีไม่ถึงกำหนด_I-1 2 2" xfId="1885" xr:uid="{DF5AB28B-208E-4A4B-AB95-F5BE88CDCFE3}"/>
    <cellStyle name="_x0007__รายละเอียดประกอบงบ 08.51_123007_ทรัพย์สินระหว่างสร้า _116007_ภาษีไม่ถึงกำหนด_I-1 3" xfId="1884" xr:uid="{4AD22837-870F-4EF6-853A-A1C3EE65F898}"/>
    <cellStyle name="_x0007__รายละเอียดประกอบงบ 08.51_123007_ทรัพย์สินระหว่างสร้า _G-1" xfId="664" xr:uid="{00000000-0005-0000-0000-000097020000}"/>
    <cellStyle name="_x0007__รายละเอียดประกอบงบ 08.51_123007_ทรัพย์สินระหว่างสร้า _G-1 2" xfId="665" xr:uid="{00000000-0005-0000-0000-000098020000}"/>
    <cellStyle name="_x0007__รายละเอียดประกอบงบ 08.51_123007_ทรัพย์สินระหว่างสร้า _G-1 2 2" xfId="1887" xr:uid="{57B8C814-EA78-48CC-B70B-79F637F700AB}"/>
    <cellStyle name="_x0007__รายละเอียดประกอบงบ 08.51_123007_ทรัพย์สินระหว่างสร้า _G-1 3" xfId="1886" xr:uid="{AF05B10D-186A-4B6F-BD86-6D040BF70D17}"/>
    <cellStyle name="_x0007__รายละเอียดประกอบงบ 08.51_123007_ทรัพย์สินระหว่างสร้า _I-1" xfId="666" xr:uid="{00000000-0005-0000-0000-000099020000}"/>
    <cellStyle name="_x0007__รายละเอียดประกอบงบ 08.51_123007_ทรัพย์สินระหว่างสร้า _I-1 2" xfId="667" xr:uid="{00000000-0005-0000-0000-00009A020000}"/>
    <cellStyle name="_x0007__รายละเอียดประกอบงบ 08.51_123007_ทรัพย์สินระหว่างสร้า _I-1 2 2" xfId="1889" xr:uid="{EBE7A22F-01FA-485F-8C04-E4AAD2149313}"/>
    <cellStyle name="_x0007__รายละเอียดประกอบงบ 08.51_123007_ทรัพย์สินระหว่างสร้า _I-1 3" xfId="1888" xr:uid="{2433E8ED-0A69-4A5B-A10A-9A0B22BF0ECB}"/>
    <cellStyle name="_x0007__รายละเอียดประกอบงบ 08.51_G-1" xfId="668" xr:uid="{00000000-0005-0000-0000-00009B020000}"/>
    <cellStyle name="_x0007__รายละเอียดประกอบงบ 08.51_G-1 2" xfId="669" xr:uid="{00000000-0005-0000-0000-00009C020000}"/>
    <cellStyle name="_x0007__รายละเอียดประกอบงบ 08.51_G-1 2 2" xfId="1891" xr:uid="{99A5E9A1-3A1F-49F9-B36C-4082E3542BC2}"/>
    <cellStyle name="_x0007__รายละเอียดประกอบงบ 08.51_G-1 3" xfId="1890" xr:uid="{B4436598-4DF0-4A03-8061-5C3E5DFE95CA}"/>
    <cellStyle name="_x0007__รายละเอียดประกอบงบ 08.51_I-1" xfId="670" xr:uid="{00000000-0005-0000-0000-00009D020000}"/>
    <cellStyle name="_x0007__รายละเอียดประกอบงบ 08.51_I-1 2" xfId="671" xr:uid="{00000000-0005-0000-0000-00009E020000}"/>
    <cellStyle name="_x0007__รายละเอียดประกอบงบ 08.51_I-1 2 2" xfId="1893" xr:uid="{72B77701-A384-4A4A-A54B-E10EBA714B67}"/>
    <cellStyle name="_x0007__รายละเอียดประกอบงบ 08.51_I-1 3" xfId="1892" xr:uid="{4D6AD2B2-3FBA-46F1-BB99-5DBDCEAC8B87}"/>
    <cellStyle name="_x0007__รายละเอียดประกอบงบ 09.51" xfId="672" xr:uid="{00000000-0005-0000-0000-00009F020000}"/>
    <cellStyle name="_x0007__รายละเอียดประกอบงบ 09.51 2" xfId="673" xr:uid="{00000000-0005-0000-0000-0000A0020000}"/>
    <cellStyle name="_x0007__รายละเอียดประกอบงบ 09.51 2 2" xfId="1895" xr:uid="{B6D2E0BD-5F3F-479B-951F-36F46816840D}"/>
    <cellStyle name="_x0007__รายละเอียดประกอบงบ 09.51 3" xfId="1894" xr:uid="{3489846F-DE5C-4AE2-A0C0-1CDF22BB3304}"/>
    <cellStyle name="_x0007__รายละเอียดประกอบงบ 09.51_116007_ภาษีไม่ถึงกำหนด" xfId="674" xr:uid="{00000000-0005-0000-0000-0000A1020000}"/>
    <cellStyle name="_x0007__รายละเอียดประกอบงบ 09.51_116007_ภาษีไม่ถึงกำหนด 2" xfId="675" xr:uid="{00000000-0005-0000-0000-0000A2020000}"/>
    <cellStyle name="_x0007__รายละเอียดประกอบงบ 09.51_116007_ภาษีไม่ถึงกำหนด 2 2" xfId="1897" xr:uid="{D193A9D6-68B4-4728-8686-00A7FE0ADF68}"/>
    <cellStyle name="_x0007__รายละเอียดประกอบงบ 09.51_116007_ภาษีไม่ถึงกำหนด 3" xfId="1896" xr:uid="{C646E32F-5188-48C0-A65E-717887C43B79}"/>
    <cellStyle name="_x0007__รายละเอียดประกอบงบ 09.51_116007_ภาษีไม่ถึงกำหนด_G-1" xfId="676" xr:uid="{00000000-0005-0000-0000-0000A3020000}"/>
    <cellStyle name="_x0007__รายละเอียดประกอบงบ 09.51_116007_ภาษีไม่ถึงกำหนด_G-1 2" xfId="677" xr:uid="{00000000-0005-0000-0000-0000A4020000}"/>
    <cellStyle name="_x0007__รายละเอียดประกอบงบ 09.51_116007_ภาษีไม่ถึงกำหนด_G-1 2 2" xfId="1899" xr:uid="{A502FF6D-4A71-4CA3-A83D-B16837EB253C}"/>
    <cellStyle name="_x0007__รายละเอียดประกอบงบ 09.51_116007_ภาษีไม่ถึงกำหนด_G-1 3" xfId="1898" xr:uid="{389613E9-07C2-4CCA-B914-81826608AFD8}"/>
    <cellStyle name="_x0007__รายละเอียดประกอบงบ 09.51_116007_ภาษีไม่ถึงกำหนด_I-1" xfId="678" xr:uid="{00000000-0005-0000-0000-0000A5020000}"/>
    <cellStyle name="_x0007__รายละเอียดประกอบงบ 09.51_116007_ภาษีไม่ถึงกำหนด_I-1 2" xfId="679" xr:uid="{00000000-0005-0000-0000-0000A6020000}"/>
    <cellStyle name="_x0007__รายละเอียดประกอบงบ 09.51_116007_ภาษีไม่ถึงกำหนด_I-1 2 2" xfId="1901" xr:uid="{64620BA2-80D6-4785-9577-47E931958DE9}"/>
    <cellStyle name="_x0007__รายละเอียดประกอบงบ 09.51_116007_ภาษีไม่ถึงกำหนด_I-1 3" xfId="1900" xr:uid="{04F0EB9F-80FE-413B-A2FA-EF17E30A2C31}"/>
    <cellStyle name="_x0007__รายละเอียดประกอบงบ 09.51_123007_ทรัพย์สินระหว่างสร้า " xfId="680" xr:uid="{00000000-0005-0000-0000-0000A7020000}"/>
    <cellStyle name="_x0007__รายละเอียดประกอบงบ 09.51_123007_ทรัพย์สินระหว่างสร้า  2" xfId="681" xr:uid="{00000000-0005-0000-0000-0000A8020000}"/>
    <cellStyle name="_x0007__รายละเอียดประกอบงบ 09.51_123007_ทรัพย์สินระหว่างสร้า  2 2" xfId="1903" xr:uid="{219C1B16-D6E2-401D-AA9B-6BF72445604B}"/>
    <cellStyle name="_x0007__รายละเอียดประกอบงบ 09.51_123007_ทรัพย์สินระหว่างสร้า  3" xfId="1902" xr:uid="{03C43312-8135-4E17-9278-EB65F0B814CD}"/>
    <cellStyle name="_x0007__รายละเอียดประกอบงบ 09.51_123007_ทรัพย์สินระหว่างสร้า _116007_ภาษีไม่ถึงกำหนด" xfId="682" xr:uid="{00000000-0005-0000-0000-0000A9020000}"/>
    <cellStyle name="_x0007__รายละเอียดประกอบงบ 09.51_123007_ทรัพย์สินระหว่างสร้า _116007_ภาษีไม่ถึงกำหนด 2" xfId="683" xr:uid="{00000000-0005-0000-0000-0000AA020000}"/>
    <cellStyle name="_x0007__รายละเอียดประกอบงบ 09.51_123007_ทรัพย์สินระหว่างสร้า _116007_ภาษีไม่ถึงกำหนด 2 2" xfId="1905" xr:uid="{9D1F8CB0-B469-4EF6-8FCB-20A9C085F440}"/>
    <cellStyle name="_x0007__รายละเอียดประกอบงบ 09.51_123007_ทรัพย์สินระหว่างสร้า _116007_ภาษีไม่ถึงกำหนด 3" xfId="1904" xr:uid="{FA13FA08-2C65-4322-BA8C-8DDC70E4A288}"/>
    <cellStyle name="_x0007__รายละเอียดประกอบงบ 09.51_123007_ทรัพย์สินระหว่างสร้า _116007_ภาษีไม่ถึงกำหนด_G-1" xfId="684" xr:uid="{00000000-0005-0000-0000-0000AB020000}"/>
    <cellStyle name="_x0007__รายละเอียดประกอบงบ 09.51_123007_ทรัพย์สินระหว่างสร้า _116007_ภาษีไม่ถึงกำหนด_G-1 2" xfId="685" xr:uid="{00000000-0005-0000-0000-0000AC020000}"/>
    <cellStyle name="_x0007__รายละเอียดประกอบงบ 09.51_123007_ทรัพย์สินระหว่างสร้า _116007_ภาษีไม่ถึงกำหนด_G-1 2 2" xfId="1907" xr:uid="{F0DEBB61-DE89-433F-867F-C0B9303103FD}"/>
    <cellStyle name="_x0007__รายละเอียดประกอบงบ 09.51_123007_ทรัพย์สินระหว่างสร้า _116007_ภาษีไม่ถึงกำหนด_G-1 3" xfId="1906" xr:uid="{029D132E-B82F-4FC4-87D5-F0D6BF462C2C}"/>
    <cellStyle name="_x0007__รายละเอียดประกอบงบ 09.51_123007_ทรัพย์สินระหว่างสร้า _116007_ภาษีไม่ถึงกำหนด_I-1" xfId="686" xr:uid="{00000000-0005-0000-0000-0000AD020000}"/>
    <cellStyle name="_x0007__รายละเอียดประกอบงบ 09.51_123007_ทรัพย์สินระหว่างสร้า _116007_ภาษีไม่ถึงกำหนด_I-1 2" xfId="687" xr:uid="{00000000-0005-0000-0000-0000AE020000}"/>
    <cellStyle name="_x0007__รายละเอียดประกอบงบ 09.51_123007_ทรัพย์สินระหว่างสร้า _116007_ภาษีไม่ถึงกำหนด_I-1 2 2" xfId="1909" xr:uid="{1B7E7F1E-3193-4E58-BEBA-6D1BE24812DB}"/>
    <cellStyle name="_x0007__รายละเอียดประกอบงบ 09.51_123007_ทรัพย์สินระหว่างสร้า _116007_ภาษีไม่ถึงกำหนด_I-1 3" xfId="1908" xr:uid="{1401F0AB-EC8F-4554-AE08-25C152162F60}"/>
    <cellStyle name="_x0007__รายละเอียดประกอบงบ 09.51_123007_ทรัพย์สินระหว่างสร้า _G-1" xfId="688" xr:uid="{00000000-0005-0000-0000-0000AF020000}"/>
    <cellStyle name="_x0007__รายละเอียดประกอบงบ 09.51_123007_ทรัพย์สินระหว่างสร้า _G-1 2" xfId="689" xr:uid="{00000000-0005-0000-0000-0000B0020000}"/>
    <cellStyle name="_x0007__รายละเอียดประกอบงบ 09.51_123007_ทรัพย์สินระหว่างสร้า _G-1 2 2" xfId="1911" xr:uid="{7A8C664B-BE48-40DB-A032-15FE6638B2C2}"/>
    <cellStyle name="_x0007__รายละเอียดประกอบงบ 09.51_123007_ทรัพย์สินระหว่างสร้า _G-1 3" xfId="1910" xr:uid="{AF6FE0B2-D09E-47F2-A03C-5470C66E855F}"/>
    <cellStyle name="_x0007__รายละเอียดประกอบงบ 09.51_123007_ทรัพย์สินระหว่างสร้า _I-1" xfId="690" xr:uid="{00000000-0005-0000-0000-0000B1020000}"/>
    <cellStyle name="_x0007__รายละเอียดประกอบงบ 09.51_123007_ทรัพย์สินระหว่างสร้า _I-1 2" xfId="691" xr:uid="{00000000-0005-0000-0000-0000B2020000}"/>
    <cellStyle name="_x0007__รายละเอียดประกอบงบ 09.51_123007_ทรัพย์สินระหว่างสร้า _I-1 2 2" xfId="1913" xr:uid="{8D57D8C9-4B89-4550-8A47-AD1A6FF5EA20}"/>
    <cellStyle name="_x0007__รายละเอียดประกอบงบ 09.51_123007_ทรัพย์สินระหว่างสร้า _I-1 3" xfId="1912" xr:uid="{7701D0EB-60AA-4CBF-B2F6-5AFAFB1E1F2D}"/>
    <cellStyle name="_x0007__รายละเอียดประกอบงบ 09.51_G-1" xfId="692" xr:uid="{00000000-0005-0000-0000-0000B3020000}"/>
    <cellStyle name="_x0007__รายละเอียดประกอบงบ 09.51_G-1 2" xfId="693" xr:uid="{00000000-0005-0000-0000-0000B4020000}"/>
    <cellStyle name="_x0007__รายละเอียดประกอบงบ 09.51_G-1 2 2" xfId="1915" xr:uid="{E968D715-0630-4F09-B89F-B6BACF4226DF}"/>
    <cellStyle name="_x0007__รายละเอียดประกอบงบ 09.51_G-1 3" xfId="1914" xr:uid="{E7672D99-B1CC-4DDC-9017-918CBF2D26C7}"/>
    <cellStyle name="_x0007__รายละเอียดประกอบงบ 09.51_I-1" xfId="694" xr:uid="{00000000-0005-0000-0000-0000B5020000}"/>
    <cellStyle name="_x0007__รายละเอียดประกอบงบ 09.51_I-1 2" xfId="695" xr:uid="{00000000-0005-0000-0000-0000B6020000}"/>
    <cellStyle name="_x0007__รายละเอียดประกอบงบ 09.51_I-1 2 2" xfId="1917" xr:uid="{E0B534E7-51AE-4033-93EF-6B2D20E21146}"/>
    <cellStyle name="_x0007__รายละเอียดประกอบงบ 09.51_I-1 3" xfId="1916" xr:uid="{B3866F65-85B8-4C07-A53D-BA7A067442BE}"/>
    <cellStyle name="_x0007__รายละเอียดประกอบงบ ต.ค. 54 Ann" xfId="696" xr:uid="{00000000-0005-0000-0000-0000B7020000}"/>
    <cellStyle name="_x0007__รายละเอียดประกอบงบ ต.ค. 54 Ann 2" xfId="697" xr:uid="{00000000-0005-0000-0000-0000B8020000}"/>
    <cellStyle name="_x0007__รายละเอียดประกอบงบ ต.ค. 54 Ann 2 2" xfId="1919" xr:uid="{26B89813-B71C-4B52-B235-23649FD2B722}"/>
    <cellStyle name="_x0007__รายละเอียดประกอบงบ ต.ค. 54 Ann 3" xfId="1918" xr:uid="{3C391A05-8A3C-49E1-9F0E-70559090D66F}"/>
    <cellStyle name="_x0007__รายละเอียดประกอบงบ มิ.ย.51" xfId="698" xr:uid="{00000000-0005-0000-0000-0000B9020000}"/>
    <cellStyle name="_x0007__รายละเอียดประกอบงบ มิ.ย.51 2" xfId="699" xr:uid="{00000000-0005-0000-0000-0000BA020000}"/>
    <cellStyle name="_x0007__รายละเอียดประกอบงบ มิ.ย.51 2 2" xfId="1921" xr:uid="{2CF77B9C-3247-4E4A-9085-95307C7556BC}"/>
    <cellStyle name="_x0007__รายละเอียดประกอบงบ มิ.ย.51 3" xfId="1920" xr:uid="{82A3D8BD-CF2A-4752-846B-9C26492B5E93}"/>
    <cellStyle name="_x0007__รายละเอียดประกอบงบ มิ.ย.51_116007_ภาษีไม่ถึงกำหนด" xfId="700" xr:uid="{00000000-0005-0000-0000-0000BB020000}"/>
    <cellStyle name="_x0007__รายละเอียดประกอบงบ มิ.ย.51_116007_ภาษีไม่ถึงกำหนด 2" xfId="701" xr:uid="{00000000-0005-0000-0000-0000BC020000}"/>
    <cellStyle name="_x0007__รายละเอียดประกอบงบ มิ.ย.51_116007_ภาษีไม่ถึงกำหนด 2 2" xfId="1923" xr:uid="{24D82BBB-87B6-434F-8EBA-62FAE9400D5E}"/>
    <cellStyle name="_x0007__รายละเอียดประกอบงบ มิ.ย.51_116007_ภาษีไม่ถึงกำหนด 3" xfId="1922" xr:uid="{5DA629D5-BC6E-4734-8362-354F94441664}"/>
    <cellStyle name="_x0007__รายละเอียดประกอบงบ มิ.ย.51_116007_ภาษีไม่ถึงกำหนด_G-1" xfId="702" xr:uid="{00000000-0005-0000-0000-0000BD020000}"/>
    <cellStyle name="_x0007__รายละเอียดประกอบงบ มิ.ย.51_116007_ภาษีไม่ถึงกำหนด_G-1 2" xfId="703" xr:uid="{00000000-0005-0000-0000-0000BE020000}"/>
    <cellStyle name="_x0007__รายละเอียดประกอบงบ มิ.ย.51_116007_ภาษีไม่ถึงกำหนด_G-1 2 2" xfId="1925" xr:uid="{689C277F-0D15-4E46-9A53-83DE16819FCB}"/>
    <cellStyle name="_x0007__รายละเอียดประกอบงบ มิ.ย.51_116007_ภาษีไม่ถึงกำหนด_G-1 3" xfId="1924" xr:uid="{45C49CF2-5866-4ABE-9229-E3E1CE3D5B0C}"/>
    <cellStyle name="_x0007__รายละเอียดประกอบงบ มิ.ย.51_116007_ภาษีไม่ถึงกำหนด_I-1" xfId="704" xr:uid="{00000000-0005-0000-0000-0000BF020000}"/>
    <cellStyle name="_x0007__รายละเอียดประกอบงบ มิ.ย.51_116007_ภาษีไม่ถึงกำหนด_I-1 2" xfId="705" xr:uid="{00000000-0005-0000-0000-0000C0020000}"/>
    <cellStyle name="_x0007__รายละเอียดประกอบงบ มิ.ย.51_116007_ภาษีไม่ถึงกำหนด_I-1 2 2" xfId="1927" xr:uid="{BCC96739-9E9E-4E87-AE66-4F31FCAFC7BD}"/>
    <cellStyle name="_x0007__รายละเอียดประกอบงบ มิ.ย.51_116007_ภาษีไม่ถึงกำหนด_I-1 3" xfId="1926" xr:uid="{24B8C52D-FCF5-4404-A74E-1FF334B5A36B}"/>
    <cellStyle name="_x0007__รายละเอียดประกอบงบ มิ.ย.51_123007_ทรัพย์สินระหว่างสร้า " xfId="706" xr:uid="{00000000-0005-0000-0000-0000C1020000}"/>
    <cellStyle name="_x0007__รายละเอียดประกอบงบ มิ.ย.51_123007_ทรัพย์สินระหว่างสร้า  2" xfId="707" xr:uid="{00000000-0005-0000-0000-0000C2020000}"/>
    <cellStyle name="_x0007__รายละเอียดประกอบงบ มิ.ย.51_123007_ทรัพย์สินระหว่างสร้า  2 2" xfId="1929" xr:uid="{77F74F9F-8EE4-4D8D-BE01-E61285171705}"/>
    <cellStyle name="_x0007__รายละเอียดประกอบงบ มิ.ย.51_123007_ทรัพย์สินระหว่างสร้า  3" xfId="1928" xr:uid="{26E06504-A210-4E76-B9D2-36C541E47F5D}"/>
    <cellStyle name="_x0007__รายละเอียดประกอบงบ มิ.ย.51_123007_ทรัพย์สินระหว่างสร้า _116007_ภาษีไม่ถึงกำหนด" xfId="708" xr:uid="{00000000-0005-0000-0000-0000C3020000}"/>
    <cellStyle name="_x0007__รายละเอียดประกอบงบ มิ.ย.51_123007_ทรัพย์สินระหว่างสร้า _116007_ภาษีไม่ถึงกำหนด 2" xfId="709" xr:uid="{00000000-0005-0000-0000-0000C4020000}"/>
    <cellStyle name="_x0007__รายละเอียดประกอบงบ มิ.ย.51_123007_ทรัพย์สินระหว่างสร้า _116007_ภาษีไม่ถึงกำหนด 2 2" xfId="1931" xr:uid="{469AE33D-A263-4F5D-934D-488539AE32A3}"/>
    <cellStyle name="_x0007__รายละเอียดประกอบงบ มิ.ย.51_123007_ทรัพย์สินระหว่างสร้า _116007_ภาษีไม่ถึงกำหนด 3" xfId="1930" xr:uid="{F8AB1A9D-6FF3-46B5-8F5D-9F16F8B594D7}"/>
    <cellStyle name="_x0007__รายละเอียดประกอบงบ มิ.ย.51_123007_ทรัพย์สินระหว่างสร้า _116007_ภาษีไม่ถึงกำหนด_G-1" xfId="710" xr:uid="{00000000-0005-0000-0000-0000C5020000}"/>
    <cellStyle name="_x0007__รายละเอียดประกอบงบ มิ.ย.51_123007_ทรัพย์สินระหว่างสร้า _116007_ภาษีไม่ถึงกำหนด_G-1 2" xfId="711" xr:uid="{00000000-0005-0000-0000-0000C6020000}"/>
    <cellStyle name="_x0007__รายละเอียดประกอบงบ มิ.ย.51_123007_ทรัพย์สินระหว่างสร้า _116007_ภาษีไม่ถึงกำหนด_G-1 2 2" xfId="1933" xr:uid="{2C88F9A2-A9B7-4815-9A38-E215342CB34D}"/>
    <cellStyle name="_x0007__รายละเอียดประกอบงบ มิ.ย.51_123007_ทรัพย์สินระหว่างสร้า _116007_ภาษีไม่ถึงกำหนด_G-1 3" xfId="1932" xr:uid="{477368CD-9323-4325-95DE-2ED8BA939F17}"/>
    <cellStyle name="_x0007__รายละเอียดประกอบงบ มิ.ย.51_123007_ทรัพย์สินระหว่างสร้า _116007_ภาษีไม่ถึงกำหนด_I-1" xfId="712" xr:uid="{00000000-0005-0000-0000-0000C7020000}"/>
    <cellStyle name="_x0007__รายละเอียดประกอบงบ มิ.ย.51_123007_ทรัพย์สินระหว่างสร้า _116007_ภาษีไม่ถึงกำหนด_I-1 2" xfId="713" xr:uid="{00000000-0005-0000-0000-0000C8020000}"/>
    <cellStyle name="_x0007__รายละเอียดประกอบงบ มิ.ย.51_123007_ทรัพย์สินระหว่างสร้า _116007_ภาษีไม่ถึงกำหนด_I-1 2 2" xfId="1935" xr:uid="{6AD26775-3094-4AFE-8FF1-4BB74A6FC51E}"/>
    <cellStyle name="_x0007__รายละเอียดประกอบงบ มิ.ย.51_123007_ทรัพย์สินระหว่างสร้า _116007_ภาษีไม่ถึงกำหนด_I-1 3" xfId="1934" xr:uid="{8F3FC6B2-CBAD-453B-BD82-7124A3476A9F}"/>
    <cellStyle name="_x0007__รายละเอียดประกอบงบ มิ.ย.51_123007_ทรัพย์สินระหว่างสร้า _G-1" xfId="714" xr:uid="{00000000-0005-0000-0000-0000C9020000}"/>
    <cellStyle name="_x0007__รายละเอียดประกอบงบ มิ.ย.51_123007_ทรัพย์สินระหว่างสร้า _G-1 2" xfId="715" xr:uid="{00000000-0005-0000-0000-0000CA020000}"/>
    <cellStyle name="_x0007__รายละเอียดประกอบงบ มิ.ย.51_123007_ทรัพย์สินระหว่างสร้า _G-1 2 2" xfId="1937" xr:uid="{C8407C6C-21B1-4E2B-B504-AFF8994237BE}"/>
    <cellStyle name="_x0007__รายละเอียดประกอบงบ มิ.ย.51_123007_ทรัพย์สินระหว่างสร้า _G-1 3" xfId="1936" xr:uid="{6C987C57-918C-4593-8CC7-CE6438F879B1}"/>
    <cellStyle name="_x0007__รายละเอียดประกอบงบ มิ.ย.51_123007_ทรัพย์สินระหว่างสร้า _I-1" xfId="716" xr:uid="{00000000-0005-0000-0000-0000CB020000}"/>
    <cellStyle name="_x0007__รายละเอียดประกอบงบ มิ.ย.51_123007_ทรัพย์สินระหว่างสร้า _I-1 2" xfId="717" xr:uid="{00000000-0005-0000-0000-0000CC020000}"/>
    <cellStyle name="_x0007__รายละเอียดประกอบงบ มิ.ย.51_123007_ทรัพย์สินระหว่างสร้า _I-1 2 2" xfId="1939" xr:uid="{CD6B743B-D47F-4398-BB27-064032E6AB54}"/>
    <cellStyle name="_x0007__รายละเอียดประกอบงบ มิ.ย.51_123007_ทรัพย์สินระหว่างสร้า _I-1 3" xfId="1938" xr:uid="{871459DC-8A2F-412C-9640-F38AB07CDDD1}"/>
    <cellStyle name="_x0007__รายละเอียดประกอบงบ มิ.ย.51_G-1" xfId="718" xr:uid="{00000000-0005-0000-0000-0000CD020000}"/>
    <cellStyle name="_x0007__รายละเอียดประกอบงบ มิ.ย.51_G-1 2" xfId="719" xr:uid="{00000000-0005-0000-0000-0000CE020000}"/>
    <cellStyle name="_x0007__รายละเอียดประกอบงบ มิ.ย.51_G-1 2 2" xfId="1941" xr:uid="{AC7D281B-8049-4F4C-83AA-B4DCC68D31B9}"/>
    <cellStyle name="_x0007__รายละเอียดประกอบงบ มิ.ย.51_G-1 3" xfId="1940" xr:uid="{C6D87E02-9C03-45EB-BB4F-273E14253C5C}"/>
    <cellStyle name="_x0007__รายละเอียดประกอบงบ มิ.ย.51_I-1" xfId="720" xr:uid="{00000000-0005-0000-0000-0000CF020000}"/>
    <cellStyle name="_x0007__รายละเอียดประกอบงบ มิ.ย.51_I-1 2" xfId="721" xr:uid="{00000000-0005-0000-0000-0000D0020000}"/>
    <cellStyle name="_x0007__รายละเอียดประกอบงบ มิ.ย.51_I-1 2 2" xfId="1943" xr:uid="{FD993E47-28AB-41DA-BD61-7FE3D18CF0FE}"/>
    <cellStyle name="_x0007__รายละเอียดประกอบงบ มิ.ย.51_I-1 3" xfId="1942" xr:uid="{B81AFA0A-3DFC-4D91-8DB8-4C4BC9F46588}"/>
    <cellStyle name="0,0_x000d__x000a_NA_x000d__x000a_" xfId="722" xr:uid="{00000000-0005-0000-0000-0000D1020000}"/>
    <cellStyle name="20% - Accent1 1" xfId="723" xr:uid="{00000000-0005-0000-0000-0000D2020000}"/>
    <cellStyle name="20% - Accent1 2" xfId="724" xr:uid="{00000000-0005-0000-0000-0000D3020000}"/>
    <cellStyle name="20% - Accent1 2 2" xfId="3024" xr:uid="{13CC9B4A-F60F-405E-B43E-ACC037B2E728}"/>
    <cellStyle name="20% - Accent1 2 3" xfId="3023" xr:uid="{117B0978-9D11-4F23-ACDB-964D33988F8A}"/>
    <cellStyle name="20% - Accent1 3" xfId="3025" xr:uid="{BC070857-3461-400D-AC6D-4BC3ACC67EDA}"/>
    <cellStyle name="20% - Accent1 4" xfId="3026" xr:uid="{15E87F66-91B6-4A11-9566-8B660E2B0AD9}"/>
    <cellStyle name="20% - Accent2 1" xfId="725" xr:uid="{00000000-0005-0000-0000-0000D4020000}"/>
    <cellStyle name="20% - Accent2 2" xfId="726" xr:uid="{00000000-0005-0000-0000-0000D5020000}"/>
    <cellStyle name="20% - Accent2 3" xfId="3027" xr:uid="{4A8A3A8D-DBA0-4D7D-8FA2-239C67F25470}"/>
    <cellStyle name="20% - Accent2 4" xfId="3028" xr:uid="{4D2848B3-B7D4-49F7-B5C1-9E03ABC18533}"/>
    <cellStyle name="20% - Accent3 1" xfId="727" xr:uid="{00000000-0005-0000-0000-0000D6020000}"/>
    <cellStyle name="20% - Accent3 2" xfId="728" xr:uid="{00000000-0005-0000-0000-0000D7020000}"/>
    <cellStyle name="20% - Accent3 3" xfId="3029" xr:uid="{50513459-2F9F-4B73-9FE1-B27BF1EB0B40}"/>
    <cellStyle name="20% - Accent3 4" xfId="3030" xr:uid="{3A57D4ED-7BA1-4E40-A26D-59294CC666F6}"/>
    <cellStyle name="20% - Accent4 1" xfId="729" xr:uid="{00000000-0005-0000-0000-0000D8020000}"/>
    <cellStyle name="20% - Accent4 2" xfId="730" xr:uid="{00000000-0005-0000-0000-0000D9020000}"/>
    <cellStyle name="20% - Accent4 3" xfId="3031" xr:uid="{343C4130-0D37-46B3-9866-70441B5CA5A6}"/>
    <cellStyle name="20% - Accent4 4" xfId="3032" xr:uid="{82BFE8D1-3370-4293-B2BD-4A1E7A6B671A}"/>
    <cellStyle name="20% - Accent5 1" xfId="731" xr:uid="{00000000-0005-0000-0000-0000DA020000}"/>
    <cellStyle name="20% - Accent5 2" xfId="732" xr:uid="{00000000-0005-0000-0000-0000DB020000}"/>
    <cellStyle name="20% - Accent5 2 2" xfId="3033" xr:uid="{0010A517-B39B-4490-BBF0-E33E8C6B0669}"/>
    <cellStyle name="20% - Accent5 2 3" xfId="2935" xr:uid="{F2923076-D9CA-4A0A-A8FF-A5B6FCEE3E1F}"/>
    <cellStyle name="20% - Accent5 3" xfId="3034" xr:uid="{E8ECDFF4-A529-46B5-82B1-58985A6A6537}"/>
    <cellStyle name="20% - Accent5 4" xfId="3035" xr:uid="{4A886B77-AC5B-4DCB-980F-49DD4468BD36}"/>
    <cellStyle name="20% - Accent6 1" xfId="733" xr:uid="{00000000-0005-0000-0000-0000DC020000}"/>
    <cellStyle name="20% - Accent6 2" xfId="734" xr:uid="{00000000-0005-0000-0000-0000DD020000}"/>
    <cellStyle name="20% - Accent6 3" xfId="3036" xr:uid="{0AB114D4-42E1-4A87-8871-FC026BCE10DB}"/>
    <cellStyle name="20% - Accent6 4" xfId="3037" xr:uid="{04C1C1C8-0AAA-4941-AEEA-715EA2E6D9E1}"/>
    <cellStyle name="20% - ส่วนที่ถูกเน้น1" xfId="735" xr:uid="{00000000-0005-0000-0000-0000DE020000}"/>
    <cellStyle name="20% - ส่วนที่ถูกเน้น1 1" xfId="736" xr:uid="{00000000-0005-0000-0000-0000DF020000}"/>
    <cellStyle name="20% - ส่วนที่ถูกเน้น1 2" xfId="737" xr:uid="{00000000-0005-0000-0000-0000E0020000}"/>
    <cellStyle name="20% - ส่วนที่ถูกเน้น1 2 2" xfId="3039" xr:uid="{D1AD167F-0467-430B-B641-8035E0136D39}"/>
    <cellStyle name="20% - ส่วนที่ถูกเน้น1 2 3" xfId="3038" xr:uid="{36370605-3593-46BE-84B6-C936F18868FE}"/>
    <cellStyle name="20% - ส่วนที่ถูกเน้น1_0  Conso Note Q3. 13" xfId="738" xr:uid="{00000000-0005-0000-0000-0000E1020000}"/>
    <cellStyle name="20% - ส่วนที่ถูกเน้น2" xfId="739" xr:uid="{00000000-0005-0000-0000-0000E2020000}"/>
    <cellStyle name="20% - ส่วนที่ถูกเน้น2 1" xfId="740" xr:uid="{00000000-0005-0000-0000-0000E3020000}"/>
    <cellStyle name="20% - ส่วนที่ถูกเน้น2 2" xfId="2732" xr:uid="{39A7F4DD-BA78-48C8-ADA9-51FCBA2CD5AC}"/>
    <cellStyle name="20% - ส่วนที่ถูกเน้น2 2 2" xfId="3040" xr:uid="{7C235B0C-4375-4EE9-BF80-0E146DAC3860}"/>
    <cellStyle name="20% - ส่วนที่ถูกเน้น2_0  Conso Note Q3. 13" xfId="741" xr:uid="{00000000-0005-0000-0000-0000E4020000}"/>
    <cellStyle name="20% - ส่วนที่ถูกเน้น3" xfId="742" xr:uid="{00000000-0005-0000-0000-0000E5020000}"/>
    <cellStyle name="20% - ส่วนที่ถูกเน้น3 1" xfId="743" xr:uid="{00000000-0005-0000-0000-0000E6020000}"/>
    <cellStyle name="20% - ส่วนที่ถูกเน้น3 2" xfId="2733" xr:uid="{A6022B08-77FE-4E5A-8340-A6E8BAE88D85}"/>
    <cellStyle name="20% - ส่วนที่ถูกเน้น3 2 2" xfId="3041" xr:uid="{06B853C4-6A2E-4952-BCF5-27016BDB501E}"/>
    <cellStyle name="20% - ส่วนที่ถูกเน้น4" xfId="744" xr:uid="{00000000-0005-0000-0000-0000E7020000}"/>
    <cellStyle name="20% - ส่วนที่ถูกเน้น4 1" xfId="745" xr:uid="{00000000-0005-0000-0000-0000E8020000}"/>
    <cellStyle name="20% - ส่วนที่ถูกเน้น4 2" xfId="2734" xr:uid="{EDC376E5-2741-4444-81D6-EC487043A7C9}"/>
    <cellStyle name="20% - ส่วนที่ถูกเน้น4 2 2" xfId="3042" xr:uid="{16AF79E6-8909-416E-9D27-B8B7E42E7ACF}"/>
    <cellStyle name="20% - ส่วนที่ถูกเน้น4_0  Conso Note Q3. 13" xfId="746" xr:uid="{00000000-0005-0000-0000-0000E9020000}"/>
    <cellStyle name="20% - ส่วนที่ถูกเน้น5" xfId="747" xr:uid="{00000000-0005-0000-0000-0000EA020000}"/>
    <cellStyle name="20% - ส่วนที่ถูกเน้น5 1" xfId="748" xr:uid="{00000000-0005-0000-0000-0000EB020000}"/>
    <cellStyle name="20% - ส่วนที่ถูกเน้น5_0  Conso Note Q3. 13" xfId="749" xr:uid="{00000000-0005-0000-0000-0000EC020000}"/>
    <cellStyle name="20% - ส่วนที่ถูกเน้น6" xfId="750" xr:uid="{00000000-0005-0000-0000-0000ED020000}"/>
    <cellStyle name="20% - ส่วนที่ถูกเน้น6 1" xfId="751" xr:uid="{00000000-0005-0000-0000-0000EE020000}"/>
    <cellStyle name="20% - ส่วนที่ถูกเน้น6_0  Conso Note Q3. 13" xfId="752" xr:uid="{00000000-0005-0000-0000-0000EF020000}"/>
    <cellStyle name="40% - Accent1 1" xfId="753" xr:uid="{00000000-0005-0000-0000-0000F0020000}"/>
    <cellStyle name="40% - Accent1 2" xfId="754" xr:uid="{00000000-0005-0000-0000-0000F1020000}"/>
    <cellStyle name="40% - Accent1 2 2" xfId="3043" xr:uid="{31D2FAB9-B83B-4554-AA04-91CF08535559}"/>
    <cellStyle name="40% - Accent1 2 3" xfId="2936" xr:uid="{B56B516B-ED54-4B6F-A247-6EF2A91655D9}"/>
    <cellStyle name="40% - Accent1 3" xfId="3044" xr:uid="{D92B06B4-3B5D-4259-830A-A1F4A060CC66}"/>
    <cellStyle name="40% - Accent1 4" xfId="3045" xr:uid="{4EF08AED-0B69-4E2C-852F-A5A66D272F8D}"/>
    <cellStyle name="40% - Accent2 1" xfId="755" xr:uid="{00000000-0005-0000-0000-0000F2020000}"/>
    <cellStyle name="40% - Accent2 2" xfId="756" xr:uid="{00000000-0005-0000-0000-0000F3020000}"/>
    <cellStyle name="40% - Accent2 3" xfId="3046" xr:uid="{A9B645E9-347A-4625-A34F-2A96C6DBBE00}"/>
    <cellStyle name="40% - Accent2 4" xfId="3047" xr:uid="{08793EB7-9B79-4B51-8EC8-C031B57B9F9B}"/>
    <cellStyle name="40% - Accent3 1" xfId="757" xr:uid="{00000000-0005-0000-0000-0000F4020000}"/>
    <cellStyle name="40% - Accent3 2" xfId="758" xr:uid="{00000000-0005-0000-0000-0000F5020000}"/>
    <cellStyle name="40% - Accent3 2 2" xfId="3048" xr:uid="{382627DA-6A81-4C9E-8BC8-D22927C37AD9}"/>
    <cellStyle name="40% - Accent3 2 3" xfId="2937" xr:uid="{C505F028-3625-420A-A859-653E45B66BF8}"/>
    <cellStyle name="40% - Accent3 3" xfId="2735" xr:uid="{1FAA0F1F-B7A5-4B60-8D08-5B574B2624FA}"/>
    <cellStyle name="40% - Accent3 3 2" xfId="3049" xr:uid="{219C1B38-B10F-4E57-A088-D0EFC1B331C6}"/>
    <cellStyle name="40% - Accent3 4" xfId="3050" xr:uid="{8F106ED4-74A5-48D2-9968-64F2E82F7E0A}"/>
    <cellStyle name="40% - Accent4 1" xfId="759" xr:uid="{00000000-0005-0000-0000-0000F6020000}"/>
    <cellStyle name="40% - Accent4 2" xfId="760" xr:uid="{00000000-0005-0000-0000-0000F7020000}"/>
    <cellStyle name="40% - Accent4 3" xfId="3051" xr:uid="{D208B9F7-9B50-4547-879B-180C59C961FB}"/>
    <cellStyle name="40% - Accent4 4" xfId="3052" xr:uid="{049A004B-4AE1-4F2D-8026-58AE8DC1C14D}"/>
    <cellStyle name="40% - Accent5 1" xfId="761" xr:uid="{00000000-0005-0000-0000-0000F8020000}"/>
    <cellStyle name="40% - Accent5 2" xfId="762" xr:uid="{00000000-0005-0000-0000-0000F9020000}"/>
    <cellStyle name="40% - Accent5 2 2" xfId="3053" xr:uid="{2C801EC7-EDA4-4962-8064-2AA4E7B98612}"/>
    <cellStyle name="40% - Accent5 2 3" xfId="2938" xr:uid="{FEEAE4A5-F36B-4DAD-A39C-85691A09D3DD}"/>
    <cellStyle name="40% - Accent5 3" xfId="3054" xr:uid="{DA9A7D3F-FFCA-4127-9F1B-048491526A5C}"/>
    <cellStyle name="40% - Accent5 4" xfId="3055" xr:uid="{76530A69-3D56-46CE-8CEF-7CCCDF1762A5}"/>
    <cellStyle name="40% - Accent6 1" xfId="763" xr:uid="{00000000-0005-0000-0000-0000FA020000}"/>
    <cellStyle name="40% - Accent6 2" xfId="764" xr:uid="{00000000-0005-0000-0000-0000FB020000}"/>
    <cellStyle name="40% - Accent6 3" xfId="3056" xr:uid="{DF212166-CCFE-497C-A4A6-0D89B0E99B65}"/>
    <cellStyle name="40% - Accent6 4" xfId="3057" xr:uid="{EB85E890-6D03-4F58-A813-68117C934027}"/>
    <cellStyle name="40% - ส่วนที่ถูกเน้น1" xfId="765" xr:uid="{00000000-0005-0000-0000-0000FC020000}"/>
    <cellStyle name="40% - ส่วนที่ถูกเน้น1 1" xfId="766" xr:uid="{00000000-0005-0000-0000-0000FD020000}"/>
    <cellStyle name="40% - ส่วนที่ถูกเน้น1 2" xfId="2736" xr:uid="{1DBBBDAC-F15D-4F73-9426-8D238CFD4A02}"/>
    <cellStyle name="40% - ส่วนที่ถูกเน้น1 2 2" xfId="3058" xr:uid="{DDCC7DA0-F8C0-4646-A3B4-E12BD3D7951C}"/>
    <cellStyle name="40% - ส่วนที่ถูกเน้น1_0  Conso Note Q3. 13" xfId="767" xr:uid="{00000000-0005-0000-0000-0000FE020000}"/>
    <cellStyle name="40% - ส่วนที่ถูกเน้น2" xfId="768" xr:uid="{00000000-0005-0000-0000-0000FF020000}"/>
    <cellStyle name="40% - ส่วนที่ถูกเน้น2 1" xfId="769" xr:uid="{00000000-0005-0000-0000-000000030000}"/>
    <cellStyle name="40% - ส่วนที่ถูกเน้น3" xfId="770" xr:uid="{00000000-0005-0000-0000-000001030000}"/>
    <cellStyle name="40% - ส่วนที่ถูกเน้น3 1" xfId="771" xr:uid="{00000000-0005-0000-0000-000002030000}"/>
    <cellStyle name="40% - ส่วนที่ถูกเน้น3 2" xfId="772" xr:uid="{00000000-0005-0000-0000-000003030000}"/>
    <cellStyle name="40% - ส่วนที่ถูกเน้น3 2 2" xfId="3060" xr:uid="{2D5A3A61-89ED-4E42-A3BA-F243FC71E127}"/>
    <cellStyle name="40% - ส่วนที่ถูกเน้น3 2 3" xfId="3059" xr:uid="{1FF183FD-E7AC-40B0-BED2-5E9551EA2F28}"/>
    <cellStyle name="40% - ส่วนที่ถูกเน้น3 3" xfId="2737" xr:uid="{5A597F95-09ED-4E68-914D-30EA68BF09EB}"/>
    <cellStyle name="40% - ส่วนที่ถูกเน้น3_0.Conso Note Q2.2011" xfId="773" xr:uid="{00000000-0005-0000-0000-000004030000}"/>
    <cellStyle name="40% - ส่วนที่ถูกเน้น4" xfId="774" xr:uid="{00000000-0005-0000-0000-000005030000}"/>
    <cellStyle name="40% - ส่วนที่ถูกเน้น4 1" xfId="775" xr:uid="{00000000-0005-0000-0000-000006030000}"/>
    <cellStyle name="40% - ส่วนที่ถูกเน้น4 2" xfId="2738" xr:uid="{11B7C381-5D59-44CF-B1CB-F410B94866AB}"/>
    <cellStyle name="40% - ส่วนที่ถูกเน้น4 2 2" xfId="3061" xr:uid="{22B13501-5278-474A-B6AA-7F4147440ADE}"/>
    <cellStyle name="40% - ส่วนที่ถูกเน้น4_0  Conso Note Q3. 13" xfId="776" xr:uid="{00000000-0005-0000-0000-000007030000}"/>
    <cellStyle name="40% - ส่วนที่ถูกเน้น5" xfId="777" xr:uid="{00000000-0005-0000-0000-000008030000}"/>
    <cellStyle name="40% - ส่วนที่ถูกเน้น5 1" xfId="778" xr:uid="{00000000-0005-0000-0000-000009030000}"/>
    <cellStyle name="40% - ส่วนที่ถูกเน้น6" xfId="779" xr:uid="{00000000-0005-0000-0000-00000A030000}"/>
    <cellStyle name="40% - ส่วนที่ถูกเน้น6 1" xfId="780" xr:uid="{00000000-0005-0000-0000-00000B030000}"/>
    <cellStyle name="40% - ส่วนที่ถูกเน้น6 2" xfId="2739" xr:uid="{D6DF6264-8834-4EDC-A81C-B0E55594F6D8}"/>
    <cellStyle name="40% - ส่วนที่ถูกเน้น6 2 2" xfId="3062" xr:uid="{084F0D50-52B6-4167-8B76-8E1D5A0C622E}"/>
    <cellStyle name="40% - ส่วนที่ถูกเน้น6_0  Conso Note Q3. 13" xfId="781" xr:uid="{00000000-0005-0000-0000-00000C030000}"/>
    <cellStyle name="60% - Accent1 1" xfId="782" xr:uid="{00000000-0005-0000-0000-00000D030000}"/>
    <cellStyle name="60% - Accent1 2" xfId="783" xr:uid="{00000000-0005-0000-0000-00000E030000}"/>
    <cellStyle name="60% - Accent1 2 2" xfId="3063" xr:uid="{11BAB0B8-DE6D-44B3-AA1B-6CED478667D0}"/>
    <cellStyle name="60% - Accent1 2 3" xfId="2939" xr:uid="{1F29D06F-2454-4F4A-A8E4-19898A2C740A}"/>
    <cellStyle name="60% - Accent1 3" xfId="3064" xr:uid="{8E7BDAD0-E3F3-4641-90E2-690EE413C28C}"/>
    <cellStyle name="60% - Accent1 4" xfId="3065" xr:uid="{866D1DC4-D8A2-4935-BCCD-EA2BD4FF9E03}"/>
    <cellStyle name="60% - Accent2 1" xfId="784" xr:uid="{00000000-0005-0000-0000-00000F030000}"/>
    <cellStyle name="60% - Accent2 2" xfId="785" xr:uid="{00000000-0005-0000-0000-000010030000}"/>
    <cellStyle name="60% - Accent2 3" xfId="3066" xr:uid="{BF5208CC-C877-4924-85C4-0C6EAD9AAE92}"/>
    <cellStyle name="60% - Accent2 4" xfId="3067" xr:uid="{41211632-BD0A-4940-BA11-36B1C8B50AFB}"/>
    <cellStyle name="60% - Accent3 1" xfId="786" xr:uid="{00000000-0005-0000-0000-000011030000}"/>
    <cellStyle name="60% - Accent3 2" xfId="787" xr:uid="{00000000-0005-0000-0000-000012030000}"/>
    <cellStyle name="60% - Accent3 2 2" xfId="3068" xr:uid="{F6C879C9-3736-438D-B506-4B6C70B9C7B7}"/>
    <cellStyle name="60% - Accent3 2 3" xfId="2940" xr:uid="{7FB3E8B4-C7FE-4271-847E-C1C228B7DD67}"/>
    <cellStyle name="60% - Accent3 3" xfId="2740" xr:uid="{95BE532F-0DDF-4B5E-A7FC-66DD683DF206}"/>
    <cellStyle name="60% - Accent3 3 2" xfId="3069" xr:uid="{8D225DB3-E256-4127-B771-29D3E31443A5}"/>
    <cellStyle name="60% - Accent3 4" xfId="3070" xr:uid="{C9C2FC15-2ACA-4CA3-8705-530EDAD18B43}"/>
    <cellStyle name="60% - Accent4 1" xfId="788" xr:uid="{00000000-0005-0000-0000-000013030000}"/>
    <cellStyle name="60% - Accent4 2" xfId="789" xr:uid="{00000000-0005-0000-0000-000014030000}"/>
    <cellStyle name="60% - Accent4 3" xfId="3071" xr:uid="{4AA13825-04D7-426D-8E5F-EF585F83E4CB}"/>
    <cellStyle name="60% - Accent4 4" xfId="3072" xr:uid="{1BADF533-9665-4B1A-A9A9-E5B2A1EB16B8}"/>
    <cellStyle name="60% - Accent5 1" xfId="790" xr:uid="{00000000-0005-0000-0000-000015030000}"/>
    <cellStyle name="60% - Accent5 2" xfId="791" xr:uid="{00000000-0005-0000-0000-000016030000}"/>
    <cellStyle name="60% - Accent5 3" xfId="3073" xr:uid="{F32CF3A5-91E6-4B9F-BCDE-95D4FBDCD11C}"/>
    <cellStyle name="60% - Accent5 4" xfId="3074" xr:uid="{77DFBA3B-84E5-49A0-B6CB-BD72B16BB40A}"/>
    <cellStyle name="60% - Accent6 1" xfId="792" xr:uid="{00000000-0005-0000-0000-000017030000}"/>
    <cellStyle name="60% - Accent6 2" xfId="793" xr:uid="{00000000-0005-0000-0000-000018030000}"/>
    <cellStyle name="60% - Accent6 3" xfId="3075" xr:uid="{69268127-97A7-43CD-94F1-3990F9B1A508}"/>
    <cellStyle name="60% - Accent6 4" xfId="3076" xr:uid="{EB0C0069-0226-49A2-AE8A-88C231F2D03F}"/>
    <cellStyle name="60% - ส่วนที่ถูกเน้น1" xfId="794" xr:uid="{00000000-0005-0000-0000-000019030000}"/>
    <cellStyle name="60% - ส่วนที่ถูกเน้น1 1" xfId="795" xr:uid="{00000000-0005-0000-0000-00001A030000}"/>
    <cellStyle name="60% - ส่วนที่ถูกเน้น1 2" xfId="796" xr:uid="{00000000-0005-0000-0000-00001B030000}"/>
    <cellStyle name="60% - ส่วนที่ถูกเน้น1 2 2" xfId="3078" xr:uid="{B5B79547-2E4D-4CDA-B039-F0BC37A6FA94}"/>
    <cellStyle name="60% - ส่วนที่ถูกเน้น1 2 3" xfId="3077" xr:uid="{40E5DAA1-8BC0-47DF-A248-B8CF84F42DDB}"/>
    <cellStyle name="60% - ส่วนที่ถูกเน้น1 3" xfId="2741" xr:uid="{D6074181-7ED0-47FE-939C-795DE54BD81B}"/>
    <cellStyle name="60% - ส่วนที่ถูกเน้น1_3. LCB_Confirm &amp; FA_Aug_11" xfId="797" xr:uid="{00000000-0005-0000-0000-00001C030000}"/>
    <cellStyle name="60% - ส่วนที่ถูกเน้น2" xfId="798" xr:uid="{00000000-0005-0000-0000-00001D030000}"/>
    <cellStyle name="60% - ส่วนที่ถูกเน้น2 1" xfId="799" xr:uid="{00000000-0005-0000-0000-00001E030000}"/>
    <cellStyle name="60% - ส่วนที่ถูกเน้น3" xfId="800" xr:uid="{00000000-0005-0000-0000-00001F030000}"/>
    <cellStyle name="60% - ส่วนที่ถูกเน้น3 1" xfId="801" xr:uid="{00000000-0005-0000-0000-000020030000}"/>
    <cellStyle name="60% - ส่วนที่ถูกเน้น3 2" xfId="802" xr:uid="{00000000-0005-0000-0000-000021030000}"/>
    <cellStyle name="60% - ส่วนที่ถูกเน้น3 2 2" xfId="3080" xr:uid="{319C546F-EE39-46C4-8740-D3DF81843E7B}"/>
    <cellStyle name="60% - ส่วนที่ถูกเน้น3 2 3" xfId="3079" xr:uid="{4ABF491D-F396-478D-A8A8-8C05535A1E26}"/>
    <cellStyle name="60% - ส่วนที่ถูกเน้น3 3" xfId="2742" xr:uid="{C2AFA113-D91B-4C75-9326-903E89945BE2}"/>
    <cellStyle name="60% - ส่วนที่ถูกเน้น3_0.ConsoConfirm &amp; FA 30June11" xfId="803" xr:uid="{00000000-0005-0000-0000-000022030000}"/>
    <cellStyle name="60% - ส่วนที่ถูกเน้น4" xfId="804" xr:uid="{00000000-0005-0000-0000-000023030000}"/>
    <cellStyle name="60% - ส่วนที่ถูกเน้น4 1" xfId="805" xr:uid="{00000000-0005-0000-0000-000024030000}"/>
    <cellStyle name="60% - ส่วนที่ถูกเน้น4 2" xfId="2743" xr:uid="{31DE9200-6B5A-4FA0-AF87-385AF227CF31}"/>
    <cellStyle name="60% - ส่วนที่ถูกเน้น4 2 2" xfId="3081" xr:uid="{95246B6F-15E6-4545-9191-74600369434B}"/>
    <cellStyle name="60% - ส่วนที่ถูกเน้น4_0  Conso Note Q3. 13" xfId="806" xr:uid="{00000000-0005-0000-0000-000025030000}"/>
    <cellStyle name="60% - ส่วนที่ถูกเน้น5" xfId="807" xr:uid="{00000000-0005-0000-0000-000026030000}"/>
    <cellStyle name="60% - ส่วนที่ถูกเน้น5 1" xfId="808" xr:uid="{00000000-0005-0000-0000-000027030000}"/>
    <cellStyle name="60% - ส่วนที่ถูกเน้น6" xfId="809" xr:uid="{00000000-0005-0000-0000-000028030000}"/>
    <cellStyle name="60% - ส่วนที่ถูกเน้น6 1" xfId="810" xr:uid="{00000000-0005-0000-0000-000029030000}"/>
    <cellStyle name="60% - ส่วนที่ถูกเน้น6 2" xfId="2744" xr:uid="{9E1287FE-9C72-43B6-BA95-3E6FED490C6D}"/>
    <cellStyle name="60% - ส่วนที่ถูกเน้น6 2 2" xfId="3082" xr:uid="{BABA45D0-9415-44E8-822C-9EB3DE4D9AA3}"/>
    <cellStyle name="60% - ส่วนที่ถูกเน้น6_0  Conso Note Q3. 13" xfId="811" xr:uid="{00000000-0005-0000-0000-00002A030000}"/>
    <cellStyle name="Accent1 1" xfId="812" xr:uid="{00000000-0005-0000-0000-00002B030000}"/>
    <cellStyle name="Accent1 2" xfId="813" xr:uid="{00000000-0005-0000-0000-00002C030000}"/>
    <cellStyle name="Accent1 3" xfId="3083" xr:uid="{8D074319-9B64-49B9-ACD3-91DDD1A55DA7}"/>
    <cellStyle name="Accent1 4" xfId="3084" xr:uid="{97BE538D-E490-447C-AEA2-64532D65EE6C}"/>
    <cellStyle name="Accent2 1" xfId="814" xr:uid="{00000000-0005-0000-0000-00002D030000}"/>
    <cellStyle name="Accent2 2" xfId="815" xr:uid="{00000000-0005-0000-0000-00002E030000}"/>
    <cellStyle name="Accent2 3" xfId="3086" xr:uid="{9091D5ED-1361-4A50-A6A7-C48DF6829184}"/>
    <cellStyle name="Accent2 4" xfId="3087" xr:uid="{99A497DC-4FD2-4F8A-80B2-9D2192CC8609}"/>
    <cellStyle name="Accent3 1" xfId="816" xr:uid="{00000000-0005-0000-0000-00002F030000}"/>
    <cellStyle name="Accent3 2" xfId="817" xr:uid="{00000000-0005-0000-0000-000030030000}"/>
    <cellStyle name="Accent3 3" xfId="3089" xr:uid="{15299B02-BB92-4AAE-942B-DDCE96C9A4AD}"/>
    <cellStyle name="Accent3 4" xfId="3090" xr:uid="{1B927A97-E1BF-48D1-9901-785B713A62C5}"/>
    <cellStyle name="Accent4 1" xfId="818" xr:uid="{00000000-0005-0000-0000-000031030000}"/>
    <cellStyle name="Accent4 2" xfId="819" xr:uid="{00000000-0005-0000-0000-000032030000}"/>
    <cellStyle name="Accent4 3" xfId="3092" xr:uid="{0C15C82F-8E46-4798-B7F5-D5D71CD54F4F}"/>
    <cellStyle name="Accent4 4" xfId="3093" xr:uid="{65CB3E23-F800-407F-9EBE-CD56FBD48516}"/>
    <cellStyle name="Accent5 1" xfId="820" xr:uid="{00000000-0005-0000-0000-000033030000}"/>
    <cellStyle name="Accent5 2" xfId="821" xr:uid="{00000000-0005-0000-0000-000034030000}"/>
    <cellStyle name="Accent5 3" xfId="3095" xr:uid="{ADD7C395-A004-4194-AAB1-AF0677792CC9}"/>
    <cellStyle name="Accent5 4" xfId="3096" xr:uid="{B92F9E8E-5675-4BA2-8BA3-439409EE9E84}"/>
    <cellStyle name="Accent6 1" xfId="822" xr:uid="{00000000-0005-0000-0000-000035030000}"/>
    <cellStyle name="Accent6 2" xfId="823" xr:uid="{00000000-0005-0000-0000-000036030000}"/>
    <cellStyle name="Accent6 3" xfId="3097" xr:uid="{E8994844-7A43-4001-80CE-96E0FDE923DD}"/>
    <cellStyle name="Accent6 4" xfId="3098" xr:uid="{7FCFB20C-065D-4043-8E2D-32CC7EA9EFFC}"/>
    <cellStyle name="Bad 1" xfId="824" xr:uid="{00000000-0005-0000-0000-000037030000}"/>
    <cellStyle name="Bad 2" xfId="825" xr:uid="{00000000-0005-0000-0000-000038030000}"/>
    <cellStyle name="Bad 3" xfId="3100" xr:uid="{57F22050-0AF5-4BA5-A994-C86A6238563B}"/>
    <cellStyle name="Bad 4" xfId="3101" xr:uid="{4BF7B2B8-BA0E-4552-9D58-FBD26813732F}"/>
    <cellStyle name="Calculation 1" xfId="826" xr:uid="{00000000-0005-0000-0000-000039030000}"/>
    <cellStyle name="Calculation 2" xfId="827" xr:uid="{00000000-0005-0000-0000-00003A030000}"/>
    <cellStyle name="Calculation 3" xfId="3103" xr:uid="{D7007BCD-81E2-4D48-9C4A-3F97429D5033}"/>
    <cellStyle name="Calculation 4" xfId="3104" xr:uid="{204264D9-BA5F-4415-AA53-AD1636A0FF75}"/>
    <cellStyle name="Check Cell 1" xfId="828" xr:uid="{00000000-0005-0000-0000-00003B030000}"/>
    <cellStyle name="Check Cell 2" xfId="829" xr:uid="{00000000-0005-0000-0000-00003C030000}"/>
    <cellStyle name="Check Cell 3" xfId="3106" xr:uid="{44BE5F55-6EF9-4BAA-A02A-394C8ADD1A17}"/>
    <cellStyle name="Check Cell 4" xfId="3107" xr:uid="{37B149F7-A665-42C6-8ECB-D6683321D977}"/>
    <cellStyle name="Comma" xfId="830" builtinId="3"/>
    <cellStyle name="Comma  - Style1" xfId="831" xr:uid="{00000000-0005-0000-0000-00003E030000}"/>
    <cellStyle name="Comma  - Style2" xfId="832" xr:uid="{00000000-0005-0000-0000-00003F030000}"/>
    <cellStyle name="Comma  - Style3" xfId="833" xr:uid="{00000000-0005-0000-0000-000040030000}"/>
    <cellStyle name="Comma  - Style4" xfId="834" xr:uid="{00000000-0005-0000-0000-000041030000}"/>
    <cellStyle name="Comma  - Style5" xfId="835" xr:uid="{00000000-0005-0000-0000-000042030000}"/>
    <cellStyle name="Comma  - Style6" xfId="836" xr:uid="{00000000-0005-0000-0000-000043030000}"/>
    <cellStyle name="Comma  - Style7" xfId="837" xr:uid="{00000000-0005-0000-0000-000044030000}"/>
    <cellStyle name="Comma  - Style8" xfId="838" xr:uid="{00000000-0005-0000-0000-000045030000}"/>
    <cellStyle name="Comma (0.0)" xfId="839" xr:uid="{00000000-0005-0000-0000-000046030000}"/>
    <cellStyle name="Comma (0.0) 1" xfId="840" xr:uid="{00000000-0005-0000-0000-000047030000}"/>
    <cellStyle name="Comma (0.0) 2" xfId="3112" xr:uid="{BC114ABF-E151-433A-A51F-62E70528896D}"/>
    <cellStyle name="Comma (0.0)_0  Conso Note Q3. 13" xfId="841" xr:uid="{00000000-0005-0000-0000-000048030000}"/>
    <cellStyle name="Comma (0.00)" xfId="842" xr:uid="{00000000-0005-0000-0000-000049030000}"/>
    <cellStyle name="Comma (0.00) 1" xfId="843" xr:uid="{00000000-0005-0000-0000-00004A030000}"/>
    <cellStyle name="Comma (0.00) 2" xfId="3113" xr:uid="{A91B8978-D5F7-404C-A310-C9371C021D7C}"/>
    <cellStyle name="Comma (0.00)_0  Conso Note Q3. 13" xfId="844" xr:uid="{00000000-0005-0000-0000-00004B030000}"/>
    <cellStyle name="Comma (hidden)" xfId="845" xr:uid="{00000000-0005-0000-0000-00004C030000}"/>
    <cellStyle name="Comma (hidden) 1" xfId="846" xr:uid="{00000000-0005-0000-0000-00004D030000}"/>
    <cellStyle name="Comma (hidden) 2" xfId="847" xr:uid="{00000000-0005-0000-0000-00004E030000}"/>
    <cellStyle name="Comma (hidden) 3" xfId="3114" xr:uid="{B9DFD31C-7CD2-4BFA-A690-FFC60ACDB8CB}"/>
    <cellStyle name="Comma (hidden)_(พี่พร) 0 Conso Note Y2013" xfId="848" xr:uid="{00000000-0005-0000-0000-00004F030000}"/>
    <cellStyle name="Comma (index)" xfId="849" xr:uid="{00000000-0005-0000-0000-000050030000}"/>
    <cellStyle name="Comma (index) 1" xfId="850" xr:uid="{00000000-0005-0000-0000-000051030000}"/>
    <cellStyle name="Comma (index) 2" xfId="851" xr:uid="{00000000-0005-0000-0000-000052030000}"/>
    <cellStyle name="Comma (index) 3" xfId="3115" xr:uid="{A67B7682-1BC9-4241-B427-C67650B2EBBD}"/>
    <cellStyle name="Comma (index)_(พี่พร) 0 Conso Note Y2013" xfId="852" xr:uid="{00000000-0005-0000-0000-000053030000}"/>
    <cellStyle name="Comma 10" xfId="853" xr:uid="{00000000-0005-0000-0000-000054030000}"/>
    <cellStyle name="Comma 11" xfId="854" xr:uid="{00000000-0005-0000-0000-000055030000}"/>
    <cellStyle name="Comma 12" xfId="855" xr:uid="{00000000-0005-0000-0000-000056030000}"/>
    <cellStyle name="Comma 12 2" xfId="3116" xr:uid="{D3620950-C38B-47F0-B4E5-A702DC965F42}"/>
    <cellStyle name="Comma 13" xfId="856" xr:uid="{00000000-0005-0000-0000-000057030000}"/>
    <cellStyle name="Comma 14" xfId="857" xr:uid="{00000000-0005-0000-0000-000058030000}"/>
    <cellStyle name="Comma 14 2" xfId="858" xr:uid="{00000000-0005-0000-0000-000059030000}"/>
    <cellStyle name="Comma 14 2 2" xfId="1945" xr:uid="{EC74F643-E75E-468E-A88F-94EC4E569303}"/>
    <cellStyle name="Comma 14 3" xfId="1944" xr:uid="{0D0B32B6-5789-47D2-8167-2F0291B42AE1}"/>
    <cellStyle name="Comma 15" xfId="859" xr:uid="{00000000-0005-0000-0000-00005A030000}"/>
    <cellStyle name="Comma 16" xfId="860" xr:uid="{00000000-0005-0000-0000-00005B030000}"/>
    <cellStyle name="Comma 17" xfId="861" xr:uid="{00000000-0005-0000-0000-00005C030000}"/>
    <cellStyle name="Comma 18" xfId="862" xr:uid="{00000000-0005-0000-0000-00005D030000}"/>
    <cellStyle name="Comma 19" xfId="863" xr:uid="{00000000-0005-0000-0000-00005E030000}"/>
    <cellStyle name="Comma 2" xfId="864" xr:uid="{00000000-0005-0000-0000-00005F030000}"/>
    <cellStyle name="Comma 2 2" xfId="865" xr:uid="{00000000-0005-0000-0000-000060030000}"/>
    <cellStyle name="Comma 2 2 2" xfId="866" xr:uid="{00000000-0005-0000-0000-000061030000}"/>
    <cellStyle name="Comma 2 2 2 2" xfId="1948" xr:uid="{6E7E9723-5771-4609-BAD5-6D3BB1E8FA3C}"/>
    <cellStyle name="Comma 2 2 2 2 2" xfId="3119" xr:uid="{F4317D0D-D9C2-4892-A9D2-076C01662C96}"/>
    <cellStyle name="Comma 2 2 2 3" xfId="3118" xr:uid="{7749F334-C19A-4CAC-BC51-51483DFF2DD3}"/>
    <cellStyle name="Comma 2 2 3" xfId="867" xr:uid="{00000000-0005-0000-0000-000062030000}"/>
    <cellStyle name="Comma 2 2 3 2" xfId="1949" xr:uid="{C6346C90-9882-4504-AAC0-474FE7D82013}"/>
    <cellStyle name="Comma 2 2 4" xfId="1947" xr:uid="{AE46F87F-EF07-4E2C-8C27-A182D8FEB414}"/>
    <cellStyle name="Comma 2 2 5" xfId="2950" xr:uid="{E4355121-C505-40AB-B709-2D64F9577186}"/>
    <cellStyle name="Comma 2 3" xfId="868" xr:uid="{00000000-0005-0000-0000-000063030000}"/>
    <cellStyle name="Comma 2 3 2" xfId="869" xr:uid="{00000000-0005-0000-0000-000064030000}"/>
    <cellStyle name="Comma 2 3 2 2" xfId="1951" xr:uid="{A7C700A5-7B10-476E-8F54-F56D9B31543E}"/>
    <cellStyle name="Comma 2 3 3" xfId="870" xr:uid="{00000000-0005-0000-0000-000065030000}"/>
    <cellStyle name="Comma 2 3 3 2" xfId="1952" xr:uid="{67E8D954-0A8A-4735-AD52-5213B7F989D4}"/>
    <cellStyle name="Comma 2 3 4" xfId="1950" xr:uid="{37591C5A-F29D-4E47-A6CB-07255CCD7477}"/>
    <cellStyle name="Comma 2 4" xfId="871" xr:uid="{00000000-0005-0000-0000-000066030000}"/>
    <cellStyle name="Comma 2 4 2" xfId="872" xr:uid="{00000000-0005-0000-0000-000067030000}"/>
    <cellStyle name="Comma 2 4 2 2" xfId="1954" xr:uid="{83986D48-0E28-43A5-9C3A-EEF1C7F5068B}"/>
    <cellStyle name="Comma 2 4 3" xfId="1953" xr:uid="{188951E1-0DF2-4A9F-9152-0B330F758E1C}"/>
    <cellStyle name="Comma 2 5" xfId="873" xr:uid="{00000000-0005-0000-0000-000068030000}"/>
    <cellStyle name="Comma 2 5 2" xfId="3121" xr:uid="{C6D465A4-3839-421E-8DBD-3EB2861FAF88}"/>
    <cellStyle name="Comma 2 5 3" xfId="3120" xr:uid="{771DD6A3-0DAD-4BDD-A766-82D98312B7E7}"/>
    <cellStyle name="Comma 2 6" xfId="874" xr:uid="{00000000-0005-0000-0000-000069030000}"/>
    <cellStyle name="Comma 2 6 2" xfId="1955" xr:uid="{0BFF7DA4-ACA6-4DB3-8005-614C7871A388}"/>
    <cellStyle name="Comma 2 6 3" xfId="3122" xr:uid="{497672C1-8922-4252-A0ED-07FFB47E6DF9}"/>
    <cellStyle name="Comma 2 7" xfId="1946" xr:uid="{0866EE10-0DBF-422C-8A55-02CC589D83D9}"/>
    <cellStyle name="Comma 2 7 2" xfId="3123" xr:uid="{068F6454-C62F-4B87-B7E7-0B9BAA7A49FE}"/>
    <cellStyle name="Comma 2 8" xfId="2746" xr:uid="{79C299F5-9369-4D00-BD0A-3D0D0AEFC9F8}"/>
    <cellStyle name="Comma 2_0  Conso Note Q3. 13" xfId="875" xr:uid="{00000000-0005-0000-0000-00006A030000}"/>
    <cellStyle name="Comma 20" xfId="876" xr:uid="{00000000-0005-0000-0000-00006B030000}"/>
    <cellStyle name="Comma 21" xfId="877" xr:uid="{00000000-0005-0000-0000-00006C030000}"/>
    <cellStyle name="Comma 21 2" xfId="1957" xr:uid="{E8F8CD99-8057-4B8B-9559-1C44770C7346}"/>
    <cellStyle name="Comma 21 2 2" xfId="3125" xr:uid="{C2FE758D-4A1A-4A96-8ABE-825F296F89FA}"/>
    <cellStyle name="Comma 21 3" xfId="3124" xr:uid="{6C6EC9B1-BC4A-4707-B67E-6BD4BDFD64C6}"/>
    <cellStyle name="Comma 22" xfId="878" xr:uid="{00000000-0005-0000-0000-00006D030000}"/>
    <cellStyle name="Comma 22 2" xfId="1958" xr:uid="{09B54218-AD2F-4545-BECD-F0807D39B3A3}"/>
    <cellStyle name="Comma 22 2 2" xfId="3127" xr:uid="{2A77DF04-48A3-46DC-85FE-E83D418035F8}"/>
    <cellStyle name="Comma 22 3" xfId="3126" xr:uid="{1491E9C1-6F24-4FFC-AF54-8F74B46AF5F0}"/>
    <cellStyle name="Comma 23" xfId="879" xr:uid="{00000000-0005-0000-0000-00006E030000}"/>
    <cellStyle name="Comma 23 2" xfId="1959" xr:uid="{088C3877-4208-47FF-8381-F6C1DCE79197}"/>
    <cellStyle name="Comma 23 3" xfId="3128" xr:uid="{96B71240-E7BB-47B5-8377-D25DE9114F59}"/>
    <cellStyle name="Comma 24" xfId="880" xr:uid="{00000000-0005-0000-0000-00006F030000}"/>
    <cellStyle name="Comma 24 2" xfId="1960" xr:uid="{435D6501-23FB-4F3C-AAAC-F4249D2C870F}"/>
    <cellStyle name="Comma 24 2 2" xfId="2684" xr:uid="{361FCC2F-3A47-42AE-AB1F-72A7EBC19102}"/>
    <cellStyle name="Comma 24 2 3" xfId="3130" xr:uid="{4244DB53-803C-484C-B37D-3F542C1EA04A}"/>
    <cellStyle name="Comma 24 3" xfId="2453" xr:uid="{669BDB88-5581-4345-B483-66B2C75A3057}"/>
    <cellStyle name="Comma 24 4" xfId="3129" xr:uid="{C2F01784-3C5C-4DAF-B0C7-ACA7261D9020}"/>
    <cellStyle name="Comma 25" xfId="881" xr:uid="{00000000-0005-0000-0000-000070030000}"/>
    <cellStyle name="Comma 25 2" xfId="1961" xr:uid="{D4854D4B-E0BB-429D-A1BE-6685034EA0DB}"/>
    <cellStyle name="Comma 25 2 2" xfId="2685" xr:uid="{4712A4A2-B676-4526-AC3B-3A94439220FA}"/>
    <cellStyle name="Comma 25 2 3" xfId="3132" xr:uid="{0B32AF75-3A53-45FE-8A50-C9FA228E1B26}"/>
    <cellStyle name="Comma 25 3" xfId="2454" xr:uid="{BA105468-36FB-4F6B-A5A0-335E25A4A3F2}"/>
    <cellStyle name="Comma 25 4" xfId="3131" xr:uid="{5290DDBB-5BB0-43F9-A368-229CEC73A445}"/>
    <cellStyle name="Comma 26" xfId="882" xr:uid="{00000000-0005-0000-0000-000071030000}"/>
    <cellStyle name="Comma 26 2" xfId="1962" xr:uid="{A3D7937E-3B77-4AC4-9E1A-52407F445B65}"/>
    <cellStyle name="Comma 26 2 2" xfId="2686" xr:uid="{4AA85EA1-CB4E-4700-8C41-2C84873050DD}"/>
    <cellStyle name="Comma 26 3" xfId="2455" xr:uid="{41B8FDCC-E7BC-4E9D-80A6-CA5C9712B680}"/>
    <cellStyle name="Comma 26 4" xfId="3133" xr:uid="{4B5ED472-4F23-4309-BEB6-4E5F1661D3C9}"/>
    <cellStyle name="Comma 27" xfId="883" xr:uid="{00000000-0005-0000-0000-000072030000}"/>
    <cellStyle name="Comma 27 2" xfId="1963" xr:uid="{B657D70C-398B-49FB-A2A3-8A64930F93D5}"/>
    <cellStyle name="Comma 27 2 2" xfId="2687" xr:uid="{70FE2ACC-4946-457D-BC82-8406C9D69ADE}"/>
    <cellStyle name="Comma 27 2 3" xfId="3135" xr:uid="{5AF7354E-2D20-4A98-85B0-8829684B3660}"/>
    <cellStyle name="Comma 27 3" xfId="2456" xr:uid="{067C8337-22DF-461B-869E-3A49C9D59B2C}"/>
    <cellStyle name="Comma 27 3 2" xfId="3136" xr:uid="{C0E853E8-22A2-4F0D-BAF5-E3301D67BABC}"/>
    <cellStyle name="Comma 27 4" xfId="3134" xr:uid="{844322FD-1BB9-4788-B11C-B1E814DCA6FC}"/>
    <cellStyle name="Comma 28" xfId="884" xr:uid="{00000000-0005-0000-0000-000073030000}"/>
    <cellStyle name="Comma 28 2" xfId="1964" xr:uid="{9B1E4315-94C9-4E52-8ED7-735D442A24CC}"/>
    <cellStyle name="Comma 28 3" xfId="3137" xr:uid="{E7847685-2DAE-4388-9F8E-2CB2CAE17494}"/>
    <cellStyle name="Comma 29" xfId="885" xr:uid="{00000000-0005-0000-0000-000074030000}"/>
    <cellStyle name="Comma 29 2" xfId="1965" xr:uid="{DDA4D9C7-4CFA-4262-8476-2C23107727AB}"/>
    <cellStyle name="Comma 29 2 2" xfId="3139" xr:uid="{BC073E3A-8480-43EF-A061-0AB0E94F6942}"/>
    <cellStyle name="Comma 29 3" xfId="3138" xr:uid="{245F2C4B-FC5C-45E8-ADCF-AA5D349B24B3}"/>
    <cellStyle name="Comma 3" xfId="886" xr:uid="{00000000-0005-0000-0000-000075030000}"/>
    <cellStyle name="Comma 3 2" xfId="887" xr:uid="{00000000-0005-0000-0000-000076030000}"/>
    <cellStyle name="Comma 3 2 2" xfId="1967" xr:uid="{FFBC7427-1F79-475D-87EB-7B49DDA11623}"/>
    <cellStyle name="Comma 3 2 2 2" xfId="3141" xr:uid="{59AB0C77-184C-4B76-8266-4BD27B1B725F}"/>
    <cellStyle name="Comma 3 2 3" xfId="3140" xr:uid="{832F0E3C-1E75-4C7A-9D90-5464DFE566A2}"/>
    <cellStyle name="Comma 3 2 4" xfId="2951" xr:uid="{915C3A1E-7336-484E-A459-B1DC249B753F}"/>
    <cellStyle name="Comma 3 3" xfId="1966" xr:uid="{72190C9E-F655-4B97-9DDD-6594808372E2}"/>
    <cellStyle name="Comma 3 3 2" xfId="3142" xr:uid="{52AB01F7-ACC3-4400-A493-2154BCE2E313}"/>
    <cellStyle name="Comma 3 4" xfId="2747" xr:uid="{BC1AA6DE-BA81-4241-BD8E-2C564607B457}"/>
    <cellStyle name="Comma 3 4 2" xfId="3143" xr:uid="{504EF094-E951-43D6-99DC-4099AE9E272E}"/>
    <cellStyle name="Comma 30" xfId="2745" xr:uid="{9F0F5E21-7E6F-4563-9A44-CA705967AC97}"/>
    <cellStyle name="Comma 30 2" xfId="3145" xr:uid="{52582709-4514-4AC7-9055-0FD9B9C75DBA}"/>
    <cellStyle name="Comma 30 3" xfId="3144" xr:uid="{ACD39F20-2FEA-402D-8A1A-3DDA4B12B9E0}"/>
    <cellStyle name="Comma 31" xfId="3146" xr:uid="{47B029E6-7AA0-4CE8-9BAD-31447C736C4F}"/>
    <cellStyle name="Comma 32" xfId="3147" xr:uid="{CFC11844-4142-4631-AE36-B404A8E27847}"/>
    <cellStyle name="Comma 33" xfId="3108" xr:uid="{5055DC5E-6357-4E2B-A410-BF6F2A7EB968}"/>
    <cellStyle name="Comma 33 2" xfId="888" xr:uid="{00000000-0005-0000-0000-000077030000}"/>
    <cellStyle name="Comma 34" xfId="2949" xr:uid="{2DA590E3-22BA-4666-8157-A734F272D0CA}"/>
    <cellStyle name="Comma 35" xfId="2978" xr:uid="{B52F6AD8-7FCA-4D6F-A97D-B128E8E07E3A}"/>
    <cellStyle name="Comma 36" xfId="3405" xr:uid="{61CB8CCC-C479-40B3-B0E4-7DA6AECA8E98}"/>
    <cellStyle name="Comma 37" xfId="3310" xr:uid="{A3617A8C-92C0-4D5A-B57E-FB6CB759A874}"/>
    <cellStyle name="Comma 38" xfId="3394" xr:uid="{F6FCF40A-8F53-48B4-9A2F-29841CEEA329}"/>
    <cellStyle name="Comma 39" xfId="3171" xr:uid="{9E378961-F2B2-419C-9324-D180E81C7CB8}"/>
    <cellStyle name="Comma 4" xfId="889" xr:uid="{00000000-0005-0000-0000-000078030000}"/>
    <cellStyle name="Comma 4 2" xfId="890" xr:uid="{00000000-0005-0000-0000-000079030000}"/>
    <cellStyle name="Comma 4 3" xfId="2748" xr:uid="{B5F98206-FAA5-41E5-9626-1DFCEB2F0885}"/>
    <cellStyle name="Comma 4 3 2" xfId="3149" xr:uid="{3255191B-FAFF-4F56-A1DF-8FD5DE4BBB30}"/>
    <cellStyle name="Comma 4 3 3" xfId="3148" xr:uid="{C6F5040F-C321-4FC4-8333-0D067BEA7214}"/>
    <cellStyle name="Comma 4 4" xfId="3150" xr:uid="{6991D98D-CFBD-41C3-BF10-CD9C477D19A6}"/>
    <cellStyle name="Comma 4 5" xfId="3151" xr:uid="{1C6560F4-CAA6-48F5-8005-E1B7DC5F2DE2}"/>
    <cellStyle name="Comma 4_0  Conso Note Q3. 13" xfId="891" xr:uid="{00000000-0005-0000-0000-00007A030000}"/>
    <cellStyle name="Comma 41" xfId="3152" xr:uid="{D823D880-CA87-4026-8B94-68403EBB469C}"/>
    <cellStyle name="Comma 43" xfId="3153" xr:uid="{4F2A4556-9CE5-4B86-B48B-7F00D0CE8C4D}"/>
    <cellStyle name="Comma 5" xfId="892" xr:uid="{00000000-0005-0000-0000-00007B030000}"/>
    <cellStyle name="Comma 5 2" xfId="893" xr:uid="{00000000-0005-0000-0000-00007C030000}"/>
    <cellStyle name="Comma 5 2 2" xfId="3155" xr:uid="{53B7733F-B06A-4950-B32E-5883496FDE33}"/>
    <cellStyle name="Comma 5 2 3" xfId="3154" xr:uid="{9F72FB3F-8624-4984-A3B5-D37A40C1E91A}"/>
    <cellStyle name="Comma 5 3" xfId="2952" xr:uid="{0C88EDB0-6758-4DA0-99CC-ECB15408A776}"/>
    <cellStyle name="Comma 6" xfId="894" xr:uid="{00000000-0005-0000-0000-00007D030000}"/>
    <cellStyle name="Comma 6 2" xfId="895" xr:uid="{00000000-0005-0000-0000-00007E030000}"/>
    <cellStyle name="Comma 6 2 2" xfId="1969" xr:uid="{DCF478C6-4BAF-4A02-8D93-3C689E4CACE2}"/>
    <cellStyle name="Comma 6 3" xfId="1968" xr:uid="{90A1C622-5D6F-4F19-8EA6-10D862D98708}"/>
    <cellStyle name="Comma 6 4" xfId="3156" xr:uid="{44BA3020-0F9F-40E1-83B8-755810B3A634}"/>
    <cellStyle name="Comma 7" xfId="896" xr:uid="{00000000-0005-0000-0000-00007F030000}"/>
    <cellStyle name="Comma 7 2" xfId="3158" xr:uid="{57F32658-7FEC-4603-9DA0-908D5A98F93F}"/>
    <cellStyle name="Comma 7 2 2" xfId="3159" xr:uid="{DCE591CD-09E9-4C7D-BAB4-AD24B364B1D8}"/>
    <cellStyle name="Comma 7 3" xfId="3160" xr:uid="{0BCA5DBE-CDF1-42A6-91C7-AEB899B4F53C}"/>
    <cellStyle name="Comma 7 4" xfId="3157" xr:uid="{B3B8AAAA-DC6B-4B86-884B-02050CFF3F88}"/>
    <cellStyle name="Comma 8" xfId="897" xr:uid="{00000000-0005-0000-0000-000080030000}"/>
    <cellStyle name="Comma 8 2" xfId="898" xr:uid="{00000000-0005-0000-0000-000081030000}"/>
    <cellStyle name="Comma 8 2 2" xfId="3163" xr:uid="{ED9AD32B-659D-48C1-A380-E0E8DA9A9784}"/>
    <cellStyle name="Comma 8 2 3" xfId="3162" xr:uid="{287425CC-2215-4E7B-83E5-D1D73D1AE318}"/>
    <cellStyle name="Comma 8 3" xfId="3161" xr:uid="{C6C1AC89-DA2F-4D3C-9242-B53CBDD2F879}"/>
    <cellStyle name="Comma 9" xfId="899" xr:uid="{00000000-0005-0000-0000-000082030000}"/>
    <cellStyle name="Comma 9 2" xfId="3165" xr:uid="{B10ADC30-F75E-4EAA-9097-72B8AF7E6750}"/>
    <cellStyle name="Comma 9 3" xfId="3164" xr:uid="{8C3CF4B1-26FF-43CC-A151-F423F496325C}"/>
    <cellStyle name="comma zerodec" xfId="900" xr:uid="{00000000-0005-0000-0000-000083030000}"/>
    <cellStyle name="comma zerodec 1" xfId="901" xr:uid="{00000000-0005-0000-0000-000084030000}"/>
    <cellStyle name="comma zerodec 2" xfId="902" xr:uid="{00000000-0005-0000-0000-000085030000}"/>
    <cellStyle name="comma zerodec 3" xfId="3166" xr:uid="{98323D0D-BCDB-4736-89DE-C27D54FBDE6A}"/>
    <cellStyle name="comma zerodec_(พี่พร) 0 Conso Note Y2013" xfId="903" xr:uid="{00000000-0005-0000-0000-000086030000}"/>
    <cellStyle name="Cover Date" xfId="904" xr:uid="{00000000-0005-0000-0000-000087030000}"/>
    <cellStyle name="Cover Date 1" xfId="905" xr:uid="{00000000-0005-0000-0000-000088030000}"/>
    <cellStyle name="Cover Subtitle" xfId="906" xr:uid="{00000000-0005-0000-0000-000089030000}"/>
    <cellStyle name="Cover Subtitle 1" xfId="907" xr:uid="{00000000-0005-0000-0000-00008A030000}"/>
    <cellStyle name="Cover Title" xfId="908" xr:uid="{00000000-0005-0000-0000-00008B030000}"/>
    <cellStyle name="Cover Title 1" xfId="909" xr:uid="{00000000-0005-0000-0000-00008C030000}"/>
    <cellStyle name="Currency (hidden)" xfId="910" xr:uid="{00000000-0005-0000-0000-00008D030000}"/>
    <cellStyle name="Currency (hidden) 1" xfId="911" xr:uid="{00000000-0005-0000-0000-00008E030000}"/>
    <cellStyle name="Currency (hidden) 2" xfId="912" xr:uid="{00000000-0005-0000-0000-00008F030000}"/>
    <cellStyle name="Currency (hidden) 3" xfId="3167" xr:uid="{C3CB8466-8A05-4464-BD46-50B891B27977}"/>
    <cellStyle name="Currency (hidden)_(พี่พร) 0 Conso Note Y2013" xfId="913" xr:uid="{00000000-0005-0000-0000-000090030000}"/>
    <cellStyle name="Currency1" xfId="914" xr:uid="{00000000-0005-0000-0000-000091030000}"/>
    <cellStyle name="Currency1 1" xfId="915" xr:uid="{00000000-0005-0000-0000-000092030000}"/>
    <cellStyle name="Currency1 2" xfId="916" xr:uid="{00000000-0005-0000-0000-000093030000}"/>
    <cellStyle name="Currency1 3" xfId="3168" xr:uid="{4D92F379-4ED6-40FD-BE1E-9AA8DF09BAD9}"/>
    <cellStyle name="Currency1_(พี่พร) 0 Conso Note Y2013" xfId="917" xr:uid="{00000000-0005-0000-0000-000094030000}"/>
    <cellStyle name="Custom" xfId="918" xr:uid="{00000000-0005-0000-0000-000095030000}"/>
    <cellStyle name="Dollar (zero dec)" xfId="919" xr:uid="{00000000-0005-0000-0000-000096030000}"/>
    <cellStyle name="Dollar (zero dec) 1" xfId="920" xr:uid="{00000000-0005-0000-0000-000097030000}"/>
    <cellStyle name="Dollar (zero dec) 2" xfId="921" xr:uid="{00000000-0005-0000-0000-000098030000}"/>
    <cellStyle name="Dollar (zero dec) 3" xfId="3169" xr:uid="{4C7D9758-21E0-4BAE-A15A-DB4D672CCD2D}"/>
    <cellStyle name="Dollar (zero dec)_(พี่พร) 0 Conso Note Y2013" xfId="922" xr:uid="{00000000-0005-0000-0000-000099030000}"/>
    <cellStyle name="E&amp;Y House" xfId="923" xr:uid="{00000000-0005-0000-0000-00009A030000}"/>
    <cellStyle name="E&amp;Y House 1" xfId="924" xr:uid="{00000000-0005-0000-0000-00009B030000}"/>
    <cellStyle name="E&amp;Y House 2" xfId="3170" xr:uid="{4F4B4E51-13FA-436A-96B8-76542C585662}"/>
    <cellStyle name="E&amp;Y House_0  Conso Note Q3. 13" xfId="925" xr:uid="{00000000-0005-0000-0000-00009C030000}"/>
    <cellStyle name="Excel Built-in Comma" xfId="926" xr:uid="{00000000-0005-0000-0000-00009D030000}"/>
    <cellStyle name="Excel Built-in Normal" xfId="927" xr:uid="{00000000-0005-0000-0000-00009E030000}"/>
    <cellStyle name="Excel Built-in Percent" xfId="928" xr:uid="{00000000-0005-0000-0000-00009F030000}"/>
    <cellStyle name="Excel_BuiltIn_Comma 1" xfId="929" xr:uid="{00000000-0005-0000-0000-0000A0030000}"/>
    <cellStyle name="Explanatory Text 1" xfId="930" xr:uid="{00000000-0005-0000-0000-0000A1030000}"/>
    <cellStyle name="Explanatory Text 2" xfId="931" xr:uid="{00000000-0005-0000-0000-0000A2030000}"/>
    <cellStyle name="Explanatory Text 3" xfId="3173" xr:uid="{5979BFC2-ED80-44A2-97EB-43BFE42DCA78}"/>
    <cellStyle name="Explanatory Text 4" xfId="3174" xr:uid="{09CDFB43-44DF-4D5B-9CA4-11E84D42D231}"/>
    <cellStyle name="Footer SBILogo1" xfId="932" xr:uid="{00000000-0005-0000-0000-0000A3030000}"/>
    <cellStyle name="Footer SBILogo1 1" xfId="933" xr:uid="{00000000-0005-0000-0000-0000A4030000}"/>
    <cellStyle name="Footer SBILogo2" xfId="934" xr:uid="{00000000-0005-0000-0000-0000A5030000}"/>
    <cellStyle name="Footer SBILogo2 1" xfId="935" xr:uid="{00000000-0005-0000-0000-0000A6030000}"/>
    <cellStyle name="Footnote" xfId="936" xr:uid="{00000000-0005-0000-0000-0000A7030000}"/>
    <cellStyle name="Footnote 1" xfId="937" xr:uid="{00000000-0005-0000-0000-0000A8030000}"/>
    <cellStyle name="Footnote Reference" xfId="938" xr:uid="{00000000-0005-0000-0000-0000A9030000}"/>
    <cellStyle name="Footnote Reference 1" xfId="939" xr:uid="{00000000-0005-0000-0000-0000AA030000}"/>
    <cellStyle name="Footnote_BECL 30.6.03" xfId="940" xr:uid="{00000000-0005-0000-0000-0000AB030000}"/>
    <cellStyle name="Good 1" xfId="941" xr:uid="{00000000-0005-0000-0000-0000AC030000}"/>
    <cellStyle name="Good 2" xfId="942" xr:uid="{00000000-0005-0000-0000-0000AD030000}"/>
    <cellStyle name="Good 3" xfId="3178" xr:uid="{C33D86D7-869C-4BDC-B1B5-6419AC8EDF2C}"/>
    <cellStyle name="Good 4" xfId="3179" xr:uid="{3D478992-274B-4D05-860D-615AE7B5AFF5}"/>
    <cellStyle name="Grey" xfId="943" xr:uid="{00000000-0005-0000-0000-0000AE030000}"/>
    <cellStyle name="Grey 1" xfId="944" xr:uid="{00000000-0005-0000-0000-0000AF030000}"/>
    <cellStyle name="Grey 2" xfId="945" xr:uid="{00000000-0005-0000-0000-0000B0030000}"/>
    <cellStyle name="Grey 3" xfId="3182" xr:uid="{95A0B150-DB55-4240-990D-78627684CF85}"/>
    <cellStyle name="Grey_0  Conso Note Q3. 13" xfId="946" xr:uid="{00000000-0005-0000-0000-0000B1030000}"/>
    <cellStyle name="Header" xfId="947" xr:uid="{00000000-0005-0000-0000-0000B2030000}"/>
    <cellStyle name="Header 1" xfId="948" xr:uid="{00000000-0005-0000-0000-0000B3030000}"/>
    <cellStyle name="Header Draft Stamp" xfId="949" xr:uid="{00000000-0005-0000-0000-0000B4030000}"/>
    <cellStyle name="Header Draft Stamp 1" xfId="950" xr:uid="{00000000-0005-0000-0000-0000B5030000}"/>
    <cellStyle name="Header_BECL 30.6.03" xfId="951" xr:uid="{00000000-0005-0000-0000-0000B6030000}"/>
    <cellStyle name="Heading 1 1" xfId="952" xr:uid="{00000000-0005-0000-0000-0000B7030000}"/>
    <cellStyle name="Heading 1 2" xfId="953" xr:uid="{00000000-0005-0000-0000-0000B8030000}"/>
    <cellStyle name="Heading 1 3" xfId="3188" xr:uid="{369E944C-1D42-42B2-9131-DEB830F5F5CE}"/>
    <cellStyle name="Heading 1 4" xfId="3189" xr:uid="{CF794702-13A0-444E-98B9-FB1F59B16CE1}"/>
    <cellStyle name="Heading 1 Above" xfId="954" xr:uid="{00000000-0005-0000-0000-0000B9030000}"/>
    <cellStyle name="Heading 1 Above 1" xfId="955" xr:uid="{00000000-0005-0000-0000-0000BA030000}"/>
    <cellStyle name="Heading 1+" xfId="956" xr:uid="{00000000-0005-0000-0000-0000BB030000}"/>
    <cellStyle name="Heading 1+ 1" xfId="957" xr:uid="{00000000-0005-0000-0000-0000BC030000}"/>
    <cellStyle name="Heading 1+ 2" xfId="3192" xr:uid="{B4AD8292-E896-43FD-8733-FEA867FC6F91}"/>
    <cellStyle name="Heading 1+_0  Conso Note Q3. 13" xfId="958" xr:uid="{00000000-0005-0000-0000-0000BD030000}"/>
    <cellStyle name="Heading 2 1" xfId="959" xr:uid="{00000000-0005-0000-0000-0000BE030000}"/>
    <cellStyle name="Heading 2 2" xfId="960" xr:uid="{00000000-0005-0000-0000-0000BF030000}"/>
    <cellStyle name="Heading 2 3" xfId="3195" xr:uid="{7209E257-7C26-49C9-B90F-538F5FD3BE4A}"/>
    <cellStyle name="Heading 2 4" xfId="3196" xr:uid="{2387A3B0-57DC-4AEC-B31D-A70C53A30BCD}"/>
    <cellStyle name="Heading 2 Below" xfId="961" xr:uid="{00000000-0005-0000-0000-0000C0030000}"/>
    <cellStyle name="Heading 2 Below 1" xfId="962" xr:uid="{00000000-0005-0000-0000-0000C1030000}"/>
    <cellStyle name="Heading 2 Below 2" xfId="3198" xr:uid="{F3FD1DB3-21D4-4E51-BDBA-9BA0E1E4114E}"/>
    <cellStyle name="Heading 2 Below_0  Conso Note Q3. 13" xfId="963" xr:uid="{00000000-0005-0000-0000-0000C2030000}"/>
    <cellStyle name="Heading 2+" xfId="964" xr:uid="{00000000-0005-0000-0000-0000C3030000}"/>
    <cellStyle name="Heading 2+ 1" xfId="965" xr:uid="{00000000-0005-0000-0000-0000C4030000}"/>
    <cellStyle name="Heading 2+ 2" xfId="3199" xr:uid="{E73924D7-177A-4EE6-82BB-8788A8023D12}"/>
    <cellStyle name="Heading 2+_0  Conso Note Q3. 13" xfId="966" xr:uid="{00000000-0005-0000-0000-0000C5030000}"/>
    <cellStyle name="Heading 3 1" xfId="967" xr:uid="{00000000-0005-0000-0000-0000C6030000}"/>
    <cellStyle name="Heading 3 2" xfId="968" xr:uid="{00000000-0005-0000-0000-0000C7030000}"/>
    <cellStyle name="Heading 3 3" xfId="3200" xr:uid="{C12B1C30-5EF6-475C-AF2F-5C0C0717E93D}"/>
    <cellStyle name="Heading 3 4" xfId="3201" xr:uid="{2F1A3B44-D6E8-4065-B090-8F2031535624}"/>
    <cellStyle name="Heading 3+" xfId="969" xr:uid="{00000000-0005-0000-0000-0000C8030000}"/>
    <cellStyle name="Heading 3+ 1" xfId="970" xr:uid="{00000000-0005-0000-0000-0000C9030000}"/>
    <cellStyle name="Heading 4 1" xfId="971" xr:uid="{00000000-0005-0000-0000-0000CA030000}"/>
    <cellStyle name="Heading 4 2" xfId="972" xr:uid="{00000000-0005-0000-0000-0000CB030000}"/>
    <cellStyle name="Heading 4 3" xfId="3202" xr:uid="{CF8ACEB0-8F1F-4981-A926-BE9ADF05FE0D}"/>
    <cellStyle name="Heading 4 4" xfId="3203" xr:uid="{59C3203B-1406-4472-AB51-97F073A0C64A}"/>
    <cellStyle name="Hidden" xfId="973" xr:uid="{00000000-0005-0000-0000-0000CC030000}"/>
    <cellStyle name="Hidden 1" xfId="974" xr:uid="{00000000-0005-0000-0000-0000CD030000}"/>
    <cellStyle name="Hidden 2" xfId="3204" xr:uid="{FDA3E4A2-F306-4B99-A17A-F40D7F184C3A}"/>
    <cellStyle name="Hidden_0  Conso Note Q3. 13" xfId="975" xr:uid="{00000000-0005-0000-0000-0000CE030000}"/>
    <cellStyle name="Input [yellow]" xfId="976" xr:uid="{00000000-0005-0000-0000-0000CF030000}"/>
    <cellStyle name="Input [yellow] 1" xfId="977" xr:uid="{00000000-0005-0000-0000-0000D0030000}"/>
    <cellStyle name="Input [yellow] 2" xfId="3205" xr:uid="{B40FB288-C645-455C-AB75-5839C428FCA9}"/>
    <cellStyle name="Input [yellow]_0  Conso Note Q3. 13" xfId="978" xr:uid="{00000000-0005-0000-0000-0000D1030000}"/>
    <cellStyle name="Input 1" xfId="979" xr:uid="{00000000-0005-0000-0000-0000D2030000}"/>
    <cellStyle name="Input 2" xfId="980" xr:uid="{00000000-0005-0000-0000-0000D3030000}"/>
    <cellStyle name="Input 2 2" xfId="3206" xr:uid="{4D72E301-4F2F-4AD5-801F-6ACF8FC301A1}"/>
    <cellStyle name="Input 2 3" xfId="2963" xr:uid="{60023464-C596-4CE0-98DE-0959E78610CD}"/>
    <cellStyle name="Input 3" xfId="2749" xr:uid="{5F2D9DFF-DE6F-4CCF-9362-4B6A7145C1ED}"/>
    <cellStyle name="Input 3 2" xfId="3207" xr:uid="{7C459DB6-245A-4919-9497-BCFA4C08A803}"/>
    <cellStyle name="Input 4" xfId="3208" xr:uid="{2FC7B5A6-E665-4B60-9BC5-E70D014F37E3}"/>
    <cellStyle name="Input 5" xfId="3209" xr:uid="{C79F4390-0DA7-41D7-AE13-1B207CCEDEA7}"/>
    <cellStyle name="Input 6" xfId="3210" xr:uid="{DE6D2084-8ADB-4DFB-801F-93948231EC4D}"/>
    <cellStyle name="Linked Cell 1" xfId="981" xr:uid="{00000000-0005-0000-0000-0000D4030000}"/>
    <cellStyle name="Linked Cell 2" xfId="982" xr:uid="{00000000-0005-0000-0000-0000D5030000}"/>
    <cellStyle name="Linked Cell 3" xfId="3211" xr:uid="{2BBBE581-7A78-4FBC-B468-C95F7A28F26C}"/>
    <cellStyle name="Linked Cell 4" xfId="3212" xr:uid="{901EAD16-A453-426E-9141-62283525CAD1}"/>
    <cellStyle name="Neutral 1" xfId="983" xr:uid="{00000000-0005-0000-0000-0000D6030000}"/>
    <cellStyle name="Neutral 2" xfId="984" xr:uid="{00000000-0005-0000-0000-0000D7030000}"/>
    <cellStyle name="Neutral 3" xfId="3213" xr:uid="{F3FD5C6F-ED90-42C0-94C5-224E492DF8A6}"/>
    <cellStyle name="Neutral 4" xfId="3214" xr:uid="{305D46CE-31B8-4F80-A450-E8D09D5EC6DA}"/>
    <cellStyle name="no dec" xfId="985" xr:uid="{00000000-0005-0000-0000-0000D8030000}"/>
    <cellStyle name="no dec 1" xfId="986" xr:uid="{00000000-0005-0000-0000-0000D9030000}"/>
    <cellStyle name="no dec 1 2" xfId="987" xr:uid="{00000000-0005-0000-0000-0000DA030000}"/>
    <cellStyle name="no dec 2" xfId="988" xr:uid="{00000000-0005-0000-0000-0000DB030000}"/>
    <cellStyle name="no dec 2 2" xfId="989" xr:uid="{00000000-0005-0000-0000-0000DC030000}"/>
    <cellStyle name="no dec_(พี่พร) 0 Conso Note Y2013" xfId="990" xr:uid="{00000000-0005-0000-0000-0000DD030000}"/>
    <cellStyle name="Normal" xfId="0" builtinId="0"/>
    <cellStyle name="Normal - Style1" xfId="991" xr:uid="{00000000-0005-0000-0000-0000DF030000}"/>
    <cellStyle name="Normal - Style1 1" xfId="992" xr:uid="{00000000-0005-0000-0000-0000E0030000}"/>
    <cellStyle name="Normal - Style1 2" xfId="3215" xr:uid="{4355DC20-6A5C-45FF-9A3B-4927A7CCCEDB}"/>
    <cellStyle name="Normal - Style1_0  Conso Note Q3. 13" xfId="993" xr:uid="{00000000-0005-0000-0000-0000E1030000}"/>
    <cellStyle name="Normal - Style2" xfId="3216" xr:uid="{11FC6134-B373-44AE-8FC0-DBEBBFC4C4E0}"/>
    <cellStyle name="Normal 10" xfId="994" xr:uid="{00000000-0005-0000-0000-0000E2030000}"/>
    <cellStyle name="Normal 10 2" xfId="3218" xr:uid="{55E1C848-E070-4868-B6B4-3D932103BC4E}"/>
    <cellStyle name="Normal 10 3" xfId="3219" xr:uid="{FC2C00C9-85C7-4BBE-8854-310BD3FEB29D}"/>
    <cellStyle name="Normal 10 4" xfId="3217" xr:uid="{F6CBC0E1-AED6-4AE8-858D-C8F3840349D6}"/>
    <cellStyle name="Normal 11" xfId="995" xr:uid="{00000000-0005-0000-0000-0000E3030000}"/>
    <cellStyle name="Normal 11 2" xfId="3221" xr:uid="{6F55A849-6A75-42B5-9CDC-538A73F09B2E}"/>
    <cellStyle name="Normal 11 3" xfId="3220" xr:uid="{F48329BE-CF31-4A7F-B2C5-590C2379B2C9}"/>
    <cellStyle name="Normal 12" xfId="996" xr:uid="{00000000-0005-0000-0000-0000E4030000}"/>
    <cellStyle name="Normal 12 2" xfId="3223" xr:uid="{7A1D507A-12ED-4534-B291-C8A981D22DD4}"/>
    <cellStyle name="Normal 12 3" xfId="3222" xr:uid="{0024BB22-050F-4413-9D92-3AC298E68046}"/>
    <cellStyle name="Normal 13" xfId="997" xr:uid="{00000000-0005-0000-0000-0000E5030000}"/>
    <cellStyle name="Normal 13 2" xfId="3225" xr:uid="{D1F5F8BE-9162-4603-A0A3-95DF920ABBE5}"/>
    <cellStyle name="Normal 13 3" xfId="3224" xr:uid="{16A91583-6A42-48C8-962A-4394DE61A508}"/>
    <cellStyle name="Normal 14" xfId="998" xr:uid="{00000000-0005-0000-0000-0000E6030000}"/>
    <cellStyle name="Normal 14 2" xfId="3227" xr:uid="{60DA59A4-6EA8-414A-AE0F-01B1F7B7B42F}"/>
    <cellStyle name="Normal 14 3" xfId="3226" xr:uid="{3B62B69D-9B80-4219-BE87-F00C64388034}"/>
    <cellStyle name="Normal 142" xfId="3228" xr:uid="{26C841D0-37EB-49D4-82F0-14F94F0A0A8C}"/>
    <cellStyle name="Normal 15" xfId="999" xr:uid="{00000000-0005-0000-0000-0000E7030000}"/>
    <cellStyle name="Normal 15 2" xfId="3230" xr:uid="{4E1BF65C-F9BE-4F98-AD0C-B4E103511EBA}"/>
    <cellStyle name="Normal 15 3" xfId="3229" xr:uid="{950D435E-7F14-4A91-838C-1CE9C0B58CC6}"/>
    <cellStyle name="Normal 16" xfId="1000" xr:uid="{00000000-0005-0000-0000-0000E8030000}"/>
    <cellStyle name="Normal 16 2" xfId="3232" xr:uid="{7EC68BFC-7344-47E8-BCF5-6515F0C0A67E}"/>
    <cellStyle name="Normal 16 3" xfId="3231" xr:uid="{C932B1F0-733E-4E99-952E-E1B252B61CE7}"/>
    <cellStyle name="Normal 17" xfId="1001" xr:uid="{00000000-0005-0000-0000-0000E9030000}"/>
    <cellStyle name="Normal 17 2" xfId="3234" xr:uid="{66E0F0B6-63DE-49FD-BB6B-A27AB01ECE00}"/>
    <cellStyle name="Normal 17 3" xfId="3233" xr:uid="{D8F20100-FFED-4BD5-81D9-1757F0681732}"/>
    <cellStyle name="Normal 174" xfId="3235" xr:uid="{C4DCFFC7-02D0-462B-A523-34411BD47DF4}"/>
    <cellStyle name="Normal 18" xfId="1002" xr:uid="{00000000-0005-0000-0000-0000EA030000}"/>
    <cellStyle name="Normal 19" xfId="1003" xr:uid="{00000000-0005-0000-0000-0000EB030000}"/>
    <cellStyle name="Normal 2" xfId="1004" xr:uid="{00000000-0005-0000-0000-0000EC030000}"/>
    <cellStyle name="Normal 2 2" xfId="1005" xr:uid="{00000000-0005-0000-0000-0000ED030000}"/>
    <cellStyle name="Normal 2 2 2" xfId="2751" xr:uid="{D43A590F-F723-4A47-9D85-B132D26DDE39}"/>
    <cellStyle name="Normal 2 2 2 2" xfId="3236" xr:uid="{F740B80B-C904-4BC7-AC48-055747000C26}"/>
    <cellStyle name="Normal 2 3" xfId="1006" xr:uid="{00000000-0005-0000-0000-0000EE030000}"/>
    <cellStyle name="Normal 2 3 2" xfId="1007" xr:uid="{00000000-0005-0000-0000-0000EF030000}"/>
    <cellStyle name="Normal 2 3 2 2" xfId="2038" xr:uid="{C9C0BABD-6A19-43F8-8736-908EB2BC5981}"/>
    <cellStyle name="Normal 2 3 3" xfId="2037" xr:uid="{AD0ECCA2-9EDF-4A0E-9A6E-FD06450722A5}"/>
    <cellStyle name="Normal 2 3 4" xfId="2965" xr:uid="{5A1E723D-A882-4FE8-BA0A-8266E5B09714}"/>
    <cellStyle name="Normal 2 4" xfId="2750" xr:uid="{B5741267-5740-42AB-92F9-4EB4C0FC908B}"/>
    <cellStyle name="Normal 2 4 2" xfId="3238" xr:uid="{60507E92-1366-4694-905A-C83689B43346}"/>
    <cellStyle name="Normal 2 5" xfId="3239" xr:uid="{F846A4BA-D3C7-4BD5-BA8D-289011EDE0DF}"/>
    <cellStyle name="Normal 2 6" xfId="3240" xr:uid="{FFCB5306-00F6-445E-B34E-DFCE46477EAA}"/>
    <cellStyle name="Normal 2_0  Conso Note Q3. 13" xfId="1008" xr:uid="{00000000-0005-0000-0000-0000F0030000}"/>
    <cellStyle name="Normal 20" xfId="1009" xr:uid="{00000000-0005-0000-0000-0000F1030000}"/>
    <cellStyle name="Normal 20 2" xfId="3242" xr:uid="{A638BDEC-64A7-40D8-B72F-7AB6E085DBD6}"/>
    <cellStyle name="Normal 20 3" xfId="3243" xr:uid="{47D8EDE9-B5BD-497E-ADD6-15997E5B90CC}"/>
    <cellStyle name="Normal 20 4" xfId="3241" xr:uid="{F561EB6C-D7AC-4DDF-B699-946C548A3AD4}"/>
    <cellStyle name="Normal 21" xfId="1010" xr:uid="{00000000-0005-0000-0000-0000F2030000}"/>
    <cellStyle name="Normal 21 2" xfId="2040" xr:uid="{621E6E5C-FD76-46C0-BB41-9920B8548C70}"/>
    <cellStyle name="Normal 21 2 2" xfId="2692" xr:uid="{62F6C42F-C049-4338-97DA-F9631D72EF89}"/>
    <cellStyle name="Normal 21 2 3" xfId="3245" xr:uid="{816A9E25-8CE8-4272-AB5F-361A8443FD97}"/>
    <cellStyle name="Normal 21 3" xfId="2470" xr:uid="{0D66A37A-3BDA-4A85-9CA6-DF27F41BC32F}"/>
    <cellStyle name="Normal 21 4" xfId="3244" xr:uid="{6ADC7C74-7903-4AA7-A44B-40E33DF4009C}"/>
    <cellStyle name="Normal 21 8" xfId="3246" xr:uid="{6A0EDE9C-D712-42D6-A26D-F7D98A2FAFBB}"/>
    <cellStyle name="Normal 22" xfId="1011" xr:uid="{00000000-0005-0000-0000-0000F3030000}"/>
    <cellStyle name="Normal 22 2" xfId="3247" xr:uid="{8041A003-F1EC-4E68-B9C3-48066CC60014}"/>
    <cellStyle name="Normal 23" xfId="1012" xr:uid="{00000000-0005-0000-0000-0000F4030000}"/>
    <cellStyle name="Normal 23 2" xfId="2042" xr:uid="{45A50A25-E703-45FB-8302-CBC84D98766F}"/>
    <cellStyle name="Normal 23 3" xfId="3248" xr:uid="{80A3B938-8032-4251-9DD8-D583542390BD}"/>
    <cellStyle name="Normal 24" xfId="1013" xr:uid="{00000000-0005-0000-0000-0000F5030000}"/>
    <cellStyle name="Normal 24 2" xfId="2043" xr:uid="{BAD3F42D-C555-4EFF-A807-EA7EF26013FB}"/>
    <cellStyle name="Normal 24 2 2" xfId="2694" xr:uid="{E303E286-8618-48C5-8CFB-72DEAB15487E}"/>
    <cellStyle name="Normal 24 3" xfId="2471" xr:uid="{CE04D8B4-D665-4CBF-B140-49B660F18B86}"/>
    <cellStyle name="Normal 24 4" xfId="3249" xr:uid="{D5C845D4-F56A-4524-9BB0-9C1ECAF76306}"/>
    <cellStyle name="Normal 25" xfId="1014" xr:uid="{00000000-0005-0000-0000-0000F6030000}"/>
    <cellStyle name="Normal 25 2" xfId="2044" xr:uid="{7110A450-A8CD-4183-A98D-44508304F534}"/>
    <cellStyle name="Normal 25 2 2" xfId="2695" xr:uid="{386D123A-57EC-42AE-954C-34C37B09813B}"/>
    <cellStyle name="Normal 25 3" xfId="2472" xr:uid="{C1618FEF-BF81-4772-9316-A85E0492822A}"/>
    <cellStyle name="Normal 25 4" xfId="3250" xr:uid="{67E0808E-3D7A-43F8-B25F-95254624A932}"/>
    <cellStyle name="Normal 26" xfId="1015" xr:uid="{00000000-0005-0000-0000-0000F7030000}"/>
    <cellStyle name="Normal 26 2" xfId="2045" xr:uid="{854B19B1-EB92-4CDF-BE34-4F98BC61BF80}"/>
    <cellStyle name="Normal 26 2 2" xfId="2696" xr:uid="{5C9651F5-6971-4FE8-9053-DF45452784F2}"/>
    <cellStyle name="Normal 26 3" xfId="2473" xr:uid="{BCB68941-C557-453C-941E-5831C038E050}"/>
    <cellStyle name="Normal 26 4" xfId="3251" xr:uid="{ACCC7C65-2E9C-4C55-A776-D2356EF49F9A}"/>
    <cellStyle name="Normal 27" xfId="1016" xr:uid="{00000000-0005-0000-0000-0000F8030000}"/>
    <cellStyle name="Normal 27 2" xfId="2046" xr:uid="{145E430D-97DC-4C0E-8706-79BE0BACF246}"/>
    <cellStyle name="Normal 27 2 2" xfId="2697" xr:uid="{D5E66383-1A09-4362-841F-B6A8E5DB433C}"/>
    <cellStyle name="Normal 27 3" xfId="2474" xr:uid="{182EB1A9-3534-42FB-9C42-F6DC2C379739}"/>
    <cellStyle name="Normal 27 4" xfId="3252" xr:uid="{34C88032-87A6-4009-B3D6-2C6D6B77FF5C}"/>
    <cellStyle name="Normal 28" xfId="2731" xr:uid="{7F827A6F-C8A2-4DB7-BC71-7904562F1B7C}"/>
    <cellStyle name="Normal 28 2" xfId="2980" xr:uid="{7ADD4983-3C5F-4206-8653-B3FD4DC03530}"/>
    <cellStyle name="Normal 29" xfId="2934" xr:uid="{FF926E91-D522-4DFF-A0A5-889B38051963}"/>
    <cellStyle name="Normal 3" xfId="1017" xr:uid="{00000000-0005-0000-0000-0000F9030000}"/>
    <cellStyle name="Normal 3 2" xfId="1018" xr:uid="{00000000-0005-0000-0000-0000FA030000}"/>
    <cellStyle name="Normal 3 2 2" xfId="3254" xr:uid="{7DB9BB08-1B3E-41DF-971C-CC2CFB350F80}"/>
    <cellStyle name="Normal 3 2 3" xfId="3253" xr:uid="{9312B641-F927-4150-B777-3F67729D2533}"/>
    <cellStyle name="Normal 3 3" xfId="2752" xr:uid="{BB039C8B-ECA9-485D-8D55-BF4EA8C53C62}"/>
    <cellStyle name="Normal 3 3 2" xfId="3256" xr:uid="{7E4C3E3B-5154-415C-B0A2-F8C5EFB31941}"/>
    <cellStyle name="Normal 3 3 3" xfId="3255" xr:uid="{34CB7BB9-CB05-4347-9156-B0BF492BF12C}"/>
    <cellStyle name="Normal 3 4" xfId="3257" xr:uid="{A88B591C-1C40-4873-8D05-2D8E5B354116}"/>
    <cellStyle name="Normal 3_0  Conso Note Q3. 13" xfId="1019" xr:uid="{00000000-0005-0000-0000-0000FB030000}"/>
    <cellStyle name="Normal 30" xfId="3258" xr:uid="{D3AF55FE-3BFF-4217-8131-E25860E9BB30}"/>
    <cellStyle name="Normal 31" xfId="3259" xr:uid="{CBCA1D26-E307-40A0-81E1-EB586A412F09}"/>
    <cellStyle name="Normal 32" xfId="2979" xr:uid="{44280FC9-8F10-4852-8E64-224326F627B5}"/>
    <cellStyle name="Normal 33" xfId="3260" xr:uid="{2043631E-0DDF-4483-8D15-B4ED1F4F102A}"/>
    <cellStyle name="Normal 34" xfId="3261" xr:uid="{65039813-4669-4452-A77B-71761CBB11B2}"/>
    <cellStyle name="Normal 35" xfId="3262" xr:uid="{F01CA8CB-C5CE-442B-98A2-8BEDC190D463}"/>
    <cellStyle name="Normal 36" xfId="3263" xr:uid="{B6F5E188-A222-45BB-976F-2C153DC019EA}"/>
    <cellStyle name="Normal 37" xfId="3264" xr:uid="{BB559BAD-C60D-4EDC-99B3-71E8713A4CF0}"/>
    <cellStyle name="Normal 38" xfId="3311" xr:uid="{DD53E74F-7574-4130-86E1-E6C7DB069533}"/>
    <cellStyle name="Normal 39" xfId="3265" xr:uid="{83B35821-743E-4354-BF25-A2BF6EF77B71}"/>
    <cellStyle name="Normal 4" xfId="1020" xr:uid="{00000000-0005-0000-0000-0000FC030000}"/>
    <cellStyle name="Normal 4 2" xfId="3266" xr:uid="{56FDBA14-6CA7-4F2E-88ED-1746B10B1265}"/>
    <cellStyle name="Normal 4 3" xfId="2967" xr:uid="{5402B0F6-5C27-4B00-B448-46AC2A342A66}"/>
    <cellStyle name="Normal 40" xfId="3395" xr:uid="{8716C902-B3F3-46E9-8AED-B3445CEC10EB}"/>
    <cellStyle name="Normal 41" xfId="3267" xr:uid="{5CB3DDF2-7F73-41C7-8CD8-57B3AC4B3F47}"/>
    <cellStyle name="Normal 42" xfId="1021" xr:uid="{00000000-0005-0000-0000-0000FD030000}"/>
    <cellStyle name="Normal 42 2" xfId="2050" xr:uid="{3911649F-92EF-483E-B2F3-71E651B539E8}"/>
    <cellStyle name="Normal 42 2 2" xfId="2698" xr:uid="{F30AE796-6EBC-48ED-9277-421909416C02}"/>
    <cellStyle name="Normal 42 3" xfId="2475" xr:uid="{719DD464-C3A3-450D-8D08-0BDD90A6C517}"/>
    <cellStyle name="Normal 42 4" xfId="3268" xr:uid="{FB79378C-6C4D-4FA8-82FD-128E802B0D3E}"/>
    <cellStyle name="Normal 43" xfId="3269" xr:uid="{F719EA71-B451-45BC-A868-8D92EA59C5B5}"/>
    <cellStyle name="Normal 44" xfId="3172" xr:uid="{5E7909B5-C6F3-485C-8B95-F67C2853B8C8}"/>
    <cellStyle name="Normal 45" xfId="3368" xr:uid="{74ED648D-847A-4648-8375-AFAC21696F77}"/>
    <cellStyle name="Normal 5" xfId="1022" xr:uid="{00000000-0005-0000-0000-0000FE030000}"/>
    <cellStyle name="Normal 5 2" xfId="3271" xr:uid="{F71AB068-F8FD-4E92-A0AE-7C76FEFB0221}"/>
    <cellStyle name="Normal 5 3" xfId="3272" xr:uid="{F1FE2F3E-D44F-4503-B309-7DD6D3452AEB}"/>
    <cellStyle name="Normal 5 4" xfId="3270" xr:uid="{FDC37E0C-04C2-4CBD-A3B9-FFD8BA21BACD}"/>
    <cellStyle name="Normal 6" xfId="1023" xr:uid="{00000000-0005-0000-0000-0000FF030000}"/>
    <cellStyle name="Normal 6 2" xfId="3274" xr:uid="{DA0451B6-38B2-4CBE-BF91-4889C503045F}"/>
    <cellStyle name="Normal 63" xfId="3275" xr:uid="{C52097B3-538D-4549-9A31-079236CA6A06}"/>
    <cellStyle name="Normal 64" xfId="3276" xr:uid="{D72EB91A-1D27-4B2F-9348-39E38929534A}"/>
    <cellStyle name="Normal 64 2" xfId="3277" xr:uid="{705BB813-074D-4877-BDB9-2ECCBF0AB6A3}"/>
    <cellStyle name="Normal 7" xfId="1024" xr:uid="{00000000-0005-0000-0000-000000040000}"/>
    <cellStyle name="Normal 7 2" xfId="1025" xr:uid="{00000000-0005-0000-0000-000001040000}"/>
    <cellStyle name="Normal 7 2 2" xfId="3280" xr:uid="{0328BE69-7A05-48BF-9E78-FCBE7C87B38B}"/>
    <cellStyle name="Normal 7 2 3" xfId="3279" xr:uid="{AA9E1BCA-978B-4E41-A62B-B1F3E7272D95}"/>
    <cellStyle name="Normal 7 3" xfId="3281" xr:uid="{35A4F298-4187-4626-B1C3-6BC795A71513}"/>
    <cellStyle name="Normal 7 4" xfId="3278" xr:uid="{BAF9B01B-CAE5-4329-AE1A-355EEE18626E}"/>
    <cellStyle name="Normal 8" xfId="1026" xr:uid="{00000000-0005-0000-0000-000002040000}"/>
    <cellStyle name="Normal 8 2" xfId="1027" xr:uid="{00000000-0005-0000-0000-000003040000}"/>
    <cellStyle name="Normal 8 2 2" xfId="2056" xr:uid="{71EAC289-67A4-4BFB-9794-AB11B926FF76}"/>
    <cellStyle name="Normal 8 3" xfId="2055" xr:uid="{8B175E5B-DF69-4D4C-AD97-878D38E4F937}"/>
    <cellStyle name="Normal 8 4" xfId="3282" xr:uid="{C5CAFBC9-2D82-485E-8D51-B08D1968D3DE}"/>
    <cellStyle name="Normal 9" xfId="1028" xr:uid="{00000000-0005-0000-0000-000004040000}"/>
    <cellStyle name="Normal 9 2" xfId="3285" xr:uid="{03C898DF-F670-465E-B7E7-85A406B576D2}"/>
    <cellStyle name="Normal 9 3" xfId="3284" xr:uid="{35EFCB9B-616E-4A91-93CC-BC1F32B02444}"/>
    <cellStyle name="NormalGB" xfId="1029" xr:uid="{00000000-0005-0000-0000-000005040000}"/>
    <cellStyle name="NormalGB 1" xfId="1030" xr:uid="{00000000-0005-0000-0000-000006040000}"/>
    <cellStyle name="Note 1" xfId="1031" xr:uid="{00000000-0005-0000-0000-000007040000}"/>
    <cellStyle name="Note 1 2" xfId="1032" xr:uid="{00000000-0005-0000-0000-000008040000}"/>
    <cellStyle name="Note 1 2 2" xfId="2061" xr:uid="{19D2B2D8-6CC6-4C5C-BB03-9591DEB6A012}"/>
    <cellStyle name="Note 1 3" xfId="2060" xr:uid="{3E34BD4D-D61E-4AC1-ABC2-94D9B07C803D}"/>
    <cellStyle name="Note 2" xfId="1033" xr:uid="{00000000-0005-0000-0000-000009040000}"/>
    <cellStyle name="Note 2 2" xfId="1034" xr:uid="{00000000-0005-0000-0000-00000A040000}"/>
    <cellStyle name="Note 2 2 2" xfId="2063" xr:uid="{19B4D7A4-148F-45D2-B7E6-748050066669}"/>
    <cellStyle name="Note 2 3" xfId="2062" xr:uid="{5B31AE8F-8CF9-4E0E-8870-1CBA3CC58378}"/>
    <cellStyle name="Note 2 4" xfId="2754" xr:uid="{F9DACCEA-CC6F-4029-B26B-8AF2D6DF8AE5}"/>
    <cellStyle name="Note 3" xfId="2753" xr:uid="{5BD66752-FD9D-431A-9FB3-6CEFBCAD153F}"/>
    <cellStyle name="Note 3 2" xfId="3287" xr:uid="{11E9EA3B-16AA-4420-AA77-752C08B9D4BA}"/>
    <cellStyle name="Note 4" xfId="3288" xr:uid="{0BE5C930-BB6C-464C-9EBC-53C91BCA0BBC}"/>
    <cellStyle name="Note 4 2" xfId="3289" xr:uid="{04970C69-A140-4043-B6E1-202C722D8E09}"/>
    <cellStyle name="Output 1" xfId="1035" xr:uid="{00000000-0005-0000-0000-00000B040000}"/>
    <cellStyle name="Output 2" xfId="1036" xr:uid="{00000000-0005-0000-0000-00000C040000}"/>
    <cellStyle name="Output 3" xfId="3290" xr:uid="{51EE711F-962F-4CF3-A0EE-96DF98762A31}"/>
    <cellStyle name="Output 4" xfId="3291" xr:uid="{D16FE8C0-FAAE-4507-BD25-55E88EB67A2F}"/>
    <cellStyle name="Page Number" xfId="1037" xr:uid="{00000000-0005-0000-0000-00000D040000}"/>
    <cellStyle name="Page Number 1" xfId="1038" xr:uid="{00000000-0005-0000-0000-00000E040000}"/>
    <cellStyle name="Percent" xfId="1039" builtinId="5"/>
    <cellStyle name="Percent (0%)" xfId="1040" xr:uid="{00000000-0005-0000-0000-000010040000}"/>
    <cellStyle name="Percent (0%) 1" xfId="1041" xr:uid="{00000000-0005-0000-0000-000011040000}"/>
    <cellStyle name="Percent (0%) 2" xfId="1042" xr:uid="{00000000-0005-0000-0000-000012040000}"/>
    <cellStyle name="Percent (0%) 3" xfId="3293" xr:uid="{A7EA8051-EC02-40A0-AA1A-52CA4CAABA72}"/>
    <cellStyle name="Percent (0%)_(พี่พร) 0 Conso Note Y2013" xfId="1043" xr:uid="{00000000-0005-0000-0000-000013040000}"/>
    <cellStyle name="Percent (0.0%)" xfId="1044" xr:uid="{00000000-0005-0000-0000-000014040000}"/>
    <cellStyle name="Percent (0.0%) 1" xfId="1045" xr:uid="{00000000-0005-0000-0000-000015040000}"/>
    <cellStyle name="Percent (0.0%) 2" xfId="1046" xr:uid="{00000000-0005-0000-0000-000016040000}"/>
    <cellStyle name="Percent (0.0%) 3" xfId="3294" xr:uid="{98E0248B-D6D8-40F2-98D0-F96A759C8F10}"/>
    <cellStyle name="Percent (0.0%)_(พี่พร) 0 Conso Note Y2013" xfId="1047" xr:uid="{00000000-0005-0000-0000-000017040000}"/>
    <cellStyle name="Percent (0.00%)" xfId="1048" xr:uid="{00000000-0005-0000-0000-000018040000}"/>
    <cellStyle name="Percent (0.00%) 1" xfId="1049" xr:uid="{00000000-0005-0000-0000-000019040000}"/>
    <cellStyle name="Percent (0.00%) 2" xfId="1050" xr:uid="{00000000-0005-0000-0000-00001A040000}"/>
    <cellStyle name="Percent (0.00%) 3" xfId="3295" xr:uid="{FE3204B6-18B1-435F-B780-94166639B404}"/>
    <cellStyle name="Percent (0.00%)_(พี่พร) 0 Conso Note Y2013" xfId="1051" xr:uid="{00000000-0005-0000-0000-00001B040000}"/>
    <cellStyle name="Percent [2]" xfId="1052" xr:uid="{00000000-0005-0000-0000-00001C040000}"/>
    <cellStyle name="Percent [2] 1" xfId="1053" xr:uid="{00000000-0005-0000-0000-00001D040000}"/>
    <cellStyle name="Percent [2] 1 2" xfId="1054" xr:uid="{00000000-0005-0000-0000-00001E040000}"/>
    <cellStyle name="Percent [2] 1 2 2" xfId="2083" xr:uid="{21BFC8A7-66CE-4C5C-9A06-657784FE48B2}"/>
    <cellStyle name="Percent [2] 1 3" xfId="2082" xr:uid="{C11EC72A-48DD-4F04-8D5F-47A2EE9E7B2C}"/>
    <cellStyle name="Percent [2] 2" xfId="1055" xr:uid="{00000000-0005-0000-0000-00001F040000}"/>
    <cellStyle name="Percent [2] 2 2" xfId="1056" xr:uid="{00000000-0005-0000-0000-000020040000}"/>
    <cellStyle name="Percent [2] 2 2 2" xfId="2085" xr:uid="{42079557-C5CE-41AD-9373-6E1B445A0770}"/>
    <cellStyle name="Percent [2] 2 3" xfId="2084" xr:uid="{BAFE9CFC-31D1-4613-B390-D73C2B71D53E}"/>
    <cellStyle name="Percent [2] 2 4" xfId="2756" xr:uid="{DF7DA697-359C-4790-9C9B-103D11B378F3}"/>
    <cellStyle name="Percent [2] 3" xfId="1057" xr:uid="{00000000-0005-0000-0000-000021040000}"/>
    <cellStyle name="Percent [2] 3 2" xfId="2086" xr:uid="{3CB0DC91-9A4A-44B0-933E-6F1352B4B645}"/>
    <cellStyle name="Percent [2] 3 3" xfId="3296" xr:uid="{EC911C1F-544C-4C17-8E0D-DE9DEAC6DA20}"/>
    <cellStyle name="Percent [2] 4" xfId="2081" xr:uid="{26AC60BB-EB92-4424-BC40-659E12D61FA4}"/>
    <cellStyle name="Percent [2] 5" xfId="2755" xr:uid="{FA6A45B9-FCB2-44C0-A217-0A1B7A82D7C4}"/>
    <cellStyle name="Percent [2]_0  Conso Note Q3. 13" xfId="1058" xr:uid="{00000000-0005-0000-0000-000022040000}"/>
    <cellStyle name="Percent 10" xfId="1059" xr:uid="{00000000-0005-0000-0000-000023040000}"/>
    <cellStyle name="Percent 10 2" xfId="2087" xr:uid="{182E6676-BF49-4327-A5E7-810E45045C5B}"/>
    <cellStyle name="Percent 10 3" xfId="3297" xr:uid="{B82A959D-0175-4F81-9110-1AE74482AF2E}"/>
    <cellStyle name="Percent 11" xfId="3292" xr:uid="{927E755E-34FD-413C-994C-B91307B9448E}"/>
    <cellStyle name="Percent 12" xfId="2970" xr:uid="{B6C4EDBE-D148-4D08-A843-EAE8EF4DE631}"/>
    <cellStyle name="Percent 13" xfId="3314" xr:uid="{74155987-8866-4603-8BE9-87B6273798D6}"/>
    <cellStyle name="Percent 14" xfId="3398" xr:uid="{95AC6440-DA11-4D4F-92A5-0BBFC0FB2C70}"/>
    <cellStyle name="Percent 15" xfId="2966" xr:uid="{9D9B1B16-5289-41ED-B965-51305FF885BD}"/>
    <cellStyle name="Percent 16" xfId="3388" xr:uid="{FA9E8866-EF78-4E6A-A0F0-7DB8CE1DCDC9}"/>
    <cellStyle name="Percent 17" xfId="3117" xr:uid="{7E53EA70-36E8-44F0-BCE2-27CF0E9CDDC4}"/>
    <cellStyle name="Percent 2" xfId="1060" xr:uid="{00000000-0005-0000-0000-000024040000}"/>
    <cellStyle name="Percent 2 2" xfId="1061" xr:uid="{00000000-0005-0000-0000-000025040000}"/>
    <cellStyle name="Percent 2 2 2" xfId="2089" xr:uid="{3121ABE1-2453-45B4-9434-95098611E615}"/>
    <cellStyle name="Percent 2 2 3" xfId="2971" xr:uid="{A97907A2-F26A-4BFB-8B7C-4B66E0DBB3F2}"/>
    <cellStyle name="Percent 2 3" xfId="1062" xr:uid="{00000000-0005-0000-0000-000026040000}"/>
    <cellStyle name="Percent 2 3 2" xfId="2090" xr:uid="{A8F5685A-4121-4D16-B3A2-B6EF42E0BCC1}"/>
    <cellStyle name="Percent 2 4" xfId="2088" xr:uid="{63EF7F8A-452D-4045-B5D0-6659A82509D3}"/>
    <cellStyle name="Percent 2 5" xfId="2757" xr:uid="{010B5265-735D-4C09-88A9-BAC4C1E66599}"/>
    <cellStyle name="Percent 3" xfId="1063" xr:uid="{00000000-0005-0000-0000-000027040000}"/>
    <cellStyle name="Percent 3 2" xfId="3298" xr:uid="{56435FD6-C63C-4B23-BDF6-6106A2660613}"/>
    <cellStyle name="Percent 3 3" xfId="2972" xr:uid="{520507E7-321B-4312-AE60-F3D5AFFA932D}"/>
    <cellStyle name="Percent 4" xfId="1064" xr:uid="{00000000-0005-0000-0000-000028040000}"/>
    <cellStyle name="Percent 4 2" xfId="3300" xr:uid="{6540FF52-279C-4BE8-BCA6-DB10F9FC9618}"/>
    <cellStyle name="Percent 4 3" xfId="3299" xr:uid="{12ECB6D7-492D-400B-A487-4AD4F2DE8253}"/>
    <cellStyle name="Percent 5" xfId="3301" xr:uid="{E7438BBF-4FA3-4F47-B9FD-B87CFC84020A}"/>
    <cellStyle name="Percent 5 2" xfId="3302" xr:uid="{D9DE6C81-157F-487A-B54F-8A5B39553B1E}"/>
    <cellStyle name="Percent 6" xfId="3303" xr:uid="{E88850C2-296E-4382-8A2A-BF7FA8B66ACB}"/>
    <cellStyle name="Percent 6 2" xfId="3304" xr:uid="{25154ADE-00AA-48C6-971D-CACDF3556ADE}"/>
    <cellStyle name="Percent 7" xfId="3305" xr:uid="{06772098-E2E0-4B84-B5C2-8754B968F279}"/>
    <cellStyle name="Percent 7 2" xfId="3306" xr:uid="{1384BB55-997E-476E-979F-5DDA9A36D344}"/>
    <cellStyle name="Percent 8" xfId="3307" xr:uid="{57290213-AB8C-4D1C-B6CC-5AC8B663B703}"/>
    <cellStyle name="Percent 8 2" xfId="3308" xr:uid="{9FCBD92A-EE10-493D-A208-AD373F74C2E9}"/>
    <cellStyle name="Percent 9" xfId="3309" xr:uid="{3BDE7390-64F6-4279-9A6F-612349A20EE4}"/>
    <cellStyle name="PPSIIF" xfId="1065" xr:uid="{00000000-0005-0000-0000-000029040000}"/>
    <cellStyle name="Quantity" xfId="1066" xr:uid="{00000000-0005-0000-0000-00002A040000}"/>
    <cellStyle name="Quantity 1" xfId="1067" xr:uid="{00000000-0005-0000-0000-00002B040000}"/>
    <cellStyle name="Quantity 1 2" xfId="1068" xr:uid="{00000000-0005-0000-0000-00002C040000}"/>
    <cellStyle name="Quantity 1 2 2" xfId="2096" xr:uid="{31E9C0EE-4049-421C-AA65-57FC387EA1BC}"/>
    <cellStyle name="Quantity 1 3" xfId="2095" xr:uid="{B601AF1C-19DD-4191-BD98-62D9ECAAF418}"/>
    <cellStyle name="Quantity 2" xfId="1069" xr:uid="{00000000-0005-0000-0000-00002D040000}"/>
    <cellStyle name="Quantity 2 2" xfId="1070" xr:uid="{00000000-0005-0000-0000-00002E040000}"/>
    <cellStyle name="Quantity 2 2 2" xfId="2098" xr:uid="{50E3D78F-B70D-4043-9DE5-DB35653EAC2E}"/>
    <cellStyle name="Quantity 2 3" xfId="2097" xr:uid="{976983BB-FCA6-411B-82CA-D96AF174799A}"/>
    <cellStyle name="Quantity 3" xfId="1071" xr:uid="{00000000-0005-0000-0000-00002F040000}"/>
    <cellStyle name="Quantity 3 2" xfId="2099" xr:uid="{F858B4DA-AC0B-4EC2-A21D-4E37062B4421}"/>
    <cellStyle name="Quantity 4" xfId="2094" xr:uid="{1EA9F1C4-D065-4924-A3D0-DEFAC15D975F}"/>
    <cellStyle name="Quantity_(พี่พร) 0 Conso Note Y2013" xfId="1072" xr:uid="{00000000-0005-0000-0000-000030040000}"/>
    <cellStyle name="Salomon Logo" xfId="1073" xr:uid="{00000000-0005-0000-0000-000031040000}"/>
    <cellStyle name="Salomon Logo 1" xfId="1074" xr:uid="{00000000-0005-0000-0000-000032040000}"/>
    <cellStyle name="Salomon Logo_0  Conso Note Q3. 13" xfId="1075" xr:uid="{00000000-0005-0000-0000-000033040000}"/>
    <cellStyle name="SAPBEXaggData" xfId="1076" xr:uid="{00000000-0005-0000-0000-000034040000}"/>
    <cellStyle name="SAPBEXaggDataEmph" xfId="1077" xr:uid="{00000000-0005-0000-0000-000035040000}"/>
    <cellStyle name="SAPBEXaggItem" xfId="1078" xr:uid="{00000000-0005-0000-0000-000036040000}"/>
    <cellStyle name="SAPBEXaggItemX" xfId="1079" xr:uid="{00000000-0005-0000-0000-000037040000}"/>
    <cellStyle name="SAPBEXchaText" xfId="1080" xr:uid="{00000000-0005-0000-0000-000038040000}"/>
    <cellStyle name="SAPBEXexcBad7" xfId="1081" xr:uid="{00000000-0005-0000-0000-000039040000}"/>
    <cellStyle name="SAPBEXexcBad7 2" xfId="1082" xr:uid="{00000000-0005-0000-0000-00003A040000}"/>
    <cellStyle name="SAPBEXexcBad8" xfId="1083" xr:uid="{00000000-0005-0000-0000-00003B040000}"/>
    <cellStyle name="SAPBEXexcBad8 2" xfId="1084" xr:uid="{00000000-0005-0000-0000-00003C040000}"/>
    <cellStyle name="SAPBEXexcBad9" xfId="1085" xr:uid="{00000000-0005-0000-0000-00003D040000}"/>
    <cellStyle name="SAPBEXexcBad9 2" xfId="1086" xr:uid="{00000000-0005-0000-0000-00003E040000}"/>
    <cellStyle name="SAPBEXexcCritical4" xfId="1087" xr:uid="{00000000-0005-0000-0000-00003F040000}"/>
    <cellStyle name="SAPBEXexcCritical4 2" xfId="1088" xr:uid="{00000000-0005-0000-0000-000040040000}"/>
    <cellStyle name="SAPBEXexcCritical5" xfId="1089" xr:uid="{00000000-0005-0000-0000-000041040000}"/>
    <cellStyle name="SAPBEXexcCritical5 2" xfId="1090" xr:uid="{00000000-0005-0000-0000-000042040000}"/>
    <cellStyle name="SAPBEXexcCritical6" xfId="1091" xr:uid="{00000000-0005-0000-0000-000043040000}"/>
    <cellStyle name="SAPBEXexcCritical6 2" xfId="1092" xr:uid="{00000000-0005-0000-0000-000044040000}"/>
    <cellStyle name="SAPBEXexcGood1" xfId="1093" xr:uid="{00000000-0005-0000-0000-000045040000}"/>
    <cellStyle name="SAPBEXexcGood1 2" xfId="1094" xr:uid="{00000000-0005-0000-0000-000046040000}"/>
    <cellStyle name="SAPBEXexcGood2" xfId="1095" xr:uid="{00000000-0005-0000-0000-000047040000}"/>
    <cellStyle name="SAPBEXexcGood2 2" xfId="1096" xr:uid="{00000000-0005-0000-0000-000048040000}"/>
    <cellStyle name="SAPBEXexcGood3" xfId="1097" xr:uid="{00000000-0005-0000-0000-000049040000}"/>
    <cellStyle name="SAPBEXexcGood3 2" xfId="1098" xr:uid="{00000000-0005-0000-0000-00004A040000}"/>
    <cellStyle name="SAPBEXfilterDrill" xfId="1099" xr:uid="{00000000-0005-0000-0000-00004B040000}"/>
    <cellStyle name="SAPBEXfilterItem" xfId="1100" xr:uid="{00000000-0005-0000-0000-00004C040000}"/>
    <cellStyle name="SAPBEXfilterItem 2" xfId="1101" xr:uid="{00000000-0005-0000-0000-00004D040000}"/>
    <cellStyle name="SAPBEXfilterText" xfId="1102" xr:uid="{00000000-0005-0000-0000-00004E040000}"/>
    <cellStyle name="SAPBEXformats" xfId="1103" xr:uid="{00000000-0005-0000-0000-00004F040000}"/>
    <cellStyle name="SAPBEXformats 2" xfId="1104" xr:uid="{00000000-0005-0000-0000-000050040000}"/>
    <cellStyle name="SAPBEXheaderItem" xfId="1105" xr:uid="{00000000-0005-0000-0000-000051040000}"/>
    <cellStyle name="SAPBEXheaderItem 2" xfId="1106" xr:uid="{00000000-0005-0000-0000-000052040000}"/>
    <cellStyle name="SAPBEXheaderText" xfId="1107" xr:uid="{00000000-0005-0000-0000-000053040000}"/>
    <cellStyle name="SAPBEXheaderText 2" xfId="1108" xr:uid="{00000000-0005-0000-0000-000054040000}"/>
    <cellStyle name="SAPBEXHLevel0" xfId="1109" xr:uid="{00000000-0005-0000-0000-000055040000}"/>
    <cellStyle name="SAPBEXHLevel0 2" xfId="1110" xr:uid="{00000000-0005-0000-0000-000056040000}"/>
    <cellStyle name="SAPBEXHLevel0 2 2" xfId="2121" xr:uid="{6F2F991D-8650-42F4-BCDE-24B086266C55}"/>
    <cellStyle name="SAPBEXHLevel0 3" xfId="2120" xr:uid="{23E78818-33FE-4880-98E3-F907C44DC52A}"/>
    <cellStyle name="SAPBEXHLevel0X" xfId="1111" xr:uid="{00000000-0005-0000-0000-000057040000}"/>
    <cellStyle name="SAPBEXHLevel0X 2" xfId="1112" xr:uid="{00000000-0005-0000-0000-000058040000}"/>
    <cellStyle name="SAPBEXHLevel0X 2 2" xfId="2123" xr:uid="{FD3E5796-23AD-4462-9505-87B6116D1893}"/>
    <cellStyle name="SAPBEXHLevel0X 3" xfId="2122" xr:uid="{18BD7EB8-F9FD-490D-941A-688776AB6CDF}"/>
    <cellStyle name="SAPBEXHLevel1" xfId="1113" xr:uid="{00000000-0005-0000-0000-000059040000}"/>
    <cellStyle name="SAPBEXHLevel1 2" xfId="1114" xr:uid="{00000000-0005-0000-0000-00005A040000}"/>
    <cellStyle name="SAPBEXHLevel1 2 2" xfId="2125" xr:uid="{78060AE1-75D5-42E7-8C85-EA143C15BBB3}"/>
    <cellStyle name="SAPBEXHLevel1 3" xfId="2124" xr:uid="{845ADC29-50E2-45C3-88A3-FA915EA78E93}"/>
    <cellStyle name="SAPBEXHLevel1X" xfId="1115" xr:uid="{00000000-0005-0000-0000-00005B040000}"/>
    <cellStyle name="SAPBEXHLevel1X 2" xfId="1116" xr:uid="{00000000-0005-0000-0000-00005C040000}"/>
    <cellStyle name="SAPBEXHLevel1X 2 2" xfId="2127" xr:uid="{3F483AFB-BB42-4B7A-B512-6EA4FBA72D17}"/>
    <cellStyle name="SAPBEXHLevel1X 3" xfId="2126" xr:uid="{8D7BBC8B-67C3-48C1-ACF3-BECDCE9E75FC}"/>
    <cellStyle name="SAPBEXHLevel2" xfId="1117" xr:uid="{00000000-0005-0000-0000-00005D040000}"/>
    <cellStyle name="SAPBEXHLevel2 2" xfId="1118" xr:uid="{00000000-0005-0000-0000-00005E040000}"/>
    <cellStyle name="SAPBEXHLevel2 2 2" xfId="2129" xr:uid="{99DFD881-85B5-464E-9E63-EF9F575BBD5C}"/>
    <cellStyle name="SAPBEXHLevel2 3" xfId="2128" xr:uid="{127108B4-2CF5-4D95-99BF-29223EDE91DF}"/>
    <cellStyle name="SAPBEXHLevel2X" xfId="1119" xr:uid="{00000000-0005-0000-0000-00005F040000}"/>
    <cellStyle name="SAPBEXHLevel2X 2" xfId="1120" xr:uid="{00000000-0005-0000-0000-000060040000}"/>
    <cellStyle name="SAPBEXHLevel2X 2 2" xfId="2131" xr:uid="{48BE8373-92C2-4F06-B129-6F7EE3E76D32}"/>
    <cellStyle name="SAPBEXHLevel2X 3" xfId="2130" xr:uid="{526E76FD-2D79-48D0-AD99-3F5F39D19FF0}"/>
    <cellStyle name="SAPBEXHLevel3" xfId="1121" xr:uid="{00000000-0005-0000-0000-000061040000}"/>
    <cellStyle name="SAPBEXHLevel3 2" xfId="1122" xr:uid="{00000000-0005-0000-0000-000062040000}"/>
    <cellStyle name="SAPBEXHLevel3 2 2" xfId="2133" xr:uid="{A5D11ED7-410E-40E9-9BA2-717F506E0BEA}"/>
    <cellStyle name="SAPBEXHLevel3 3" xfId="2132" xr:uid="{8914DCE1-90A0-434C-8E48-52AFF1CE5862}"/>
    <cellStyle name="SAPBEXHLevel3X" xfId="1123" xr:uid="{00000000-0005-0000-0000-000063040000}"/>
    <cellStyle name="SAPBEXHLevel3X 2" xfId="1124" xr:uid="{00000000-0005-0000-0000-000064040000}"/>
    <cellStyle name="SAPBEXHLevel3X 2 2" xfId="2135" xr:uid="{896B5406-A0BD-476C-A2AD-5F026D2D4025}"/>
    <cellStyle name="SAPBEXHLevel3X 3" xfId="2134" xr:uid="{DD920D7B-2115-46C1-AAC7-D0C035D2A9AB}"/>
    <cellStyle name="SAPBEXresData" xfId="1125" xr:uid="{00000000-0005-0000-0000-000065040000}"/>
    <cellStyle name="SAPBEXresData 2" xfId="1126" xr:uid="{00000000-0005-0000-0000-000066040000}"/>
    <cellStyle name="SAPBEXresDataEmph" xfId="1127" xr:uid="{00000000-0005-0000-0000-000067040000}"/>
    <cellStyle name="SAPBEXresItem" xfId="1128" xr:uid="{00000000-0005-0000-0000-000068040000}"/>
    <cellStyle name="SAPBEXresItem 2" xfId="1129" xr:uid="{00000000-0005-0000-0000-000069040000}"/>
    <cellStyle name="SAPBEXresItemX" xfId="1130" xr:uid="{00000000-0005-0000-0000-00006A040000}"/>
    <cellStyle name="SAPBEXresItemX 2" xfId="1131" xr:uid="{00000000-0005-0000-0000-00006B040000}"/>
    <cellStyle name="SAPBEXstdData" xfId="1132" xr:uid="{00000000-0005-0000-0000-00006C040000}"/>
    <cellStyle name="SAPBEXstdData 2" xfId="1133" xr:uid="{00000000-0005-0000-0000-00006D040000}"/>
    <cellStyle name="SAPBEXstdDataEmph" xfId="1134" xr:uid="{00000000-0005-0000-0000-00006E040000}"/>
    <cellStyle name="SAPBEXstdItem" xfId="1135" xr:uid="{00000000-0005-0000-0000-00006F040000}"/>
    <cellStyle name="SAPBEXstdItem 2" xfId="1136" xr:uid="{00000000-0005-0000-0000-000070040000}"/>
    <cellStyle name="SAPBEXstdItemX" xfId="1137" xr:uid="{00000000-0005-0000-0000-000071040000}"/>
    <cellStyle name="SAPBEXstdItemX 2" xfId="1138" xr:uid="{00000000-0005-0000-0000-000072040000}"/>
    <cellStyle name="SAPBEXtitle" xfId="1139" xr:uid="{00000000-0005-0000-0000-000073040000}"/>
    <cellStyle name="SAPBEXundefined" xfId="1140" xr:uid="{00000000-0005-0000-0000-000074040000}"/>
    <cellStyle name="Style 1" xfId="1141" xr:uid="{00000000-0005-0000-0000-000075040000}"/>
    <cellStyle name="Style 1 2" xfId="1142" xr:uid="{00000000-0005-0000-0000-000076040000}"/>
    <cellStyle name="Style 1 2 2" xfId="2137" xr:uid="{BCEE15E8-68A7-48B6-8E15-8E033DD0220F}"/>
    <cellStyle name="Style 1 3" xfId="2136" xr:uid="{C8C38876-11EB-4BDD-85D6-787920E61CB8}"/>
    <cellStyle name="Table Head" xfId="1143" xr:uid="{00000000-0005-0000-0000-000077040000}"/>
    <cellStyle name="Table Head 1" xfId="1144" xr:uid="{00000000-0005-0000-0000-000078040000}"/>
    <cellStyle name="Table Source" xfId="1145" xr:uid="{00000000-0005-0000-0000-000079040000}"/>
    <cellStyle name="Table Source 1" xfId="1146" xr:uid="{00000000-0005-0000-0000-00007A040000}"/>
    <cellStyle name="Table Text" xfId="1147" xr:uid="{00000000-0005-0000-0000-00007B040000}"/>
    <cellStyle name="Table Text 1" xfId="1148" xr:uid="{00000000-0005-0000-0000-00007C040000}"/>
    <cellStyle name="Table Text 2" xfId="3316" xr:uid="{2659BB77-A1B0-4BB5-B4BE-77736F5ADBC2}"/>
    <cellStyle name="Table Text_0  Conso Note Q3. 13" xfId="1149" xr:uid="{00000000-0005-0000-0000-00007D040000}"/>
    <cellStyle name="Table Title" xfId="1150" xr:uid="{00000000-0005-0000-0000-00007E040000}"/>
    <cellStyle name="Table Title 1" xfId="1151" xr:uid="{00000000-0005-0000-0000-00007F040000}"/>
    <cellStyle name="Table Units" xfId="1152" xr:uid="{00000000-0005-0000-0000-000080040000}"/>
    <cellStyle name="Table Units 1" xfId="1153" xr:uid="{00000000-0005-0000-0000-000081040000}"/>
    <cellStyle name="Text" xfId="1154" xr:uid="{00000000-0005-0000-0000-000082040000}"/>
    <cellStyle name="Text 1" xfId="1155" xr:uid="{00000000-0005-0000-0000-000083040000}"/>
    <cellStyle name="Text 1 1" xfId="1156" xr:uid="{00000000-0005-0000-0000-000084040000}"/>
    <cellStyle name="Text 2" xfId="1157" xr:uid="{00000000-0005-0000-0000-000085040000}"/>
    <cellStyle name="Text 2 1" xfId="1158" xr:uid="{00000000-0005-0000-0000-000086040000}"/>
    <cellStyle name="Text 3" xfId="1159" xr:uid="{00000000-0005-0000-0000-000087040000}"/>
    <cellStyle name="Text 4" xfId="3319" xr:uid="{A5465D47-2494-4A81-BAC0-305362A6C694}"/>
    <cellStyle name="Text Head 1" xfId="1160" xr:uid="{00000000-0005-0000-0000-000088040000}"/>
    <cellStyle name="Text Head 1 1" xfId="1161" xr:uid="{00000000-0005-0000-0000-000089040000}"/>
    <cellStyle name="Text Head 2" xfId="1162" xr:uid="{00000000-0005-0000-0000-00008A040000}"/>
    <cellStyle name="Text Head 2 1" xfId="1163" xr:uid="{00000000-0005-0000-0000-00008B040000}"/>
    <cellStyle name="Text Indent 1" xfId="1164" xr:uid="{00000000-0005-0000-0000-00008C040000}"/>
    <cellStyle name="Text Indent 1 1" xfId="1165" xr:uid="{00000000-0005-0000-0000-00008D040000}"/>
    <cellStyle name="Text Indent 2" xfId="1166" xr:uid="{00000000-0005-0000-0000-00008E040000}"/>
    <cellStyle name="Text Indent 2 1" xfId="1167" xr:uid="{00000000-0005-0000-0000-00008F040000}"/>
    <cellStyle name="Text_0  Conso Note Q3. 13" xfId="1168" xr:uid="{00000000-0005-0000-0000-000090040000}"/>
    <cellStyle name="Title 1" xfId="1169" xr:uid="{00000000-0005-0000-0000-000091040000}"/>
    <cellStyle name="Title 2" xfId="1170" xr:uid="{00000000-0005-0000-0000-000092040000}"/>
    <cellStyle name="Title 3" xfId="3320" xr:uid="{5A332C4F-C07C-4C41-9F96-BE3C70B1E572}"/>
    <cellStyle name="Title 4" xfId="3321" xr:uid="{891B3339-2C27-44D8-876D-EDE0AD6BA11F}"/>
    <cellStyle name="Title1" xfId="1171" xr:uid="{00000000-0005-0000-0000-000093040000}"/>
    <cellStyle name="Title2" xfId="1172" xr:uid="{00000000-0005-0000-0000-000094040000}"/>
    <cellStyle name="Title3" xfId="1173" xr:uid="{00000000-0005-0000-0000-000095040000}"/>
    <cellStyle name="Title3 2" xfId="1174" xr:uid="{00000000-0005-0000-0000-000096040000}"/>
    <cellStyle name="Title3 2 2" xfId="2139" xr:uid="{F3CB11D5-0606-4836-984E-A71542351D43}"/>
    <cellStyle name="Title3 3" xfId="2138" xr:uid="{F1245994-E261-48FC-9E67-CD734C8BDB45}"/>
    <cellStyle name="TOC 1" xfId="1175" xr:uid="{00000000-0005-0000-0000-000097040000}"/>
    <cellStyle name="TOC 1 1" xfId="1176" xr:uid="{00000000-0005-0000-0000-000098040000}"/>
    <cellStyle name="TOC 2" xfId="1177" xr:uid="{00000000-0005-0000-0000-000099040000}"/>
    <cellStyle name="TOC 2 1" xfId="1178" xr:uid="{00000000-0005-0000-0000-00009A040000}"/>
    <cellStyle name="Total 1" xfId="1179" xr:uid="{00000000-0005-0000-0000-00009B040000}"/>
    <cellStyle name="Total 2" xfId="1180" xr:uid="{00000000-0005-0000-0000-00009C040000}"/>
    <cellStyle name="Total 2 2" xfId="3323" xr:uid="{78C2D49D-3189-478C-809B-408184E453C4}"/>
    <cellStyle name="Total 2 3" xfId="3322" xr:uid="{9C2A891D-C3ED-4C91-A288-1A3E80B84EFC}"/>
    <cellStyle name="Total 2 4" xfId="2977" xr:uid="{AEB9E159-00DD-404F-8D89-176DD8EB3EB8}"/>
    <cellStyle name="Total 3" xfId="3324" xr:uid="{0AD0D002-CFBF-4971-8EFE-E6DA1F7B8F27}"/>
    <cellStyle name="Total 4" xfId="3325" xr:uid="{71324609-B08E-41F9-A1A4-6545B32A3B40}"/>
    <cellStyle name="UR" xfId="1181" xr:uid="{00000000-0005-0000-0000-00009D040000}"/>
    <cellStyle name="Warning Text 1" xfId="1182" xr:uid="{00000000-0005-0000-0000-00009E040000}"/>
    <cellStyle name="Warning Text 2" xfId="1183" xr:uid="{00000000-0005-0000-0000-00009F040000}"/>
    <cellStyle name="Warning Text 3" xfId="3326" xr:uid="{81ADC26E-1EBD-40C3-A2BA-5CAA89A8DB51}"/>
    <cellStyle name="Warning Text 4" xfId="3327" xr:uid="{82F276DA-7276-411B-BEEA-CA1B8FBDE4BD}"/>
    <cellStyle name="เครื่องหมายจุลภาค 2" xfId="1184" xr:uid="{00000000-0005-0000-0000-0000A0040000}"/>
    <cellStyle name="เครื่องหมายจุลภาค 2 2" xfId="2758" xr:uid="{D916A399-2EBB-401D-9E5D-889E88B85759}"/>
    <cellStyle name="เครื่องหมายจุลภาค 2 2 2" xfId="3328" xr:uid="{D404EB37-9C8E-4643-8E97-B8CE1EE05B08}"/>
    <cellStyle name="เครื่องหมายจุลภาค 2 3" xfId="3329" xr:uid="{8682A7D0-738C-412A-A308-6DB50BBF0425}"/>
    <cellStyle name="เครื่องหมายจุลภาค 3" xfId="1185" xr:uid="{00000000-0005-0000-0000-0000A1040000}"/>
    <cellStyle name="เครื่องหมายจุลภาค 3 2" xfId="2759" xr:uid="{E341BA93-38C5-483D-9A45-585F2456A810}"/>
    <cellStyle name="เครื่องหมายจุลภาค 3 2 2" xfId="3330" xr:uid="{1167F592-1901-4EB5-9F50-D2FCFCFD4E50}"/>
    <cellStyle name="เครื่องหมายจุลภาค 3 3" xfId="3331" xr:uid="{D7028E00-7E1A-4363-80B7-BF9BB87C2856}"/>
    <cellStyle name="เครื่องหมายจุลภาค 4" xfId="1186" xr:uid="{00000000-0005-0000-0000-0000A2040000}"/>
    <cellStyle name="เครื่องหมายจุลภาค 4 2" xfId="2760" xr:uid="{E722B3F0-14BD-4BD4-A8FE-B4B7772555A3}"/>
    <cellStyle name="เครื่องหมายจุลภาค 4 2 2" xfId="3332" xr:uid="{59A49D12-B8A8-4DEC-9400-B0FE54CC2F9C}"/>
    <cellStyle name="เครื่องหมายจุลภาค 4 3" xfId="3333" xr:uid="{51E9568F-F595-4887-A98B-1CA6B2FD229C}"/>
    <cellStyle name="เครื่องหมายจุลภาค 5" xfId="1187" xr:uid="{00000000-0005-0000-0000-0000A3040000}"/>
    <cellStyle name="เครื่องหมายจุลภาค 5 2" xfId="2761" xr:uid="{20635BA8-7D75-4BFE-BA2D-9258B036DB94}"/>
    <cellStyle name="เครื่องหมายจุลภาค 5 2 2" xfId="3334" xr:uid="{398FEB96-DBED-4558-8BD2-BFBACF44F432}"/>
    <cellStyle name="เครื่องหมายจุลภาค 5 3" xfId="3335" xr:uid="{C0F796D5-79FD-4100-8FAF-C503F9A0C99E}"/>
    <cellStyle name="เครื่องหมายจุลภาค 6" xfId="1188" xr:uid="{00000000-0005-0000-0000-0000A4040000}"/>
    <cellStyle name="เครื่องหมายจุลภาค 7" xfId="1189" xr:uid="{00000000-0005-0000-0000-0000A5040000}"/>
    <cellStyle name="เครื่องหมายจุลภาค_0.Conso Note Q3.2011" xfId="1190" xr:uid="{00000000-0005-0000-0000-0000A6040000}"/>
    <cellStyle name="เชื่อมโยงหลายมิติ" xfId="1191" xr:uid="{00000000-0005-0000-0000-0000A7040000}"/>
    <cellStyle name="เชื่อมโยงหลายมิติ 1" xfId="1192" xr:uid="{00000000-0005-0000-0000-0000A8040000}"/>
    <cellStyle name="เชื่อมโยงหลายมิติ 2" xfId="3336" xr:uid="{93AEB4FC-ED0A-4ECE-BE11-19309C4500B3}"/>
    <cellStyle name="เซลล์ตรวจสอบ" xfId="1193" xr:uid="{00000000-0005-0000-0000-0000A9040000}"/>
    <cellStyle name="เซลล์ตรวจสอบ 1" xfId="1194" xr:uid="{00000000-0005-0000-0000-0000AA040000}"/>
    <cellStyle name="เซลล์ตรวจสอบ 2" xfId="2763" xr:uid="{F0C5A650-0519-498C-ACBD-B6B480861295}"/>
    <cellStyle name="เซลล์ตรวจสอบ 2 2" xfId="3337" xr:uid="{C1CCA9C7-E2A8-40AE-B8F4-6A3A806F33FC}"/>
    <cellStyle name="เซลล์ที่มีการเชื่อมโยง" xfId="1195" xr:uid="{00000000-0005-0000-0000-0000AB040000}"/>
    <cellStyle name="เซลล์ที่มีการเชื่อมโยง 1" xfId="1196" xr:uid="{00000000-0005-0000-0000-0000AC040000}"/>
    <cellStyle name="แย่" xfId="1197" xr:uid="{00000000-0005-0000-0000-0000AD040000}"/>
    <cellStyle name="แย่ 1" xfId="1198" xr:uid="{00000000-0005-0000-0000-0000AE040000}"/>
    <cellStyle name="แสดงผล" xfId="1199" xr:uid="{00000000-0005-0000-0000-0000AF040000}"/>
    <cellStyle name="แสดงผล 1" xfId="1200" xr:uid="{00000000-0005-0000-0000-0000B0040000}"/>
    <cellStyle name="แสดงผล 2" xfId="1201" xr:uid="{00000000-0005-0000-0000-0000B1040000}"/>
    <cellStyle name="แสดงผล 2 2" xfId="3339" xr:uid="{5B4C437F-1A1F-4643-9F21-6F5E6652EF6B}"/>
    <cellStyle name="แสดงผล 2 3" xfId="3338" xr:uid="{7CDBBF7C-755D-48CD-8D5D-9D98080C4A3A}"/>
    <cellStyle name="แสดงผล 3" xfId="2767" xr:uid="{9D28423A-74A9-4973-8CE2-817E9AF8CA4F}"/>
    <cellStyle name="แสดงผล_0  Conso Note Q3. 13" xfId="1202" xr:uid="{00000000-0005-0000-0000-0000B2040000}"/>
    <cellStyle name="การคำนวณ" xfId="1203" xr:uid="{00000000-0005-0000-0000-0000B3040000}"/>
    <cellStyle name="การคำนวณ 1" xfId="1204" xr:uid="{00000000-0005-0000-0000-0000B4040000}"/>
    <cellStyle name="การคำนวณ 2" xfId="1205" xr:uid="{00000000-0005-0000-0000-0000B5040000}"/>
    <cellStyle name="การคำนวณ 2 2" xfId="3341" xr:uid="{0EFC0379-2896-4785-9A56-8CCBF867C906}"/>
    <cellStyle name="การคำนวณ 2 3" xfId="3340" xr:uid="{CE69BE77-1F87-46AA-A79B-131FC7BDCAC3}"/>
    <cellStyle name="การคำนวณ_0  Conso Note Q3. 13" xfId="1206" xr:uid="{00000000-0005-0000-0000-0000B6040000}"/>
    <cellStyle name="ข้อความเตือน" xfId="1207" xr:uid="{00000000-0005-0000-0000-0000B7040000}"/>
    <cellStyle name="ข้อความเตือน 1" xfId="1208" xr:uid="{00000000-0005-0000-0000-0000B8040000}"/>
    <cellStyle name="ข้อความอธิบาย" xfId="1209" xr:uid="{00000000-0005-0000-0000-0000B9040000}"/>
    <cellStyle name="ข้อความอธิบาย 1" xfId="1210" xr:uid="{00000000-0005-0000-0000-0000BA040000}"/>
    <cellStyle name="ค@ฏ๋_1111D2111DQ2" xfId="1211" xr:uid="{00000000-0005-0000-0000-0000BB040000}"/>
    <cellStyle name="คdคภฆ์[0]_1111D2111DQ2" xfId="1212" xr:uid="{00000000-0005-0000-0000-0000BC040000}"/>
    <cellStyle name="คdคภฆ์_1111D2111DQ1" xfId="1213" xr:uid="{00000000-0005-0000-0000-0000BD040000}"/>
    <cellStyle name="ชื่อเรื่อง" xfId="1214" xr:uid="{00000000-0005-0000-0000-0000BE040000}"/>
    <cellStyle name="ชื่อเรื่อง 1" xfId="1215" xr:uid="{00000000-0005-0000-0000-0000BF040000}"/>
    <cellStyle name="ชื่อเรื่อง 2" xfId="2762" xr:uid="{38ACF34F-C0EA-4E38-B771-C3927D94BE29}"/>
    <cellStyle name="ชื่อเรื่อง 2 2" xfId="3342" xr:uid="{54F5881C-1017-4140-A1A6-BB80914E0D6D}"/>
    <cellStyle name="ณfน๔ [0]_Book1" xfId="1216" xr:uid="{00000000-0005-0000-0000-0000C0040000}"/>
    <cellStyle name="ณfน๔_Book1" xfId="1217" xr:uid="{00000000-0005-0000-0000-0000C1040000}"/>
    <cellStyle name="ดี" xfId="1218" xr:uid="{00000000-0005-0000-0000-0000C2040000}"/>
    <cellStyle name="ดี 1" xfId="1219" xr:uid="{00000000-0005-0000-0000-0000C3040000}"/>
    <cellStyle name="ตามการเชื่อมโยงหลายมิติ" xfId="1220" xr:uid="{00000000-0005-0000-0000-0000C4040000}"/>
    <cellStyle name="ตามการเชื่อมโยงหลายมิติ 1" xfId="1221" xr:uid="{00000000-0005-0000-0000-0000C5040000}"/>
    <cellStyle name="ตามการเชื่อมโยงหลายมิติ 2" xfId="3343" xr:uid="{61967F9D-D138-46A6-BC6A-2B365B1F8766}"/>
    <cellStyle name="ตามการเชื่อมโยงหลายมิติ_0  Conso Note Q3. 13" xfId="1222" xr:uid="{00000000-0005-0000-0000-0000C6040000}"/>
    <cellStyle name="ปกติ 2" xfId="1223" xr:uid="{00000000-0005-0000-0000-0000C7040000}"/>
    <cellStyle name="ปกติ 3" xfId="1224" xr:uid="{00000000-0005-0000-0000-0000C8040000}"/>
    <cellStyle name="ปกติ 3 2" xfId="1225" xr:uid="{00000000-0005-0000-0000-0000C9040000}"/>
    <cellStyle name="ปกติ 3 2 2" xfId="2141" xr:uid="{AFF46C0E-E918-493D-9714-CADD803BBD7E}"/>
    <cellStyle name="ปกติ 3 3" xfId="2140" xr:uid="{5B47CE6C-08A2-43D8-B8AC-495B0514E709}"/>
    <cellStyle name="ปกติ_0 รายละเอียดงบปี ภาษีซื้อยังไม่" xfId="1226" xr:uid="{00000000-0005-0000-0000-0000CA040000}"/>
    <cellStyle name="ป้อนค่า" xfId="1227" xr:uid="{00000000-0005-0000-0000-0000CB040000}"/>
    <cellStyle name="ป้อนค่า 1" xfId="1228" xr:uid="{00000000-0005-0000-0000-0000CC040000}"/>
    <cellStyle name="ป้อนค่า_0  Conso Note Q3. 13" xfId="1229" xr:uid="{00000000-0005-0000-0000-0000CD040000}"/>
    <cellStyle name="ปานกลาง" xfId="1230" xr:uid="{00000000-0005-0000-0000-0000CE040000}"/>
    <cellStyle name="ปานกลาง 1" xfId="1231" xr:uid="{00000000-0005-0000-0000-0000CF040000}"/>
    <cellStyle name="ผลรวม" xfId="1232" xr:uid="{00000000-0005-0000-0000-0000D0040000}"/>
    <cellStyle name="ผลรวม 1" xfId="1233" xr:uid="{00000000-0005-0000-0000-0000D1040000}"/>
    <cellStyle name="ผลรวม 2" xfId="2764" xr:uid="{27D76985-F8A9-40BD-A601-21D3F39804E4}"/>
    <cellStyle name="ผลรวม 2 2" xfId="3344" xr:uid="{70BAAB7A-D1C9-425D-9D01-DFDFB7045F1E}"/>
    <cellStyle name="ผลรวม_0  Conso Note Q3. 13" xfId="1234" xr:uid="{00000000-0005-0000-0000-0000D2040000}"/>
    <cellStyle name="ลักษณะ 1" xfId="1235" xr:uid="{00000000-0005-0000-0000-0000D3040000}"/>
    <cellStyle name="ลักษณะ 1 2" xfId="1236" xr:uid="{00000000-0005-0000-0000-0000D4040000}"/>
    <cellStyle name="ส่วนที่ถูกเน้น1" xfId="1237" xr:uid="{00000000-0005-0000-0000-0000D5040000}"/>
    <cellStyle name="ส่วนที่ถูกเน้น1 1" xfId="1238" xr:uid="{00000000-0005-0000-0000-0000D6040000}"/>
    <cellStyle name="ส่วนที่ถูกเน้น1 2" xfId="2765" xr:uid="{FF46F4FF-C06D-45D5-9C9C-500F7561EECC}"/>
    <cellStyle name="ส่วนที่ถูกเน้น1 2 2" xfId="3345" xr:uid="{4D77AE4C-8030-4B88-A9B1-BAF8477A6E70}"/>
    <cellStyle name="ส่วนที่ถูกเน้น2" xfId="1239" xr:uid="{00000000-0005-0000-0000-0000D7040000}"/>
    <cellStyle name="ส่วนที่ถูกเน้น2 1" xfId="1240" xr:uid="{00000000-0005-0000-0000-0000D8040000}"/>
    <cellStyle name="ส่วนที่ถูกเน้น3" xfId="1241" xr:uid="{00000000-0005-0000-0000-0000D9040000}"/>
    <cellStyle name="ส่วนที่ถูกเน้น3 1" xfId="1242" xr:uid="{00000000-0005-0000-0000-0000DA040000}"/>
    <cellStyle name="ส่วนที่ถูกเน้น4" xfId="1243" xr:uid="{00000000-0005-0000-0000-0000DB040000}"/>
    <cellStyle name="ส่วนที่ถูกเน้น4 1" xfId="1244" xr:uid="{00000000-0005-0000-0000-0000DC040000}"/>
    <cellStyle name="ส่วนที่ถูกเน้น4 2" xfId="2766" xr:uid="{295DD49E-0085-40CC-A140-F7F17A047286}"/>
    <cellStyle name="ส่วนที่ถูกเน้น4 2 2" xfId="3346" xr:uid="{DB2C4BE2-3B1C-46A7-BBD3-D9E15D83C27A}"/>
    <cellStyle name="ส่วนที่ถูกเน้น5" xfId="1245" xr:uid="{00000000-0005-0000-0000-0000DD040000}"/>
    <cellStyle name="ส่วนที่ถูกเน้น5 1" xfId="1246" xr:uid="{00000000-0005-0000-0000-0000DE040000}"/>
    <cellStyle name="ส่วนที่ถูกเน้น6" xfId="1247" xr:uid="{00000000-0005-0000-0000-0000DF040000}"/>
    <cellStyle name="ส่วนที่ถูกเน้น6 1" xfId="1248" xr:uid="{00000000-0005-0000-0000-0000E0040000}"/>
    <cellStyle name="หมายเหตุ" xfId="1249" xr:uid="{00000000-0005-0000-0000-0000E1040000}"/>
    <cellStyle name="หมายเหตุ 1" xfId="1250" xr:uid="{00000000-0005-0000-0000-0000E2040000}"/>
    <cellStyle name="หมายเหตุ 1 2" xfId="1251" xr:uid="{00000000-0005-0000-0000-0000E3040000}"/>
    <cellStyle name="หมายเหตุ 1 2 2" xfId="2144" xr:uid="{055E1828-F7D4-430F-BF2F-F3F32454FE78}"/>
    <cellStyle name="หมายเหตุ 1 3" xfId="2143" xr:uid="{DF99C1DE-9004-44D6-AAAB-80FD115DFF8F}"/>
    <cellStyle name="หมายเหตุ 2" xfId="1252" xr:uid="{00000000-0005-0000-0000-0000E4040000}"/>
    <cellStyle name="หมายเหตุ 2 2" xfId="2145" xr:uid="{30FAFECE-0C87-49C3-B456-9E2DE48C2B2D}"/>
    <cellStyle name="หมายเหตุ 3" xfId="2142" xr:uid="{24E67719-1E6F-4E7E-A10C-EA7AF856E30D}"/>
    <cellStyle name="หมายเหตุ 4" xfId="2768" xr:uid="{F2E15C13-9CEA-4116-936D-7CE96A566B58}"/>
    <cellStyle name="หัวเรื่อง 1" xfId="1253" xr:uid="{00000000-0005-0000-0000-0000E5040000}"/>
    <cellStyle name="หัวเรื่อง 1 1" xfId="1254" xr:uid="{00000000-0005-0000-0000-0000E6040000}"/>
    <cellStyle name="หัวเรื่อง 1 2" xfId="2769" xr:uid="{60E3F024-02E6-4B4A-B5F2-4ADEE3416C21}"/>
    <cellStyle name="หัวเรื่อง 1 2 2" xfId="3347" xr:uid="{81695E13-CD64-434E-AC55-9BC0F1C03D48}"/>
    <cellStyle name="หัวเรื่อง 1_0  Conso Note Q3. 13" xfId="1255" xr:uid="{00000000-0005-0000-0000-0000E7040000}"/>
    <cellStyle name="หัวเรื่อง 2" xfId="1256" xr:uid="{00000000-0005-0000-0000-0000E8040000}"/>
    <cellStyle name="หัวเรื่อง 2 1" xfId="1257" xr:uid="{00000000-0005-0000-0000-0000E9040000}"/>
    <cellStyle name="หัวเรื่อง 2 2" xfId="2770" xr:uid="{8562EC64-2172-48B9-A132-6BB146C254FE}"/>
    <cellStyle name="หัวเรื่อง 2 2 2" xfId="3348" xr:uid="{0DA0CDDC-38B6-4C26-8EBD-20A704AB222A}"/>
    <cellStyle name="หัวเรื่อง 3" xfId="1258" xr:uid="{00000000-0005-0000-0000-0000EA040000}"/>
    <cellStyle name="หัวเรื่อง 3 1" xfId="1259" xr:uid="{00000000-0005-0000-0000-0000EB040000}"/>
    <cellStyle name="หัวเรื่อง 3 2" xfId="2771" xr:uid="{C78B7825-88EB-4520-8226-E931C4B1AC39}"/>
    <cellStyle name="หัวเรื่อง 3 2 2" xfId="3349" xr:uid="{71776F7A-3608-47C4-8600-A3898A42E509}"/>
    <cellStyle name="หัวเรื่อง 3_0  Conso Note Q3. 13" xfId="1260" xr:uid="{00000000-0005-0000-0000-0000EC040000}"/>
    <cellStyle name="หัวเรื่อง 4" xfId="1261" xr:uid="{00000000-0005-0000-0000-0000ED040000}"/>
    <cellStyle name="หัวเรื่อง 4 1" xfId="1262" xr:uid="{00000000-0005-0000-0000-0000EE040000}"/>
    <cellStyle name="หัวเรื่อง 4 2" xfId="2772" xr:uid="{59724971-11F2-41A3-A326-59254867C5FB}"/>
    <cellStyle name="หัวเรื่อง 4 2 2" xfId="3350" xr:uid="{E020BD0D-3448-4986-A351-268DAFB1EAAD}"/>
    <cellStyle name="一般_Book1" xfId="1263" xr:uid="{00000000-0005-0000-0000-0000EF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94</xdr:row>
      <xdr:rowOff>0</xdr:rowOff>
    </xdr:from>
    <xdr:to>
      <xdr:col>1</xdr:col>
      <xdr:colOff>98683</xdr:colOff>
      <xdr:row>96</xdr:row>
      <xdr:rowOff>35423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EC44C7C-F013-4055-A456-CAAEBAF2879C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400433" cy="606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1</xdr:col>
      <xdr:colOff>98683</xdr:colOff>
      <xdr:row>96</xdr:row>
      <xdr:rowOff>35423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142FDBE-E78E-4883-9139-BEFC762A3A8B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400433" cy="606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1</xdr:col>
      <xdr:colOff>98683</xdr:colOff>
      <xdr:row>96</xdr:row>
      <xdr:rowOff>35423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4E8AAB8-F016-4D54-B164-33120AD1F760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400433" cy="606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1</xdr:col>
      <xdr:colOff>98683</xdr:colOff>
      <xdr:row>96</xdr:row>
      <xdr:rowOff>35423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80CB7317-CFB3-49A1-BF11-3FEAD001B72E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400433" cy="606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1</xdr:col>
      <xdr:colOff>98683</xdr:colOff>
      <xdr:row>96</xdr:row>
      <xdr:rowOff>35423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682AA1D9-9C46-4A1E-A9A8-39F06501AAB9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400433" cy="606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1</xdr:col>
      <xdr:colOff>98683</xdr:colOff>
      <xdr:row>96</xdr:row>
      <xdr:rowOff>35423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B02EEE47-D84F-44F9-A9C0-8F1678A8568A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400433" cy="606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1</xdr:col>
      <xdr:colOff>98683</xdr:colOff>
      <xdr:row>96</xdr:row>
      <xdr:rowOff>35423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84F7E1D3-AC2E-49ED-AF1B-72D6751D95A0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400433" cy="606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1</xdr:col>
      <xdr:colOff>98683</xdr:colOff>
      <xdr:row>96</xdr:row>
      <xdr:rowOff>35423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B7E060D9-B185-41D3-81CF-65D881675A92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400433" cy="606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1</xdr:col>
      <xdr:colOff>98683</xdr:colOff>
      <xdr:row>96</xdr:row>
      <xdr:rowOff>35423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D6365238-E0C1-44F9-A8F0-1527E94D6474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400433" cy="606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1</xdr:col>
      <xdr:colOff>98683</xdr:colOff>
      <xdr:row>96</xdr:row>
      <xdr:rowOff>35423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98C942C0-AB7E-4425-A88D-F4B64359FC0E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400433" cy="606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1</xdr:col>
      <xdr:colOff>98683</xdr:colOff>
      <xdr:row>96</xdr:row>
      <xdr:rowOff>35423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29C4FC79-1172-4AA0-90AA-4CD5D2935E4F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400433" cy="606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1</xdr:col>
      <xdr:colOff>98683</xdr:colOff>
      <xdr:row>96</xdr:row>
      <xdr:rowOff>35423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7FA87EB8-DC24-4E90-BC93-286D1770BFD9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400433" cy="606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1</xdr:col>
      <xdr:colOff>98683</xdr:colOff>
      <xdr:row>96</xdr:row>
      <xdr:rowOff>35423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AF208EE4-7CD5-4C35-B68F-1F3DA2BE3489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400433" cy="606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26771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D38AEFBF-0180-4639-9574-20CFC8E3B8DD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8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26771</xdr:rowOff>
    </xdr:to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980C0087-703F-4FA1-8B78-90F61A82E1BF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8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26771</xdr:rowOff>
    </xdr:to>
    <xdr:sp macro="" textlink="">
      <xdr:nvSpPr>
        <xdr:cNvPr id="17" name="Text Box 9">
          <a:extLst>
            <a:ext uri="{FF2B5EF4-FFF2-40B4-BE49-F238E27FC236}">
              <a16:creationId xmlns:a16="http://schemas.microsoft.com/office/drawing/2014/main" id="{938B520E-854F-427C-9A63-76376333E1D3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8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26771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656CE947-2972-4904-8BC5-26A7CF268194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8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26771</xdr:rowOff>
    </xdr:to>
    <xdr:sp macro="" textlink="">
      <xdr:nvSpPr>
        <xdr:cNvPr id="19" name="Text Box 41">
          <a:extLst>
            <a:ext uri="{FF2B5EF4-FFF2-40B4-BE49-F238E27FC236}">
              <a16:creationId xmlns:a16="http://schemas.microsoft.com/office/drawing/2014/main" id="{ABF6AF34-8963-4CC8-BE9B-A79D3798875B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8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26771</xdr:rowOff>
    </xdr:to>
    <xdr:sp macro="" textlink="">
      <xdr:nvSpPr>
        <xdr:cNvPr id="20" name="Text Box 43">
          <a:extLst>
            <a:ext uri="{FF2B5EF4-FFF2-40B4-BE49-F238E27FC236}">
              <a16:creationId xmlns:a16="http://schemas.microsoft.com/office/drawing/2014/main" id="{90F8A49A-99B4-40A3-BAAE-6B08C5F2359F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8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26771</xdr:rowOff>
    </xdr:to>
    <xdr:sp macro="" textlink="">
      <xdr:nvSpPr>
        <xdr:cNvPr id="21" name="Text Box 44">
          <a:extLst>
            <a:ext uri="{FF2B5EF4-FFF2-40B4-BE49-F238E27FC236}">
              <a16:creationId xmlns:a16="http://schemas.microsoft.com/office/drawing/2014/main" id="{E3DF5398-D17D-4F05-A38F-D2D888B75292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8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26771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7CF25BF2-A635-47A4-892B-A14F2546D0A8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8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26771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383F1819-0A18-4351-84A2-767A2CDAF08C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8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26771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C53480DA-5472-471A-B901-D0AAC2E176AF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8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26771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53192A54-B010-4263-86B1-E9D930743ADC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8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26771</xdr:rowOff>
    </xdr:to>
    <xdr:sp macro="" textlink="">
      <xdr:nvSpPr>
        <xdr:cNvPr id="26" name="Text Box 41">
          <a:extLst>
            <a:ext uri="{FF2B5EF4-FFF2-40B4-BE49-F238E27FC236}">
              <a16:creationId xmlns:a16="http://schemas.microsoft.com/office/drawing/2014/main" id="{E0369644-9381-4242-9847-A43379781A6F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8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26771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E8C7CD6F-8E15-467D-9DFD-D3387395742A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8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26771</xdr:rowOff>
    </xdr:to>
    <xdr:sp macro="" textlink="">
      <xdr:nvSpPr>
        <xdr:cNvPr id="28" name="Text Box 44">
          <a:extLst>
            <a:ext uri="{FF2B5EF4-FFF2-40B4-BE49-F238E27FC236}">
              <a16:creationId xmlns:a16="http://schemas.microsoft.com/office/drawing/2014/main" id="{3C56A3C8-23C6-4A68-B7BC-CCB1F9C66769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8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2B296116-DF2F-49B1-9E0F-C5952E929D38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01927672-3D44-421E-A40F-808C2805CB90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1009F0FE-BFB0-404D-92F7-503660EEAAA9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28420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33974752-02F3-41D6-9F7C-1D2EF3975055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28420</xdr:rowOff>
    </xdr:to>
    <xdr:sp macro="" textlink="">
      <xdr:nvSpPr>
        <xdr:cNvPr id="33" name="Text Box 41">
          <a:extLst>
            <a:ext uri="{FF2B5EF4-FFF2-40B4-BE49-F238E27FC236}">
              <a16:creationId xmlns:a16="http://schemas.microsoft.com/office/drawing/2014/main" id="{41FEF69E-DF3E-47B4-9443-03CD177544A0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28420</xdr:rowOff>
    </xdr:to>
    <xdr:sp macro="" textlink="">
      <xdr:nvSpPr>
        <xdr:cNvPr id="34" name="Text Box 43">
          <a:extLst>
            <a:ext uri="{FF2B5EF4-FFF2-40B4-BE49-F238E27FC236}">
              <a16:creationId xmlns:a16="http://schemas.microsoft.com/office/drawing/2014/main" id="{952D0E3A-48DE-4C66-BF91-D23B8C7BDDD9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28420</xdr:rowOff>
    </xdr:to>
    <xdr:sp macro="" textlink="">
      <xdr:nvSpPr>
        <xdr:cNvPr id="35" name="Text Box 44">
          <a:extLst>
            <a:ext uri="{FF2B5EF4-FFF2-40B4-BE49-F238E27FC236}">
              <a16:creationId xmlns:a16="http://schemas.microsoft.com/office/drawing/2014/main" id="{27A027B5-7A86-4DE5-8F99-49D93A331CCA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8C093382-B1AB-4496-A938-B4C6BD153BA1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28420</xdr:rowOff>
    </xdr:to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C30FE397-D5BD-4B24-BD79-F760DD612BA0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28420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CC0F7BD0-CE4B-4370-A455-953312E9B0A6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28420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A89DB30E-ECCD-4668-A1B9-EAC15E1CA783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28420</xdr:rowOff>
    </xdr:to>
    <xdr:sp macro="" textlink="">
      <xdr:nvSpPr>
        <xdr:cNvPr id="40" name="Text Box 41">
          <a:extLst>
            <a:ext uri="{FF2B5EF4-FFF2-40B4-BE49-F238E27FC236}">
              <a16:creationId xmlns:a16="http://schemas.microsoft.com/office/drawing/2014/main" id="{87A9D328-26D0-4A9A-B671-7739DBF453C2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28420</xdr:rowOff>
    </xdr:to>
    <xdr:sp macro="" textlink="">
      <xdr:nvSpPr>
        <xdr:cNvPr id="41" name="Text Box 43">
          <a:extLst>
            <a:ext uri="{FF2B5EF4-FFF2-40B4-BE49-F238E27FC236}">
              <a16:creationId xmlns:a16="http://schemas.microsoft.com/office/drawing/2014/main" id="{51D3E598-1D57-467C-9CD4-0A18DF6DC5F6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28420</xdr:rowOff>
    </xdr:to>
    <xdr:sp macro="" textlink="">
      <xdr:nvSpPr>
        <xdr:cNvPr id="42" name="Text Box 44">
          <a:extLst>
            <a:ext uri="{FF2B5EF4-FFF2-40B4-BE49-F238E27FC236}">
              <a16:creationId xmlns:a16="http://schemas.microsoft.com/office/drawing/2014/main" id="{1EAD20AF-8767-463B-A783-DDBC80C182AB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28421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5DBFE272-E1E0-44EA-A87C-DB85FE60DECD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28421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EA4CED31-33DC-40C4-9545-AB4CF83803CE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28421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E15606DA-EE45-4EAD-B795-EB1D2353447B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28421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61D61256-76FC-4D8A-8B6E-5D401595BAB4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28421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26BA229E-BB02-49DB-AC7C-E5C10587B995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28421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EE87A066-E429-4FA4-9F65-2BD6F7A74909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28421</xdr:rowOff>
    </xdr:to>
    <xdr:sp macro="" textlink="">
      <xdr:nvSpPr>
        <xdr:cNvPr id="49" name="Text Box 44">
          <a:extLst>
            <a:ext uri="{FF2B5EF4-FFF2-40B4-BE49-F238E27FC236}">
              <a16:creationId xmlns:a16="http://schemas.microsoft.com/office/drawing/2014/main" id="{C5F655D4-325F-444B-84D5-0DA58C6192FD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28421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441CEE48-485B-4646-8AF2-0A802EBEEF89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28421</xdr:rowOff>
    </xdr:to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53388F28-BE9D-4B53-8414-BA3A8E0E1913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28421</xdr:rowOff>
    </xdr:to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13DFE70-04C5-4D0D-972A-BCC469ACEEB6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28421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65DC8339-4C80-43B3-AD4C-6555F9B3FDBD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28421</xdr:rowOff>
    </xdr:to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A96AAA07-FED1-4933-A42D-343569A5294D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28421</xdr:rowOff>
    </xdr:to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EA080036-FB17-4C59-9F22-EF426F0A7AA4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1704975</xdr:colOff>
      <xdr:row>96</xdr:row>
      <xdr:rowOff>28421</xdr:rowOff>
    </xdr:to>
    <xdr:sp macro="" textlink="">
      <xdr:nvSpPr>
        <xdr:cNvPr id="56" name="Text Box 44">
          <a:extLst>
            <a:ext uri="{FF2B5EF4-FFF2-40B4-BE49-F238E27FC236}">
              <a16:creationId xmlns:a16="http://schemas.microsoft.com/office/drawing/2014/main" id="{5E1E5C89-B93D-40BA-B6EA-617C67E6847D}"/>
            </a:ext>
          </a:extLst>
        </xdr:cNvPr>
        <xdr:cNvSpPr txBox="1">
          <a:spLocks noChangeArrowheads="1"/>
        </xdr:cNvSpPr>
      </xdr:nvSpPr>
      <xdr:spPr bwMode="auto">
        <a:xfrm>
          <a:off x="1600200" y="26047700"/>
          <a:ext cx="104775" cy="59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94</xdr:row>
      <xdr:rowOff>0</xdr:rowOff>
    </xdr:from>
    <xdr:to>
      <xdr:col>0</xdr:col>
      <xdr:colOff>1628775</xdr:colOff>
      <xdr:row>96</xdr:row>
      <xdr:rowOff>27311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8EC3C9BC-E5A7-461B-BB36-B2CF6CAA0EEE}"/>
            </a:ext>
          </a:extLst>
        </xdr:cNvPr>
        <xdr:cNvSpPr txBox="1">
          <a:spLocks noChangeArrowheads="1"/>
        </xdr:cNvSpPr>
      </xdr:nvSpPr>
      <xdr:spPr bwMode="auto">
        <a:xfrm>
          <a:off x="1524000" y="26047700"/>
          <a:ext cx="104775" cy="598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94</xdr:row>
      <xdr:rowOff>0</xdr:rowOff>
    </xdr:from>
    <xdr:to>
      <xdr:col>0</xdr:col>
      <xdr:colOff>1628775</xdr:colOff>
      <xdr:row>96</xdr:row>
      <xdr:rowOff>27311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525FF940-E1DA-45CE-93E1-27346E27F7AF}"/>
            </a:ext>
          </a:extLst>
        </xdr:cNvPr>
        <xdr:cNvSpPr txBox="1">
          <a:spLocks noChangeArrowheads="1"/>
        </xdr:cNvSpPr>
      </xdr:nvSpPr>
      <xdr:spPr bwMode="auto">
        <a:xfrm>
          <a:off x="1524000" y="26047700"/>
          <a:ext cx="104775" cy="598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94</xdr:row>
      <xdr:rowOff>0</xdr:rowOff>
    </xdr:from>
    <xdr:to>
      <xdr:col>0</xdr:col>
      <xdr:colOff>1628775</xdr:colOff>
      <xdr:row>96</xdr:row>
      <xdr:rowOff>27311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EAA6D045-5322-4655-AC48-36223140DE29}"/>
            </a:ext>
          </a:extLst>
        </xdr:cNvPr>
        <xdr:cNvSpPr txBox="1">
          <a:spLocks noChangeArrowheads="1"/>
        </xdr:cNvSpPr>
      </xdr:nvSpPr>
      <xdr:spPr bwMode="auto">
        <a:xfrm>
          <a:off x="1524000" y="26047700"/>
          <a:ext cx="104775" cy="598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94</xdr:row>
      <xdr:rowOff>0</xdr:rowOff>
    </xdr:from>
    <xdr:to>
      <xdr:col>0</xdr:col>
      <xdr:colOff>1628775</xdr:colOff>
      <xdr:row>96</xdr:row>
      <xdr:rowOff>27311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9C172F04-F7DC-4E0C-B1C9-74C097D218F8}"/>
            </a:ext>
          </a:extLst>
        </xdr:cNvPr>
        <xdr:cNvSpPr txBox="1">
          <a:spLocks noChangeArrowheads="1"/>
        </xdr:cNvSpPr>
      </xdr:nvSpPr>
      <xdr:spPr bwMode="auto">
        <a:xfrm>
          <a:off x="1524000" y="26047700"/>
          <a:ext cx="104775" cy="598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94</xdr:row>
      <xdr:rowOff>0</xdr:rowOff>
    </xdr:from>
    <xdr:to>
      <xdr:col>0</xdr:col>
      <xdr:colOff>1628775</xdr:colOff>
      <xdr:row>96</xdr:row>
      <xdr:rowOff>27311</xdr:rowOff>
    </xdr:to>
    <xdr:sp macro="" textlink="">
      <xdr:nvSpPr>
        <xdr:cNvPr id="61" name="Text Box 41">
          <a:extLst>
            <a:ext uri="{FF2B5EF4-FFF2-40B4-BE49-F238E27FC236}">
              <a16:creationId xmlns:a16="http://schemas.microsoft.com/office/drawing/2014/main" id="{111EA831-5D8E-41CA-B30F-634ECBCA4404}"/>
            </a:ext>
          </a:extLst>
        </xdr:cNvPr>
        <xdr:cNvSpPr txBox="1">
          <a:spLocks noChangeArrowheads="1"/>
        </xdr:cNvSpPr>
      </xdr:nvSpPr>
      <xdr:spPr bwMode="auto">
        <a:xfrm>
          <a:off x="1524000" y="26047700"/>
          <a:ext cx="104775" cy="598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94</xdr:row>
      <xdr:rowOff>0</xdr:rowOff>
    </xdr:from>
    <xdr:to>
      <xdr:col>0</xdr:col>
      <xdr:colOff>1628775</xdr:colOff>
      <xdr:row>96</xdr:row>
      <xdr:rowOff>27311</xdr:rowOff>
    </xdr:to>
    <xdr:sp macro="" textlink="">
      <xdr:nvSpPr>
        <xdr:cNvPr id="62" name="Text Box 43">
          <a:extLst>
            <a:ext uri="{FF2B5EF4-FFF2-40B4-BE49-F238E27FC236}">
              <a16:creationId xmlns:a16="http://schemas.microsoft.com/office/drawing/2014/main" id="{24B905B6-1186-4D0A-8555-43F430477FA0}"/>
            </a:ext>
          </a:extLst>
        </xdr:cNvPr>
        <xdr:cNvSpPr txBox="1">
          <a:spLocks noChangeArrowheads="1"/>
        </xdr:cNvSpPr>
      </xdr:nvSpPr>
      <xdr:spPr bwMode="auto">
        <a:xfrm>
          <a:off x="1524000" y="26047700"/>
          <a:ext cx="104775" cy="598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94</xdr:row>
      <xdr:rowOff>0</xdr:rowOff>
    </xdr:from>
    <xdr:to>
      <xdr:col>0</xdr:col>
      <xdr:colOff>1628775</xdr:colOff>
      <xdr:row>96</xdr:row>
      <xdr:rowOff>27311</xdr:rowOff>
    </xdr:to>
    <xdr:sp macro="" textlink="">
      <xdr:nvSpPr>
        <xdr:cNvPr id="63" name="Text Box 44">
          <a:extLst>
            <a:ext uri="{FF2B5EF4-FFF2-40B4-BE49-F238E27FC236}">
              <a16:creationId xmlns:a16="http://schemas.microsoft.com/office/drawing/2014/main" id="{736D0562-94DF-40A6-9564-C7788BA05EDF}"/>
            </a:ext>
          </a:extLst>
        </xdr:cNvPr>
        <xdr:cNvSpPr txBox="1">
          <a:spLocks noChangeArrowheads="1"/>
        </xdr:cNvSpPr>
      </xdr:nvSpPr>
      <xdr:spPr bwMode="auto">
        <a:xfrm>
          <a:off x="1524000" y="26047700"/>
          <a:ext cx="104775" cy="598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1628775</xdr:colOff>
      <xdr:row>96</xdr:row>
      <xdr:rowOff>28580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5CECDC48-116A-4E3F-B3CB-8B5BB524C68F}"/>
            </a:ext>
          </a:extLst>
        </xdr:cNvPr>
        <xdr:cNvSpPr txBox="1">
          <a:spLocks noChangeArrowheads="1"/>
        </xdr:cNvSpPr>
      </xdr:nvSpPr>
      <xdr:spPr bwMode="auto">
        <a:xfrm>
          <a:off x="1524000" y="26333450"/>
          <a:ext cx="104775" cy="314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1628775</xdr:colOff>
      <xdr:row>96</xdr:row>
      <xdr:rowOff>28580</xdr:rowOff>
    </xdr:to>
    <xdr:sp macro="" textlink="">
      <xdr:nvSpPr>
        <xdr:cNvPr id="65" name="Text Box 8">
          <a:extLst>
            <a:ext uri="{FF2B5EF4-FFF2-40B4-BE49-F238E27FC236}">
              <a16:creationId xmlns:a16="http://schemas.microsoft.com/office/drawing/2014/main" id="{8FE8C81F-10B0-4FB6-8038-4FF9F8602942}"/>
            </a:ext>
          </a:extLst>
        </xdr:cNvPr>
        <xdr:cNvSpPr txBox="1">
          <a:spLocks noChangeArrowheads="1"/>
        </xdr:cNvSpPr>
      </xdr:nvSpPr>
      <xdr:spPr bwMode="auto">
        <a:xfrm>
          <a:off x="1524000" y="26333450"/>
          <a:ext cx="104775" cy="314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1628775</xdr:colOff>
      <xdr:row>96</xdr:row>
      <xdr:rowOff>28580</xdr:rowOff>
    </xdr:to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988B31CF-BDB8-4CF4-BA16-F8FC1569FA73}"/>
            </a:ext>
          </a:extLst>
        </xdr:cNvPr>
        <xdr:cNvSpPr txBox="1">
          <a:spLocks noChangeArrowheads="1"/>
        </xdr:cNvSpPr>
      </xdr:nvSpPr>
      <xdr:spPr bwMode="auto">
        <a:xfrm>
          <a:off x="1524000" y="26333450"/>
          <a:ext cx="104775" cy="314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1628775</xdr:colOff>
      <xdr:row>96</xdr:row>
      <xdr:rowOff>28580</xdr:rowOff>
    </xdr:to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0CEAD98D-4E93-4533-8574-43D663BA5998}"/>
            </a:ext>
          </a:extLst>
        </xdr:cNvPr>
        <xdr:cNvSpPr txBox="1">
          <a:spLocks noChangeArrowheads="1"/>
        </xdr:cNvSpPr>
      </xdr:nvSpPr>
      <xdr:spPr bwMode="auto">
        <a:xfrm>
          <a:off x="1524000" y="26333450"/>
          <a:ext cx="104775" cy="314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1628775</xdr:colOff>
      <xdr:row>96</xdr:row>
      <xdr:rowOff>28580</xdr:rowOff>
    </xdr:to>
    <xdr:sp macro="" textlink="">
      <xdr:nvSpPr>
        <xdr:cNvPr id="68" name="Text Box 41">
          <a:extLst>
            <a:ext uri="{FF2B5EF4-FFF2-40B4-BE49-F238E27FC236}">
              <a16:creationId xmlns:a16="http://schemas.microsoft.com/office/drawing/2014/main" id="{EE2EDA99-70FB-49BB-8B64-080FCE868946}"/>
            </a:ext>
          </a:extLst>
        </xdr:cNvPr>
        <xdr:cNvSpPr txBox="1">
          <a:spLocks noChangeArrowheads="1"/>
        </xdr:cNvSpPr>
      </xdr:nvSpPr>
      <xdr:spPr bwMode="auto">
        <a:xfrm>
          <a:off x="1524000" y="26333450"/>
          <a:ext cx="104775" cy="314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1628775</xdr:colOff>
      <xdr:row>96</xdr:row>
      <xdr:rowOff>28580</xdr:rowOff>
    </xdr:to>
    <xdr:sp macro="" textlink="">
      <xdr:nvSpPr>
        <xdr:cNvPr id="69" name="Text Box 43">
          <a:extLst>
            <a:ext uri="{FF2B5EF4-FFF2-40B4-BE49-F238E27FC236}">
              <a16:creationId xmlns:a16="http://schemas.microsoft.com/office/drawing/2014/main" id="{3E3EE36D-F1C0-4EAA-9354-780E1289AB1B}"/>
            </a:ext>
          </a:extLst>
        </xdr:cNvPr>
        <xdr:cNvSpPr txBox="1">
          <a:spLocks noChangeArrowheads="1"/>
        </xdr:cNvSpPr>
      </xdr:nvSpPr>
      <xdr:spPr bwMode="auto">
        <a:xfrm>
          <a:off x="1524000" y="26333450"/>
          <a:ext cx="104775" cy="314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1628775</xdr:colOff>
      <xdr:row>96</xdr:row>
      <xdr:rowOff>28580</xdr:rowOff>
    </xdr:to>
    <xdr:sp macro="" textlink="">
      <xdr:nvSpPr>
        <xdr:cNvPr id="70" name="Text Box 44">
          <a:extLst>
            <a:ext uri="{FF2B5EF4-FFF2-40B4-BE49-F238E27FC236}">
              <a16:creationId xmlns:a16="http://schemas.microsoft.com/office/drawing/2014/main" id="{1C364C7E-CDEF-418F-9105-488BBE76E927}"/>
            </a:ext>
          </a:extLst>
        </xdr:cNvPr>
        <xdr:cNvSpPr txBox="1">
          <a:spLocks noChangeArrowheads="1"/>
        </xdr:cNvSpPr>
      </xdr:nvSpPr>
      <xdr:spPr bwMode="auto">
        <a:xfrm>
          <a:off x="1524000" y="26333450"/>
          <a:ext cx="104775" cy="314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psutaveesub\Desktop\Job%202013\FS%20Q1%202012%20from%20SET\20130204-SNC-FS4Q2012-TH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General-Admin\Typist\In%20Process%202012-2013\s\SNC002\2013\M-06\Rev%202\Job%202013\FS%20Q1%202012%20from%20SET\20130204-SNC-FS4Q2012-TH\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3-7"/>
      <sheetName val="CH_Conso-8-9"/>
      <sheetName val="CH_Seperate-10-11"/>
      <sheetName val="Cash flow-12-14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3-7"/>
      <sheetName val="CH_Conso-8-9"/>
      <sheetName val="CH_Seperate-10-11"/>
      <sheetName val="Cash flow-12-14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FC8B6-175A-4478-BF5E-6A9FFB6BAC46}">
  <dimension ref="A1:W102"/>
  <sheetViews>
    <sheetView showGridLines="0" tabSelected="1" zoomScaleNormal="100" zoomScaleSheetLayoutView="100" workbookViewId="0">
      <selection activeCell="M90" sqref="M90"/>
    </sheetView>
  </sheetViews>
  <sheetFormatPr defaultColWidth="9.875" defaultRowHeight="22.5" customHeight="1"/>
  <cols>
    <col min="1" max="1" width="47.875" customWidth="1"/>
    <col min="2" max="2" width="8.75" style="36" customWidth="1"/>
    <col min="3" max="3" width="1.375" customWidth="1"/>
    <col min="4" max="4" width="14.375" style="102" customWidth="1"/>
    <col min="5" max="5" width="1.625" customWidth="1"/>
    <col min="6" max="6" width="12.625" style="102" bestFit="1" customWidth="1"/>
    <col min="7" max="7" width="1.625" style="266" customWidth="1"/>
    <col min="8" max="8" width="14.375" customWidth="1"/>
    <col min="9" max="9" width="1.625" customWidth="1"/>
    <col min="10" max="10" width="11.375" customWidth="1"/>
    <col min="11" max="11" width="11.875" customWidth="1"/>
    <col min="12" max="12" width="3.125" customWidth="1"/>
    <col min="13" max="13" width="14.75" style="189" customWidth="1"/>
    <col min="14" max="14" width="15.125" style="189" customWidth="1"/>
    <col min="15" max="15" width="15.125" style="190" customWidth="1"/>
    <col min="16" max="16" width="15.125" customWidth="1"/>
    <col min="17" max="17" width="13.125" customWidth="1"/>
    <col min="18" max="18" width="16" bestFit="1" customWidth="1"/>
    <col min="19" max="19" width="13.125" bestFit="1" customWidth="1"/>
    <col min="20" max="20" width="14" bestFit="1" customWidth="1"/>
    <col min="21" max="21" width="16.375" customWidth="1"/>
    <col min="22" max="22" width="13.125" bestFit="1" customWidth="1"/>
    <col min="23" max="23" width="15" bestFit="1" customWidth="1"/>
  </cols>
  <sheetData>
    <row r="1" spans="1:23" s="85" customFormat="1" ht="23.4">
      <c r="A1" s="82" t="s">
        <v>0</v>
      </c>
      <c r="B1" s="254"/>
      <c r="C1" s="255"/>
      <c r="D1" s="256"/>
      <c r="E1" s="257"/>
      <c r="F1" s="258"/>
      <c r="G1" s="263"/>
      <c r="H1" s="259"/>
      <c r="I1" s="84"/>
      <c r="J1" s="84"/>
      <c r="M1" s="181"/>
      <c r="N1" s="181"/>
      <c r="O1" s="182"/>
    </row>
    <row r="2" spans="1:23" s="85" customFormat="1" ht="23.4">
      <c r="A2" s="6" t="s">
        <v>1</v>
      </c>
      <c r="B2" s="260"/>
      <c r="C2" s="255"/>
      <c r="D2" s="256"/>
      <c r="E2" s="260"/>
      <c r="F2" s="261"/>
      <c r="G2" s="263"/>
      <c r="H2" s="259"/>
      <c r="I2" s="84"/>
      <c r="J2" s="84"/>
      <c r="M2" s="181"/>
      <c r="N2" s="181"/>
      <c r="O2" s="182"/>
    </row>
    <row r="3" spans="1:23" ht="22.5" customHeight="1">
      <c r="A3" s="9"/>
      <c r="B3" s="254"/>
      <c r="C3" s="255"/>
      <c r="D3" s="259"/>
      <c r="E3" s="260"/>
      <c r="F3" s="256"/>
      <c r="G3" s="264"/>
      <c r="H3" s="262"/>
      <c r="I3" s="188"/>
      <c r="J3" s="188"/>
    </row>
    <row r="4" spans="1:23" ht="22.5" customHeight="1">
      <c r="A4" s="188"/>
      <c r="B4" s="191"/>
      <c r="C4" s="191"/>
      <c r="D4" s="303" t="s">
        <v>2</v>
      </c>
      <c r="E4" s="303"/>
      <c r="F4" s="303"/>
      <c r="G4" s="264"/>
      <c r="H4" s="5" t="s">
        <v>3</v>
      </c>
      <c r="I4" s="5"/>
      <c r="J4" s="5"/>
    </row>
    <row r="5" spans="1:23" ht="22.5" customHeight="1">
      <c r="A5" s="188"/>
      <c r="B5" s="191"/>
      <c r="C5" s="191"/>
      <c r="D5" s="192" t="s">
        <v>4</v>
      </c>
      <c r="E5" s="102"/>
      <c r="F5" s="102" t="s">
        <v>5</v>
      </c>
      <c r="G5" s="264"/>
      <c r="H5" s="192" t="s">
        <v>4</v>
      </c>
      <c r="I5" s="102"/>
      <c r="J5" s="102" t="s">
        <v>5</v>
      </c>
    </row>
    <row r="6" spans="1:23" ht="22.5" customHeight="1">
      <c r="A6" s="5" t="s">
        <v>6</v>
      </c>
      <c r="B6" s="86" t="s">
        <v>7</v>
      </c>
      <c r="C6" s="36"/>
      <c r="D6" s="36" t="s">
        <v>8</v>
      </c>
      <c r="E6" s="36"/>
      <c r="F6" s="36" t="s">
        <v>9</v>
      </c>
      <c r="G6" s="265"/>
      <c r="H6" s="36" t="s">
        <v>8</v>
      </c>
      <c r="I6" s="36"/>
      <c r="J6" s="36" t="s">
        <v>9</v>
      </c>
    </row>
    <row r="7" spans="1:23" ht="22.5" customHeight="1">
      <c r="A7" s="5"/>
      <c r="B7" s="86"/>
      <c r="C7" s="36"/>
      <c r="D7" s="36" t="s">
        <v>10</v>
      </c>
      <c r="E7" s="36"/>
      <c r="F7" s="36"/>
      <c r="H7" s="36" t="s">
        <v>10</v>
      </c>
      <c r="I7" s="36"/>
      <c r="J7" s="36"/>
    </row>
    <row r="8" spans="1:23" ht="22.5" customHeight="1">
      <c r="C8" s="193"/>
      <c r="D8" s="304" t="s">
        <v>11</v>
      </c>
      <c r="E8" s="304"/>
      <c r="F8" s="304"/>
      <c r="G8" s="304"/>
      <c r="H8" s="304"/>
      <c r="I8" s="304"/>
      <c r="J8" s="304"/>
    </row>
    <row r="9" spans="1:23" ht="22.5" customHeight="1">
      <c r="A9" s="87" t="s">
        <v>12</v>
      </c>
      <c r="C9" s="194"/>
      <c r="D9" s="195"/>
      <c r="E9" s="194"/>
      <c r="F9" s="195"/>
      <c r="G9" s="268"/>
      <c r="H9" s="194"/>
      <c r="I9" s="194"/>
      <c r="J9" s="194"/>
    </row>
    <row r="10" spans="1:23" ht="22.5" customHeight="1">
      <c r="A10" t="s">
        <v>13</v>
      </c>
      <c r="B10" s="86"/>
      <c r="C10" s="194"/>
      <c r="D10" s="204">
        <v>1532122</v>
      </c>
      <c r="E10" s="197"/>
      <c r="F10" s="196">
        <v>2329561</v>
      </c>
      <c r="G10" s="269"/>
      <c r="H10" s="196">
        <v>109370</v>
      </c>
      <c r="I10" s="197"/>
      <c r="J10" s="196">
        <v>305242</v>
      </c>
      <c r="M10" s="198"/>
      <c r="N10" s="198"/>
      <c r="T10" s="190"/>
      <c r="W10" s="190"/>
    </row>
    <row r="11" spans="1:23" ht="22.5" customHeight="1">
      <c r="A11" t="s">
        <v>14</v>
      </c>
      <c r="B11" s="86" t="s">
        <v>15</v>
      </c>
      <c r="C11" s="194"/>
      <c r="D11" s="196">
        <v>1528781</v>
      </c>
      <c r="E11" s="197"/>
      <c r="F11" s="196">
        <v>2560707</v>
      </c>
      <c r="G11" s="269"/>
      <c r="H11" s="196">
        <v>63199</v>
      </c>
      <c r="I11" s="197"/>
      <c r="J11" s="196">
        <v>65596</v>
      </c>
      <c r="M11" s="198"/>
      <c r="N11" s="198"/>
      <c r="T11" s="190"/>
      <c r="W11" s="190"/>
    </row>
    <row r="12" spans="1:23" ht="22.5" customHeight="1">
      <c r="A12" t="s">
        <v>16</v>
      </c>
      <c r="B12" s="86"/>
      <c r="C12" s="194"/>
      <c r="D12" s="204">
        <v>92572</v>
      </c>
      <c r="E12" s="197"/>
      <c r="F12" s="196">
        <v>96230</v>
      </c>
      <c r="G12" s="269"/>
      <c r="H12" s="196">
        <v>29230</v>
      </c>
      <c r="I12" s="197"/>
      <c r="J12" s="196">
        <v>27688</v>
      </c>
      <c r="M12" s="198"/>
      <c r="N12" s="198"/>
      <c r="T12" s="190"/>
      <c r="W12" s="190"/>
    </row>
    <row r="13" spans="1:23" ht="22.5" customHeight="1">
      <c r="A13" t="s">
        <v>17</v>
      </c>
      <c r="B13" s="86" t="s">
        <v>18</v>
      </c>
      <c r="C13" s="194"/>
      <c r="D13" s="204">
        <v>25633</v>
      </c>
      <c r="E13" s="197"/>
      <c r="F13" s="196">
        <v>25633</v>
      </c>
      <c r="G13" s="269"/>
      <c r="H13" s="196">
        <v>38633</v>
      </c>
      <c r="I13" s="197"/>
      <c r="J13" s="196">
        <v>55633</v>
      </c>
      <c r="M13" s="198"/>
      <c r="N13" s="198"/>
      <c r="T13" s="190"/>
      <c r="W13" s="190"/>
    </row>
    <row r="14" spans="1:23" ht="22.5" customHeight="1">
      <c r="A14" t="s">
        <v>19</v>
      </c>
      <c r="B14" s="86" t="s">
        <v>20</v>
      </c>
      <c r="C14" s="194"/>
      <c r="D14" s="204">
        <v>2436735</v>
      </c>
      <c r="E14" s="197"/>
      <c r="F14" s="196">
        <v>3361018</v>
      </c>
      <c r="G14" s="269"/>
      <c r="H14" s="196">
        <v>13622</v>
      </c>
      <c r="I14" s="197"/>
      <c r="J14" s="196">
        <v>17367</v>
      </c>
      <c r="M14" s="198"/>
      <c r="N14" s="198"/>
      <c r="T14" s="190"/>
      <c r="W14" s="190"/>
    </row>
    <row r="15" spans="1:23" ht="22.5" customHeight="1">
      <c r="A15" s="203" t="s">
        <v>21</v>
      </c>
      <c r="B15" s="86"/>
      <c r="C15" s="194"/>
      <c r="D15" s="204">
        <v>813</v>
      </c>
      <c r="E15" s="197"/>
      <c r="F15" s="196">
        <v>0</v>
      </c>
      <c r="G15" s="269"/>
      <c r="H15" s="204">
        <v>0</v>
      </c>
      <c r="I15" s="206"/>
      <c r="J15" s="207">
        <v>0</v>
      </c>
      <c r="M15" s="198"/>
      <c r="N15" s="198"/>
      <c r="T15" s="190"/>
      <c r="W15" s="190"/>
    </row>
    <row r="16" spans="1:23" ht="22.5" customHeight="1">
      <c r="A16" t="s">
        <v>22</v>
      </c>
      <c r="B16" s="86"/>
      <c r="C16" s="194"/>
      <c r="D16" s="281">
        <v>81845</v>
      </c>
      <c r="E16" s="197"/>
      <c r="F16" s="197">
        <v>158893</v>
      </c>
      <c r="G16" s="269"/>
      <c r="H16" s="197">
        <v>404</v>
      </c>
      <c r="I16" s="197"/>
      <c r="J16" s="196">
        <v>452</v>
      </c>
      <c r="M16" s="198"/>
      <c r="N16" s="198"/>
      <c r="T16" s="190"/>
      <c r="W16" s="190"/>
    </row>
    <row r="17" spans="1:23" ht="22.5" customHeight="1">
      <c r="A17" s="9" t="s">
        <v>23</v>
      </c>
      <c r="B17" s="88"/>
      <c r="C17" s="89"/>
      <c r="D17" s="199">
        <f>SUM(D10:D16)</f>
        <v>5698501</v>
      </c>
      <c r="E17" s="200"/>
      <c r="F17" s="199">
        <f>SUM(F10:F16)</f>
        <v>8532042</v>
      </c>
      <c r="G17" s="269"/>
      <c r="H17" s="201">
        <f>SUM(H10:H16)</f>
        <v>254458</v>
      </c>
      <c r="I17" s="200"/>
      <c r="J17" s="199">
        <f>SUM(J10:J16)</f>
        <v>471978</v>
      </c>
      <c r="M17" s="198"/>
      <c r="N17" s="198"/>
      <c r="T17" s="190"/>
      <c r="W17" s="190"/>
    </row>
    <row r="18" spans="1:23" ht="22.5" customHeight="1">
      <c r="A18" s="9"/>
      <c r="B18" s="88"/>
      <c r="C18" s="194"/>
      <c r="D18" s="196"/>
      <c r="E18" s="197"/>
      <c r="F18" s="196"/>
      <c r="G18" s="269"/>
      <c r="H18" s="196"/>
      <c r="I18" s="197"/>
      <c r="J18" s="196"/>
      <c r="M18" s="198"/>
      <c r="N18" s="198"/>
    </row>
    <row r="19" spans="1:23" ht="22.5" customHeight="1">
      <c r="A19" s="202" t="s">
        <v>24</v>
      </c>
      <c r="B19" s="86"/>
      <c r="C19" s="194"/>
      <c r="D19" s="90"/>
      <c r="E19" s="197"/>
      <c r="F19" s="90"/>
      <c r="G19" s="269"/>
      <c r="H19" s="90"/>
      <c r="I19" s="197"/>
      <c r="J19" s="90"/>
      <c r="M19" s="198"/>
      <c r="N19" s="198"/>
    </row>
    <row r="20" spans="1:23" ht="22.5" customHeight="1">
      <c r="A20" s="203" t="s">
        <v>25</v>
      </c>
      <c r="B20" s="86"/>
      <c r="C20" s="194"/>
      <c r="D20" s="204">
        <v>46655</v>
      </c>
      <c r="E20" s="197"/>
      <c r="F20" s="196">
        <v>31342</v>
      </c>
      <c r="G20" s="269"/>
      <c r="H20" s="204">
        <v>46655</v>
      </c>
      <c r="I20" s="197"/>
      <c r="J20" s="196">
        <v>31342</v>
      </c>
      <c r="M20" s="198"/>
      <c r="N20" s="198"/>
      <c r="T20" s="190"/>
      <c r="W20" s="190"/>
    </row>
    <row r="21" spans="1:23" ht="22.5" customHeight="1">
      <c r="A21" s="203" t="s">
        <v>26</v>
      </c>
      <c r="B21" s="86" t="s">
        <v>27</v>
      </c>
      <c r="C21" s="194"/>
      <c r="D21" s="205">
        <v>0</v>
      </c>
      <c r="E21" s="206"/>
      <c r="F21" s="207">
        <v>0</v>
      </c>
      <c r="G21" s="269"/>
      <c r="H21" s="243">
        <v>3972145</v>
      </c>
      <c r="I21" s="197"/>
      <c r="J21" s="196">
        <v>3721396</v>
      </c>
      <c r="M21" s="198"/>
      <c r="N21" s="198"/>
      <c r="T21" s="190"/>
      <c r="W21" s="190"/>
    </row>
    <row r="22" spans="1:23" ht="22.5" customHeight="1">
      <c r="A22" s="203" t="s">
        <v>28</v>
      </c>
      <c r="B22" s="86" t="s">
        <v>27</v>
      </c>
      <c r="C22" s="194"/>
      <c r="D22" s="205">
        <v>0</v>
      </c>
      <c r="E22" s="206"/>
      <c r="F22" s="207">
        <v>0</v>
      </c>
      <c r="G22" s="269"/>
      <c r="H22" s="205">
        <v>0</v>
      </c>
      <c r="I22" s="206"/>
      <c r="J22" s="207">
        <v>0</v>
      </c>
      <c r="M22" s="198"/>
      <c r="N22" s="198"/>
      <c r="T22" s="190"/>
      <c r="W22" s="190"/>
    </row>
    <row r="23" spans="1:23" ht="22.5" customHeight="1">
      <c r="A23" s="203" t="s">
        <v>29</v>
      </c>
      <c r="B23" s="86" t="s">
        <v>234</v>
      </c>
      <c r="C23" s="194"/>
      <c r="D23" s="204">
        <v>294871</v>
      </c>
      <c r="E23" s="197"/>
      <c r="F23" s="196">
        <v>41928</v>
      </c>
      <c r="G23" s="269"/>
      <c r="H23" s="204">
        <v>0</v>
      </c>
      <c r="I23" s="206"/>
      <c r="J23" s="207">
        <v>0</v>
      </c>
      <c r="M23" s="198"/>
      <c r="N23" s="198"/>
      <c r="T23" s="190"/>
      <c r="W23" s="190"/>
    </row>
    <row r="24" spans="1:23" ht="22.5" customHeight="1">
      <c r="A24" s="210" t="s">
        <v>30</v>
      </c>
      <c r="B24" s="86" t="s">
        <v>231</v>
      </c>
      <c r="C24" s="194"/>
      <c r="D24" s="204">
        <v>5250956</v>
      </c>
      <c r="E24" s="197"/>
      <c r="F24" s="196">
        <v>4912037</v>
      </c>
      <c r="G24" s="269"/>
      <c r="H24" s="204">
        <v>175101</v>
      </c>
      <c r="I24" s="197"/>
      <c r="J24" s="196">
        <v>188580</v>
      </c>
      <c r="M24" s="198"/>
      <c r="N24" s="198"/>
      <c r="T24" s="190"/>
      <c r="W24" s="190"/>
    </row>
    <row r="25" spans="1:23" ht="22.5" customHeight="1">
      <c r="A25" s="210" t="s">
        <v>31</v>
      </c>
      <c r="B25" s="86"/>
      <c r="C25" s="194"/>
      <c r="D25" s="204">
        <v>209310</v>
      </c>
      <c r="E25" s="197"/>
      <c r="F25" s="196">
        <v>244677</v>
      </c>
      <c r="G25" s="269"/>
      <c r="H25" s="204">
        <v>37936</v>
      </c>
      <c r="I25" s="197"/>
      <c r="J25" s="196">
        <v>42953</v>
      </c>
      <c r="M25" s="198"/>
      <c r="N25" s="198"/>
      <c r="T25" s="190"/>
      <c r="W25" s="190"/>
    </row>
    <row r="26" spans="1:23" ht="22.5" customHeight="1">
      <c r="A26" s="203" t="s">
        <v>32</v>
      </c>
      <c r="B26" s="86"/>
      <c r="C26" s="194"/>
      <c r="D26" s="204">
        <v>49754</v>
      </c>
      <c r="E26" s="197"/>
      <c r="F26" s="196">
        <v>44976</v>
      </c>
      <c r="G26" s="269"/>
      <c r="H26" s="204">
        <v>28121</v>
      </c>
      <c r="I26" s="197"/>
      <c r="J26" s="196">
        <v>18327</v>
      </c>
      <c r="M26" s="198"/>
      <c r="N26" s="198"/>
      <c r="T26" s="190"/>
      <c r="W26" s="190"/>
    </row>
    <row r="27" spans="1:23" ht="22.5" customHeight="1">
      <c r="A27" s="203" t="s">
        <v>33</v>
      </c>
      <c r="B27" s="86"/>
      <c r="C27" s="194"/>
      <c r="D27" s="204">
        <v>61761</v>
      </c>
      <c r="E27" s="197"/>
      <c r="F27" s="196">
        <v>35833</v>
      </c>
      <c r="G27" s="269"/>
      <c r="H27" s="204">
        <v>0</v>
      </c>
      <c r="I27" s="206"/>
      <c r="J27" s="207">
        <v>0</v>
      </c>
      <c r="M27" s="198"/>
      <c r="N27" s="198"/>
      <c r="T27" s="190"/>
      <c r="W27" s="190"/>
    </row>
    <row r="28" spans="1:23" ht="22.5" customHeight="1">
      <c r="A28" s="203" t="s">
        <v>34</v>
      </c>
      <c r="B28" s="86"/>
      <c r="C28" s="194"/>
      <c r="D28" s="204">
        <v>30606</v>
      </c>
      <c r="E28" s="197"/>
      <c r="F28" s="196">
        <v>36356</v>
      </c>
      <c r="G28" s="269"/>
      <c r="H28" s="204">
        <v>4829</v>
      </c>
      <c r="I28" s="197"/>
      <c r="J28" s="196">
        <v>7522</v>
      </c>
      <c r="M28" s="198"/>
      <c r="N28" s="198"/>
      <c r="T28" s="190"/>
      <c r="W28" s="190"/>
    </row>
    <row r="29" spans="1:23" ht="22.5" customHeight="1">
      <c r="A29" s="203" t="s">
        <v>35</v>
      </c>
      <c r="B29" s="86"/>
      <c r="C29" s="194"/>
      <c r="D29" s="204">
        <v>5000</v>
      </c>
      <c r="E29" s="197"/>
      <c r="F29" s="196">
        <v>5000</v>
      </c>
      <c r="G29" s="269"/>
      <c r="H29" s="204">
        <v>0</v>
      </c>
      <c r="I29" s="206"/>
      <c r="J29" s="207">
        <v>0</v>
      </c>
      <c r="M29" s="198"/>
      <c r="N29" s="198"/>
      <c r="T29" s="190"/>
      <c r="W29" s="190"/>
    </row>
    <row r="30" spans="1:23" ht="22.5" customHeight="1">
      <c r="A30" s="203" t="s">
        <v>36</v>
      </c>
      <c r="B30" s="86"/>
      <c r="C30" s="194"/>
      <c r="D30" s="211">
        <v>81703</v>
      </c>
      <c r="E30" s="197"/>
      <c r="F30" s="212">
        <v>62548</v>
      </c>
      <c r="G30" s="269"/>
      <c r="H30" s="211">
        <v>14550</v>
      </c>
      <c r="I30" s="197"/>
      <c r="J30" s="212">
        <v>13044</v>
      </c>
      <c r="M30" s="198"/>
      <c r="N30" s="198"/>
      <c r="T30" s="190"/>
      <c r="W30" s="190"/>
    </row>
    <row r="31" spans="1:23" ht="22.5" customHeight="1">
      <c r="A31" s="213" t="s">
        <v>37</v>
      </c>
      <c r="B31" s="86"/>
      <c r="C31" s="89"/>
      <c r="D31" s="91">
        <f>SUM(D20:D30)</f>
        <v>6030616</v>
      </c>
      <c r="E31" s="200"/>
      <c r="F31" s="91">
        <f>SUM(F20:F30)</f>
        <v>5414697</v>
      </c>
      <c r="G31" s="269"/>
      <c r="H31" s="91">
        <f>SUM(H20:H30)</f>
        <v>4279337</v>
      </c>
      <c r="I31" s="200"/>
      <c r="J31" s="91">
        <f>SUM(J20:J30)</f>
        <v>4023164</v>
      </c>
      <c r="M31" s="198"/>
      <c r="N31" s="198"/>
      <c r="T31" s="190"/>
      <c r="W31" s="190"/>
    </row>
    <row r="32" spans="1:23" ht="22.5" customHeight="1">
      <c r="A32" s="213"/>
      <c r="C32" s="89"/>
      <c r="D32" s="94"/>
      <c r="E32" s="89"/>
      <c r="F32" s="94"/>
      <c r="G32" s="269"/>
      <c r="H32" s="94"/>
      <c r="I32" s="89"/>
      <c r="J32" s="94"/>
      <c r="M32" s="198"/>
      <c r="N32" s="198"/>
    </row>
    <row r="33" spans="1:23" ht="22.5" customHeight="1" thickBot="1">
      <c r="A33" s="214" t="s">
        <v>38</v>
      </c>
      <c r="B33" s="191"/>
      <c r="C33" s="89"/>
      <c r="D33" s="95">
        <f>D17+D31</f>
        <v>11729117</v>
      </c>
      <c r="E33" s="89"/>
      <c r="F33" s="95">
        <f>F17+F31</f>
        <v>13946739</v>
      </c>
      <c r="G33" s="269"/>
      <c r="H33" s="278">
        <f>H17+H31</f>
        <v>4533795</v>
      </c>
      <c r="I33" s="89"/>
      <c r="J33" s="95">
        <f>J17+J31</f>
        <v>4495142</v>
      </c>
      <c r="M33" s="198"/>
      <c r="N33" s="198"/>
      <c r="T33" s="190"/>
      <c r="W33" s="190"/>
    </row>
    <row r="34" spans="1:23" s="85" customFormat="1" ht="24" thickTop="1">
      <c r="A34" s="187" t="s">
        <v>0</v>
      </c>
      <c r="B34" s="83"/>
      <c r="C34" s="84"/>
      <c r="D34" s="242"/>
      <c r="E34" s="84"/>
      <c r="F34" s="84"/>
      <c r="G34" s="270"/>
      <c r="H34" s="242"/>
      <c r="I34" s="84"/>
      <c r="J34" s="84"/>
      <c r="K34"/>
      <c r="M34" s="185"/>
      <c r="N34" s="185"/>
      <c r="O34" s="182"/>
    </row>
    <row r="35" spans="1:23" s="85" customFormat="1" ht="23.4">
      <c r="A35" s="186" t="str">
        <f>A2</f>
        <v>งบแสดงฐานะการเงิน</v>
      </c>
      <c r="B35" s="83"/>
      <c r="C35" s="84"/>
      <c r="D35" s="84"/>
      <c r="E35" s="84"/>
      <c r="F35" s="84"/>
      <c r="G35" s="269"/>
      <c r="H35" s="84"/>
      <c r="I35" s="84"/>
      <c r="J35" s="84"/>
      <c r="K35"/>
      <c r="M35" s="185"/>
      <c r="N35" s="185"/>
      <c r="O35" s="182"/>
    </row>
    <row r="36" spans="1:23" ht="22.5" customHeight="1">
      <c r="A36" s="214"/>
      <c r="C36" s="102"/>
      <c r="E36" s="102"/>
      <c r="G36" s="265"/>
      <c r="H36" s="102"/>
      <c r="I36" s="102"/>
      <c r="J36" s="102"/>
      <c r="M36" s="198"/>
      <c r="N36" s="198"/>
    </row>
    <row r="37" spans="1:23" ht="22.5" customHeight="1">
      <c r="A37" s="216"/>
      <c r="B37" s="191"/>
      <c r="C37" s="191"/>
      <c r="D37" s="303" t="s">
        <v>2</v>
      </c>
      <c r="E37" s="303"/>
      <c r="F37" s="303"/>
      <c r="G37" s="265"/>
      <c r="H37" s="303" t="s">
        <v>3</v>
      </c>
      <c r="I37" s="303"/>
      <c r="J37" s="303"/>
      <c r="M37" s="198"/>
      <c r="N37" s="198"/>
    </row>
    <row r="38" spans="1:23" ht="22.5" customHeight="1">
      <c r="A38" s="216"/>
      <c r="B38" s="191"/>
      <c r="C38" s="191"/>
      <c r="D38" s="192" t="s">
        <v>4</v>
      </c>
      <c r="E38" s="102"/>
      <c r="F38" s="102" t="s">
        <v>5</v>
      </c>
      <c r="G38" s="271"/>
      <c r="H38" s="192" t="s">
        <v>4</v>
      </c>
      <c r="I38" s="102"/>
      <c r="J38" s="102" t="s">
        <v>5</v>
      </c>
      <c r="M38" s="198"/>
      <c r="N38" s="198"/>
    </row>
    <row r="39" spans="1:23" ht="22.5" customHeight="1">
      <c r="A39" s="213" t="s">
        <v>39</v>
      </c>
      <c r="B39" s="86" t="s">
        <v>7</v>
      </c>
      <c r="C39" s="36"/>
      <c r="D39" s="36" t="s">
        <v>8</v>
      </c>
      <c r="E39" s="36"/>
      <c r="F39" s="36" t="s">
        <v>9</v>
      </c>
      <c r="H39" s="36" t="s">
        <v>8</v>
      </c>
      <c r="I39" s="36"/>
      <c r="J39" s="36" t="s">
        <v>9</v>
      </c>
      <c r="M39" s="198"/>
      <c r="N39" s="198"/>
    </row>
    <row r="40" spans="1:23" ht="22.5" customHeight="1">
      <c r="A40" s="213"/>
      <c r="B40" s="86"/>
      <c r="C40" s="36"/>
      <c r="D40" s="36" t="s">
        <v>10</v>
      </c>
      <c r="E40" s="36"/>
      <c r="F40" s="36"/>
      <c r="G40" s="267"/>
      <c r="H40" s="36" t="s">
        <v>10</v>
      </c>
      <c r="I40" s="36"/>
      <c r="J40" s="36"/>
      <c r="M40" s="198"/>
      <c r="N40" s="198"/>
    </row>
    <row r="41" spans="1:23" ht="22.5" customHeight="1">
      <c r="A41" s="203"/>
      <c r="C41" s="193"/>
      <c r="D41" s="302" t="s">
        <v>11</v>
      </c>
      <c r="E41" s="302"/>
      <c r="F41" s="302"/>
      <c r="G41" s="302"/>
      <c r="H41" s="302"/>
      <c r="I41" s="302"/>
      <c r="J41" s="302"/>
      <c r="M41" s="198"/>
      <c r="N41" s="198"/>
    </row>
    <row r="42" spans="1:23" ht="22.35" customHeight="1">
      <c r="A42" s="202" t="s">
        <v>40</v>
      </c>
      <c r="C42" s="194"/>
      <c r="D42" s="195"/>
      <c r="E42" s="194"/>
      <c r="F42" s="195"/>
      <c r="G42" s="272"/>
      <c r="H42" s="194"/>
      <c r="I42" s="194"/>
      <c r="J42" s="194"/>
      <c r="M42" s="198"/>
      <c r="N42" s="198"/>
    </row>
    <row r="43" spans="1:23" ht="22.5" customHeight="1">
      <c r="A43" s="203" t="s">
        <v>41</v>
      </c>
      <c r="B43" s="86"/>
      <c r="C43" s="194"/>
      <c r="D43" s="204">
        <v>987091</v>
      </c>
      <c r="E43" s="197"/>
      <c r="F43" s="196">
        <v>1535054</v>
      </c>
      <c r="G43" s="269"/>
      <c r="H43" s="204">
        <v>690000</v>
      </c>
      <c r="I43" s="197"/>
      <c r="J43" s="196">
        <v>720000</v>
      </c>
      <c r="M43" s="198"/>
      <c r="N43" s="198"/>
    </row>
    <row r="44" spans="1:23" ht="22.5" customHeight="1">
      <c r="A44" s="203" t="s">
        <v>42</v>
      </c>
      <c r="B44" s="86"/>
      <c r="C44" s="194"/>
      <c r="D44" s="204">
        <v>3159718</v>
      </c>
      <c r="E44" s="197"/>
      <c r="F44" s="196">
        <v>5504391</v>
      </c>
      <c r="G44" s="269"/>
      <c r="H44" s="204">
        <v>112402</v>
      </c>
      <c r="I44" s="197"/>
      <c r="J44" s="196">
        <v>89780</v>
      </c>
      <c r="L44" s="194"/>
      <c r="M44" s="198"/>
      <c r="N44" s="198"/>
    </row>
    <row r="45" spans="1:23" ht="22.5" customHeight="1">
      <c r="A45" s="210" t="s">
        <v>43</v>
      </c>
      <c r="B45" s="86"/>
      <c r="C45" s="194"/>
      <c r="D45" s="204">
        <v>2188</v>
      </c>
      <c r="E45" s="197"/>
      <c r="F45" s="196">
        <v>2188</v>
      </c>
      <c r="G45" s="269"/>
      <c r="H45" s="204">
        <v>0</v>
      </c>
      <c r="I45" s="218"/>
      <c r="J45" s="207">
        <v>0</v>
      </c>
      <c r="M45" s="198"/>
      <c r="N45" s="198"/>
      <c r="T45" s="190"/>
    </row>
    <row r="46" spans="1:23" ht="22.5" customHeight="1">
      <c r="A46" s="203" t="s">
        <v>44</v>
      </c>
      <c r="B46" s="86"/>
      <c r="C46" s="194"/>
      <c r="D46" s="204">
        <v>127314</v>
      </c>
      <c r="E46" s="197"/>
      <c r="F46" s="196">
        <v>189642</v>
      </c>
      <c r="G46" s="269"/>
      <c r="H46" s="204">
        <v>2583</v>
      </c>
      <c r="I46" s="197"/>
      <c r="J46" s="196">
        <v>3345</v>
      </c>
      <c r="L46" s="194"/>
      <c r="M46" s="198"/>
      <c r="N46" s="198"/>
      <c r="O46" s="219"/>
      <c r="T46" s="190"/>
      <c r="W46" s="190"/>
    </row>
    <row r="47" spans="1:23" ht="22.5" customHeight="1">
      <c r="A47" s="203" t="s">
        <v>45</v>
      </c>
      <c r="B47" s="86" t="s">
        <v>18</v>
      </c>
      <c r="C47" s="194"/>
      <c r="D47" s="207">
        <v>0</v>
      </c>
      <c r="E47" s="206"/>
      <c r="F47" s="207">
        <v>0</v>
      </c>
      <c r="G47" s="269"/>
      <c r="H47" s="196">
        <v>180000</v>
      </c>
      <c r="I47" s="197"/>
      <c r="J47" s="196">
        <v>100000</v>
      </c>
      <c r="L47" s="194"/>
      <c r="M47" s="198"/>
      <c r="N47" s="198"/>
      <c r="O47" s="219"/>
      <c r="V47" s="194"/>
    </row>
    <row r="48" spans="1:23" ht="22.5" customHeight="1">
      <c r="A48" s="203" t="s">
        <v>46</v>
      </c>
      <c r="B48" s="86"/>
      <c r="C48" s="194"/>
      <c r="D48" s="90"/>
      <c r="E48" s="197"/>
      <c r="F48" s="90"/>
      <c r="G48" s="269"/>
      <c r="H48" s="90"/>
      <c r="I48" s="90"/>
      <c r="J48" s="196"/>
      <c r="M48" s="198"/>
      <c r="N48" s="198"/>
    </row>
    <row r="49" spans="1:23" ht="22.5" customHeight="1">
      <c r="A49" s="203" t="s">
        <v>47</v>
      </c>
      <c r="B49" s="86" t="s">
        <v>229</v>
      </c>
      <c r="C49" s="194"/>
      <c r="D49" s="204">
        <v>465789</v>
      </c>
      <c r="E49" s="197"/>
      <c r="F49" s="196">
        <v>278641</v>
      </c>
      <c r="G49" s="269"/>
      <c r="H49" s="204">
        <v>0</v>
      </c>
      <c r="I49" s="218"/>
      <c r="J49" s="207">
        <v>0</v>
      </c>
      <c r="M49" s="198"/>
      <c r="N49" s="198"/>
      <c r="T49" s="190"/>
      <c r="W49" s="190"/>
    </row>
    <row r="50" spans="1:23" ht="22.5" customHeight="1">
      <c r="A50" s="203" t="s">
        <v>48</v>
      </c>
      <c r="B50" s="86"/>
      <c r="C50" s="194"/>
      <c r="D50" s="204"/>
      <c r="E50" s="197"/>
      <c r="F50" s="196"/>
      <c r="G50" s="269"/>
      <c r="H50" s="204"/>
      <c r="I50" s="90"/>
      <c r="J50" s="208"/>
      <c r="M50" s="198"/>
      <c r="N50" s="198"/>
      <c r="T50" s="190"/>
      <c r="W50" s="190"/>
    </row>
    <row r="51" spans="1:23" ht="22.5" customHeight="1">
      <c r="A51" s="203" t="s">
        <v>47</v>
      </c>
      <c r="B51" s="86"/>
      <c r="C51" s="194"/>
      <c r="D51" s="204">
        <v>37961</v>
      </c>
      <c r="E51" s="197"/>
      <c r="F51" s="196">
        <v>27522</v>
      </c>
      <c r="G51" s="269"/>
      <c r="H51" s="204">
        <v>4768</v>
      </c>
      <c r="I51" s="90"/>
      <c r="J51" s="196">
        <v>4793</v>
      </c>
      <c r="M51" s="198"/>
      <c r="N51" s="198"/>
      <c r="T51" s="190"/>
      <c r="W51" s="190"/>
    </row>
    <row r="52" spans="1:23" ht="22.5" customHeight="1">
      <c r="A52" s="210" t="s">
        <v>49</v>
      </c>
      <c r="B52" s="86"/>
      <c r="C52" s="194"/>
      <c r="D52" s="204">
        <v>47999</v>
      </c>
      <c r="E52" s="197"/>
      <c r="F52" s="196">
        <v>41966</v>
      </c>
      <c r="G52" s="269"/>
      <c r="H52" s="204">
        <v>0</v>
      </c>
      <c r="I52" s="218"/>
      <c r="J52" s="207">
        <v>0</v>
      </c>
      <c r="M52" s="198"/>
      <c r="N52" s="198"/>
      <c r="T52" s="190"/>
      <c r="W52" s="190"/>
    </row>
    <row r="53" spans="1:23" ht="22.5" customHeight="1">
      <c r="A53" s="210" t="s">
        <v>50</v>
      </c>
      <c r="B53" s="86"/>
      <c r="C53" s="194"/>
      <c r="D53" s="204">
        <v>0</v>
      </c>
      <c r="E53" s="197"/>
      <c r="F53" s="196">
        <v>558</v>
      </c>
      <c r="G53" s="269"/>
      <c r="H53" s="204">
        <v>0</v>
      </c>
      <c r="I53" s="218"/>
      <c r="J53" s="207">
        <v>0</v>
      </c>
      <c r="M53" s="198"/>
      <c r="N53" s="198"/>
      <c r="T53" s="190"/>
      <c r="W53" s="190"/>
    </row>
    <row r="54" spans="1:23" ht="22.5" customHeight="1">
      <c r="A54" s="210" t="s">
        <v>51</v>
      </c>
      <c r="B54" s="86"/>
      <c r="C54" s="194"/>
      <c r="D54" s="204">
        <v>26492</v>
      </c>
      <c r="E54" s="197"/>
      <c r="F54" s="196">
        <v>15149</v>
      </c>
      <c r="G54" s="269"/>
      <c r="H54" s="204">
        <v>17310</v>
      </c>
      <c r="I54" s="196"/>
      <c r="J54" s="196">
        <v>1845</v>
      </c>
      <c r="M54" s="198"/>
      <c r="N54" s="198"/>
      <c r="T54" s="190"/>
      <c r="W54" s="190"/>
    </row>
    <row r="55" spans="1:23" ht="22.5" customHeight="1">
      <c r="A55" s="214" t="s">
        <v>52</v>
      </c>
      <c r="B55" s="88"/>
      <c r="C55" s="89"/>
      <c r="D55" s="92">
        <f>SUM(D43:D54)</f>
        <v>4854552</v>
      </c>
      <c r="E55" s="89"/>
      <c r="F55" s="92">
        <f>SUM(F43:F54)</f>
        <v>7595111</v>
      </c>
      <c r="G55" s="269"/>
      <c r="H55" s="92">
        <f>SUM(H43:H54)</f>
        <v>1007063</v>
      </c>
      <c r="I55" s="93"/>
      <c r="J55" s="92">
        <f>SUM(J43:J54)</f>
        <v>919763</v>
      </c>
      <c r="M55" s="198"/>
      <c r="N55" s="198"/>
      <c r="T55" s="190"/>
      <c r="W55" s="190"/>
    </row>
    <row r="56" spans="1:23" ht="22.5" customHeight="1">
      <c r="A56" s="214"/>
      <c r="B56" s="86"/>
      <c r="C56" s="102"/>
      <c r="D56" s="276"/>
      <c r="E56" s="102"/>
      <c r="G56" s="269"/>
      <c r="H56" s="171"/>
      <c r="I56" s="102"/>
      <c r="J56" s="102"/>
      <c r="M56" s="198"/>
      <c r="N56" s="198"/>
    </row>
    <row r="57" spans="1:23" ht="22.5" customHeight="1">
      <c r="A57" s="220" t="s">
        <v>53</v>
      </c>
      <c r="B57" s="88"/>
      <c r="C57" s="194"/>
      <c r="D57" s="221"/>
      <c r="E57" s="194"/>
      <c r="F57" s="221"/>
      <c r="G57" s="269"/>
      <c r="H57" s="221"/>
      <c r="I57" s="221"/>
      <c r="J57" s="221"/>
      <c r="M57" s="198"/>
      <c r="N57" s="198"/>
    </row>
    <row r="58" spans="1:23" ht="22.5" customHeight="1">
      <c r="A58" s="210" t="s">
        <v>54</v>
      </c>
      <c r="B58" s="86"/>
      <c r="C58" s="194"/>
      <c r="D58" s="197">
        <v>7712</v>
      </c>
      <c r="E58" s="197"/>
      <c r="F58" s="197">
        <v>7380</v>
      </c>
      <c r="G58" s="269"/>
      <c r="H58" s="197">
        <v>0</v>
      </c>
      <c r="I58" s="218"/>
      <c r="J58" s="207">
        <v>0</v>
      </c>
      <c r="M58" s="198"/>
      <c r="N58" s="198"/>
      <c r="T58" s="190"/>
      <c r="W58" s="190"/>
    </row>
    <row r="59" spans="1:23" ht="22.5" customHeight="1">
      <c r="A59" s="210" t="s">
        <v>55</v>
      </c>
      <c r="B59" s="86"/>
      <c r="C59" s="194"/>
      <c r="D59" s="197">
        <v>42120</v>
      </c>
      <c r="E59" s="197"/>
      <c r="F59" s="197">
        <v>43756</v>
      </c>
      <c r="G59" s="269"/>
      <c r="H59" s="197">
        <v>0</v>
      </c>
      <c r="I59" s="218"/>
      <c r="J59" s="207">
        <v>0</v>
      </c>
      <c r="M59" s="198"/>
      <c r="N59" s="198"/>
      <c r="T59" s="190"/>
      <c r="W59" s="190"/>
    </row>
    <row r="60" spans="1:23" ht="22.5" customHeight="1">
      <c r="A60" s="216" t="s">
        <v>56</v>
      </c>
      <c r="B60" s="88"/>
      <c r="C60" s="194"/>
      <c r="D60" s="196">
        <v>134805</v>
      </c>
      <c r="E60" s="197"/>
      <c r="F60" s="196">
        <v>127850</v>
      </c>
      <c r="G60" s="269"/>
      <c r="H60" s="196">
        <v>0</v>
      </c>
      <c r="I60" s="209"/>
      <c r="J60" s="207">
        <v>0</v>
      </c>
      <c r="M60" s="198"/>
      <c r="N60" s="198"/>
    </row>
    <row r="61" spans="1:23" ht="22.5" customHeight="1">
      <c r="A61" s="210" t="s">
        <v>57</v>
      </c>
      <c r="B61" s="86" t="s">
        <v>229</v>
      </c>
      <c r="C61" s="195"/>
      <c r="D61" s="197">
        <v>1363115</v>
      </c>
      <c r="E61" s="90"/>
      <c r="F61" s="197">
        <v>976457</v>
      </c>
      <c r="G61" s="269"/>
      <c r="H61" s="197">
        <v>0</v>
      </c>
      <c r="I61" s="206"/>
      <c r="J61" s="207">
        <v>0</v>
      </c>
      <c r="M61" s="198"/>
      <c r="N61" s="198"/>
      <c r="T61" s="190"/>
      <c r="W61" s="190"/>
    </row>
    <row r="62" spans="1:23" ht="22.5" customHeight="1">
      <c r="A62" s="210" t="s">
        <v>58</v>
      </c>
      <c r="B62" s="86"/>
      <c r="C62" s="195"/>
      <c r="D62" s="197">
        <v>201113</v>
      </c>
      <c r="E62" s="90"/>
      <c r="F62" s="197">
        <v>230131</v>
      </c>
      <c r="G62" s="269"/>
      <c r="H62" s="197">
        <v>34855</v>
      </c>
      <c r="I62" s="90"/>
      <c r="J62" s="196">
        <v>39901</v>
      </c>
      <c r="M62" s="198"/>
      <c r="N62" s="198"/>
      <c r="T62" s="190"/>
      <c r="W62" s="190"/>
    </row>
    <row r="63" spans="1:23" ht="22.5" hidden="1" customHeight="1">
      <c r="A63" s="210" t="s">
        <v>59</v>
      </c>
      <c r="B63" s="86"/>
      <c r="C63" s="194"/>
      <c r="D63" s="90">
        <v>0</v>
      </c>
      <c r="E63" s="197"/>
      <c r="F63" s="90">
        <v>0</v>
      </c>
      <c r="G63" s="269"/>
      <c r="H63" s="90">
        <v>0</v>
      </c>
      <c r="I63" s="197"/>
      <c r="J63" s="90">
        <v>0</v>
      </c>
      <c r="M63" s="198"/>
      <c r="N63" s="198"/>
      <c r="T63" s="190"/>
      <c r="W63" s="190"/>
    </row>
    <row r="64" spans="1:23" ht="22.5" customHeight="1">
      <c r="A64" s="203" t="s">
        <v>60</v>
      </c>
      <c r="B64" s="86"/>
      <c r="C64" s="194"/>
      <c r="D64" s="197">
        <v>58808</v>
      </c>
      <c r="E64" s="197"/>
      <c r="F64" s="197">
        <v>55355</v>
      </c>
      <c r="G64" s="269"/>
      <c r="H64" s="197">
        <v>10176</v>
      </c>
      <c r="I64" s="197"/>
      <c r="J64" s="196">
        <v>9452</v>
      </c>
      <c r="M64" s="198"/>
      <c r="N64" s="198"/>
      <c r="T64" s="190"/>
      <c r="W64" s="190"/>
    </row>
    <row r="65" spans="1:23" ht="22.5" hidden="1" customHeight="1">
      <c r="A65" s="210" t="s">
        <v>61</v>
      </c>
      <c r="B65" s="86"/>
      <c r="C65" s="194"/>
      <c r="D65" s="195"/>
      <c r="E65" s="194"/>
      <c r="F65" s="195"/>
      <c r="G65" s="269"/>
      <c r="H65" s="195"/>
      <c r="I65" s="194"/>
      <c r="J65" s="195"/>
      <c r="M65" s="198"/>
      <c r="N65" s="198"/>
      <c r="T65" s="190"/>
      <c r="W65" s="190"/>
    </row>
    <row r="66" spans="1:23" ht="22.5" customHeight="1">
      <c r="A66" s="214" t="s">
        <v>62</v>
      </c>
      <c r="B66" s="86"/>
      <c r="C66" s="195"/>
      <c r="D66" s="92">
        <f>SUM(D58:D65)</f>
        <v>1807673</v>
      </c>
      <c r="E66" s="195"/>
      <c r="F66" s="92">
        <f>SUM(F58:F65)</f>
        <v>1440929</v>
      </c>
      <c r="G66" s="269"/>
      <c r="H66" s="92">
        <f>SUM(H58:H65)</f>
        <v>45031</v>
      </c>
      <c r="I66" s="194"/>
      <c r="J66" s="92">
        <f>SUM(J58:J65)</f>
        <v>49353</v>
      </c>
      <c r="M66" s="198"/>
      <c r="N66" s="198"/>
      <c r="T66" s="190"/>
      <c r="W66" s="190"/>
    </row>
    <row r="67" spans="1:23" ht="22.5" customHeight="1">
      <c r="A67" s="214"/>
      <c r="C67" s="195"/>
      <c r="D67" s="195"/>
      <c r="E67" s="195"/>
      <c r="F67" s="195"/>
      <c r="G67" s="269"/>
      <c r="H67" s="194"/>
      <c r="I67" s="194"/>
      <c r="J67" s="194"/>
      <c r="M67" s="198"/>
      <c r="N67" s="198"/>
      <c r="T67" s="190"/>
      <c r="W67" s="190"/>
    </row>
    <row r="68" spans="1:23" ht="22.5" customHeight="1">
      <c r="A68" s="214" t="s">
        <v>63</v>
      </c>
      <c r="C68" s="195"/>
      <c r="D68" s="101">
        <f>D55+D66</f>
        <v>6662225</v>
      </c>
      <c r="E68" s="195"/>
      <c r="F68" s="101">
        <f>F55+F66</f>
        <v>9036040</v>
      </c>
      <c r="G68" s="269"/>
      <c r="H68" s="101">
        <f>H55+H66</f>
        <v>1052094</v>
      </c>
      <c r="I68" s="194"/>
      <c r="J68" s="101">
        <f>J55+J66</f>
        <v>969116</v>
      </c>
      <c r="M68" s="198"/>
      <c r="N68" s="198"/>
      <c r="T68" s="190"/>
      <c r="W68" s="190"/>
    </row>
    <row r="69" spans="1:23" ht="22.5" customHeight="1">
      <c r="A69" s="203"/>
      <c r="C69" s="194"/>
      <c r="D69" s="277"/>
      <c r="E69" s="223"/>
      <c r="F69" s="222"/>
      <c r="G69" s="269"/>
      <c r="H69" s="244"/>
      <c r="I69" s="194"/>
      <c r="J69" s="194"/>
    </row>
    <row r="70" spans="1:23" s="85" customFormat="1" ht="23.4">
      <c r="A70" s="187" t="s">
        <v>0</v>
      </c>
      <c r="B70" s="83"/>
      <c r="C70" s="84"/>
      <c r="D70" s="84"/>
      <c r="E70" s="84"/>
      <c r="F70" s="84"/>
      <c r="G70" s="269"/>
      <c r="H70" s="84"/>
      <c r="I70" s="84"/>
      <c r="J70" s="84"/>
      <c r="K70"/>
      <c r="M70" s="181"/>
      <c r="N70" s="181"/>
      <c r="O70" s="182"/>
    </row>
    <row r="71" spans="1:23" s="85" customFormat="1" ht="23.4">
      <c r="A71" s="186" t="str">
        <f>A2</f>
        <v>งบแสดงฐานะการเงิน</v>
      </c>
      <c r="B71" s="83"/>
      <c r="C71" s="84"/>
      <c r="D71" s="84"/>
      <c r="E71" s="84"/>
      <c r="F71" s="84"/>
      <c r="G71" s="266"/>
      <c r="H71" s="84"/>
      <c r="I71" s="84"/>
      <c r="J71" s="84"/>
      <c r="K71"/>
      <c r="M71" s="181"/>
      <c r="N71" s="181"/>
      <c r="O71" s="182"/>
    </row>
    <row r="72" spans="1:23" ht="22.5" customHeight="1">
      <c r="A72" s="214"/>
      <c r="C72" s="102"/>
      <c r="E72" s="102"/>
      <c r="G72" s="269"/>
      <c r="H72" s="102"/>
      <c r="I72" s="102"/>
      <c r="J72" s="102"/>
    </row>
    <row r="73" spans="1:23" ht="22.5" customHeight="1">
      <c r="A73" s="216"/>
      <c r="B73" s="191"/>
      <c r="C73" s="191"/>
      <c r="D73" s="303" t="s">
        <v>2</v>
      </c>
      <c r="E73" s="303"/>
      <c r="F73" s="303"/>
      <c r="G73" s="273"/>
      <c r="H73" s="303" t="s">
        <v>3</v>
      </c>
      <c r="I73" s="303"/>
      <c r="J73" s="303"/>
    </row>
    <row r="74" spans="1:23" ht="22.5" customHeight="1">
      <c r="A74" s="216"/>
      <c r="B74" s="191"/>
      <c r="C74" s="191"/>
      <c r="D74" s="192" t="s">
        <v>4</v>
      </c>
      <c r="E74" s="102"/>
      <c r="F74" s="102" t="s">
        <v>5</v>
      </c>
      <c r="G74" s="265"/>
      <c r="H74" s="192" t="s">
        <v>4</v>
      </c>
      <c r="I74" s="102"/>
      <c r="J74" s="102" t="s">
        <v>5</v>
      </c>
    </row>
    <row r="75" spans="1:23" ht="22.5" customHeight="1">
      <c r="A75" s="213" t="s">
        <v>64</v>
      </c>
      <c r="B75" s="86"/>
      <c r="C75" s="36"/>
      <c r="D75" s="36" t="s">
        <v>8</v>
      </c>
      <c r="E75" s="36"/>
      <c r="F75" s="36" t="s">
        <v>9</v>
      </c>
      <c r="G75" s="265"/>
      <c r="H75" s="36" t="s">
        <v>8</v>
      </c>
      <c r="I75" s="36"/>
      <c r="J75" s="36" t="s">
        <v>9</v>
      </c>
    </row>
    <row r="76" spans="1:23" ht="22.5" customHeight="1">
      <c r="A76" s="213"/>
      <c r="B76" s="86"/>
      <c r="C76" s="36"/>
      <c r="D76" s="36" t="s">
        <v>10</v>
      </c>
      <c r="E76" s="36"/>
      <c r="F76" s="36"/>
      <c r="G76" s="271"/>
      <c r="H76" s="36" t="s">
        <v>10</v>
      </c>
      <c r="I76" s="36"/>
      <c r="J76" s="36"/>
    </row>
    <row r="77" spans="1:23" ht="22.5" customHeight="1">
      <c r="A77" s="203"/>
      <c r="C77" s="193"/>
      <c r="D77" s="302" t="s">
        <v>11</v>
      </c>
      <c r="E77" s="302"/>
      <c r="F77" s="302"/>
      <c r="G77" s="302"/>
      <c r="H77" s="302"/>
      <c r="I77" s="302"/>
      <c r="J77" s="302"/>
    </row>
    <row r="78" spans="1:23" ht="22.5" customHeight="1">
      <c r="A78" s="202" t="s">
        <v>65</v>
      </c>
      <c r="C78" s="194"/>
      <c r="D78" s="195"/>
      <c r="E78" s="194"/>
      <c r="F78" s="195"/>
      <c r="G78" s="267"/>
      <c r="H78" s="195"/>
      <c r="I78" s="194"/>
      <c r="J78" s="194"/>
    </row>
    <row r="79" spans="1:23" ht="22.5" customHeight="1">
      <c r="A79" s="210" t="s">
        <v>66</v>
      </c>
      <c r="B79" s="86"/>
      <c r="C79" s="194"/>
      <c r="D79" s="221"/>
      <c r="E79" s="194"/>
      <c r="F79" s="221"/>
      <c r="G79" s="272"/>
      <c r="H79" s="221"/>
      <c r="I79" s="194"/>
      <c r="J79" s="194"/>
    </row>
    <row r="80" spans="1:23" ht="22.5" customHeight="1">
      <c r="A80" s="210" t="s">
        <v>67</v>
      </c>
      <c r="B80" s="86"/>
      <c r="C80" s="194"/>
      <c r="D80"/>
      <c r="F80"/>
      <c r="G80" s="272"/>
      <c r="M80" s="198"/>
      <c r="N80" s="198"/>
      <c r="T80" s="190"/>
      <c r="W80" s="190"/>
    </row>
    <row r="81" spans="1:23" ht="22.5" customHeight="1" thickBot="1">
      <c r="A81" s="224" t="s">
        <v>68</v>
      </c>
      <c r="B81" s="86"/>
      <c r="C81" s="194"/>
      <c r="D81" s="225">
        <v>400000</v>
      </c>
      <c r="E81" s="194"/>
      <c r="F81" s="225">
        <v>400000</v>
      </c>
      <c r="G81" s="274"/>
      <c r="H81" s="225">
        <v>400000</v>
      </c>
      <c r="I81" s="194"/>
      <c r="J81" s="225">
        <v>400000</v>
      </c>
      <c r="M81" s="198"/>
      <c r="N81" s="198"/>
      <c r="T81" s="190"/>
      <c r="W81" s="190"/>
    </row>
    <row r="82" spans="1:23" ht="22.5" customHeight="1" thickTop="1">
      <c r="A82" s="203" t="s">
        <v>69</v>
      </c>
      <c r="B82" s="86"/>
      <c r="C82" s="221"/>
      <c r="D82"/>
      <c r="F82"/>
      <c r="G82" s="273"/>
      <c r="M82" s="198"/>
      <c r="N82" s="198"/>
      <c r="T82" s="190"/>
      <c r="W82" s="190"/>
    </row>
    <row r="83" spans="1:23" ht="22.5" customHeight="1">
      <c r="A83" s="226" t="s">
        <v>70</v>
      </c>
      <c r="B83" s="86"/>
      <c r="C83" s="221"/>
      <c r="D83" s="221">
        <f>+'CH_Conso-11'!D34</f>
        <v>362220</v>
      </c>
      <c r="E83" s="221"/>
      <c r="F83" s="221">
        <v>362220</v>
      </c>
      <c r="G83" s="269"/>
      <c r="H83" s="221">
        <f>+'CH Seperate-13'!D27</f>
        <v>362220</v>
      </c>
      <c r="I83" s="221"/>
      <c r="J83" s="221">
        <v>362220</v>
      </c>
      <c r="M83" s="198"/>
      <c r="N83" s="198"/>
      <c r="T83" s="190"/>
      <c r="W83" s="190"/>
    </row>
    <row r="84" spans="1:23" ht="22.5" customHeight="1">
      <c r="A84" s="203" t="s">
        <v>71</v>
      </c>
      <c r="B84" s="86"/>
      <c r="C84" s="194"/>
      <c r="D84" s="221">
        <f>+'CH_Conso-11'!F34</f>
        <v>2086386</v>
      </c>
      <c r="E84" s="194"/>
      <c r="F84" s="221">
        <v>2086386</v>
      </c>
      <c r="G84" s="269"/>
      <c r="H84" s="221">
        <f>+'CH Seperate-13'!F27</f>
        <v>2086386</v>
      </c>
      <c r="I84" s="194"/>
      <c r="J84" s="221">
        <v>2086386</v>
      </c>
      <c r="M84" s="198"/>
      <c r="N84" s="198"/>
      <c r="T84" s="190"/>
      <c r="W84" s="190"/>
    </row>
    <row r="85" spans="1:23" ht="22.5" customHeight="1">
      <c r="A85" s="203" t="s">
        <v>72</v>
      </c>
      <c r="B85" s="86"/>
      <c r="C85" s="194"/>
      <c r="D85" s="279">
        <f>+'CH_Conso-11'!H34</f>
        <v>11080</v>
      </c>
      <c r="E85" s="194"/>
      <c r="F85" s="221">
        <v>11080</v>
      </c>
      <c r="G85" s="269"/>
      <c r="H85" s="217">
        <v>0</v>
      </c>
      <c r="I85" s="227"/>
      <c r="J85" s="228">
        <v>0</v>
      </c>
      <c r="M85" s="198"/>
      <c r="N85" s="198"/>
      <c r="T85" s="190"/>
      <c r="W85" s="190"/>
    </row>
    <row r="86" spans="1:23" ht="22.5" customHeight="1">
      <c r="A86" s="203" t="s">
        <v>73</v>
      </c>
      <c r="B86" s="86"/>
      <c r="C86" s="194"/>
      <c r="D86" s="221"/>
      <c r="E86" s="194"/>
      <c r="F86" s="221"/>
      <c r="G86" s="269"/>
      <c r="H86" s="221"/>
      <c r="I86" s="194"/>
      <c r="J86" s="194"/>
      <c r="M86" s="198"/>
      <c r="N86" s="198"/>
      <c r="T86" s="190"/>
      <c r="W86" s="190"/>
    </row>
    <row r="87" spans="1:23" ht="22.5" customHeight="1">
      <c r="A87" s="203" t="s">
        <v>74</v>
      </c>
      <c r="B87" s="86"/>
      <c r="C87" s="194"/>
      <c r="D87" s="221"/>
      <c r="E87" s="194"/>
      <c r="F87" s="221"/>
      <c r="G87" s="269"/>
      <c r="H87" s="221"/>
      <c r="I87" s="194"/>
      <c r="J87" s="194"/>
      <c r="M87" s="198"/>
      <c r="N87" s="198"/>
      <c r="T87" s="190"/>
      <c r="W87" s="190"/>
    </row>
    <row r="88" spans="1:23" ht="22.5" customHeight="1">
      <c r="A88" s="203" t="s">
        <v>75</v>
      </c>
      <c r="B88" s="86"/>
      <c r="C88" s="221"/>
      <c r="D88" s="221">
        <v>50524</v>
      </c>
      <c r="E88" s="221"/>
      <c r="F88" s="221">
        <v>50524</v>
      </c>
      <c r="G88" s="269"/>
      <c r="H88" s="221">
        <f>+'CH Seperate-13'!H27</f>
        <v>50524</v>
      </c>
      <c r="I88" s="194"/>
      <c r="J88" s="221">
        <v>50524</v>
      </c>
      <c r="M88" s="198"/>
      <c r="N88" s="198"/>
      <c r="T88" s="190"/>
      <c r="W88" s="190"/>
    </row>
    <row r="89" spans="1:23" ht="22.5" customHeight="1">
      <c r="A89" s="203" t="s">
        <v>76</v>
      </c>
      <c r="B89" s="86"/>
      <c r="C89" s="221"/>
      <c r="D89" s="279">
        <v>2420085</v>
      </c>
      <c r="E89" s="221"/>
      <c r="F89" s="221">
        <v>2281326</v>
      </c>
      <c r="G89" s="269"/>
      <c r="H89" s="279">
        <f>+'CH Seperate-13'!J27</f>
        <v>988447</v>
      </c>
      <c r="I89" s="194"/>
      <c r="J89" s="221">
        <v>1033022</v>
      </c>
      <c r="M89" s="198"/>
      <c r="N89" s="198"/>
      <c r="T89" s="190"/>
      <c r="W89" s="190"/>
    </row>
    <row r="90" spans="1:23" ht="22.5" customHeight="1">
      <c r="A90" s="203" t="s">
        <v>77</v>
      </c>
      <c r="B90" s="86"/>
      <c r="C90" s="221"/>
      <c r="D90" s="280">
        <f>+'CH_Conso-11'!N34</f>
        <v>-5876</v>
      </c>
      <c r="E90" s="221"/>
      <c r="F90" s="229">
        <v>-6126</v>
      </c>
      <c r="G90" s="269"/>
      <c r="H90" s="280">
        <f>+'CH Seperate-13'!L27</f>
        <v>-5876</v>
      </c>
      <c r="I90" s="195"/>
      <c r="J90" s="229">
        <v>-6126</v>
      </c>
      <c r="M90" s="198"/>
      <c r="N90" s="198"/>
      <c r="T90" s="190"/>
      <c r="W90" s="190"/>
    </row>
    <row r="91" spans="1:23" ht="22.5" customHeight="1">
      <c r="A91" s="213" t="s">
        <v>78</v>
      </c>
      <c r="B91" s="86"/>
      <c r="C91" s="93"/>
      <c r="D91" s="93">
        <f>SUM(D83:D90)</f>
        <v>4924419</v>
      </c>
      <c r="E91" s="93"/>
      <c r="F91" s="93">
        <f>SUM(F83:F90)</f>
        <v>4785410</v>
      </c>
      <c r="G91" s="269"/>
      <c r="H91" s="93">
        <f>SUM(H83:H90)</f>
        <v>3481701</v>
      </c>
      <c r="I91" s="93"/>
      <c r="J91" s="93">
        <f>SUM(J83:J90)</f>
        <v>3526026</v>
      </c>
      <c r="M91" s="198"/>
      <c r="N91" s="198"/>
      <c r="T91" s="190"/>
      <c r="W91" s="190"/>
    </row>
    <row r="92" spans="1:23" ht="22.5" customHeight="1">
      <c r="A92" s="210" t="s">
        <v>79</v>
      </c>
      <c r="B92" s="86"/>
      <c r="C92" s="194"/>
      <c r="D92" s="221">
        <f>+'CH_Conso-11'!R34</f>
        <v>142473</v>
      </c>
      <c r="E92" s="194"/>
      <c r="F92" s="221">
        <v>125289</v>
      </c>
      <c r="G92" s="269"/>
      <c r="H92" s="230">
        <v>0</v>
      </c>
      <c r="I92" s="194"/>
      <c r="J92" s="228">
        <v>0</v>
      </c>
      <c r="M92" s="198"/>
      <c r="N92" s="198"/>
      <c r="T92" s="190"/>
      <c r="W92" s="190"/>
    </row>
    <row r="93" spans="1:23" ht="22.5" customHeight="1">
      <c r="A93" s="213" t="s">
        <v>80</v>
      </c>
      <c r="C93" s="93"/>
      <c r="D93" s="92">
        <f>SUM(D91:D92)</f>
        <v>5066892</v>
      </c>
      <c r="E93" s="93"/>
      <c r="F93" s="92">
        <f>SUM(F91:F92)</f>
        <v>4910699</v>
      </c>
      <c r="G93" s="269"/>
      <c r="H93" s="92">
        <f>SUM(H91:H92)</f>
        <v>3481701</v>
      </c>
      <c r="I93" s="93"/>
      <c r="J93" s="92">
        <f>SUM(J91:J92)</f>
        <v>3526026</v>
      </c>
      <c r="M93" s="198"/>
      <c r="N93" s="198"/>
      <c r="T93" s="190"/>
      <c r="W93" s="190"/>
    </row>
    <row r="94" spans="1:23" ht="22.5" customHeight="1">
      <c r="A94" s="213"/>
      <c r="C94" s="93"/>
      <c r="D94" s="94"/>
      <c r="E94" s="93"/>
      <c r="F94" s="94"/>
      <c r="G94" s="269"/>
      <c r="H94" s="94"/>
      <c r="I94" s="93"/>
      <c r="J94" s="94"/>
      <c r="M94" s="198"/>
      <c r="N94" s="198"/>
      <c r="T94" s="190"/>
      <c r="W94" s="190"/>
    </row>
    <row r="95" spans="1:23" ht="22.5" customHeight="1" thickBot="1">
      <c r="A95" s="213" t="s">
        <v>81</v>
      </c>
      <c r="C95" s="89"/>
      <c r="D95" s="95">
        <f>D68+D93</f>
        <v>11729117</v>
      </c>
      <c r="E95" s="89"/>
      <c r="F95" s="95">
        <f>F68+F93</f>
        <v>13946739</v>
      </c>
      <c r="G95" s="269"/>
      <c r="H95" s="278">
        <f>H68+H93</f>
        <v>4533795</v>
      </c>
      <c r="I95" s="89"/>
      <c r="J95" s="95">
        <f>J68+J93</f>
        <v>4495142</v>
      </c>
      <c r="L95" s="189"/>
      <c r="M95"/>
      <c r="T95" s="190"/>
      <c r="W95" s="190"/>
    </row>
    <row r="96" spans="1:23" s="183" customFormat="1" ht="22.5" customHeight="1" thickTop="1">
      <c r="A96" s="231"/>
      <c r="B96" s="232"/>
      <c r="C96" s="232"/>
      <c r="D96" s="252"/>
      <c r="E96" s="233"/>
      <c r="F96" s="233"/>
      <c r="G96" s="269"/>
      <c r="H96" s="252"/>
      <c r="I96" s="233"/>
      <c r="J96" s="233"/>
      <c r="K96"/>
      <c r="M96" s="234"/>
      <c r="N96" s="234"/>
      <c r="O96" s="235"/>
    </row>
    <row r="97" spans="1:15" s="183" customFormat="1" ht="22.5" customHeight="1">
      <c r="A97" s="231"/>
      <c r="B97" s="184"/>
      <c r="D97" s="236"/>
      <c r="F97" s="215"/>
      <c r="G97" s="269"/>
      <c r="H97" s="237"/>
      <c r="K97"/>
      <c r="M97" s="234"/>
      <c r="N97" s="234"/>
      <c r="O97" s="235"/>
    </row>
    <row r="98" spans="1:15" s="183" customFormat="1" ht="22.5" customHeight="1">
      <c r="B98" s="184"/>
      <c r="D98" s="215"/>
      <c r="F98" s="215"/>
      <c r="G98" s="273"/>
      <c r="K98"/>
      <c r="M98" s="234"/>
      <c r="N98" s="234"/>
      <c r="O98" s="235"/>
    </row>
    <row r="99" spans="1:15" s="183" customFormat="1" ht="22.5" customHeight="1">
      <c r="B99" s="184"/>
      <c r="D99" s="215"/>
      <c r="F99" s="215"/>
      <c r="G99" s="269"/>
      <c r="K99"/>
      <c r="M99" s="234"/>
      <c r="N99" s="234"/>
      <c r="O99" s="235"/>
    </row>
    <row r="100" spans="1:15" s="183" customFormat="1" ht="22.5" customHeight="1">
      <c r="B100" s="184"/>
      <c r="D100" s="215"/>
      <c r="F100" s="215"/>
      <c r="G100" s="275"/>
      <c r="M100" s="234"/>
      <c r="N100" s="234"/>
      <c r="O100" s="235"/>
    </row>
    <row r="101" spans="1:15" s="183" customFormat="1" ht="22.5" customHeight="1">
      <c r="B101" s="184"/>
      <c r="D101" s="215"/>
      <c r="F101" s="215"/>
      <c r="G101" s="266"/>
      <c r="M101" s="234"/>
      <c r="N101" s="234"/>
      <c r="O101" s="235"/>
    </row>
    <row r="102" spans="1:15" s="183" customFormat="1" ht="22.5" customHeight="1">
      <c r="B102" s="184"/>
      <c r="D102" s="215"/>
      <c r="F102" s="215"/>
      <c r="G102" s="266"/>
      <c r="M102" s="234"/>
      <c r="N102" s="234"/>
      <c r="O102" s="235"/>
    </row>
  </sheetData>
  <mergeCells count="8">
    <mergeCell ref="D77:J77"/>
    <mergeCell ref="D4:F4"/>
    <mergeCell ref="D8:J8"/>
    <mergeCell ref="D37:F37"/>
    <mergeCell ref="D41:J41"/>
    <mergeCell ref="D73:F73"/>
    <mergeCell ref="H73:J73"/>
    <mergeCell ref="H37:J37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5"/>
  <sheetViews>
    <sheetView showGridLines="0" topLeftCell="A49" zoomScale="69" zoomScaleNormal="69" zoomScaleSheetLayoutView="100" workbookViewId="0">
      <selection activeCell="K43" sqref="K1:M1048576"/>
    </sheetView>
  </sheetViews>
  <sheetFormatPr defaultColWidth="9.125" defaultRowHeight="22.5" customHeight="1"/>
  <cols>
    <col min="1" max="1" width="51.75" style="8" customWidth="1"/>
    <col min="2" max="2" width="6.125" style="4" customWidth="1"/>
    <col min="3" max="3" width="1.125" style="4" customWidth="1"/>
    <col min="4" max="4" width="12" style="14" customWidth="1"/>
    <col min="5" max="5" width="3.375" style="43" customWidth="1"/>
    <col min="6" max="6" width="12" style="14" customWidth="1"/>
    <col min="7" max="7" width="3.375" style="4" customWidth="1"/>
    <col min="8" max="8" width="12" style="14" customWidth="1"/>
    <col min="9" max="9" width="3.375" style="14" customWidth="1"/>
    <col min="10" max="10" width="12" style="14" customWidth="1"/>
    <col min="11" max="16384" width="9.125" style="4"/>
  </cols>
  <sheetData>
    <row r="1" spans="1:10" ht="23.25" customHeight="1">
      <c r="A1" s="6" t="s">
        <v>0</v>
      </c>
      <c r="B1" s="3"/>
      <c r="C1" s="3"/>
      <c r="D1" s="26"/>
      <c r="E1" s="39"/>
      <c r="F1" s="26"/>
      <c r="G1" s="40"/>
      <c r="H1" s="26"/>
      <c r="I1" s="20"/>
      <c r="J1" s="26"/>
    </row>
    <row r="2" spans="1:10" ht="23.25" customHeight="1">
      <c r="A2" s="6" t="s">
        <v>82</v>
      </c>
      <c r="B2" s="1"/>
      <c r="C2" s="1"/>
      <c r="D2" s="18"/>
      <c r="E2" s="41"/>
      <c r="F2" s="18"/>
      <c r="G2" s="2"/>
      <c r="H2" s="18"/>
      <c r="I2" s="18"/>
      <c r="J2" s="18"/>
    </row>
    <row r="3" spans="1:10" ht="23.25" customHeight="1">
      <c r="A3" s="10"/>
      <c r="B3" s="12"/>
      <c r="C3" s="12"/>
      <c r="D3" s="28"/>
      <c r="E3" s="42"/>
      <c r="F3" s="28"/>
      <c r="G3" s="2"/>
      <c r="H3" s="18"/>
      <c r="I3" s="18"/>
      <c r="J3" s="18"/>
    </row>
    <row r="4" spans="1:10" ht="23.25" customHeight="1">
      <c r="B4" s="1"/>
      <c r="C4" s="1"/>
      <c r="D4" s="306" t="s">
        <v>83</v>
      </c>
      <c r="E4" s="306"/>
      <c r="F4" s="306"/>
      <c r="G4" s="2"/>
      <c r="H4" s="306" t="s">
        <v>3</v>
      </c>
      <c r="I4" s="306"/>
      <c r="J4" s="306"/>
    </row>
    <row r="5" spans="1:10" ht="23.25" customHeight="1">
      <c r="B5" s="3"/>
      <c r="C5" s="3"/>
      <c r="D5" s="307" t="s">
        <v>84</v>
      </c>
      <c r="E5" s="307"/>
      <c r="F5" s="307"/>
      <c r="G5" s="1"/>
      <c r="H5" s="307" t="s">
        <v>84</v>
      </c>
      <c r="I5" s="307"/>
      <c r="J5" s="307"/>
    </row>
    <row r="6" spans="1:10" ht="23.25" customHeight="1">
      <c r="A6" s="7"/>
      <c r="C6" s="3"/>
      <c r="D6" s="308" t="s">
        <v>85</v>
      </c>
      <c r="E6" s="308"/>
      <c r="F6" s="308"/>
      <c r="G6" s="1"/>
      <c r="H6" s="308" t="s">
        <v>85</v>
      </c>
      <c r="I6" s="308"/>
      <c r="J6" s="308"/>
    </row>
    <row r="7" spans="1:10" ht="23.25" customHeight="1">
      <c r="B7" s="3"/>
      <c r="C7" s="3"/>
      <c r="D7" s="59" t="s">
        <v>8</v>
      </c>
      <c r="E7" s="36"/>
      <c r="F7" s="59" t="s">
        <v>9</v>
      </c>
      <c r="G7" s="36"/>
      <c r="H7" s="59" t="s">
        <v>8</v>
      </c>
      <c r="I7" s="36"/>
      <c r="J7" s="59" t="s">
        <v>9</v>
      </c>
    </row>
    <row r="8" spans="1:10" ht="23.25" customHeight="1">
      <c r="B8" s="3"/>
      <c r="C8" s="3"/>
      <c r="D8" s="305" t="s">
        <v>11</v>
      </c>
      <c r="E8" s="305"/>
      <c r="F8" s="305"/>
      <c r="G8" s="305"/>
      <c r="H8" s="305"/>
      <c r="I8" s="305"/>
      <c r="J8" s="305"/>
    </row>
    <row r="9" spans="1:10" ht="23.25" customHeight="1">
      <c r="A9" s="61" t="s">
        <v>86</v>
      </c>
      <c r="B9" s="3"/>
      <c r="C9" s="3"/>
      <c r="D9" s="3"/>
      <c r="E9" s="3"/>
      <c r="F9" s="3"/>
      <c r="G9" s="3"/>
      <c r="H9" s="3"/>
      <c r="I9" s="3"/>
      <c r="J9" s="3"/>
    </row>
    <row r="10" spans="1:10" ht="23.25" customHeight="1">
      <c r="A10" s="10" t="s">
        <v>87</v>
      </c>
      <c r="B10" s="3"/>
      <c r="C10" s="3"/>
      <c r="D10" s="19">
        <v>2633362</v>
      </c>
      <c r="E10" s="253"/>
      <c r="F10" s="19">
        <v>2981718</v>
      </c>
      <c r="G10" s="253"/>
      <c r="H10" s="19">
        <v>116723</v>
      </c>
      <c r="I10" s="253"/>
      <c r="J10" s="19">
        <v>88138</v>
      </c>
    </row>
    <row r="11" spans="1:10" ht="21.75" customHeight="1">
      <c r="A11" s="10" t="s">
        <v>88</v>
      </c>
      <c r="B11" s="3"/>
      <c r="C11" s="3"/>
      <c r="D11" s="19">
        <v>-2394428</v>
      </c>
      <c r="E11" s="253"/>
      <c r="F11" s="19">
        <v>-2697386</v>
      </c>
      <c r="G11" s="253"/>
      <c r="H11" s="19">
        <v>-100106</v>
      </c>
      <c r="I11" s="253"/>
      <c r="J11" s="24">
        <v>-75449</v>
      </c>
    </row>
    <row r="12" spans="1:10" ht="21.75" customHeight="1">
      <c r="A12" s="9" t="s">
        <v>89</v>
      </c>
      <c r="B12" s="3"/>
      <c r="C12" s="3"/>
      <c r="D12" s="29">
        <f>SUM(D10:D11)</f>
        <v>238934</v>
      </c>
      <c r="E12" s="253"/>
      <c r="F12" s="29">
        <f>SUM(F10:F11)</f>
        <v>284332</v>
      </c>
      <c r="G12" s="253"/>
      <c r="H12" s="29">
        <f>SUM(H10:H11)</f>
        <v>16617</v>
      </c>
      <c r="I12" s="253"/>
      <c r="J12" s="29">
        <f>SUM(J10:J11)</f>
        <v>12689</v>
      </c>
    </row>
    <row r="13" spans="1:10" ht="15" customHeight="1">
      <c r="A13" s="9"/>
      <c r="B13" s="3"/>
      <c r="C13" s="3"/>
      <c r="D13" s="180"/>
      <c r="E13" s="253"/>
      <c r="F13" s="180"/>
      <c r="G13" s="253"/>
      <c r="H13" s="180"/>
      <c r="I13" s="253"/>
      <c r="J13" s="27"/>
    </row>
    <row r="14" spans="1:10" ht="23.25" customHeight="1">
      <c r="A14" s="10" t="s">
        <v>90</v>
      </c>
      <c r="B14" s="3"/>
      <c r="C14" s="3"/>
      <c r="D14" s="19">
        <v>356</v>
      </c>
      <c r="E14" s="253"/>
      <c r="F14" s="19">
        <v>349</v>
      </c>
      <c r="G14" s="253"/>
      <c r="H14" s="19">
        <v>1213</v>
      </c>
      <c r="I14" s="253"/>
      <c r="J14" s="19">
        <v>8255</v>
      </c>
    </row>
    <row r="15" spans="1:10" ht="23.25" hidden="1" customHeight="1">
      <c r="A15" s="10" t="s">
        <v>91</v>
      </c>
      <c r="B15" s="3"/>
      <c r="C15" s="3"/>
      <c r="D15" s="24"/>
      <c r="E15" s="253"/>
      <c r="F15" s="24"/>
      <c r="G15" s="253"/>
      <c r="H15" s="24"/>
      <c r="I15" s="253"/>
      <c r="J15" s="24"/>
    </row>
    <row r="16" spans="1:10" ht="23.25" customHeight="1">
      <c r="A16" s="10" t="s">
        <v>232</v>
      </c>
      <c r="B16" s="3"/>
      <c r="C16" s="3"/>
      <c r="D16" s="24">
        <v>6041</v>
      </c>
      <c r="E16" s="253"/>
      <c r="F16" s="24">
        <v>0</v>
      </c>
      <c r="G16" s="253"/>
      <c r="H16" s="24">
        <v>0</v>
      </c>
      <c r="I16" s="253"/>
      <c r="J16" s="24">
        <v>0</v>
      </c>
    </row>
    <row r="17" spans="1:10" ht="22.5" customHeight="1">
      <c r="A17" s="10" t="s">
        <v>92</v>
      </c>
      <c r="B17" s="3"/>
      <c r="C17" s="3"/>
      <c r="D17" s="19">
        <v>11826</v>
      </c>
      <c r="E17" s="253"/>
      <c r="F17" s="19">
        <v>51859</v>
      </c>
      <c r="G17" s="253"/>
      <c r="H17" s="19">
        <v>15</v>
      </c>
      <c r="I17" s="253"/>
      <c r="J17" s="19">
        <v>81</v>
      </c>
    </row>
    <row r="18" spans="1:10" ht="22.5" customHeight="1">
      <c r="A18" s="10" t="s">
        <v>93</v>
      </c>
      <c r="B18" s="3"/>
      <c r="C18" s="3"/>
      <c r="D18" s="171">
        <v>0</v>
      </c>
      <c r="E18" s="253"/>
      <c r="F18" s="171">
        <v>0</v>
      </c>
      <c r="G18" s="253"/>
      <c r="H18" s="251">
        <v>295167</v>
      </c>
      <c r="I18" s="253"/>
      <c r="J18" s="19">
        <v>60000</v>
      </c>
    </row>
    <row r="19" spans="1:10" ht="21.9" customHeight="1">
      <c r="A19" s="10" t="s">
        <v>94</v>
      </c>
      <c r="B19" s="3"/>
      <c r="C19" s="3"/>
      <c r="D19" s="19">
        <v>-42202</v>
      </c>
      <c r="E19" s="253"/>
      <c r="F19" s="19">
        <v>-48525</v>
      </c>
      <c r="G19" s="253"/>
      <c r="H19" s="19">
        <v>-3418</v>
      </c>
      <c r="I19" s="253"/>
      <c r="J19" s="19">
        <v>-2922</v>
      </c>
    </row>
    <row r="20" spans="1:10" ht="21.9" customHeight="1">
      <c r="A20" s="8" t="s">
        <v>95</v>
      </c>
      <c r="B20" s="3"/>
      <c r="C20" s="3"/>
      <c r="D20" s="19">
        <v>-91382</v>
      </c>
      <c r="E20" s="253"/>
      <c r="F20" s="19">
        <v>-113310</v>
      </c>
      <c r="G20" s="253"/>
      <c r="H20" s="19">
        <v>-10015</v>
      </c>
      <c r="I20" s="253"/>
      <c r="J20" s="19">
        <v>-9235</v>
      </c>
    </row>
    <row r="21" spans="1:10" ht="21.9" customHeight="1">
      <c r="A21" s="10" t="s">
        <v>96</v>
      </c>
      <c r="B21" s="3"/>
      <c r="C21" s="3"/>
      <c r="D21" s="19">
        <v>-576</v>
      </c>
      <c r="E21" s="253"/>
      <c r="F21" s="19">
        <v>-443</v>
      </c>
      <c r="G21" s="253"/>
      <c r="H21" s="19">
        <v>0</v>
      </c>
      <c r="I21" s="253"/>
      <c r="J21" s="171">
        <v>0</v>
      </c>
    </row>
    <row r="22" spans="1:10" ht="21.6">
      <c r="A22" s="10" t="s">
        <v>97</v>
      </c>
      <c r="B22" s="3"/>
      <c r="C22" s="3"/>
      <c r="D22" s="19">
        <v>-9153</v>
      </c>
      <c r="E22" s="253"/>
      <c r="F22" s="19">
        <v>-7137</v>
      </c>
      <c r="G22" s="253"/>
      <c r="H22" s="19">
        <v>-499</v>
      </c>
      <c r="I22" s="253"/>
      <c r="J22" s="19">
        <v>-417</v>
      </c>
    </row>
    <row r="23" spans="1:10" ht="21.75" customHeight="1">
      <c r="A23" s="13" t="s">
        <v>98</v>
      </c>
      <c r="B23" s="3"/>
      <c r="C23" s="3"/>
      <c r="D23" s="29">
        <f>SUM(D12:D22)</f>
        <v>113844</v>
      </c>
      <c r="E23" s="253"/>
      <c r="F23" s="29">
        <f>SUM(F12:F22)</f>
        <v>167125</v>
      </c>
      <c r="G23" s="253"/>
      <c r="H23" s="29">
        <f>SUM(H12:H22)</f>
        <v>299080</v>
      </c>
      <c r="I23" s="253"/>
      <c r="J23" s="29">
        <f>SUM(J12:J22)</f>
        <v>68451</v>
      </c>
    </row>
    <row r="24" spans="1:10" ht="15" customHeight="1">
      <c r="A24" s="13"/>
      <c r="B24" s="3"/>
      <c r="C24" s="3"/>
      <c r="D24" s="26"/>
      <c r="E24" s="253"/>
      <c r="F24" s="26"/>
      <c r="G24" s="253"/>
      <c r="H24" s="26"/>
      <c r="I24" s="253"/>
      <c r="J24" s="26"/>
    </row>
    <row r="25" spans="1:10" ht="21.75" customHeight="1">
      <c r="A25" s="10" t="s">
        <v>99</v>
      </c>
      <c r="B25" s="3"/>
      <c r="C25" s="3"/>
      <c r="D25" s="80">
        <v>-33368</v>
      </c>
      <c r="E25" s="253"/>
      <c r="F25" s="80">
        <v>-19424</v>
      </c>
      <c r="G25" s="253"/>
      <c r="H25" s="80">
        <v>-8534</v>
      </c>
      <c r="I25" s="253"/>
      <c r="J25" s="80">
        <v>-7482</v>
      </c>
    </row>
    <row r="26" spans="1:10" ht="21.75" hidden="1" customHeight="1">
      <c r="A26" s="10" t="s">
        <v>100</v>
      </c>
      <c r="B26" s="3"/>
      <c r="C26" s="3"/>
      <c r="D26" s="35" t="s">
        <v>101</v>
      </c>
      <c r="E26" s="253"/>
      <c r="F26" s="35" t="s">
        <v>101</v>
      </c>
      <c r="G26" s="253"/>
      <c r="H26" s="35" t="s">
        <v>101</v>
      </c>
      <c r="I26" s="253"/>
      <c r="J26" s="35" t="s">
        <v>101</v>
      </c>
    </row>
    <row r="27" spans="1:10" ht="21.75" customHeight="1">
      <c r="A27" s="13" t="s">
        <v>102</v>
      </c>
      <c r="B27" s="3"/>
      <c r="C27" s="3"/>
      <c r="D27" s="26">
        <f>SUM(D23:D26)</f>
        <v>80476</v>
      </c>
      <c r="E27" s="253"/>
      <c r="F27" s="26">
        <f>SUM(F23:F26)</f>
        <v>147701</v>
      </c>
      <c r="G27" s="253"/>
      <c r="H27" s="26">
        <f>SUM(H23:H26)</f>
        <v>290546</v>
      </c>
      <c r="I27" s="253"/>
      <c r="J27" s="26">
        <f>SUM(J23:J26)</f>
        <v>60969</v>
      </c>
    </row>
    <row r="28" spans="1:10" ht="21.75" customHeight="1">
      <c r="A28" s="10" t="s">
        <v>103</v>
      </c>
      <c r="B28" s="3"/>
      <c r="C28" s="3"/>
      <c r="D28" s="35">
        <v>-8958</v>
      </c>
      <c r="E28" s="253"/>
      <c r="F28" s="35">
        <v>-8951</v>
      </c>
      <c r="G28" s="253"/>
      <c r="H28" s="35">
        <v>-3033</v>
      </c>
      <c r="I28" s="253"/>
      <c r="J28" s="35">
        <v>3992</v>
      </c>
    </row>
    <row r="29" spans="1:10" ht="22.8" thickBot="1">
      <c r="A29" s="9" t="s">
        <v>104</v>
      </c>
      <c r="B29" s="3"/>
      <c r="C29" s="3"/>
      <c r="D29" s="22">
        <f>SUM(D27:D28)</f>
        <v>71518</v>
      </c>
      <c r="E29" s="253"/>
      <c r="F29" s="22">
        <f>SUM(F27:F28)</f>
        <v>138750</v>
      </c>
      <c r="G29" s="253"/>
      <c r="H29" s="22">
        <f>SUM(H27:H28)</f>
        <v>287513</v>
      </c>
      <c r="I29" s="253"/>
      <c r="J29" s="22">
        <f>SUM(J27:J28)</f>
        <v>64961</v>
      </c>
    </row>
    <row r="30" spans="1:10" ht="15" customHeight="1" thickTop="1">
      <c r="A30" s="9"/>
      <c r="B30" s="3"/>
      <c r="C30" s="3"/>
      <c r="D30" s="250"/>
      <c r="E30" s="45"/>
      <c r="F30" s="16"/>
      <c r="G30" s="45"/>
      <c r="H30" s="16"/>
      <c r="I30" s="45"/>
      <c r="J30" s="16"/>
    </row>
    <row r="31" spans="1:10" ht="22.2">
      <c r="A31" s="9" t="s">
        <v>105</v>
      </c>
      <c r="B31" s="3"/>
      <c r="C31" s="3"/>
      <c r="D31" s="30"/>
      <c r="E31" s="46"/>
      <c r="F31" s="30"/>
      <c r="G31" s="46"/>
      <c r="H31" s="27"/>
      <c r="I31" s="46"/>
      <c r="J31" s="27"/>
    </row>
    <row r="32" spans="1:10" ht="22.2">
      <c r="A32" s="61" t="s">
        <v>106</v>
      </c>
      <c r="B32" s="3"/>
      <c r="C32" s="3"/>
      <c r="D32" s="30"/>
      <c r="E32" s="46"/>
      <c r="F32" s="30"/>
      <c r="G32" s="46"/>
      <c r="H32" s="27"/>
      <c r="I32" s="46"/>
      <c r="J32" s="27"/>
    </row>
    <row r="33" spans="1:10" ht="22.2">
      <c r="A33" s="10" t="s">
        <v>241</v>
      </c>
      <c r="B33" s="3"/>
      <c r="C33" s="3"/>
      <c r="D33" s="30"/>
      <c r="E33" s="46"/>
      <c r="F33" s="30"/>
      <c r="G33" s="46"/>
      <c r="H33" s="27"/>
      <c r="I33" s="46"/>
      <c r="J33" s="27"/>
    </row>
    <row r="34" spans="1:10" ht="21.6">
      <c r="A34" s="10" t="s">
        <v>107</v>
      </c>
      <c r="B34" s="3"/>
      <c r="C34" s="3"/>
      <c r="D34" s="17">
        <v>860</v>
      </c>
      <c r="E34" s="253"/>
      <c r="F34" s="17">
        <v>-766</v>
      </c>
      <c r="G34" s="253"/>
      <c r="H34" s="15">
        <v>860</v>
      </c>
      <c r="I34" s="253"/>
      <c r="J34" s="15">
        <v>-766</v>
      </c>
    </row>
    <row r="35" spans="1:10" ht="22.2">
      <c r="A35" s="10" t="s">
        <v>108</v>
      </c>
      <c r="B35" s="3"/>
      <c r="C35" s="3"/>
      <c r="D35" s="16"/>
      <c r="E35" s="253"/>
      <c r="F35" s="16"/>
      <c r="G35" s="253"/>
      <c r="H35" s="26"/>
      <c r="I35" s="253"/>
      <c r="J35" s="26"/>
    </row>
    <row r="36" spans="1:10" ht="21.6">
      <c r="A36" s="10" t="s">
        <v>109</v>
      </c>
      <c r="B36" s="3"/>
      <c r="C36" s="3"/>
      <c r="D36" s="17">
        <v>-172</v>
      </c>
      <c r="E36" s="253"/>
      <c r="F36" s="17">
        <v>153</v>
      </c>
      <c r="G36" s="253"/>
      <c r="H36" s="17">
        <v>-172</v>
      </c>
      <c r="I36" s="253"/>
      <c r="J36" s="17">
        <v>153</v>
      </c>
    </row>
    <row r="37" spans="1:10" s="5" customFormat="1" ht="21.75" customHeight="1">
      <c r="A37" s="9" t="s">
        <v>233</v>
      </c>
      <c r="B37" s="11"/>
      <c r="C37" s="11"/>
      <c r="D37" s="21">
        <f>SUM(D34:D36)</f>
        <v>688</v>
      </c>
      <c r="E37" s="253"/>
      <c r="F37" s="21">
        <f>SUM(F34:F36)</f>
        <v>-613</v>
      </c>
      <c r="G37" s="253"/>
      <c r="H37" s="21">
        <f>SUM(H34:H36)</f>
        <v>688</v>
      </c>
      <c r="I37" s="253"/>
      <c r="J37" s="21">
        <f>SUM(J34:J36)</f>
        <v>-613</v>
      </c>
    </row>
    <row r="38" spans="1:10" ht="21.75" customHeight="1" thickBot="1">
      <c r="A38" s="9" t="s">
        <v>110</v>
      </c>
      <c r="B38" s="3"/>
      <c r="C38" s="3"/>
      <c r="D38" s="31">
        <f>SUM(D37,D29)</f>
        <v>72206</v>
      </c>
      <c r="E38" s="253"/>
      <c r="F38" s="31">
        <f>SUM(F37,F29)</f>
        <v>138137</v>
      </c>
      <c r="G38" s="253"/>
      <c r="H38" s="31">
        <f>SUM(H37,H29)</f>
        <v>288201</v>
      </c>
      <c r="I38" s="253"/>
      <c r="J38" s="31">
        <f>SUM(J37,J29)</f>
        <v>64348</v>
      </c>
    </row>
    <row r="39" spans="1:10" ht="23.25" customHeight="1" thickTop="1">
      <c r="A39" s="6" t="s">
        <v>0</v>
      </c>
      <c r="B39" s="3"/>
      <c r="C39" s="3"/>
      <c r="D39" s="26"/>
      <c r="E39" s="39"/>
      <c r="F39" s="26"/>
      <c r="G39" s="39"/>
      <c r="H39" s="26"/>
      <c r="I39" s="39"/>
      <c r="J39" s="26"/>
    </row>
    <row r="40" spans="1:10" ht="23.25" customHeight="1">
      <c r="A40" s="6" t="s">
        <v>82</v>
      </c>
      <c r="B40" s="1"/>
      <c r="C40" s="1"/>
      <c r="D40" s="18"/>
      <c r="E40" s="41"/>
      <c r="F40" s="18"/>
      <c r="G40" s="2"/>
      <c r="H40" s="18"/>
      <c r="I40" s="18"/>
      <c r="J40" s="18"/>
    </row>
    <row r="41" spans="1:10" ht="23.25" customHeight="1">
      <c r="A41" s="10"/>
      <c r="B41" s="12"/>
      <c r="C41" s="12"/>
      <c r="D41" s="28"/>
      <c r="E41" s="42"/>
      <c r="F41" s="28"/>
      <c r="G41" s="2"/>
      <c r="H41" s="18"/>
      <c r="I41" s="18"/>
      <c r="J41" s="18"/>
    </row>
    <row r="42" spans="1:10" ht="23.25" customHeight="1">
      <c r="B42" s="1"/>
      <c r="C42" s="1"/>
      <c r="D42" s="306" t="s">
        <v>83</v>
      </c>
      <c r="E42" s="306"/>
      <c r="F42" s="306"/>
      <c r="G42" s="2"/>
      <c r="H42" s="306" t="s">
        <v>3</v>
      </c>
      <c r="I42" s="306"/>
      <c r="J42" s="306"/>
    </row>
    <row r="43" spans="1:10" ht="23.25" customHeight="1">
      <c r="B43" s="3"/>
      <c r="C43" s="3"/>
      <c r="D43" s="307" t="s">
        <v>84</v>
      </c>
      <c r="E43" s="307"/>
      <c r="F43" s="307"/>
      <c r="G43" s="1"/>
      <c r="H43" s="307" t="s">
        <v>84</v>
      </c>
      <c r="I43" s="307"/>
      <c r="J43" s="307"/>
    </row>
    <row r="44" spans="1:10" ht="23.25" customHeight="1">
      <c r="A44" s="7"/>
      <c r="C44" s="3"/>
      <c r="D44" s="308" t="s">
        <v>85</v>
      </c>
      <c r="E44" s="308"/>
      <c r="F44" s="308"/>
      <c r="G44" s="1"/>
      <c r="H44" s="308" t="s">
        <v>85</v>
      </c>
      <c r="I44" s="308"/>
      <c r="J44" s="308"/>
    </row>
    <row r="45" spans="1:10" ht="23.25" customHeight="1">
      <c r="B45" s="3"/>
      <c r="C45" s="3"/>
      <c r="D45" s="59" t="s">
        <v>8</v>
      </c>
      <c r="E45" s="36"/>
      <c r="F45" s="59" t="s">
        <v>9</v>
      </c>
      <c r="G45" s="36"/>
      <c r="H45" s="59" t="s">
        <v>8</v>
      </c>
      <c r="I45" s="36"/>
      <c r="J45" s="59" t="s">
        <v>9</v>
      </c>
    </row>
    <row r="46" spans="1:10" ht="23.25" customHeight="1">
      <c r="B46" s="3"/>
      <c r="C46" s="3"/>
      <c r="D46" s="305" t="s">
        <v>11</v>
      </c>
      <c r="E46" s="305"/>
      <c r="F46" s="305"/>
      <c r="G46" s="305"/>
      <c r="H46" s="305"/>
      <c r="I46" s="305"/>
      <c r="J46" s="305"/>
    </row>
    <row r="47" spans="1:10" ht="22.2">
      <c r="A47" s="9" t="s">
        <v>111</v>
      </c>
      <c r="B47" s="3"/>
      <c r="C47" s="3"/>
      <c r="D47" s="33"/>
      <c r="E47" s="47"/>
      <c r="F47" s="33"/>
      <c r="G47" s="48"/>
      <c r="H47" s="33"/>
      <c r="I47" s="33"/>
      <c r="J47" s="33"/>
    </row>
    <row r="48" spans="1:10" ht="21.75" customHeight="1">
      <c r="A48" s="10" t="s">
        <v>112</v>
      </c>
      <c r="B48" s="3"/>
      <c r="C48" s="3"/>
      <c r="D48" s="17">
        <f>D29-D49</f>
        <v>65206</v>
      </c>
      <c r="E48" s="253"/>
      <c r="F48" s="17">
        <v>134518</v>
      </c>
      <c r="G48" s="253"/>
      <c r="H48" s="17">
        <f>H29-H49</f>
        <v>287513</v>
      </c>
      <c r="I48" s="253"/>
      <c r="J48" s="17">
        <f>SUM(J29,)</f>
        <v>64961</v>
      </c>
    </row>
    <row r="49" spans="1:10" ht="21.75" customHeight="1">
      <c r="A49" s="10" t="s">
        <v>113</v>
      </c>
      <c r="B49" s="3"/>
      <c r="C49" s="3"/>
      <c r="D49" s="38">
        <v>6312</v>
      </c>
      <c r="E49" s="253"/>
      <c r="F49" s="38">
        <v>4232</v>
      </c>
      <c r="G49" s="253"/>
      <c r="H49" s="172">
        <v>0</v>
      </c>
      <c r="I49" s="253"/>
      <c r="J49" s="172">
        <v>0</v>
      </c>
    </row>
    <row r="50" spans="1:10" ht="21.75" customHeight="1" thickBot="1">
      <c r="A50" s="9"/>
      <c r="B50" s="3"/>
      <c r="C50" s="3"/>
      <c r="D50" s="32">
        <f>SUM(D48:D49)</f>
        <v>71518</v>
      </c>
      <c r="E50" s="253"/>
      <c r="F50" s="32">
        <f>SUM(F48:F49)</f>
        <v>138750</v>
      </c>
      <c r="G50" s="253"/>
      <c r="H50" s="32">
        <f>SUM(H48:H49)</f>
        <v>287513</v>
      </c>
      <c r="I50" s="253"/>
      <c r="J50" s="32">
        <f>SUM(J48:J49)</f>
        <v>64961</v>
      </c>
    </row>
    <row r="51" spans="1:10" ht="21.75" customHeight="1" thickTop="1">
      <c r="A51" s="9"/>
      <c r="B51" s="3"/>
      <c r="C51" s="3"/>
      <c r="D51" s="26"/>
      <c r="E51" s="49"/>
      <c r="F51" s="26"/>
      <c r="G51" s="48"/>
      <c r="H51" s="26"/>
      <c r="I51" s="34"/>
      <c r="J51" s="26"/>
    </row>
    <row r="52" spans="1:10" ht="21.75" customHeight="1">
      <c r="A52" s="9" t="s">
        <v>114</v>
      </c>
      <c r="B52" s="3"/>
      <c r="C52" s="3"/>
      <c r="D52" s="33"/>
      <c r="E52" s="47"/>
      <c r="F52" s="33"/>
      <c r="G52" s="48"/>
      <c r="H52" s="33"/>
      <c r="I52" s="33"/>
      <c r="J52" s="33"/>
    </row>
    <row r="53" spans="1:10" ht="21.75" customHeight="1">
      <c r="A53" s="10" t="s">
        <v>112</v>
      </c>
      <c r="B53" s="3"/>
      <c r="C53" s="3"/>
      <c r="D53" s="173">
        <f>D38-D54</f>
        <v>65894</v>
      </c>
      <c r="E53" s="253"/>
      <c r="F53" s="17">
        <v>133905</v>
      </c>
      <c r="G53" s="253"/>
      <c r="H53" s="173">
        <f>H38-H54</f>
        <v>288201</v>
      </c>
      <c r="I53" s="253"/>
      <c r="J53" s="17">
        <f>J38</f>
        <v>64348</v>
      </c>
    </row>
    <row r="54" spans="1:10" ht="21.75" customHeight="1">
      <c r="A54" s="10" t="s">
        <v>113</v>
      </c>
      <c r="B54" s="3"/>
      <c r="C54" s="3"/>
      <c r="D54" s="97">
        <f>D49</f>
        <v>6312</v>
      </c>
      <c r="E54" s="253"/>
      <c r="F54" s="80">
        <v>4232</v>
      </c>
      <c r="G54" s="253"/>
      <c r="H54" s="97">
        <f>H49</f>
        <v>0</v>
      </c>
      <c r="I54" s="253"/>
      <c r="J54" s="172">
        <v>0</v>
      </c>
    </row>
    <row r="55" spans="1:10" ht="21.75" customHeight="1" thickBot="1">
      <c r="A55" s="9"/>
      <c r="B55" s="3"/>
      <c r="C55" s="3"/>
      <c r="D55" s="32">
        <f>SUM(D53:D54)</f>
        <v>72206</v>
      </c>
      <c r="E55" s="253"/>
      <c r="F55" s="32">
        <f>SUM(F53:F54)</f>
        <v>138137</v>
      </c>
      <c r="G55" s="253"/>
      <c r="H55" s="32">
        <f>SUM(H53:H54)</f>
        <v>288201</v>
      </c>
      <c r="I55" s="253"/>
      <c r="J55" s="32">
        <f>SUM(J53:J54)</f>
        <v>64348</v>
      </c>
    </row>
    <row r="56" spans="1:10" ht="21.75" customHeight="1" thickTop="1">
      <c r="A56" s="9"/>
      <c r="B56" s="3"/>
      <c r="C56" s="3"/>
      <c r="D56" s="33"/>
      <c r="E56" s="49"/>
      <c r="F56" s="33"/>
      <c r="G56" s="48"/>
      <c r="H56" s="33"/>
      <c r="I56" s="34"/>
      <c r="J56" s="33"/>
    </row>
    <row r="57" spans="1:10" ht="24.75" customHeight="1" thickBot="1">
      <c r="A57" s="9" t="s">
        <v>115</v>
      </c>
      <c r="B57" s="3"/>
      <c r="C57" s="3"/>
      <c r="D57" s="79">
        <f>+D48/'BS-3-5'!D83</f>
        <v>0.1800176688200541</v>
      </c>
      <c r="E57" s="64"/>
      <c r="F57" s="79">
        <v>0.42</v>
      </c>
      <c r="G57" s="65"/>
      <c r="H57" s="79">
        <f>+H48/'BS-3-5'!H83</f>
        <v>0.79375241565899179</v>
      </c>
      <c r="I57" s="65"/>
      <c r="J57" s="79">
        <v>0.2</v>
      </c>
    </row>
    <row r="58" spans="1:10" ht="22.8" thickTop="1">
      <c r="A58" s="10"/>
      <c r="D58" s="282"/>
      <c r="E58" s="50"/>
      <c r="F58" s="58"/>
      <c r="G58" s="51"/>
      <c r="H58" s="170"/>
      <c r="I58" s="62"/>
      <c r="J58" s="170"/>
    </row>
    <row r="59" spans="1:10" ht="20.100000000000001" customHeight="1">
      <c r="D59" s="15"/>
      <c r="E59" s="44"/>
      <c r="F59" s="15"/>
      <c r="H59" s="15"/>
      <c r="I59" s="15"/>
      <c r="J59" s="15"/>
    </row>
    <row r="60" spans="1:10" ht="20.100000000000001" customHeight="1">
      <c r="E60" s="14"/>
      <c r="G60" s="14"/>
    </row>
    <row r="61" spans="1:10" ht="20.100000000000001" customHeight="1"/>
    <row r="62" spans="1:10" ht="20.100000000000001" customHeight="1"/>
    <row r="63" spans="1:10" ht="20.100000000000001" customHeight="1"/>
    <row r="64" spans="1:10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19.5" customHeight="1"/>
    <row r="70" ht="20.100000000000001" customHeight="1"/>
    <row r="71" ht="20.100000000000001" customHeight="1"/>
    <row r="72" ht="20.100000000000001" customHeight="1"/>
    <row r="73" ht="19.5" customHeight="1"/>
    <row r="74" ht="20.100000000000001" customHeight="1"/>
    <row r="75" ht="20.100000000000001" customHeight="1"/>
    <row r="76" ht="19.5" customHeight="1"/>
    <row r="77" ht="20.100000000000001" customHeight="1"/>
    <row r="78" ht="20.100000000000001" customHeight="1"/>
    <row r="79" ht="20.100000000000001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</sheetData>
  <mergeCells count="14">
    <mergeCell ref="D8:J8"/>
    <mergeCell ref="D4:F4"/>
    <mergeCell ref="H4:J4"/>
    <mergeCell ref="D5:F5"/>
    <mergeCell ref="H5:J5"/>
    <mergeCell ref="D6:F6"/>
    <mergeCell ref="H6:J6"/>
    <mergeCell ref="D46:J46"/>
    <mergeCell ref="D42:F42"/>
    <mergeCell ref="H42:J42"/>
    <mergeCell ref="D43:F43"/>
    <mergeCell ref="H43:J43"/>
    <mergeCell ref="D44:F44"/>
    <mergeCell ref="H44:J44"/>
  </mergeCells>
  <pageMargins left="0.7" right="0.7" top="0.48" bottom="0.5" header="0.4" footer="0.5"/>
  <pageSetup paperSize="9" scale="85" firstPageNumber="6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6"/>
  <sheetViews>
    <sheetView showGridLines="0" zoomScale="71" zoomScaleNormal="71" zoomScaleSheetLayoutView="85" workbookViewId="0">
      <selection activeCell="Q22" sqref="Q22"/>
    </sheetView>
  </sheetViews>
  <sheetFormatPr defaultColWidth="9.125" defaultRowHeight="22.5" customHeight="1"/>
  <cols>
    <col min="1" max="1" width="51" style="8" customWidth="1"/>
    <col min="2" max="2" width="8" style="4" customWidth="1"/>
    <col min="3" max="3" width="1.125" style="4" customWidth="1"/>
    <col min="4" max="4" width="12.75" style="14" bestFit="1" customWidth="1"/>
    <col min="5" max="5" width="2.75" style="74" customWidth="1"/>
    <col min="6" max="6" width="12.25" style="14" customWidth="1"/>
    <col min="7" max="7" width="2.75" style="70" customWidth="1"/>
    <col min="8" max="8" width="12.25" style="14" customWidth="1"/>
    <col min="9" max="9" width="2.75" style="14" customWidth="1"/>
    <col min="10" max="10" width="12.25" style="14" customWidth="1"/>
    <col min="11" max="11" width="2.75" style="4" customWidth="1"/>
    <col min="12" max="16384" width="9.125" style="4"/>
  </cols>
  <sheetData>
    <row r="1" spans="1:11" ht="23.25" customHeight="1">
      <c r="A1" s="6" t="s">
        <v>0</v>
      </c>
      <c r="B1" s="3"/>
      <c r="C1" s="3"/>
      <c r="D1" s="26"/>
      <c r="F1" s="26"/>
      <c r="G1" s="71"/>
      <c r="H1" s="26"/>
      <c r="I1" s="20"/>
      <c r="J1" s="26"/>
    </row>
    <row r="2" spans="1:11" ht="23.25" customHeight="1">
      <c r="A2" s="6" t="s">
        <v>82</v>
      </c>
      <c r="B2" s="1"/>
      <c r="C2" s="1"/>
      <c r="D2" s="18"/>
      <c r="E2" s="75"/>
      <c r="F2" s="18"/>
      <c r="G2" s="72"/>
      <c r="H2" s="18"/>
      <c r="I2" s="18"/>
      <c r="J2" s="18"/>
    </row>
    <row r="3" spans="1:11" ht="23.25" customHeight="1">
      <c r="A3" s="10"/>
      <c r="B3" s="12"/>
      <c r="C3" s="12"/>
      <c r="D3" s="28"/>
      <c r="E3" s="76"/>
      <c r="F3" s="28"/>
      <c r="G3" s="72"/>
      <c r="H3" s="18"/>
      <c r="I3" s="18"/>
      <c r="J3" s="18"/>
    </row>
    <row r="4" spans="1:11" ht="23.25" customHeight="1">
      <c r="B4" s="1"/>
      <c r="C4" s="1"/>
      <c r="D4" s="306" t="s">
        <v>83</v>
      </c>
      <c r="E4" s="306"/>
      <c r="F4" s="306"/>
      <c r="G4" s="72"/>
      <c r="H4" s="306" t="s">
        <v>3</v>
      </c>
      <c r="I4" s="306"/>
      <c r="J4" s="306"/>
    </row>
    <row r="5" spans="1:11" ht="23.25" customHeight="1">
      <c r="B5" s="3"/>
      <c r="C5" s="3"/>
      <c r="D5" s="307" t="s">
        <v>116</v>
      </c>
      <c r="E5" s="307"/>
      <c r="F5" s="307"/>
      <c r="G5" s="73"/>
      <c r="H5" s="307" t="s">
        <v>116</v>
      </c>
      <c r="I5" s="307"/>
      <c r="J5" s="307"/>
    </row>
    <row r="6" spans="1:11" ht="23.25" customHeight="1">
      <c r="A6" s="7"/>
      <c r="C6" s="3"/>
      <c r="D6" s="308" t="s">
        <v>85</v>
      </c>
      <c r="E6" s="308"/>
      <c r="F6" s="308"/>
      <c r="G6" s="73"/>
      <c r="H6" s="308" t="s">
        <v>85</v>
      </c>
      <c r="I6" s="308"/>
      <c r="J6" s="308"/>
    </row>
    <row r="7" spans="1:11" ht="23.25" customHeight="1">
      <c r="B7" s="3" t="s">
        <v>7</v>
      </c>
      <c r="C7" s="3"/>
      <c r="D7" s="59" t="s">
        <v>8</v>
      </c>
      <c r="E7" s="36"/>
      <c r="F7" s="59" t="s">
        <v>9</v>
      </c>
      <c r="G7" s="36"/>
      <c r="H7" s="59" t="s">
        <v>8</v>
      </c>
      <c r="I7" s="36"/>
      <c r="J7" s="59" t="s">
        <v>9</v>
      </c>
    </row>
    <row r="8" spans="1:11" ht="23.25" customHeight="1">
      <c r="B8" s="3"/>
      <c r="C8" s="3"/>
      <c r="D8" s="305" t="s">
        <v>11</v>
      </c>
      <c r="E8" s="305"/>
      <c r="F8" s="305"/>
      <c r="G8" s="305"/>
      <c r="H8" s="305"/>
      <c r="I8" s="305"/>
      <c r="J8" s="305"/>
    </row>
    <row r="9" spans="1:11" ht="23.25" customHeight="1">
      <c r="A9" s="61" t="s">
        <v>86</v>
      </c>
      <c r="B9" s="3"/>
      <c r="C9" s="3"/>
      <c r="D9" s="3"/>
      <c r="E9" s="77"/>
      <c r="F9" s="3"/>
      <c r="G9" s="69"/>
      <c r="H9" s="3"/>
      <c r="I9" s="3"/>
      <c r="J9" s="3"/>
    </row>
    <row r="10" spans="1:11" ht="23.25" customHeight="1">
      <c r="A10" s="10" t="s">
        <v>87</v>
      </c>
      <c r="B10" s="3">
        <v>9</v>
      </c>
      <c r="C10" s="3"/>
      <c r="D10" s="14">
        <v>14584471</v>
      </c>
      <c r="E10" s="253"/>
      <c r="F10" s="14">
        <v>10746391</v>
      </c>
      <c r="G10" s="253"/>
      <c r="H10" s="14">
        <v>335730</v>
      </c>
      <c r="I10" s="253"/>
      <c r="J10" s="14">
        <v>310781</v>
      </c>
      <c r="K10" s="253"/>
    </row>
    <row r="11" spans="1:11" ht="21.75" customHeight="1">
      <c r="A11" s="10" t="s">
        <v>88</v>
      </c>
      <c r="B11" s="3">
        <v>4</v>
      </c>
      <c r="C11" s="3"/>
      <c r="D11" s="14">
        <v>-13496506</v>
      </c>
      <c r="E11" s="253"/>
      <c r="F11" s="14">
        <v>-9830936</v>
      </c>
      <c r="G11" s="253"/>
      <c r="H11" s="14">
        <v>-285663</v>
      </c>
      <c r="I11" s="253"/>
      <c r="J11" s="25">
        <v>-263373</v>
      </c>
      <c r="K11" s="253"/>
    </row>
    <row r="12" spans="1:11" ht="21.75" customHeight="1">
      <c r="A12" s="9" t="s">
        <v>89</v>
      </c>
      <c r="B12" s="3"/>
      <c r="C12" s="3"/>
      <c r="D12" s="29">
        <f>SUM(D10:D11)</f>
        <v>1087965</v>
      </c>
      <c r="E12" s="253"/>
      <c r="F12" s="29">
        <f>SUM(F10:F11)</f>
        <v>915455</v>
      </c>
      <c r="G12" s="253"/>
      <c r="H12" s="29">
        <f>SUM(H10:H11)</f>
        <v>50067</v>
      </c>
      <c r="I12" s="253"/>
      <c r="J12" s="29">
        <f>SUM(J10:J11)</f>
        <v>47408</v>
      </c>
      <c r="K12" s="253"/>
    </row>
    <row r="13" spans="1:11" ht="15.9" customHeight="1">
      <c r="A13" s="9"/>
      <c r="B13" s="3"/>
      <c r="C13" s="3"/>
      <c r="D13" s="26"/>
      <c r="E13" s="253"/>
      <c r="F13" s="26"/>
      <c r="G13" s="253"/>
      <c r="H13" s="26"/>
      <c r="I13" s="253"/>
      <c r="J13" s="26"/>
      <c r="K13" s="253"/>
    </row>
    <row r="14" spans="1:11" ht="23.25" customHeight="1">
      <c r="A14" s="10" t="s">
        <v>90</v>
      </c>
      <c r="B14" s="3"/>
      <c r="C14" s="3"/>
      <c r="D14" s="14">
        <v>2014</v>
      </c>
      <c r="E14" s="253"/>
      <c r="F14" s="14">
        <v>1620</v>
      </c>
      <c r="G14" s="253"/>
      <c r="H14" s="37">
        <v>2409</v>
      </c>
      <c r="I14" s="253"/>
      <c r="J14" s="96">
        <v>32191</v>
      </c>
      <c r="K14" s="253"/>
    </row>
    <row r="15" spans="1:11" ht="23.25" hidden="1" customHeight="1">
      <c r="A15" s="10" t="s">
        <v>91</v>
      </c>
      <c r="B15" s="3"/>
      <c r="C15" s="3"/>
      <c r="D15" s="24"/>
      <c r="E15" s="253"/>
      <c r="F15" s="24"/>
      <c r="G15" s="253"/>
      <c r="H15" s="24"/>
      <c r="I15" s="253"/>
      <c r="J15" s="24"/>
      <c r="K15" s="253"/>
    </row>
    <row r="16" spans="1:11" ht="23.25" customHeight="1">
      <c r="A16" s="10" t="s">
        <v>232</v>
      </c>
      <c r="B16" s="3"/>
      <c r="C16" s="3"/>
      <c r="D16" s="24">
        <v>73136</v>
      </c>
      <c r="E16" s="253"/>
      <c r="F16" s="24">
        <v>0</v>
      </c>
      <c r="G16" s="253"/>
      <c r="H16" s="24">
        <v>0</v>
      </c>
      <c r="I16" s="24"/>
      <c r="J16" s="24">
        <v>0</v>
      </c>
      <c r="K16" s="253"/>
    </row>
    <row r="17" spans="1:11" ht="22.5" customHeight="1">
      <c r="A17" s="10" t="s">
        <v>92</v>
      </c>
      <c r="B17" s="3"/>
      <c r="C17" s="3"/>
      <c r="D17" s="14">
        <v>44737</v>
      </c>
      <c r="E17" s="253"/>
      <c r="F17" s="14">
        <v>105578</v>
      </c>
      <c r="G17" s="253"/>
      <c r="H17" s="37">
        <v>1847</v>
      </c>
      <c r="I17" s="253"/>
      <c r="J17" s="17">
        <v>2273</v>
      </c>
      <c r="K17" s="253"/>
    </row>
    <row r="18" spans="1:11" ht="22.5" customHeight="1">
      <c r="A18" s="10" t="s">
        <v>93</v>
      </c>
      <c r="B18" s="3">
        <v>2</v>
      </c>
      <c r="C18" s="3"/>
      <c r="D18" s="171">
        <v>0</v>
      </c>
      <c r="E18" s="253"/>
      <c r="F18" s="171">
        <v>0</v>
      </c>
      <c r="G18" s="253"/>
      <c r="H18" s="251">
        <v>370167</v>
      </c>
      <c r="I18" s="253"/>
      <c r="J18" s="24">
        <v>180000</v>
      </c>
      <c r="K18" s="253"/>
    </row>
    <row r="19" spans="1:11" ht="21.9" customHeight="1">
      <c r="A19" s="10" t="s">
        <v>94</v>
      </c>
      <c r="B19" s="3"/>
      <c r="C19" s="3"/>
      <c r="D19" s="24">
        <v>-169215</v>
      </c>
      <c r="E19" s="253"/>
      <c r="F19" s="24">
        <v>-166819</v>
      </c>
      <c r="G19" s="253"/>
      <c r="H19" s="24">
        <v>-9925</v>
      </c>
      <c r="I19" s="253"/>
      <c r="J19" s="15">
        <v>-10027</v>
      </c>
      <c r="K19" s="253"/>
    </row>
    <row r="20" spans="1:11" ht="21.9" customHeight="1">
      <c r="A20" s="10" t="s">
        <v>95</v>
      </c>
      <c r="B20" s="3"/>
      <c r="C20" s="3"/>
      <c r="D20" s="15">
        <v>-274572</v>
      </c>
      <c r="E20" s="253"/>
      <c r="F20" s="15">
        <v>-267709</v>
      </c>
      <c r="G20" s="253"/>
      <c r="H20" s="15">
        <v>-36460</v>
      </c>
      <c r="I20" s="253"/>
      <c r="J20" s="15">
        <v>-17961</v>
      </c>
      <c r="K20" s="253"/>
    </row>
    <row r="21" spans="1:11" ht="21.9" customHeight="1">
      <c r="A21" s="10" t="s">
        <v>96</v>
      </c>
      <c r="B21" s="3"/>
      <c r="C21" s="3"/>
      <c r="D21" s="15">
        <v>-1448</v>
      </c>
      <c r="E21" s="253"/>
      <c r="F21" s="15">
        <v>-1255</v>
      </c>
      <c r="G21" s="253"/>
      <c r="H21" s="15">
        <v>0</v>
      </c>
      <c r="I21" s="253"/>
      <c r="J21" s="171">
        <v>0</v>
      </c>
      <c r="K21" s="253"/>
    </row>
    <row r="22" spans="1:11" ht="21.9" customHeight="1">
      <c r="A22" s="10" t="s">
        <v>97</v>
      </c>
      <c r="B22" s="3">
        <v>2</v>
      </c>
      <c r="C22" s="3"/>
      <c r="D22" s="15">
        <v>-27749</v>
      </c>
      <c r="E22" s="253"/>
      <c r="F22" s="15">
        <v>-21387</v>
      </c>
      <c r="G22" s="253"/>
      <c r="H22" s="15">
        <v>-1523</v>
      </c>
      <c r="I22" s="253"/>
      <c r="J22" s="15">
        <v>-1235</v>
      </c>
      <c r="K22" s="253"/>
    </row>
    <row r="23" spans="1:11" ht="21.6" customHeight="1">
      <c r="A23" s="13" t="s">
        <v>98</v>
      </c>
      <c r="B23" s="3"/>
      <c r="C23" s="3"/>
      <c r="D23" s="29">
        <f>SUM(D12:D22)</f>
        <v>734868</v>
      </c>
      <c r="E23" s="253"/>
      <c r="F23" s="29">
        <f>SUM(F12:F22)</f>
        <v>565483</v>
      </c>
      <c r="G23" s="253"/>
      <c r="H23" s="29">
        <f>SUM(H12:H22)</f>
        <v>376582</v>
      </c>
      <c r="I23" s="253"/>
      <c r="J23" s="29">
        <f>SUM(J12:J22)</f>
        <v>232649</v>
      </c>
      <c r="K23" s="253"/>
    </row>
    <row r="24" spans="1:11" ht="15.9" customHeight="1">
      <c r="A24" s="13"/>
      <c r="B24" s="3"/>
      <c r="C24" s="3"/>
      <c r="D24" s="26"/>
      <c r="F24" s="26"/>
      <c r="G24" s="74"/>
      <c r="H24" s="26"/>
      <c r="I24" s="74"/>
      <c r="J24" s="26"/>
      <c r="K24" s="74"/>
    </row>
    <row r="25" spans="1:11" ht="21.75" customHeight="1">
      <c r="A25" s="10" t="s">
        <v>99</v>
      </c>
      <c r="B25" s="3"/>
      <c r="C25" s="3"/>
      <c r="D25" s="283">
        <v>-79835</v>
      </c>
      <c r="E25" s="253"/>
      <c r="F25" s="80">
        <v>-50701</v>
      </c>
      <c r="G25" s="253"/>
      <c r="H25" s="283">
        <v>-20145</v>
      </c>
      <c r="I25" s="253"/>
      <c r="J25" s="80">
        <v>-19551</v>
      </c>
      <c r="K25" s="253"/>
    </row>
    <row r="26" spans="1:11" ht="21.75" hidden="1" customHeight="1">
      <c r="A26" s="10" t="s">
        <v>100</v>
      </c>
      <c r="B26" s="3"/>
      <c r="C26" s="3"/>
      <c r="D26" s="80">
        <v>0</v>
      </c>
      <c r="F26" s="80">
        <v>0</v>
      </c>
      <c r="G26" s="74"/>
      <c r="H26" s="80">
        <v>0</v>
      </c>
      <c r="I26" s="74"/>
      <c r="J26" s="80">
        <v>0</v>
      </c>
      <c r="K26" s="74"/>
    </row>
    <row r="27" spans="1:11" ht="21.9" customHeight="1">
      <c r="A27" s="13" t="s">
        <v>102</v>
      </c>
      <c r="B27" s="3"/>
      <c r="C27" s="3"/>
      <c r="D27" s="26">
        <f>SUM(D23:D26)</f>
        <v>655033</v>
      </c>
      <c r="E27" s="253"/>
      <c r="F27" s="26">
        <f>SUM(F23:F26)</f>
        <v>514782</v>
      </c>
      <c r="G27" s="253"/>
      <c r="H27" s="26">
        <f>SUM(H23:H26)</f>
        <v>356437</v>
      </c>
      <c r="I27" s="253"/>
      <c r="J27" s="26">
        <f>SUM(J23:J26)</f>
        <v>213098</v>
      </c>
      <c r="K27" s="253"/>
    </row>
    <row r="28" spans="1:11" ht="21.75" customHeight="1">
      <c r="A28" s="10" t="s">
        <v>117</v>
      </c>
      <c r="B28" s="3"/>
      <c r="C28" s="3"/>
      <c r="D28" s="23">
        <v>-100473</v>
      </c>
      <c r="E28" s="253"/>
      <c r="F28" s="23">
        <v>-58511</v>
      </c>
      <c r="G28" s="253"/>
      <c r="H28" s="23">
        <v>-2630</v>
      </c>
      <c r="I28" s="253"/>
      <c r="J28" s="52">
        <v>-2936</v>
      </c>
      <c r="K28" s="253"/>
    </row>
    <row r="29" spans="1:11" ht="22.8" thickBot="1">
      <c r="A29" s="9" t="s">
        <v>104</v>
      </c>
      <c r="B29" s="3"/>
      <c r="C29" s="3"/>
      <c r="D29" s="22">
        <f>SUM(D27:D28)</f>
        <v>554560</v>
      </c>
      <c r="E29" s="253"/>
      <c r="F29" s="22">
        <f>SUM(F27:F28)</f>
        <v>456271</v>
      </c>
      <c r="G29" s="253"/>
      <c r="H29" s="22">
        <f>SUM(H27:H28)</f>
        <v>353807</v>
      </c>
      <c r="I29" s="253"/>
      <c r="J29" s="22">
        <f>SUM(J27:J28)</f>
        <v>210162</v>
      </c>
      <c r="K29" s="253"/>
    </row>
    <row r="30" spans="1:11" ht="15.9" customHeight="1" thickTop="1">
      <c r="A30" s="9"/>
      <c r="B30" s="3"/>
      <c r="C30" s="3"/>
      <c r="D30" s="33"/>
      <c r="E30" s="78"/>
      <c r="F30" s="33"/>
      <c r="G30" s="78"/>
      <c r="H30" s="33"/>
      <c r="I30" s="78"/>
      <c r="J30" s="33"/>
      <c r="K30" s="78"/>
    </row>
    <row r="31" spans="1:11" ht="22.2">
      <c r="A31" s="9" t="s">
        <v>105</v>
      </c>
      <c r="B31" s="3"/>
      <c r="C31" s="3"/>
      <c r="D31" s="53"/>
      <c r="F31" s="53"/>
      <c r="G31" s="74"/>
      <c r="H31" s="26"/>
      <c r="I31" s="74"/>
      <c r="J31" s="26"/>
      <c r="K31" s="74"/>
    </row>
    <row r="32" spans="1:11" ht="22.2">
      <c r="A32" s="61" t="s">
        <v>106</v>
      </c>
      <c r="B32" s="3"/>
      <c r="C32" s="3"/>
      <c r="D32" s="53"/>
      <c r="F32" s="53"/>
      <c r="G32" s="74"/>
      <c r="H32" s="26"/>
      <c r="I32" s="74"/>
      <c r="J32" s="26"/>
      <c r="K32" s="74"/>
    </row>
    <row r="33" spans="1:11" ht="22.2">
      <c r="A33" s="10" t="s">
        <v>241</v>
      </c>
      <c r="B33" s="3"/>
      <c r="C33" s="3"/>
      <c r="D33" s="53"/>
      <c r="F33" s="53"/>
      <c r="G33" s="74"/>
      <c r="H33" s="26"/>
      <c r="I33" s="74"/>
      <c r="J33" s="26"/>
      <c r="K33" s="74"/>
    </row>
    <row r="34" spans="1:11" ht="21.6">
      <c r="A34" s="10" t="s">
        <v>107</v>
      </c>
      <c r="B34" s="3"/>
      <c r="C34" s="3"/>
      <c r="D34" s="15">
        <v>313</v>
      </c>
      <c r="E34" s="253"/>
      <c r="F34" s="15">
        <v>-2190</v>
      </c>
      <c r="G34" s="253"/>
      <c r="H34" s="15">
        <v>313</v>
      </c>
      <c r="I34" s="253"/>
      <c r="J34" s="15">
        <v>-2190</v>
      </c>
      <c r="K34" s="253"/>
    </row>
    <row r="35" spans="1:11" ht="22.2">
      <c r="A35" s="10" t="s">
        <v>108</v>
      </c>
      <c r="B35" s="3"/>
      <c r="C35" s="3"/>
      <c r="D35" s="53"/>
      <c r="E35" s="253"/>
      <c r="F35" s="53"/>
      <c r="G35" s="253"/>
      <c r="H35" s="53"/>
      <c r="I35" s="253"/>
      <c r="J35" s="53"/>
      <c r="K35" s="253"/>
    </row>
    <row r="36" spans="1:11" ht="21.6">
      <c r="A36" s="10" t="s">
        <v>109</v>
      </c>
      <c r="B36" s="3"/>
      <c r="C36" s="3"/>
      <c r="D36" s="15">
        <v>-63</v>
      </c>
      <c r="E36" s="253"/>
      <c r="F36" s="15">
        <v>438</v>
      </c>
      <c r="G36" s="253"/>
      <c r="H36" s="15">
        <v>-63</v>
      </c>
      <c r="I36" s="253"/>
      <c r="J36" s="15">
        <v>438</v>
      </c>
      <c r="K36" s="253"/>
    </row>
    <row r="37" spans="1:11" ht="21.75" customHeight="1">
      <c r="A37" s="9" t="s">
        <v>233</v>
      </c>
      <c r="B37" s="11"/>
      <c r="C37" s="11"/>
      <c r="D37" s="21">
        <f>SUM(D34:D36)</f>
        <v>250</v>
      </c>
      <c r="E37" s="253"/>
      <c r="F37" s="21">
        <f>SUM(F34:F36)</f>
        <v>-1752</v>
      </c>
      <c r="G37" s="253"/>
      <c r="H37" s="21">
        <f>SUM(H34:H36)</f>
        <v>250</v>
      </c>
      <c r="I37" s="253"/>
      <c r="J37" s="21">
        <f>SUM(J34:J36)</f>
        <v>-1752</v>
      </c>
      <c r="K37" s="253"/>
    </row>
    <row r="38" spans="1:11" ht="21.75" customHeight="1" thickBot="1">
      <c r="A38" s="9" t="s">
        <v>118</v>
      </c>
      <c r="B38" s="3"/>
      <c r="C38" s="3"/>
      <c r="D38" s="31">
        <f>SUM(D37,D29)</f>
        <v>554810</v>
      </c>
      <c r="E38" s="253"/>
      <c r="F38" s="31">
        <f>SUM(F37,F29)</f>
        <v>454519</v>
      </c>
      <c r="G38" s="253"/>
      <c r="H38" s="31">
        <f>SUM(H37,H29)</f>
        <v>354057</v>
      </c>
      <c r="I38" s="253"/>
      <c r="J38" s="31">
        <f>SUM(J37,J29)</f>
        <v>208410</v>
      </c>
      <c r="K38" s="253"/>
    </row>
    <row r="39" spans="1:11" ht="23.25" customHeight="1" thickTop="1">
      <c r="A39" s="6" t="s">
        <v>0</v>
      </c>
      <c r="B39" s="3"/>
      <c r="C39" s="3"/>
      <c r="D39" s="26"/>
      <c r="F39" s="26"/>
      <c r="G39" s="71"/>
      <c r="H39" s="26"/>
      <c r="I39" s="20"/>
      <c r="J39" s="26"/>
    </row>
    <row r="40" spans="1:11" ht="23.25" customHeight="1">
      <c r="A40" s="6" t="s">
        <v>82</v>
      </c>
      <c r="B40" s="1"/>
      <c r="C40" s="1"/>
      <c r="D40" s="18"/>
      <c r="E40" s="75"/>
      <c r="F40" s="18"/>
      <c r="G40" s="72"/>
      <c r="H40" s="18"/>
      <c r="I40" s="18"/>
      <c r="J40" s="18"/>
    </row>
    <row r="41" spans="1:11" ht="23.25" customHeight="1">
      <c r="A41" s="10"/>
      <c r="B41" s="12"/>
      <c r="C41" s="12"/>
      <c r="D41" s="28"/>
      <c r="E41" s="76"/>
      <c r="F41" s="28"/>
      <c r="G41" s="72"/>
      <c r="H41" s="18"/>
      <c r="I41" s="18"/>
      <c r="J41" s="18"/>
    </row>
    <row r="42" spans="1:11" ht="23.25" customHeight="1">
      <c r="B42" s="1"/>
      <c r="C42" s="1"/>
      <c r="D42" s="306" t="s">
        <v>83</v>
      </c>
      <c r="E42" s="306"/>
      <c r="F42" s="306"/>
      <c r="G42" s="72"/>
      <c r="H42" s="306" t="s">
        <v>3</v>
      </c>
      <c r="I42" s="306"/>
      <c r="J42" s="306"/>
    </row>
    <row r="43" spans="1:11" ht="23.25" customHeight="1">
      <c r="B43" s="3"/>
      <c r="C43" s="3"/>
      <c r="D43" s="307" t="s">
        <v>116</v>
      </c>
      <c r="E43" s="307"/>
      <c r="F43" s="307"/>
      <c r="G43" s="73"/>
      <c r="H43" s="307" t="s">
        <v>116</v>
      </c>
      <c r="I43" s="307"/>
      <c r="J43" s="307"/>
    </row>
    <row r="44" spans="1:11" ht="23.25" customHeight="1">
      <c r="A44" s="7"/>
      <c r="C44" s="3"/>
      <c r="D44" s="307" t="s">
        <v>85</v>
      </c>
      <c r="E44" s="307"/>
      <c r="F44" s="307"/>
      <c r="G44" s="73"/>
      <c r="H44" s="307" t="s">
        <v>85</v>
      </c>
      <c r="I44" s="307"/>
      <c r="J44" s="307"/>
    </row>
    <row r="45" spans="1:11" ht="23.25" customHeight="1">
      <c r="B45" s="3" t="s">
        <v>7</v>
      </c>
      <c r="C45" s="3"/>
      <c r="D45" s="59" t="s">
        <v>8</v>
      </c>
      <c r="E45" s="36"/>
      <c r="F45" s="59" t="s">
        <v>9</v>
      </c>
      <c r="G45" s="36"/>
      <c r="H45" s="59" t="s">
        <v>8</v>
      </c>
      <c r="I45" s="36"/>
      <c r="J45" s="59" t="s">
        <v>9</v>
      </c>
    </row>
    <row r="46" spans="1:11" ht="23.25" customHeight="1">
      <c r="B46" s="3"/>
      <c r="C46" s="3"/>
      <c r="D46" s="305" t="s">
        <v>11</v>
      </c>
      <c r="E46" s="305"/>
      <c r="F46" s="305"/>
      <c r="G46" s="305"/>
      <c r="H46" s="305"/>
      <c r="I46" s="305"/>
      <c r="J46" s="305"/>
    </row>
    <row r="47" spans="1:11" ht="21.75" customHeight="1">
      <c r="A47" s="9" t="s">
        <v>111</v>
      </c>
      <c r="B47" s="3"/>
      <c r="C47" s="3"/>
      <c r="D47" s="33"/>
      <c r="E47" s="78"/>
      <c r="F47" s="33"/>
      <c r="G47" s="78"/>
      <c r="H47" s="33"/>
      <c r="I47" s="78"/>
      <c r="J47" s="33"/>
      <c r="K47" s="78"/>
    </row>
    <row r="48" spans="1:11" ht="21.75" customHeight="1">
      <c r="A48" s="10" t="s">
        <v>112</v>
      </c>
      <c r="B48" s="3"/>
      <c r="C48" s="3"/>
      <c r="D48" s="54">
        <f>D29-D49</f>
        <v>537141</v>
      </c>
      <c r="E48" s="78"/>
      <c r="F48" s="54">
        <f>F29-F49</f>
        <v>447027</v>
      </c>
      <c r="G48" s="78"/>
      <c r="H48" s="54">
        <f>H29</f>
        <v>353807</v>
      </c>
      <c r="I48" s="78"/>
      <c r="J48" s="54">
        <f>J29</f>
        <v>210162</v>
      </c>
      <c r="K48" s="78"/>
    </row>
    <row r="49" spans="1:11" ht="21.75" customHeight="1">
      <c r="A49" s="10" t="s">
        <v>113</v>
      </c>
      <c r="B49" s="3"/>
      <c r="C49" s="3"/>
      <c r="D49" s="55">
        <v>17419</v>
      </c>
      <c r="E49" s="78"/>
      <c r="F49" s="55">
        <v>9244</v>
      </c>
      <c r="G49" s="78"/>
      <c r="H49" s="35">
        <v>0</v>
      </c>
      <c r="I49" s="78"/>
      <c r="J49" s="35">
        <v>0</v>
      </c>
      <c r="K49" s="78"/>
    </row>
    <row r="50" spans="1:11" ht="21.75" customHeight="1" thickBot="1">
      <c r="A50" s="9"/>
      <c r="B50" s="3"/>
      <c r="C50" s="3"/>
      <c r="D50" s="32">
        <f>SUM(D48:D49)</f>
        <v>554560</v>
      </c>
      <c r="E50" s="78"/>
      <c r="F50" s="32">
        <f>SUM(F48:F49)</f>
        <v>456271</v>
      </c>
      <c r="G50" s="78"/>
      <c r="H50" s="32">
        <f>SUM(H48:H49)</f>
        <v>353807</v>
      </c>
      <c r="I50" s="78"/>
      <c r="J50" s="32">
        <f>SUM(J48:J49)</f>
        <v>210162</v>
      </c>
      <c r="K50" s="78"/>
    </row>
    <row r="51" spans="1:11" ht="16.5" customHeight="1" thickTop="1">
      <c r="A51" s="9"/>
      <c r="B51" s="3"/>
      <c r="C51" s="3"/>
      <c r="D51" s="33"/>
      <c r="E51" s="78"/>
      <c r="F51" s="33"/>
      <c r="G51" s="78"/>
      <c r="H51" s="33"/>
      <c r="I51" s="78"/>
      <c r="J51" s="33"/>
      <c r="K51" s="78"/>
    </row>
    <row r="52" spans="1:11" ht="21.75" customHeight="1">
      <c r="A52" s="9" t="s">
        <v>114</v>
      </c>
      <c r="B52" s="3"/>
      <c r="C52" s="3"/>
      <c r="D52" s="33"/>
      <c r="E52" s="78"/>
      <c r="F52" s="33"/>
      <c r="G52" s="78"/>
      <c r="H52" s="33"/>
      <c r="I52" s="78"/>
      <c r="J52" s="33"/>
      <c r="K52" s="78"/>
    </row>
    <row r="53" spans="1:11" ht="21.75" customHeight="1">
      <c r="A53" s="10" t="s">
        <v>112</v>
      </c>
      <c r="B53" s="3"/>
      <c r="C53" s="3"/>
      <c r="D53" s="173">
        <f>D38-D54</f>
        <v>537391</v>
      </c>
      <c r="E53" s="78"/>
      <c r="F53" s="60">
        <f>SUM(F38,-F54)</f>
        <v>445275</v>
      </c>
      <c r="G53" s="78"/>
      <c r="H53" s="60">
        <f>SUM(H38,H54)</f>
        <v>354057</v>
      </c>
      <c r="I53" s="78"/>
      <c r="J53" s="60">
        <f>SUM(J38,J54)</f>
        <v>208410</v>
      </c>
      <c r="K53" s="78"/>
    </row>
    <row r="54" spans="1:11" ht="21.75" customHeight="1">
      <c r="A54" s="10" t="s">
        <v>113</v>
      </c>
      <c r="B54" s="3"/>
      <c r="C54" s="3"/>
      <c r="D54" s="97">
        <f>D49</f>
        <v>17419</v>
      </c>
      <c r="E54" s="78"/>
      <c r="F54" s="56">
        <f>F49</f>
        <v>9244</v>
      </c>
      <c r="G54" s="78"/>
      <c r="H54" s="35">
        <v>0</v>
      </c>
      <c r="I54" s="78"/>
      <c r="J54" s="35">
        <v>0</v>
      </c>
      <c r="K54" s="78"/>
    </row>
    <row r="55" spans="1:11" ht="21.75" customHeight="1" thickBot="1">
      <c r="A55" s="9"/>
      <c r="B55" s="3"/>
      <c r="C55" s="3"/>
      <c r="D55" s="32">
        <f>SUM(D53:D54)</f>
        <v>554810</v>
      </c>
      <c r="E55" s="78"/>
      <c r="F55" s="32">
        <f>SUM(F53:F54)</f>
        <v>454519</v>
      </c>
      <c r="G55" s="78"/>
      <c r="H55" s="32">
        <f>SUM(H53:H54)</f>
        <v>354057</v>
      </c>
      <c r="I55" s="78"/>
      <c r="J55" s="32">
        <f>SUM(J53:J54)</f>
        <v>208410</v>
      </c>
      <c r="K55" s="78"/>
    </row>
    <row r="56" spans="1:11" ht="16.5" customHeight="1" thickTop="1">
      <c r="A56" s="9"/>
      <c r="B56" s="3"/>
      <c r="C56" s="3"/>
      <c r="D56" s="57"/>
      <c r="E56" s="78"/>
      <c r="F56" s="57"/>
      <c r="G56" s="78"/>
      <c r="H56" s="57"/>
      <c r="I56" s="78"/>
      <c r="J56" s="57"/>
      <c r="K56" s="78"/>
    </row>
    <row r="57" spans="1:11" ht="24" customHeight="1" thickBot="1">
      <c r="A57" s="9" t="s">
        <v>115</v>
      </c>
      <c r="B57" s="3">
        <v>10</v>
      </c>
      <c r="C57" s="3"/>
      <c r="D57" s="79">
        <f>+D48/'BS-3-5'!D83</f>
        <v>1.4829136988570482</v>
      </c>
      <c r="E57" s="78"/>
      <c r="F57" s="79">
        <v>1.49</v>
      </c>
      <c r="G57" s="78"/>
      <c r="H57" s="79">
        <f>+H48/'BS-3-5'!H83</f>
        <v>0.97677378388824476</v>
      </c>
      <c r="I57" s="78"/>
      <c r="J57" s="79">
        <v>0.7</v>
      </c>
      <c r="K57" s="78"/>
    </row>
    <row r="58" spans="1:11" ht="21.75" customHeight="1" thickTop="1">
      <c r="A58" s="10"/>
      <c r="D58" s="58"/>
      <c r="E58" s="78"/>
      <c r="F58" s="58"/>
      <c r="G58" s="78"/>
      <c r="H58" s="63"/>
      <c r="I58" s="78"/>
      <c r="J58" s="63"/>
      <c r="K58" s="78"/>
    </row>
    <row r="59" spans="1:11" ht="21.75" customHeight="1">
      <c r="D59" s="58"/>
      <c r="E59" s="78"/>
      <c r="F59" s="58"/>
      <c r="G59" s="78"/>
      <c r="H59" s="58"/>
      <c r="I59" s="78"/>
      <c r="J59" s="58"/>
      <c r="K59" s="78"/>
    </row>
    <row r="60" spans="1:11" ht="21.75" customHeight="1">
      <c r="D60" s="51"/>
      <c r="E60" s="78"/>
      <c r="F60" s="51"/>
      <c r="G60" s="78"/>
      <c r="H60" s="51"/>
      <c r="I60" s="78"/>
      <c r="J60" s="51"/>
      <c r="K60" s="78"/>
    </row>
    <row r="61" spans="1:11" ht="21.75" customHeight="1">
      <c r="D61" s="51"/>
      <c r="F61" s="51"/>
      <c r="H61" s="51"/>
      <c r="I61" s="51"/>
      <c r="J61" s="51"/>
    </row>
    <row r="62" spans="1:11" ht="21.75" hidden="1" customHeight="1">
      <c r="A62" s="10" t="s">
        <v>119</v>
      </c>
      <c r="D62" s="51">
        <f>287777339/1000</f>
        <v>287777.33899999998</v>
      </c>
      <c r="F62" s="51">
        <f>287777339/1000</f>
        <v>287777.33899999998</v>
      </c>
      <c r="H62" s="51">
        <f>287777339/1000</f>
        <v>287777.33899999998</v>
      </c>
      <c r="I62" s="51"/>
      <c r="J62" s="51">
        <f>287777339/1000</f>
        <v>287777.33899999998</v>
      </c>
    </row>
    <row r="63" spans="1:11" ht="21.75" customHeight="1">
      <c r="D63" s="51"/>
      <c r="F63" s="51"/>
      <c r="H63" s="51"/>
      <c r="I63" s="51"/>
      <c r="J63" s="51"/>
    </row>
    <row r="64" spans="1:11" ht="21.75" customHeight="1">
      <c r="D64" s="51"/>
      <c r="F64" s="51"/>
      <c r="H64" s="51"/>
      <c r="I64" s="51"/>
      <c r="J64" s="51"/>
    </row>
    <row r="65" spans="4:10" ht="21.75" customHeight="1">
      <c r="D65" s="51"/>
      <c r="F65" s="51"/>
      <c r="H65" s="51"/>
      <c r="I65" s="51"/>
      <c r="J65" s="51"/>
    </row>
    <row r="66" spans="4:10" ht="9" customHeight="1">
      <c r="D66" s="51"/>
      <c r="F66" s="51"/>
      <c r="H66" s="51"/>
      <c r="I66" s="51"/>
      <c r="J66" s="51"/>
    </row>
    <row r="67" spans="4:10" ht="21.9" customHeight="1">
      <c r="D67" s="51"/>
      <c r="F67" s="51"/>
      <c r="H67" s="51"/>
      <c r="I67" s="51"/>
      <c r="J67" s="51"/>
    </row>
    <row r="68" spans="4:10" ht="21.9" customHeight="1">
      <c r="D68" s="51"/>
      <c r="F68" s="51"/>
      <c r="H68" s="51"/>
      <c r="I68" s="51"/>
      <c r="J68" s="51"/>
    </row>
    <row r="69" spans="4:10" ht="21.9" customHeight="1">
      <c r="D69" s="51"/>
      <c r="F69" s="51"/>
      <c r="H69" s="51"/>
      <c r="I69" s="51"/>
      <c r="J69" s="51"/>
    </row>
    <row r="70" spans="4:10" ht="21.9" customHeight="1">
      <c r="D70" s="51"/>
      <c r="F70" s="51"/>
      <c r="H70" s="51"/>
      <c r="I70" s="51"/>
      <c r="J70" s="51"/>
    </row>
    <row r="71" spans="4:10" ht="21.9" customHeight="1">
      <c r="D71" s="51"/>
      <c r="F71" s="51"/>
      <c r="H71" s="51"/>
      <c r="I71" s="51"/>
      <c r="J71" s="51"/>
    </row>
    <row r="72" spans="4:10" ht="21.9" customHeight="1">
      <c r="D72" s="51"/>
      <c r="F72" s="51"/>
      <c r="H72" s="51"/>
      <c r="I72" s="51"/>
      <c r="J72" s="51"/>
    </row>
    <row r="73" spans="4:10" ht="21.9" customHeight="1">
      <c r="D73" s="51"/>
      <c r="F73" s="51"/>
      <c r="H73" s="51"/>
      <c r="I73" s="51"/>
      <c r="J73" s="51"/>
    </row>
    <row r="74" spans="4:10" ht="21.9" customHeight="1">
      <c r="D74" s="51"/>
      <c r="F74" s="51"/>
      <c r="H74" s="51"/>
      <c r="I74" s="51"/>
      <c r="J74" s="51"/>
    </row>
    <row r="75" spans="4:10" ht="21.9" customHeight="1">
      <c r="D75" s="51"/>
      <c r="F75" s="51"/>
      <c r="H75" s="51"/>
      <c r="I75" s="51"/>
      <c r="J75" s="51"/>
    </row>
    <row r="76" spans="4:10" ht="21.9" customHeight="1">
      <c r="D76" s="51"/>
      <c r="F76" s="51"/>
      <c r="H76" s="51"/>
      <c r="I76" s="51"/>
      <c r="J76" s="51"/>
    </row>
    <row r="77" spans="4:10" ht="21.9" customHeight="1">
      <c r="D77" s="51"/>
      <c r="F77" s="51"/>
      <c r="H77" s="51"/>
      <c r="I77" s="51"/>
      <c r="J77" s="51"/>
    </row>
    <row r="78" spans="4:10" ht="21.9" customHeight="1">
      <c r="D78" s="51"/>
      <c r="F78" s="51"/>
      <c r="H78" s="51"/>
      <c r="I78" s="51"/>
      <c r="J78" s="51"/>
    </row>
    <row r="79" spans="4:10" ht="21.9" customHeight="1">
      <c r="D79" s="51"/>
      <c r="F79" s="51"/>
      <c r="H79" s="51"/>
      <c r="I79" s="51"/>
      <c r="J79" s="51"/>
    </row>
    <row r="80" spans="4:10" ht="21.9" customHeight="1">
      <c r="D80" s="51"/>
      <c r="F80" s="51"/>
      <c r="H80" s="51"/>
      <c r="I80" s="51"/>
      <c r="J80" s="51"/>
    </row>
    <row r="81" spans="4:10" ht="21.9" customHeight="1">
      <c r="D81" s="51"/>
      <c r="F81" s="51"/>
      <c r="H81" s="51"/>
      <c r="I81" s="51"/>
      <c r="J81" s="51"/>
    </row>
    <row r="82" spans="4:10" ht="21.9" customHeight="1">
      <c r="D82" s="51"/>
      <c r="F82" s="51"/>
      <c r="H82" s="51"/>
      <c r="I82" s="51"/>
      <c r="J82" s="51"/>
    </row>
    <row r="83" spans="4:10" ht="21.9" customHeight="1">
      <c r="D83" s="51"/>
      <c r="F83" s="51"/>
      <c r="H83" s="51"/>
      <c r="I83" s="51"/>
      <c r="J83" s="51"/>
    </row>
    <row r="84" spans="4:10" ht="21.9" customHeight="1">
      <c r="D84" s="51"/>
      <c r="F84" s="51"/>
      <c r="H84" s="51"/>
      <c r="I84" s="51"/>
      <c r="J84" s="51"/>
    </row>
    <row r="85" spans="4:10" ht="21.9" customHeight="1">
      <c r="D85" s="51"/>
      <c r="F85" s="51"/>
      <c r="H85" s="51"/>
      <c r="I85" s="51"/>
      <c r="J85" s="51"/>
    </row>
    <row r="86" spans="4:10" ht="21.9" customHeight="1">
      <c r="D86" s="51"/>
      <c r="F86" s="51"/>
      <c r="H86" s="51"/>
      <c r="I86" s="51"/>
      <c r="J86" s="51"/>
    </row>
    <row r="87" spans="4:10" ht="20.100000000000001" customHeight="1"/>
    <row r="88" spans="4:10" ht="20.100000000000001" customHeight="1"/>
    <row r="89" spans="4:10" ht="20.100000000000001" customHeight="1"/>
    <row r="90" spans="4:10" ht="20.100000000000001" customHeight="1"/>
    <row r="91" spans="4:10" ht="20.100000000000001" customHeight="1"/>
    <row r="92" spans="4:10" ht="20.100000000000001" customHeight="1"/>
    <row r="93" spans="4:10" ht="20.100000000000001" customHeight="1"/>
    <row r="94" spans="4:10" ht="20.100000000000001" customHeight="1"/>
    <row r="95" spans="4:10" ht="20.100000000000001" customHeight="1"/>
    <row r="96" spans="4:10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19.5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19.5" customHeight="1"/>
    <row r="141" ht="20.100000000000001" customHeight="1"/>
    <row r="142" ht="20.100000000000001" customHeight="1"/>
    <row r="143" ht="20.100000000000001" customHeight="1"/>
    <row r="144" ht="19.5" customHeight="1"/>
    <row r="145" ht="20.100000000000001" customHeight="1"/>
    <row r="146" ht="20.100000000000001" customHeight="1"/>
    <row r="147" ht="19.5" customHeight="1"/>
    <row r="148" ht="20.100000000000001" customHeight="1"/>
    <row r="149" ht="20.100000000000001" customHeight="1"/>
    <row r="150" ht="20.100000000000001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</sheetData>
  <mergeCells count="14">
    <mergeCell ref="D44:F44"/>
    <mergeCell ref="H44:J44"/>
    <mergeCell ref="D46:J46"/>
    <mergeCell ref="D8:J8"/>
    <mergeCell ref="D42:F42"/>
    <mergeCell ref="D43:F43"/>
    <mergeCell ref="H42:J42"/>
    <mergeCell ref="H43:J43"/>
    <mergeCell ref="D4:F4"/>
    <mergeCell ref="D5:F5"/>
    <mergeCell ref="H6:J6"/>
    <mergeCell ref="D6:F6"/>
    <mergeCell ref="H5:J5"/>
    <mergeCell ref="H4:J4"/>
  </mergeCells>
  <pageMargins left="0.7" right="0.7" top="0.48" bottom="0.5" header="0.5" footer="0.5"/>
  <pageSetup paperSize="9" scale="85" firstPageNumber="8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8" max="16383" man="1"/>
  </rowBreaks>
  <ignoredErrors>
    <ignoredError sqref="F23:F2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42D1B-5A26-436D-BB1A-CC0F076C1C08}">
  <dimension ref="A1:T37"/>
  <sheetViews>
    <sheetView showGridLines="0" topLeftCell="A7" zoomScale="55" zoomScaleNormal="55" zoomScaleSheetLayoutView="70" zoomScalePageLayoutView="60" workbookViewId="0">
      <selection activeCell="W11" sqref="W11"/>
    </sheetView>
  </sheetViews>
  <sheetFormatPr defaultColWidth="9.125" defaultRowHeight="21.6"/>
  <cols>
    <col min="1" max="1" width="50.75" style="145" customWidth="1"/>
    <col min="2" max="2" width="9.625" style="124" customWidth="1"/>
    <col min="3" max="3" width="1.125" style="124" customWidth="1"/>
    <col min="4" max="4" width="13.75" style="124" customWidth="1"/>
    <col min="5" max="5" width="1.125" style="124" customWidth="1"/>
    <col min="6" max="6" width="13.75" style="124" customWidth="1"/>
    <col min="7" max="7" width="1.125" style="124" customWidth="1"/>
    <col min="8" max="8" width="13.75" style="124" customWidth="1"/>
    <col min="9" max="9" width="1.125" style="124" customWidth="1"/>
    <col min="10" max="10" width="13.75" style="124" customWidth="1"/>
    <col min="11" max="11" width="1.125" style="124" customWidth="1"/>
    <col min="12" max="12" width="13.75" style="124" customWidth="1"/>
    <col min="13" max="13" width="1.125" style="124" customWidth="1"/>
    <col min="14" max="14" width="13.75" style="124" customWidth="1"/>
    <col min="15" max="15" width="1.125" style="124" customWidth="1"/>
    <col min="16" max="16" width="13.75" style="124" customWidth="1"/>
    <col min="17" max="17" width="1.125" style="124" customWidth="1"/>
    <col min="18" max="18" width="13.75" style="124" customWidth="1"/>
    <col min="19" max="19" width="1.125" style="124" customWidth="1"/>
    <col min="20" max="20" width="13.75" style="124" customWidth="1"/>
    <col min="21" max="16384" width="9.125" style="124"/>
  </cols>
  <sheetData>
    <row r="1" spans="1:20" ht="23.25" customHeight="1">
      <c r="A1" s="119" t="s">
        <v>0</v>
      </c>
      <c r="B1" s="120"/>
      <c r="C1" s="121"/>
      <c r="D1" s="122"/>
      <c r="E1" s="123"/>
      <c r="F1" s="122"/>
      <c r="G1" s="123"/>
      <c r="H1" s="122"/>
      <c r="I1" s="123"/>
      <c r="J1" s="122"/>
      <c r="K1" s="123"/>
      <c r="L1" s="122"/>
      <c r="M1" s="123"/>
      <c r="N1" s="122"/>
      <c r="O1" s="123"/>
      <c r="P1" s="122"/>
      <c r="Q1" s="123"/>
      <c r="R1" s="122"/>
      <c r="S1" s="123"/>
      <c r="T1" s="122"/>
    </row>
    <row r="2" spans="1:20" ht="23.25" customHeight="1">
      <c r="A2" s="119" t="s">
        <v>120</v>
      </c>
      <c r="B2" s="120"/>
      <c r="C2" s="121"/>
      <c r="D2" s="125"/>
      <c r="E2" s="126"/>
      <c r="F2" s="125"/>
      <c r="G2" s="126"/>
      <c r="H2" s="125"/>
      <c r="I2" s="126"/>
      <c r="J2" s="125"/>
      <c r="K2" s="126"/>
      <c r="L2" s="125"/>
      <c r="M2" s="126"/>
      <c r="N2" s="125"/>
      <c r="O2" s="126"/>
      <c r="P2" s="125"/>
      <c r="Q2" s="126"/>
      <c r="R2" s="125"/>
      <c r="S2" s="126"/>
      <c r="T2" s="125"/>
    </row>
    <row r="3" spans="1:20" ht="23.25" customHeight="1">
      <c r="A3" s="119"/>
      <c r="B3" s="120"/>
      <c r="C3" s="121"/>
      <c r="D3" s="125"/>
      <c r="E3" s="126"/>
      <c r="F3" s="125"/>
      <c r="G3" s="126"/>
      <c r="H3" s="125"/>
      <c r="I3" s="126"/>
      <c r="J3" s="125"/>
      <c r="K3" s="126"/>
      <c r="L3" s="125"/>
      <c r="M3" s="126"/>
      <c r="N3" s="125"/>
      <c r="O3" s="126"/>
      <c r="P3" s="125"/>
      <c r="Q3" s="126"/>
      <c r="R3" s="125"/>
      <c r="S3" s="126"/>
      <c r="T3" s="125"/>
    </row>
    <row r="4" spans="1:20" ht="18.600000000000001" customHeight="1">
      <c r="A4" s="127"/>
      <c r="B4" s="120"/>
      <c r="C4" s="121"/>
      <c r="D4" s="309" t="s">
        <v>2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</row>
    <row r="5" spans="1:20" ht="21" customHeight="1">
      <c r="A5" s="127"/>
      <c r="B5" s="120"/>
      <c r="C5" s="121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98" t="s">
        <v>121</v>
      </c>
      <c r="O5" s="128"/>
      <c r="P5" s="128"/>
      <c r="Q5" s="128"/>
      <c r="R5" s="128"/>
      <c r="S5" s="128"/>
      <c r="T5" s="128"/>
    </row>
    <row r="6" spans="1:20" ht="18.75" customHeight="1">
      <c r="A6" s="127"/>
      <c r="B6" s="120"/>
      <c r="C6" s="121"/>
      <c r="D6" s="125"/>
      <c r="E6" s="126"/>
      <c r="F6" s="125"/>
      <c r="G6" s="126"/>
      <c r="H6" s="125"/>
      <c r="I6" s="126"/>
      <c r="J6" s="310" t="s">
        <v>73</v>
      </c>
      <c r="K6" s="310"/>
      <c r="L6" s="310"/>
      <c r="M6" s="126"/>
      <c r="N6" s="129" t="s">
        <v>65</v>
      </c>
      <c r="O6" s="126"/>
      <c r="P6" s="125"/>
      <c r="Q6" s="126"/>
      <c r="R6" s="121"/>
      <c r="S6" s="126"/>
      <c r="T6" s="125"/>
    </row>
    <row r="7" spans="1:20" ht="18.75" customHeight="1">
      <c r="A7" s="127"/>
      <c r="B7" s="120"/>
      <c r="C7" s="121"/>
      <c r="D7" s="125"/>
      <c r="E7" s="126"/>
      <c r="F7" s="125"/>
      <c r="G7" s="126"/>
      <c r="H7" s="125"/>
      <c r="I7" s="126"/>
      <c r="J7" s="173"/>
      <c r="K7" s="173"/>
      <c r="L7" s="173"/>
      <c r="M7" s="126"/>
      <c r="N7" s="169"/>
      <c r="O7" s="126"/>
      <c r="P7" s="125"/>
      <c r="Q7" s="126"/>
      <c r="R7" s="121" t="s">
        <v>235</v>
      </c>
      <c r="S7" s="126"/>
      <c r="T7" s="125"/>
    </row>
    <row r="8" spans="1:20" ht="20.100000000000001" customHeight="1">
      <c r="A8" s="127"/>
      <c r="B8" s="120"/>
      <c r="C8" s="121"/>
      <c r="D8" s="121" t="s">
        <v>66</v>
      </c>
      <c r="E8" s="111"/>
      <c r="F8" s="121"/>
      <c r="G8" s="121"/>
      <c r="H8" s="121" t="s">
        <v>122</v>
      </c>
      <c r="I8" s="121"/>
      <c r="J8" s="121"/>
      <c r="K8" s="111"/>
      <c r="L8" s="121"/>
      <c r="M8" s="126"/>
      <c r="N8" s="98" t="s">
        <v>226</v>
      </c>
      <c r="O8" s="126"/>
      <c r="P8" s="121" t="s">
        <v>123</v>
      </c>
      <c r="Q8" s="121"/>
      <c r="R8" s="121" t="s">
        <v>124</v>
      </c>
      <c r="S8" s="121"/>
      <c r="T8" s="111"/>
    </row>
    <row r="9" spans="1:20" ht="20.100000000000001" customHeight="1">
      <c r="A9" s="127"/>
      <c r="B9" s="120"/>
      <c r="C9" s="121"/>
      <c r="D9" s="121" t="s">
        <v>125</v>
      </c>
      <c r="E9" s="111"/>
      <c r="F9" s="121" t="s">
        <v>122</v>
      </c>
      <c r="G9" s="121"/>
      <c r="H9" s="121" t="s">
        <v>126</v>
      </c>
      <c r="I9" s="121"/>
      <c r="J9" s="121" t="s">
        <v>127</v>
      </c>
      <c r="K9" s="121"/>
      <c r="L9" s="121" t="s">
        <v>128</v>
      </c>
      <c r="M9" s="126"/>
      <c r="N9" s="98" t="s">
        <v>227</v>
      </c>
      <c r="O9" s="126"/>
      <c r="P9" s="121" t="s">
        <v>129</v>
      </c>
      <c r="Q9" s="121"/>
      <c r="R9" s="121" t="s">
        <v>130</v>
      </c>
      <c r="S9" s="121"/>
      <c r="T9" s="121" t="s">
        <v>123</v>
      </c>
    </row>
    <row r="10" spans="1:20" ht="20.100000000000001" customHeight="1">
      <c r="A10" s="127"/>
      <c r="B10" s="135" t="s">
        <v>7</v>
      </c>
      <c r="C10" s="121"/>
      <c r="D10" s="121" t="s">
        <v>131</v>
      </c>
      <c r="E10" s="111"/>
      <c r="F10" s="121" t="s">
        <v>132</v>
      </c>
      <c r="G10" s="121"/>
      <c r="H10" s="121" t="s">
        <v>133</v>
      </c>
      <c r="I10" s="121"/>
      <c r="J10" s="121" t="s">
        <v>134</v>
      </c>
      <c r="K10" s="121"/>
      <c r="L10" s="121" t="s">
        <v>135</v>
      </c>
      <c r="M10" s="126"/>
      <c r="N10" s="98" t="s">
        <v>228</v>
      </c>
      <c r="O10" s="126"/>
      <c r="P10" s="121" t="s">
        <v>136</v>
      </c>
      <c r="Q10" s="121"/>
      <c r="R10" s="121" t="s">
        <v>137</v>
      </c>
      <c r="S10" s="121"/>
      <c r="T10" s="121" t="s">
        <v>129</v>
      </c>
    </row>
    <row r="11" spans="1:20" ht="18.75" customHeight="1">
      <c r="A11" s="127"/>
      <c r="B11" s="120"/>
      <c r="C11" s="121"/>
      <c r="D11" s="311" t="s">
        <v>11</v>
      </c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</row>
    <row r="12" spans="1:20" ht="21" customHeight="1">
      <c r="A12" s="127" t="s">
        <v>138</v>
      </c>
      <c r="B12" s="100"/>
      <c r="C12" s="131"/>
      <c r="D12" s="100"/>
      <c r="E12" s="100"/>
      <c r="F12" s="100"/>
      <c r="G12" s="100"/>
      <c r="H12" s="100"/>
      <c r="I12" s="100"/>
      <c r="J12" s="99"/>
      <c r="K12" s="100"/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0" ht="23.25" customHeight="1">
      <c r="A13" s="127" t="s">
        <v>139</v>
      </c>
      <c r="D13" s="156">
        <v>287777</v>
      </c>
      <c r="F13" s="156">
        <v>1213596</v>
      </c>
      <c r="H13" s="156">
        <v>12124</v>
      </c>
      <c r="J13" s="156">
        <v>30140</v>
      </c>
      <c r="L13" s="156">
        <v>1943446</v>
      </c>
      <c r="N13" s="156">
        <v>-4410</v>
      </c>
      <c r="P13" s="156">
        <f>SUM(D13:N13)</f>
        <v>3482673</v>
      </c>
      <c r="R13" s="156">
        <v>95504</v>
      </c>
      <c r="T13" s="156">
        <f>SUM(P13:R13)</f>
        <v>3578177</v>
      </c>
    </row>
    <row r="14" spans="1:20" ht="8.4" customHeight="1">
      <c r="A14" s="127"/>
      <c r="B14" s="132"/>
      <c r="C14" s="99"/>
      <c r="D14" s="128"/>
      <c r="E14" s="125"/>
      <c r="F14" s="128"/>
      <c r="G14" s="125"/>
      <c r="H14" s="128"/>
      <c r="I14" s="125"/>
      <c r="J14" s="128"/>
      <c r="K14" s="125"/>
      <c r="L14" s="128"/>
      <c r="M14" s="125"/>
      <c r="N14" s="128"/>
      <c r="O14" s="125"/>
      <c r="P14" s="128"/>
      <c r="Q14" s="125"/>
      <c r="R14" s="128"/>
      <c r="S14" s="125"/>
      <c r="T14" s="128"/>
    </row>
    <row r="15" spans="1:20" ht="21" customHeight="1">
      <c r="A15" s="127" t="s">
        <v>140</v>
      </c>
      <c r="B15" s="132"/>
      <c r="C15" s="99"/>
      <c r="D15" s="128"/>
      <c r="E15" s="125"/>
      <c r="F15" s="128"/>
      <c r="G15" s="125"/>
      <c r="H15" s="128"/>
      <c r="I15" s="125"/>
      <c r="J15" s="128"/>
      <c r="K15" s="125"/>
      <c r="L15" s="128"/>
      <c r="M15" s="125"/>
      <c r="N15" s="128"/>
      <c r="O15" s="125"/>
      <c r="P15" s="128"/>
      <c r="Q15" s="125"/>
      <c r="R15" s="128"/>
      <c r="S15" s="125"/>
      <c r="T15" s="128"/>
    </row>
    <row r="16" spans="1:20" ht="21" customHeight="1">
      <c r="A16" s="133" t="s">
        <v>141</v>
      </c>
      <c r="B16" s="132"/>
      <c r="C16" s="99"/>
      <c r="D16" s="128"/>
      <c r="E16" s="125"/>
      <c r="F16" s="128"/>
      <c r="G16" s="125"/>
      <c r="H16" s="128"/>
      <c r="I16" s="125"/>
      <c r="J16" s="128"/>
      <c r="K16" s="125"/>
      <c r="L16" s="128"/>
      <c r="M16" s="125"/>
      <c r="N16" s="128"/>
      <c r="O16" s="125"/>
      <c r="P16" s="128"/>
      <c r="Q16" s="125"/>
      <c r="R16" s="128"/>
      <c r="S16" s="125"/>
      <c r="T16" s="128"/>
    </row>
    <row r="17" spans="1:20" ht="21" customHeight="1">
      <c r="A17" s="10" t="s">
        <v>142</v>
      </c>
      <c r="B17" s="135"/>
      <c r="C17" s="99"/>
      <c r="D17" s="121">
        <v>74443</v>
      </c>
      <c r="E17" s="126"/>
      <c r="F17" s="121">
        <v>872790</v>
      </c>
      <c r="G17" s="126"/>
      <c r="H17" s="173">
        <v>0</v>
      </c>
      <c r="I17" s="126"/>
      <c r="J17" s="173">
        <v>0</v>
      </c>
      <c r="K17" s="126"/>
      <c r="L17" s="173">
        <v>0</v>
      </c>
      <c r="M17" s="126"/>
      <c r="N17" s="173">
        <v>0</v>
      </c>
      <c r="O17" s="126"/>
      <c r="P17" s="121">
        <f>SUM(D17:N17)</f>
        <v>947233</v>
      </c>
      <c r="Q17" s="125"/>
      <c r="R17" s="173">
        <v>0</v>
      </c>
      <c r="S17" s="125"/>
      <c r="T17" s="168">
        <f>SUM(P17:R17)</f>
        <v>947233</v>
      </c>
    </row>
    <row r="18" spans="1:20" ht="19.5" customHeight="1">
      <c r="A18" s="134" t="s">
        <v>143</v>
      </c>
      <c r="B18" s="135" t="s">
        <v>230</v>
      </c>
      <c r="C18" s="99"/>
      <c r="D18" s="97">
        <v>0</v>
      </c>
      <c r="E18" s="126"/>
      <c r="F18" s="97">
        <v>0</v>
      </c>
      <c r="G18" s="126"/>
      <c r="H18" s="97">
        <v>0</v>
      </c>
      <c r="I18" s="126"/>
      <c r="J18" s="97">
        <v>0</v>
      </c>
      <c r="K18" s="126"/>
      <c r="L18" s="112">
        <v>-278087</v>
      </c>
      <c r="M18" s="126"/>
      <c r="N18" s="97">
        <v>0</v>
      </c>
      <c r="O18" s="126"/>
      <c r="P18" s="112">
        <f>SUM(L18,J18,F18,D18,N18)</f>
        <v>-278087</v>
      </c>
      <c r="Q18" s="126"/>
      <c r="R18" s="97">
        <v>0</v>
      </c>
      <c r="S18" s="126"/>
      <c r="T18" s="112">
        <f>SUM(P18:R18)</f>
        <v>-278087</v>
      </c>
    </row>
    <row r="19" spans="1:20" ht="22.2">
      <c r="A19" s="133" t="s">
        <v>144</v>
      </c>
      <c r="B19" s="132"/>
      <c r="C19" s="99"/>
      <c r="D19" s="174">
        <f>SUM(D16:D18)</f>
        <v>74443</v>
      </c>
      <c r="E19" s="126"/>
      <c r="F19" s="174">
        <f>SUM(F16:F18)</f>
        <v>872790</v>
      </c>
      <c r="G19" s="126"/>
      <c r="H19" s="174">
        <f>SUM(H16:H18)</f>
        <v>0</v>
      </c>
      <c r="I19" s="126"/>
      <c r="J19" s="174">
        <f>SUM(J16:J18)</f>
        <v>0</v>
      </c>
      <c r="K19" s="126"/>
      <c r="L19" s="174">
        <f>SUM(L16:L18)</f>
        <v>-278087</v>
      </c>
      <c r="M19" s="126"/>
      <c r="N19" s="174">
        <f>SUM(N16:N18)</f>
        <v>0</v>
      </c>
      <c r="O19" s="126"/>
      <c r="P19" s="174">
        <f>SUM(P16:P18)</f>
        <v>669146</v>
      </c>
      <c r="Q19" s="126"/>
      <c r="R19" s="174">
        <f>SUM(R16:R18)</f>
        <v>0</v>
      </c>
      <c r="S19" s="126"/>
      <c r="T19" s="174">
        <f>SUM(T16:T18)</f>
        <v>669146</v>
      </c>
    </row>
    <row r="20" spans="1:20" ht="8.4" customHeight="1">
      <c r="A20" s="136"/>
      <c r="B20" s="135"/>
      <c r="C20" s="99"/>
      <c r="D20" s="121"/>
      <c r="E20" s="126"/>
      <c r="F20" s="121"/>
      <c r="G20" s="126"/>
      <c r="H20" s="121"/>
      <c r="I20" s="126"/>
      <c r="J20" s="121"/>
      <c r="K20" s="126"/>
      <c r="L20" s="121"/>
      <c r="M20" s="126"/>
      <c r="N20" s="121"/>
      <c r="O20" s="126"/>
      <c r="P20" s="121"/>
      <c r="Q20" s="126"/>
      <c r="R20" s="126"/>
      <c r="S20" s="126"/>
      <c r="T20" s="126"/>
    </row>
    <row r="21" spans="1:20" ht="22.2">
      <c r="A21" s="137" t="s">
        <v>145</v>
      </c>
      <c r="B21" s="132"/>
      <c r="C21" s="99"/>
      <c r="D21" s="175"/>
      <c r="E21" s="126"/>
      <c r="F21" s="175"/>
      <c r="G21" s="126"/>
      <c r="H21" s="175"/>
      <c r="I21" s="126"/>
      <c r="J21" s="175"/>
      <c r="K21" s="126"/>
      <c r="L21" s="175"/>
      <c r="M21" s="126"/>
      <c r="N21" s="175"/>
      <c r="O21" s="126"/>
      <c r="P21" s="175"/>
      <c r="Q21" s="126"/>
      <c r="R21" s="175"/>
      <c r="S21" s="126"/>
      <c r="T21" s="175"/>
    </row>
    <row r="22" spans="1:20" ht="22.2">
      <c r="A22" s="136" t="s">
        <v>146</v>
      </c>
      <c r="B22" s="132"/>
      <c r="C22" s="99"/>
      <c r="D22" s="175"/>
      <c r="E22" s="126"/>
      <c r="F22" s="175"/>
      <c r="G22" s="126"/>
      <c r="H22" s="175"/>
      <c r="I22" s="126"/>
      <c r="J22" s="175"/>
      <c r="K22" s="126"/>
      <c r="L22" s="175"/>
      <c r="M22" s="126"/>
      <c r="N22" s="175"/>
      <c r="O22" s="126"/>
      <c r="P22" s="175"/>
      <c r="Q22" s="126"/>
      <c r="R22" s="175"/>
      <c r="S22" s="126"/>
      <c r="T22" s="175"/>
    </row>
    <row r="23" spans="1:20">
      <c r="A23" s="134" t="s">
        <v>147</v>
      </c>
      <c r="B23" s="135"/>
      <c r="C23" s="99"/>
      <c r="D23" s="176">
        <v>0</v>
      </c>
      <c r="E23" s="121"/>
      <c r="F23" s="176">
        <v>0</v>
      </c>
      <c r="G23" s="121"/>
      <c r="H23" s="176">
        <v>-1045</v>
      </c>
      <c r="I23" s="121"/>
      <c r="J23" s="176">
        <v>0</v>
      </c>
      <c r="K23" s="126"/>
      <c r="L23" s="176">
        <v>0</v>
      </c>
      <c r="M23" s="126"/>
      <c r="N23" s="97">
        <v>0</v>
      </c>
      <c r="O23" s="126"/>
      <c r="P23" s="176">
        <f>SUM(D23:L23)</f>
        <v>-1045</v>
      </c>
      <c r="Q23" s="126"/>
      <c r="R23" s="176">
        <v>16045</v>
      </c>
      <c r="S23" s="126"/>
      <c r="T23" s="176">
        <f>SUM(P23:R23)</f>
        <v>15000</v>
      </c>
    </row>
    <row r="24" spans="1:20" ht="19.5" customHeight="1">
      <c r="A24" s="133" t="s">
        <v>148</v>
      </c>
      <c r="B24" s="132"/>
      <c r="C24" s="99"/>
      <c r="D24" s="174">
        <f>SUM(D22:D23)</f>
        <v>0</v>
      </c>
      <c r="E24" s="175"/>
      <c r="F24" s="174">
        <f>SUM(F22:F23)</f>
        <v>0</v>
      </c>
      <c r="G24" s="175"/>
      <c r="H24" s="174">
        <f>SUM(H22:H23)</f>
        <v>-1045</v>
      </c>
      <c r="I24" s="175"/>
      <c r="J24" s="174">
        <f>SUM(J22:J23)</f>
        <v>0</v>
      </c>
      <c r="K24" s="175"/>
      <c r="L24" s="174">
        <f>SUM(L22:L23)</f>
        <v>0</v>
      </c>
      <c r="M24" s="125"/>
      <c r="N24" s="174">
        <f>SUM(N22:N23)</f>
        <v>0</v>
      </c>
      <c r="O24" s="125"/>
      <c r="P24" s="174">
        <f>SUM(P22:P23)</f>
        <v>-1045</v>
      </c>
      <c r="Q24" s="125"/>
      <c r="R24" s="174">
        <f>SUM(R22:R23)</f>
        <v>16045</v>
      </c>
      <c r="S24" s="125"/>
      <c r="T24" s="174">
        <f>SUM(T22:T23)</f>
        <v>15000</v>
      </c>
    </row>
    <row r="25" spans="1:20" ht="8.4" customHeight="1">
      <c r="A25" s="136"/>
      <c r="B25" s="135"/>
      <c r="C25" s="99"/>
      <c r="D25" s="121"/>
      <c r="E25" s="126"/>
      <c r="F25" s="121"/>
      <c r="G25" s="126"/>
      <c r="H25" s="121"/>
      <c r="I25" s="126"/>
      <c r="J25" s="121"/>
      <c r="K25" s="126"/>
      <c r="L25" s="121"/>
      <c r="M25" s="126"/>
      <c r="N25" s="121"/>
      <c r="O25" s="126"/>
      <c r="P25" s="121"/>
      <c r="Q25" s="126"/>
      <c r="R25" s="126"/>
      <c r="S25" s="126"/>
      <c r="T25" s="126"/>
    </row>
    <row r="26" spans="1:20" ht="22.2">
      <c r="A26" s="127" t="s">
        <v>149</v>
      </c>
      <c r="B26" s="132"/>
      <c r="C26" s="99"/>
      <c r="D26" s="163">
        <f>SUM(D24,D19)</f>
        <v>74443</v>
      </c>
      <c r="E26" s="125"/>
      <c r="F26" s="163">
        <f>SUM(F24,F19)</f>
        <v>872790</v>
      </c>
      <c r="G26" s="125"/>
      <c r="H26" s="163">
        <f>SUM(H24,H19)</f>
        <v>-1045</v>
      </c>
      <c r="I26" s="125"/>
      <c r="J26" s="163">
        <f>SUM(J24,J19)</f>
        <v>0</v>
      </c>
      <c r="K26" s="125"/>
      <c r="L26" s="163">
        <f>SUM(L24,L19)</f>
        <v>-278087</v>
      </c>
      <c r="M26" s="125"/>
      <c r="N26" s="163">
        <f>SUM(N24,N19)</f>
        <v>0</v>
      </c>
      <c r="O26" s="125"/>
      <c r="P26" s="163">
        <f>P24+P19</f>
        <v>668101</v>
      </c>
      <c r="Q26" s="125"/>
      <c r="R26" s="163">
        <f>SUM(R24,R19)</f>
        <v>16045</v>
      </c>
      <c r="S26" s="125"/>
      <c r="T26" s="163">
        <f>T24+T19</f>
        <v>684146</v>
      </c>
    </row>
    <row r="27" spans="1:20" ht="8.4" customHeight="1">
      <c r="A27" s="138"/>
      <c r="B27" s="132"/>
      <c r="C27" s="99"/>
      <c r="D27" s="175"/>
      <c r="E27" s="126"/>
      <c r="F27" s="175"/>
      <c r="G27" s="126"/>
      <c r="H27" s="175"/>
      <c r="I27" s="126"/>
      <c r="J27" s="175"/>
      <c r="K27" s="126"/>
      <c r="L27" s="175"/>
      <c r="M27" s="126"/>
      <c r="N27" s="175"/>
      <c r="O27" s="126"/>
      <c r="P27" s="175"/>
      <c r="Q27" s="126"/>
      <c r="R27" s="175"/>
      <c r="S27" s="126"/>
      <c r="T27" s="175"/>
    </row>
    <row r="28" spans="1:20" ht="19.5" customHeight="1">
      <c r="A28" s="127" t="s">
        <v>150</v>
      </c>
      <c r="B28" s="132"/>
      <c r="C28" s="99"/>
      <c r="D28" s="128"/>
      <c r="E28" s="125"/>
      <c r="F28" s="128"/>
      <c r="G28" s="125"/>
      <c r="H28" s="128"/>
      <c r="I28" s="125"/>
      <c r="J28" s="128"/>
      <c r="K28" s="125"/>
      <c r="L28" s="128"/>
      <c r="M28" s="125"/>
      <c r="N28" s="128"/>
      <c r="O28" s="125"/>
      <c r="P28" s="128"/>
      <c r="Q28" s="125"/>
      <c r="R28" s="128"/>
      <c r="S28" s="125"/>
      <c r="T28" s="128"/>
    </row>
    <row r="29" spans="1:20" ht="19.5" customHeight="1">
      <c r="A29" s="139" t="s">
        <v>151</v>
      </c>
      <c r="B29" s="132"/>
      <c r="C29" s="99"/>
      <c r="D29" s="121">
        <v>0</v>
      </c>
      <c r="E29" s="126"/>
      <c r="F29" s="121">
        <v>0</v>
      </c>
      <c r="G29" s="126"/>
      <c r="H29" s="121">
        <v>0</v>
      </c>
      <c r="I29" s="126"/>
      <c r="J29" s="121">
        <v>0</v>
      </c>
      <c r="K29" s="126"/>
      <c r="L29" s="121">
        <f>'PL8-9 9 เดือน'!F48</f>
        <v>447027</v>
      </c>
      <c r="M29" s="126"/>
      <c r="N29" s="121">
        <v>0</v>
      </c>
      <c r="O29" s="126"/>
      <c r="P29" s="121">
        <f>SUM(D29:N29)</f>
        <v>447027</v>
      </c>
      <c r="Q29" s="126"/>
      <c r="R29" s="121">
        <f>'PL8-9 9 เดือน'!F54</f>
        <v>9244</v>
      </c>
      <c r="S29" s="126"/>
      <c r="T29" s="121">
        <f>P29+R29</f>
        <v>456271</v>
      </c>
    </row>
    <row r="30" spans="1:20" ht="21" customHeight="1">
      <c r="A30" s="139" t="s">
        <v>152</v>
      </c>
      <c r="B30" s="132"/>
      <c r="C30" s="99"/>
      <c r="D30" s="97">
        <v>0</v>
      </c>
      <c r="E30" s="126"/>
      <c r="F30" s="97">
        <v>0</v>
      </c>
      <c r="G30" s="126"/>
      <c r="H30" s="97">
        <v>0</v>
      </c>
      <c r="I30" s="126"/>
      <c r="J30" s="97">
        <v>0</v>
      </c>
      <c r="K30" s="126"/>
      <c r="L30" s="97">
        <v>0</v>
      </c>
      <c r="M30" s="126"/>
      <c r="N30" s="97">
        <f>'PL8-9 9 เดือน'!F37</f>
        <v>-1752</v>
      </c>
      <c r="O30" s="126"/>
      <c r="P30" s="121">
        <f>SUM(D30:N30)</f>
        <v>-1752</v>
      </c>
      <c r="Q30" s="126"/>
      <c r="R30" s="97">
        <v>0</v>
      </c>
      <c r="S30" s="121"/>
      <c r="T30" s="97">
        <f>SUM(P30:R30)</f>
        <v>-1752</v>
      </c>
    </row>
    <row r="31" spans="1:20" ht="19.5" customHeight="1">
      <c r="A31" s="127" t="s">
        <v>153</v>
      </c>
      <c r="B31" s="140"/>
      <c r="C31" s="99"/>
      <c r="D31" s="164">
        <v>0</v>
      </c>
      <c r="E31" s="125"/>
      <c r="F31" s="164">
        <v>0</v>
      </c>
      <c r="G31" s="125"/>
      <c r="H31" s="164">
        <v>0</v>
      </c>
      <c r="I31" s="125"/>
      <c r="J31" s="164">
        <v>0</v>
      </c>
      <c r="K31" s="125"/>
      <c r="L31" s="164">
        <f>SUM(L29:L30)</f>
        <v>447027</v>
      </c>
      <c r="M31" s="125"/>
      <c r="N31" s="164">
        <f>SUM(N29:N30)</f>
        <v>-1752</v>
      </c>
      <c r="O31" s="125"/>
      <c r="P31" s="164">
        <f>SUM(P29:P30)</f>
        <v>445275</v>
      </c>
      <c r="Q31" s="125"/>
      <c r="R31" s="164">
        <f>SUM(R29:R30)</f>
        <v>9244</v>
      </c>
      <c r="S31" s="125"/>
      <c r="T31" s="164">
        <f>SUM(T29:T30)</f>
        <v>454519</v>
      </c>
    </row>
    <row r="32" spans="1:20" ht="7.5" customHeight="1">
      <c r="A32" s="127"/>
      <c r="B32" s="140"/>
      <c r="C32" s="99"/>
      <c r="D32" s="128"/>
      <c r="E32" s="125"/>
      <c r="F32" s="128"/>
      <c r="G32" s="125"/>
      <c r="H32" s="128"/>
      <c r="I32" s="125"/>
      <c r="J32" s="128"/>
      <c r="K32" s="125"/>
      <c r="L32" s="128"/>
      <c r="M32" s="125"/>
      <c r="N32" s="128"/>
      <c r="O32" s="125"/>
      <c r="P32" s="128"/>
      <c r="Q32" s="125"/>
      <c r="R32" s="128"/>
      <c r="S32" s="125"/>
      <c r="T32" s="128"/>
    </row>
    <row r="33" spans="1:20" ht="21" customHeight="1">
      <c r="A33" s="134" t="s">
        <v>154</v>
      </c>
      <c r="B33" s="140"/>
      <c r="C33" s="99"/>
      <c r="D33" s="97">
        <v>0</v>
      </c>
      <c r="E33" s="125"/>
      <c r="F33" s="97">
        <v>0</v>
      </c>
      <c r="G33" s="125"/>
      <c r="H33" s="97">
        <v>0</v>
      </c>
      <c r="I33" s="125"/>
      <c r="J33" s="97">
        <v>20384</v>
      </c>
      <c r="K33" s="125"/>
      <c r="L33" s="97">
        <f>-J33</f>
        <v>-20384</v>
      </c>
      <c r="M33" s="125"/>
      <c r="N33" s="97">
        <v>0</v>
      </c>
      <c r="O33" s="125"/>
      <c r="P33" s="97">
        <v>0</v>
      </c>
      <c r="Q33" s="125"/>
      <c r="R33" s="97">
        <v>0</v>
      </c>
      <c r="S33" s="125"/>
      <c r="T33" s="97">
        <v>0</v>
      </c>
    </row>
    <row r="34" spans="1:20" ht="8.4" customHeight="1">
      <c r="A34" s="127"/>
      <c r="B34" s="140"/>
      <c r="C34" s="99"/>
      <c r="D34" s="128"/>
      <c r="E34" s="125"/>
      <c r="F34" s="128"/>
      <c r="G34" s="125"/>
      <c r="H34" s="128"/>
      <c r="I34" s="125"/>
      <c r="J34" s="128"/>
      <c r="K34" s="125"/>
      <c r="L34" s="128"/>
      <c r="M34" s="125"/>
      <c r="N34" s="128"/>
      <c r="O34" s="125"/>
      <c r="P34" s="128"/>
      <c r="Q34" s="125"/>
      <c r="R34" s="128"/>
      <c r="S34" s="125"/>
      <c r="T34" s="128"/>
    </row>
    <row r="35" spans="1:20" ht="21" customHeight="1" thickBot="1">
      <c r="A35" s="127" t="s">
        <v>155</v>
      </c>
      <c r="B35" s="100"/>
      <c r="C35" s="100"/>
      <c r="D35" s="177">
        <f>SUM(D13,D26,D31,D33)</f>
        <v>362220</v>
      </c>
      <c r="E35" s="178"/>
      <c r="F35" s="177">
        <f>SUM(F13,F26,F31,F33)</f>
        <v>2086386</v>
      </c>
      <c r="G35" s="178"/>
      <c r="H35" s="177">
        <f>SUM(H13,H26,H31,H33)</f>
        <v>11079</v>
      </c>
      <c r="I35" s="178"/>
      <c r="J35" s="177">
        <f>SUM(J13,J26,J31,J33)</f>
        <v>50524</v>
      </c>
      <c r="K35" s="178"/>
      <c r="L35" s="177">
        <f>SUM(L13,L26,L31,L33)</f>
        <v>2092002</v>
      </c>
      <c r="M35" s="179"/>
      <c r="N35" s="177">
        <f>SUM(N13,N26,N31,N33)</f>
        <v>-6162</v>
      </c>
      <c r="O35" s="178"/>
      <c r="P35" s="177">
        <f>SUM(P13,P26,P31,P33)</f>
        <v>4596049</v>
      </c>
      <c r="Q35" s="178"/>
      <c r="R35" s="177">
        <f>SUM(R13,R26,R31,R33)</f>
        <v>120793</v>
      </c>
      <c r="S35" s="178"/>
      <c r="T35" s="177">
        <f>SUM(T13,T26,T31,T33)</f>
        <v>4716842</v>
      </c>
    </row>
    <row r="36" spans="1:20" s="142" customFormat="1" ht="21" customHeight="1" thickTop="1">
      <c r="A36" s="141"/>
      <c r="D36" s="143"/>
      <c r="F36" s="143"/>
      <c r="H36" s="143"/>
      <c r="J36" s="143"/>
      <c r="L36" s="143"/>
      <c r="N36" s="143"/>
      <c r="P36" s="143"/>
      <c r="R36" s="143"/>
      <c r="T36" s="144"/>
    </row>
    <row r="37" spans="1:20">
      <c r="T37" s="166"/>
    </row>
  </sheetData>
  <mergeCells count="3">
    <mergeCell ref="D4:T4"/>
    <mergeCell ref="J6:L6"/>
    <mergeCell ref="D11:T11"/>
  </mergeCells>
  <pageMargins left="0.7" right="0.7" top="0.48" bottom="0.5" header="0.5" footer="0.5"/>
  <pageSetup paperSize="9" scale="77" firstPageNumber="1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F7573-A482-49A7-ABC2-C4C795CE0178}">
  <dimension ref="A1:T39"/>
  <sheetViews>
    <sheetView showGridLines="0" zoomScale="70" zoomScaleNormal="70" zoomScaleSheetLayoutView="70" workbookViewId="0">
      <selection activeCell="L13" sqref="L13"/>
    </sheetView>
  </sheetViews>
  <sheetFormatPr defaultColWidth="9.125" defaultRowHeight="21.6"/>
  <cols>
    <col min="1" max="1" width="61" style="145" customWidth="1"/>
    <col min="2" max="2" width="9.625" style="124" customWidth="1"/>
    <col min="3" max="3" width="1.125" style="124" customWidth="1"/>
    <col min="4" max="4" width="14.75" style="124" customWidth="1"/>
    <col min="5" max="5" width="1.125" style="124" customWidth="1"/>
    <col min="6" max="6" width="14.75" style="124" customWidth="1"/>
    <col min="7" max="7" width="1.125" style="124" customWidth="1"/>
    <col min="8" max="8" width="14.75" style="124" customWidth="1"/>
    <col min="9" max="9" width="1.125" style="124" customWidth="1"/>
    <col min="10" max="10" width="14.75" style="124" customWidth="1"/>
    <col min="11" max="11" width="1.125" style="124" customWidth="1"/>
    <col min="12" max="12" width="14.75" style="124" customWidth="1"/>
    <col min="13" max="13" width="1.125" style="124" customWidth="1"/>
    <col min="14" max="14" width="14.75" style="124" customWidth="1"/>
    <col min="15" max="15" width="1.125" style="124" customWidth="1"/>
    <col min="16" max="16" width="14.75" style="124" customWidth="1"/>
    <col min="17" max="17" width="1.125" style="124" customWidth="1"/>
    <col min="18" max="18" width="14.75" style="124" customWidth="1"/>
    <col min="19" max="19" width="1.125" style="124" customWidth="1"/>
    <col min="20" max="20" width="14.75" style="124" customWidth="1"/>
    <col min="21" max="16384" width="9.125" style="124"/>
  </cols>
  <sheetData>
    <row r="1" spans="1:20" ht="23.25" customHeight="1">
      <c r="A1" s="119" t="s">
        <v>0</v>
      </c>
      <c r="B1" s="120"/>
      <c r="C1" s="121"/>
      <c r="D1" s="122"/>
      <c r="E1" s="123"/>
      <c r="F1" s="122"/>
      <c r="G1" s="123"/>
      <c r="H1" s="122"/>
      <c r="I1" s="123"/>
      <c r="J1" s="122"/>
      <c r="K1" s="123"/>
      <c r="L1" s="122"/>
      <c r="M1" s="123"/>
      <c r="N1" s="122"/>
      <c r="O1" s="123"/>
      <c r="P1" s="122"/>
      <c r="Q1" s="123"/>
      <c r="R1" s="122"/>
      <c r="S1" s="123"/>
      <c r="T1" s="122"/>
    </row>
    <row r="2" spans="1:20" ht="23.25" customHeight="1">
      <c r="A2" s="119" t="s">
        <v>120</v>
      </c>
      <c r="B2" s="120"/>
      <c r="C2" s="121"/>
      <c r="D2" s="125"/>
      <c r="E2" s="126"/>
      <c r="F2" s="125"/>
      <c r="G2" s="126"/>
      <c r="H2" s="125"/>
      <c r="I2" s="126"/>
      <c r="J2" s="125"/>
      <c r="K2" s="126"/>
      <c r="L2" s="125"/>
      <c r="M2" s="126"/>
      <c r="N2" s="125"/>
      <c r="O2" s="126"/>
      <c r="P2" s="125"/>
      <c r="Q2" s="126"/>
      <c r="R2" s="125"/>
      <c r="S2" s="126"/>
      <c r="T2" s="125"/>
    </row>
    <row r="3" spans="1:20" ht="23.25" customHeight="1">
      <c r="A3" s="119"/>
      <c r="B3" s="120"/>
      <c r="C3" s="121"/>
      <c r="D3" s="125"/>
      <c r="E3" s="126"/>
      <c r="F3" s="125"/>
      <c r="G3" s="126"/>
      <c r="H3" s="125"/>
      <c r="I3" s="126"/>
      <c r="J3" s="125"/>
      <c r="K3" s="126"/>
      <c r="L3" s="125"/>
      <c r="M3" s="126"/>
      <c r="N3" s="125"/>
      <c r="O3" s="126"/>
      <c r="P3" s="125"/>
      <c r="Q3" s="126"/>
      <c r="R3" s="125"/>
      <c r="S3" s="126"/>
      <c r="T3" s="125"/>
    </row>
    <row r="4" spans="1:20" ht="18.600000000000001" customHeight="1">
      <c r="A4" s="127"/>
      <c r="B4" s="120"/>
      <c r="C4" s="121"/>
      <c r="D4" s="309" t="s">
        <v>2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</row>
    <row r="5" spans="1:20" ht="21" customHeight="1">
      <c r="A5" s="127"/>
      <c r="B5" s="120"/>
      <c r="C5" s="121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98" t="s">
        <v>121</v>
      </c>
      <c r="O5" s="128"/>
      <c r="P5" s="128"/>
      <c r="Q5" s="128"/>
      <c r="R5" s="128"/>
      <c r="S5" s="128"/>
      <c r="T5" s="128"/>
    </row>
    <row r="6" spans="1:20" ht="18.75" customHeight="1">
      <c r="A6" s="127"/>
      <c r="B6" s="120"/>
      <c r="C6" s="121"/>
      <c r="D6" s="125"/>
      <c r="E6" s="126"/>
      <c r="F6" s="125"/>
      <c r="G6" s="126"/>
      <c r="H6" s="125"/>
      <c r="I6" s="126"/>
      <c r="J6" s="310" t="s">
        <v>73</v>
      </c>
      <c r="K6" s="310"/>
      <c r="L6" s="310"/>
      <c r="M6" s="126"/>
      <c r="N6" s="129" t="s">
        <v>65</v>
      </c>
      <c r="O6" s="126"/>
      <c r="P6" s="125"/>
      <c r="Q6" s="126"/>
      <c r="R6" s="125"/>
      <c r="S6" s="126"/>
      <c r="T6" s="125"/>
    </row>
    <row r="7" spans="1:20" ht="18.75" customHeight="1">
      <c r="A7" s="127"/>
      <c r="B7" s="120"/>
      <c r="C7" s="121"/>
      <c r="D7" s="125"/>
      <c r="E7" s="126"/>
      <c r="F7" s="125"/>
      <c r="G7" s="126"/>
      <c r="H7" s="125"/>
      <c r="I7" s="126"/>
      <c r="J7" s="173"/>
      <c r="K7" s="173"/>
      <c r="L7" s="173"/>
      <c r="M7" s="126"/>
      <c r="N7" s="169"/>
      <c r="O7" s="126"/>
      <c r="P7" s="125"/>
      <c r="Q7" s="126"/>
      <c r="R7" s="121" t="s">
        <v>235</v>
      </c>
      <c r="S7" s="126"/>
      <c r="T7" s="125"/>
    </row>
    <row r="8" spans="1:20" ht="20.100000000000001" customHeight="1">
      <c r="A8" s="127"/>
      <c r="B8" s="120"/>
      <c r="C8" s="121"/>
      <c r="D8" s="121" t="s">
        <v>66</v>
      </c>
      <c r="E8" s="111"/>
      <c r="F8" s="121"/>
      <c r="G8" s="121"/>
      <c r="H8" s="121" t="s">
        <v>122</v>
      </c>
      <c r="I8" s="121"/>
      <c r="J8" s="121"/>
      <c r="K8" s="111"/>
      <c r="L8" s="121"/>
      <c r="M8" s="126"/>
      <c r="N8" s="98" t="s">
        <v>226</v>
      </c>
      <c r="O8" s="126"/>
      <c r="P8" s="121" t="s">
        <v>123</v>
      </c>
      <c r="Q8" s="121"/>
      <c r="R8" s="121" t="s">
        <v>124</v>
      </c>
      <c r="S8" s="121"/>
      <c r="T8" s="111"/>
    </row>
    <row r="9" spans="1:20" ht="20.100000000000001" customHeight="1">
      <c r="A9" s="127"/>
      <c r="B9" s="120"/>
      <c r="C9" s="121"/>
      <c r="D9" s="121" t="s">
        <v>125</v>
      </c>
      <c r="E9" s="111"/>
      <c r="F9" s="121" t="s">
        <v>122</v>
      </c>
      <c r="G9" s="121"/>
      <c r="H9" s="121" t="s">
        <v>126</v>
      </c>
      <c r="I9" s="121"/>
      <c r="J9" s="121" t="s">
        <v>127</v>
      </c>
      <c r="K9" s="121"/>
      <c r="L9" s="121" t="s">
        <v>128</v>
      </c>
      <c r="M9" s="126"/>
      <c r="N9" s="98" t="s">
        <v>227</v>
      </c>
      <c r="O9" s="126"/>
      <c r="P9" s="121" t="s">
        <v>129</v>
      </c>
      <c r="Q9" s="121"/>
      <c r="R9" s="121" t="s">
        <v>130</v>
      </c>
      <c r="S9" s="121"/>
      <c r="T9" s="121" t="s">
        <v>123</v>
      </c>
    </row>
    <row r="10" spans="1:20" ht="20.100000000000001" customHeight="1">
      <c r="A10" s="127"/>
      <c r="B10" s="135" t="s">
        <v>7</v>
      </c>
      <c r="C10" s="121"/>
      <c r="D10" s="121" t="s">
        <v>131</v>
      </c>
      <c r="E10" s="111"/>
      <c r="F10" s="121" t="s">
        <v>132</v>
      </c>
      <c r="G10" s="121"/>
      <c r="H10" s="121" t="s">
        <v>133</v>
      </c>
      <c r="I10" s="121"/>
      <c r="J10" s="121" t="s">
        <v>134</v>
      </c>
      <c r="K10" s="121"/>
      <c r="L10" s="121" t="s">
        <v>135</v>
      </c>
      <c r="M10" s="126"/>
      <c r="N10" s="98" t="s">
        <v>228</v>
      </c>
      <c r="O10" s="126"/>
      <c r="P10" s="121" t="s">
        <v>136</v>
      </c>
      <c r="Q10" s="121"/>
      <c r="R10" s="121" t="s">
        <v>137</v>
      </c>
      <c r="S10" s="121"/>
      <c r="T10" s="121" t="s">
        <v>129</v>
      </c>
    </row>
    <row r="11" spans="1:20" ht="18.75" customHeight="1">
      <c r="A11" s="127"/>
      <c r="B11" s="120"/>
      <c r="C11" s="121"/>
      <c r="D11" s="311" t="s">
        <v>11</v>
      </c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</row>
    <row r="12" spans="1:20" ht="21" customHeight="1">
      <c r="A12" s="127" t="s">
        <v>156</v>
      </c>
      <c r="B12" s="100"/>
      <c r="C12" s="131"/>
      <c r="D12" s="100"/>
      <c r="E12" s="100"/>
      <c r="F12" s="100"/>
      <c r="G12" s="100"/>
      <c r="H12" s="100"/>
      <c r="I12" s="100"/>
      <c r="J12" s="99"/>
      <c r="K12" s="100"/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0" ht="23.25" customHeight="1">
      <c r="A13" s="127" t="s">
        <v>157</v>
      </c>
      <c r="D13" s="245">
        <v>362220</v>
      </c>
      <c r="E13" s="246"/>
      <c r="F13" s="245">
        <v>2086386</v>
      </c>
      <c r="G13" s="246"/>
      <c r="H13" s="245">
        <v>11080</v>
      </c>
      <c r="I13" s="246"/>
      <c r="J13" s="245">
        <v>50524</v>
      </c>
      <c r="K13" s="246"/>
      <c r="L13" s="245">
        <v>2281326</v>
      </c>
      <c r="M13" s="246"/>
      <c r="N13" s="245">
        <v>-6126</v>
      </c>
      <c r="O13" s="246"/>
      <c r="P13" s="245">
        <f>SUM(D13:N13)</f>
        <v>4785410</v>
      </c>
      <c r="Q13" s="246"/>
      <c r="R13" s="245">
        <v>125289</v>
      </c>
      <c r="S13" s="246"/>
      <c r="T13" s="245">
        <f>SUM(P13:R13)</f>
        <v>4910699</v>
      </c>
    </row>
    <row r="14" spans="1:20" ht="8.4" customHeight="1">
      <c r="A14" s="127"/>
      <c r="B14" s="132"/>
      <c r="C14" s="99"/>
      <c r="D14" s="128"/>
      <c r="E14" s="125"/>
      <c r="F14" s="128"/>
      <c r="G14" s="125"/>
      <c r="H14" s="128"/>
      <c r="I14" s="125"/>
      <c r="J14" s="128"/>
      <c r="K14" s="125"/>
      <c r="L14" s="128"/>
      <c r="M14" s="125"/>
      <c r="N14" s="128"/>
      <c r="O14" s="125"/>
      <c r="P14" s="128"/>
      <c r="Q14" s="125"/>
      <c r="R14" s="128"/>
      <c r="S14" s="125"/>
      <c r="T14" s="128"/>
    </row>
    <row r="15" spans="1:20" ht="21" customHeight="1">
      <c r="A15" s="127" t="s">
        <v>140</v>
      </c>
      <c r="B15" s="132"/>
      <c r="C15" s="99"/>
      <c r="D15" s="128"/>
      <c r="E15" s="125"/>
      <c r="F15" s="128"/>
      <c r="G15" s="125"/>
      <c r="H15" s="128"/>
      <c r="I15" s="125"/>
      <c r="J15" s="128"/>
      <c r="K15" s="125"/>
      <c r="L15" s="128"/>
      <c r="M15" s="125"/>
      <c r="N15" s="128"/>
      <c r="O15" s="125"/>
      <c r="P15" s="128"/>
      <c r="Q15" s="125"/>
      <c r="R15" s="128"/>
      <c r="S15" s="125"/>
      <c r="T15" s="128"/>
    </row>
    <row r="16" spans="1:20" ht="21" customHeight="1">
      <c r="A16" s="133" t="s">
        <v>141</v>
      </c>
      <c r="B16" s="132"/>
      <c r="C16" s="99"/>
      <c r="D16" s="128"/>
      <c r="E16" s="125"/>
      <c r="F16" s="128"/>
      <c r="G16" s="125"/>
      <c r="H16" s="128"/>
      <c r="I16" s="125"/>
      <c r="J16" s="128"/>
      <c r="K16" s="125"/>
      <c r="L16" s="128"/>
      <c r="M16" s="125"/>
      <c r="N16" s="128"/>
      <c r="O16" s="125"/>
      <c r="P16" s="128"/>
      <c r="Q16" s="125"/>
      <c r="R16" s="128"/>
      <c r="S16" s="125"/>
      <c r="T16" s="128"/>
    </row>
    <row r="17" spans="1:20" ht="21" hidden="1" customHeight="1">
      <c r="A17" s="10" t="s">
        <v>142</v>
      </c>
      <c r="B17" s="135"/>
      <c r="C17" s="99"/>
      <c r="D17" s="121">
        <v>0</v>
      </c>
      <c r="E17" s="126"/>
      <c r="F17" s="121">
        <v>0</v>
      </c>
      <c r="G17" s="126"/>
      <c r="H17" s="173">
        <v>0</v>
      </c>
      <c r="I17" s="126"/>
      <c r="J17" s="173">
        <v>0</v>
      </c>
      <c r="K17" s="126"/>
      <c r="L17" s="173">
        <v>0</v>
      </c>
      <c r="M17" s="126"/>
      <c r="N17" s="173">
        <v>0</v>
      </c>
      <c r="O17" s="126"/>
      <c r="P17" s="121">
        <f>SUM(D17:N17)</f>
        <v>0</v>
      </c>
      <c r="Q17" s="125"/>
      <c r="R17" s="173">
        <v>0</v>
      </c>
      <c r="S17" s="125"/>
      <c r="T17" s="168">
        <f>SUM(P17:R17)</f>
        <v>0</v>
      </c>
    </row>
    <row r="18" spans="1:20" ht="19.5" customHeight="1">
      <c r="A18" s="134" t="s">
        <v>143</v>
      </c>
      <c r="B18" s="135" t="s">
        <v>230</v>
      </c>
      <c r="C18" s="99"/>
      <c r="D18" s="97">
        <v>0</v>
      </c>
      <c r="E18" s="126"/>
      <c r="F18" s="97">
        <v>0</v>
      </c>
      <c r="G18" s="126"/>
      <c r="H18" s="97">
        <v>0</v>
      </c>
      <c r="I18" s="126"/>
      <c r="J18" s="97">
        <v>0</v>
      </c>
      <c r="K18" s="126"/>
      <c r="L18" s="112">
        <v>-398382</v>
      </c>
      <c r="M18" s="126"/>
      <c r="N18" s="97">
        <v>0</v>
      </c>
      <c r="O18" s="126"/>
      <c r="P18" s="112">
        <f>SUM(L18,J18,F18,D18,N18)</f>
        <v>-398382</v>
      </c>
      <c r="Q18" s="126"/>
      <c r="R18" s="97">
        <v>0</v>
      </c>
      <c r="S18" s="126"/>
      <c r="T18" s="112">
        <f>SUM(P18:R18)</f>
        <v>-398382</v>
      </c>
    </row>
    <row r="19" spans="1:20" ht="22.2">
      <c r="A19" s="133" t="s">
        <v>144</v>
      </c>
      <c r="B19" s="132"/>
      <c r="C19" s="99"/>
      <c r="D19" s="174">
        <f>SUM(D16:D18)</f>
        <v>0</v>
      </c>
      <c r="E19" s="126"/>
      <c r="F19" s="174">
        <f>SUM(F16:F18)</f>
        <v>0</v>
      </c>
      <c r="G19" s="126"/>
      <c r="H19" s="174">
        <f>SUM(H16:H18)</f>
        <v>0</v>
      </c>
      <c r="I19" s="126"/>
      <c r="J19" s="174">
        <f>SUM(J16:J18)</f>
        <v>0</v>
      </c>
      <c r="K19" s="126"/>
      <c r="L19" s="174">
        <f>SUM(L16:L18)</f>
        <v>-398382</v>
      </c>
      <c r="M19" s="126"/>
      <c r="N19" s="174">
        <f>SUM(N16:N18)</f>
        <v>0</v>
      </c>
      <c r="O19" s="126"/>
      <c r="P19" s="174">
        <f>SUM(P16:P18)</f>
        <v>-398382</v>
      </c>
      <c r="Q19" s="126"/>
      <c r="R19" s="174">
        <f>SUM(R16:R18)</f>
        <v>0</v>
      </c>
      <c r="S19" s="126"/>
      <c r="T19" s="174">
        <f>SUM(T16:T18)</f>
        <v>-398382</v>
      </c>
    </row>
    <row r="20" spans="1:20" ht="8.4" customHeight="1">
      <c r="A20" s="136"/>
      <c r="B20" s="135"/>
      <c r="C20" s="99"/>
      <c r="D20" s="121"/>
      <c r="E20" s="126"/>
      <c r="F20" s="121"/>
      <c r="G20" s="126"/>
      <c r="H20" s="121"/>
      <c r="I20" s="126"/>
      <c r="J20" s="121"/>
      <c r="K20" s="126"/>
      <c r="L20" s="121"/>
      <c r="M20" s="126"/>
      <c r="N20" s="121"/>
      <c r="O20" s="126"/>
      <c r="P20" s="121"/>
      <c r="Q20" s="126"/>
      <c r="R20" s="126"/>
      <c r="S20" s="126"/>
      <c r="T20" s="126"/>
    </row>
    <row r="21" spans="1:20" ht="22.2">
      <c r="A21" s="137" t="s">
        <v>145</v>
      </c>
      <c r="B21" s="132"/>
      <c r="C21" s="99"/>
      <c r="D21" s="175"/>
      <c r="E21" s="126"/>
      <c r="F21" s="175"/>
      <c r="G21" s="126"/>
      <c r="H21" s="175"/>
      <c r="I21" s="126"/>
      <c r="J21" s="175"/>
      <c r="K21" s="126"/>
      <c r="L21" s="175"/>
      <c r="M21" s="126"/>
      <c r="N21" s="175"/>
      <c r="O21" s="126"/>
      <c r="P21" s="175"/>
      <c r="Q21" s="126"/>
      <c r="R21" s="175"/>
      <c r="S21" s="126"/>
      <c r="T21" s="175"/>
    </row>
    <row r="22" spans="1:20" ht="22.2">
      <c r="A22" s="136" t="s">
        <v>146</v>
      </c>
      <c r="B22" s="132"/>
      <c r="C22" s="99"/>
      <c r="D22" s="175"/>
      <c r="E22" s="126"/>
      <c r="F22" s="175"/>
      <c r="G22" s="126"/>
      <c r="H22" s="175"/>
      <c r="I22" s="126"/>
      <c r="J22" s="175"/>
      <c r="K22" s="126"/>
      <c r="L22" s="175"/>
      <c r="M22" s="126"/>
      <c r="N22" s="175"/>
      <c r="O22" s="126"/>
      <c r="P22" s="175"/>
      <c r="Q22" s="126"/>
      <c r="R22" s="175"/>
      <c r="S22" s="126"/>
      <c r="T22" s="175"/>
    </row>
    <row r="23" spans="1:20">
      <c r="A23" s="134" t="s">
        <v>147</v>
      </c>
      <c r="B23" s="135" t="s">
        <v>27</v>
      </c>
      <c r="C23" s="99"/>
      <c r="D23" s="176">
        <v>0</v>
      </c>
      <c r="E23" s="121"/>
      <c r="F23" s="176">
        <v>0</v>
      </c>
      <c r="G23" s="121"/>
      <c r="H23" s="176">
        <v>0</v>
      </c>
      <c r="I23" s="121"/>
      <c r="J23" s="176">
        <v>0</v>
      </c>
      <c r="K23" s="126"/>
      <c r="L23" s="176">
        <v>0</v>
      </c>
      <c r="M23" s="126"/>
      <c r="N23" s="97">
        <v>0</v>
      </c>
      <c r="O23" s="126"/>
      <c r="P23" s="176">
        <f>SUM(D23:L23)</f>
        <v>0</v>
      </c>
      <c r="Q23" s="126"/>
      <c r="R23" s="176">
        <v>-235</v>
      </c>
      <c r="S23" s="126"/>
      <c r="T23" s="176">
        <f>SUM(P23:R23)</f>
        <v>-235</v>
      </c>
    </row>
    <row r="24" spans="1:20" ht="19.5" customHeight="1">
      <c r="A24" s="133" t="s">
        <v>148</v>
      </c>
      <c r="B24" s="132"/>
      <c r="C24" s="99"/>
      <c r="D24" s="174">
        <f>SUM(D22:D23)</f>
        <v>0</v>
      </c>
      <c r="E24" s="175"/>
      <c r="F24" s="174">
        <f>SUM(F22:F23)</f>
        <v>0</v>
      </c>
      <c r="G24" s="175"/>
      <c r="H24" s="174">
        <f>SUM(H22:H23)</f>
        <v>0</v>
      </c>
      <c r="I24" s="175"/>
      <c r="J24" s="174">
        <f>SUM(J22:J23)</f>
        <v>0</v>
      </c>
      <c r="K24" s="175"/>
      <c r="L24" s="174">
        <f>SUM(L22:L23)</f>
        <v>0</v>
      </c>
      <c r="M24" s="125"/>
      <c r="N24" s="174">
        <f>SUM(N22:N23)</f>
        <v>0</v>
      </c>
      <c r="O24" s="125"/>
      <c r="P24" s="174">
        <f>SUM(P22:P23)</f>
        <v>0</v>
      </c>
      <c r="Q24" s="125"/>
      <c r="R24" s="174">
        <f>SUM(R22:R23)</f>
        <v>-235</v>
      </c>
      <c r="S24" s="125"/>
      <c r="T24" s="174">
        <f>SUM(T22:T23)</f>
        <v>-235</v>
      </c>
    </row>
    <row r="25" spans="1:20" ht="8.4" customHeight="1">
      <c r="A25" s="136"/>
      <c r="B25" s="135"/>
      <c r="C25" s="99"/>
      <c r="D25" s="121"/>
      <c r="E25" s="126"/>
      <c r="F25" s="121"/>
      <c r="G25" s="126"/>
      <c r="H25" s="121"/>
      <c r="I25" s="126"/>
      <c r="J25" s="121"/>
      <c r="K25" s="126"/>
      <c r="L25" s="121"/>
      <c r="M25" s="126"/>
      <c r="N25" s="121"/>
      <c r="O25" s="126"/>
      <c r="P25" s="121"/>
      <c r="Q25" s="126"/>
      <c r="R25" s="126"/>
      <c r="S25" s="126"/>
      <c r="T25" s="126"/>
    </row>
    <row r="26" spans="1:20" ht="22.2">
      <c r="A26" s="127" t="s">
        <v>149</v>
      </c>
      <c r="B26" s="132"/>
      <c r="C26" s="99"/>
      <c r="D26" s="163">
        <f>SUM(D24,D19)</f>
        <v>0</v>
      </c>
      <c r="E26" s="125"/>
      <c r="F26" s="163">
        <f>SUM(F24,F19)</f>
        <v>0</v>
      </c>
      <c r="G26" s="125"/>
      <c r="H26" s="163">
        <f>SUM(H24,H19)</f>
        <v>0</v>
      </c>
      <c r="I26" s="125"/>
      <c r="J26" s="163">
        <f>SUM(J24,J19)</f>
        <v>0</v>
      </c>
      <c r="K26" s="125"/>
      <c r="L26" s="163">
        <f>SUM(L24,L19)</f>
        <v>-398382</v>
      </c>
      <c r="M26" s="125"/>
      <c r="N26" s="163">
        <f>SUM(N24,N19)</f>
        <v>0</v>
      </c>
      <c r="O26" s="125"/>
      <c r="P26" s="163">
        <f>P24+P19</f>
        <v>-398382</v>
      </c>
      <c r="Q26" s="125"/>
      <c r="R26" s="163">
        <f>SUM(R24,R19)</f>
        <v>-235</v>
      </c>
      <c r="S26" s="125"/>
      <c r="T26" s="163">
        <f>T24+T19</f>
        <v>-398617</v>
      </c>
    </row>
    <row r="27" spans="1:20" ht="8.4" customHeight="1">
      <c r="A27" s="138"/>
      <c r="B27" s="132"/>
      <c r="C27" s="99"/>
      <c r="D27" s="175"/>
      <c r="E27" s="126"/>
      <c r="F27" s="175"/>
      <c r="G27" s="126"/>
      <c r="H27" s="175"/>
      <c r="I27" s="126"/>
      <c r="J27" s="175"/>
      <c r="K27" s="126"/>
      <c r="L27" s="175"/>
      <c r="M27" s="126"/>
      <c r="N27" s="175"/>
      <c r="O27" s="126"/>
      <c r="P27" s="175"/>
      <c r="Q27" s="126"/>
      <c r="R27" s="175"/>
      <c r="S27" s="126"/>
      <c r="T27" s="175"/>
    </row>
    <row r="28" spans="1:20" ht="19.5" customHeight="1">
      <c r="A28" s="127" t="s">
        <v>150</v>
      </c>
      <c r="B28" s="132"/>
      <c r="C28" s="99"/>
      <c r="D28" s="128"/>
      <c r="E28" s="125"/>
      <c r="F28" s="128"/>
      <c r="G28" s="125"/>
      <c r="H28" s="128"/>
      <c r="I28" s="125"/>
      <c r="J28" s="128"/>
      <c r="K28" s="125"/>
      <c r="L28" s="128"/>
      <c r="M28" s="125"/>
      <c r="N28" s="128"/>
      <c r="O28" s="125"/>
      <c r="P28" s="128"/>
      <c r="Q28" s="125"/>
      <c r="R28" s="128"/>
      <c r="S28" s="125"/>
      <c r="T28" s="128"/>
    </row>
    <row r="29" spans="1:20" ht="19.5" customHeight="1">
      <c r="A29" s="139" t="s">
        <v>151</v>
      </c>
      <c r="B29" s="132"/>
      <c r="C29" s="99"/>
      <c r="D29" s="121">
        <v>0</v>
      </c>
      <c r="E29" s="126"/>
      <c r="F29" s="121">
        <v>0</v>
      </c>
      <c r="G29" s="126"/>
      <c r="H29" s="121">
        <v>0</v>
      </c>
      <c r="I29" s="126"/>
      <c r="J29" s="121">
        <v>0</v>
      </c>
      <c r="K29" s="126"/>
      <c r="L29" s="121">
        <f>+'PL8-9 9 เดือน'!D48</f>
        <v>537141</v>
      </c>
      <c r="M29" s="126"/>
      <c r="N29" s="121">
        <v>0</v>
      </c>
      <c r="O29" s="126"/>
      <c r="P29" s="121">
        <f>SUM(D29:N29)</f>
        <v>537141</v>
      </c>
      <c r="Q29" s="126"/>
      <c r="R29" s="121">
        <f>+'PL8-9 9 เดือน'!D49</f>
        <v>17419</v>
      </c>
      <c r="S29" s="126"/>
      <c r="T29" s="121">
        <f>P29+R29</f>
        <v>554560</v>
      </c>
    </row>
    <row r="30" spans="1:20" ht="21" customHeight="1">
      <c r="A30" s="139" t="s">
        <v>152</v>
      </c>
      <c r="B30" s="132"/>
      <c r="C30" s="99"/>
      <c r="D30" s="97">
        <v>0</v>
      </c>
      <c r="E30" s="126"/>
      <c r="F30" s="97">
        <v>0</v>
      </c>
      <c r="G30" s="126"/>
      <c r="H30" s="97">
        <v>0</v>
      </c>
      <c r="I30" s="126"/>
      <c r="J30" s="97">
        <v>0</v>
      </c>
      <c r="K30" s="126"/>
      <c r="L30" s="97">
        <v>0</v>
      </c>
      <c r="M30" s="126"/>
      <c r="N30" s="97">
        <f>+'PL8-9 9 เดือน'!D37</f>
        <v>250</v>
      </c>
      <c r="O30" s="126"/>
      <c r="P30" s="121">
        <f>SUM(D30:N30)</f>
        <v>250</v>
      </c>
      <c r="Q30" s="126"/>
      <c r="R30" s="97">
        <v>0</v>
      </c>
      <c r="S30" s="121"/>
      <c r="T30" s="97">
        <f>SUM(P30:R30)</f>
        <v>250</v>
      </c>
    </row>
    <row r="31" spans="1:20" ht="19.5" customHeight="1">
      <c r="A31" s="127" t="s">
        <v>153</v>
      </c>
      <c r="B31" s="140"/>
      <c r="C31" s="99"/>
      <c r="D31" s="164">
        <v>0</v>
      </c>
      <c r="E31" s="125"/>
      <c r="F31" s="164">
        <v>0</v>
      </c>
      <c r="G31" s="125"/>
      <c r="H31" s="164">
        <v>0</v>
      </c>
      <c r="I31" s="125"/>
      <c r="J31" s="164">
        <v>0</v>
      </c>
      <c r="K31" s="125"/>
      <c r="L31" s="164">
        <f>SUM(L29:L30)</f>
        <v>537141</v>
      </c>
      <c r="M31" s="125"/>
      <c r="N31" s="164">
        <f>SUM(N29:N30)</f>
        <v>250</v>
      </c>
      <c r="O31" s="125"/>
      <c r="P31" s="164">
        <f>SUM(P29:P30)</f>
        <v>537391</v>
      </c>
      <c r="Q31" s="125"/>
      <c r="R31" s="164">
        <f>SUM(R29:R30)</f>
        <v>17419</v>
      </c>
      <c r="S31" s="125"/>
      <c r="T31" s="164">
        <f>SUM(T29:T30)</f>
        <v>554810</v>
      </c>
    </row>
    <row r="32" spans="1:20" ht="4.5" customHeight="1">
      <c r="A32" s="127"/>
      <c r="B32" s="140"/>
      <c r="C32" s="99"/>
      <c r="D32" s="128"/>
      <c r="E32" s="125"/>
      <c r="F32" s="128"/>
      <c r="G32" s="125"/>
      <c r="H32" s="128"/>
      <c r="I32" s="125"/>
      <c r="J32" s="128"/>
      <c r="K32" s="125"/>
      <c r="L32" s="128"/>
      <c r="M32" s="125"/>
      <c r="N32" s="128"/>
      <c r="O32" s="125"/>
      <c r="P32" s="128"/>
      <c r="Q32" s="125"/>
      <c r="R32" s="128"/>
      <c r="S32" s="125"/>
      <c r="T32" s="128"/>
    </row>
    <row r="33" spans="1:20" ht="6.45" customHeight="1">
      <c r="A33" s="127"/>
      <c r="B33" s="140"/>
      <c r="C33" s="99"/>
      <c r="D33" s="128"/>
      <c r="E33" s="125"/>
      <c r="F33" s="128"/>
      <c r="G33" s="125"/>
      <c r="H33" s="128"/>
      <c r="I33" s="125"/>
      <c r="J33" s="128"/>
      <c r="K33" s="125"/>
      <c r="L33" s="128"/>
      <c r="M33" s="125"/>
      <c r="N33" s="128"/>
      <c r="O33" s="125"/>
      <c r="P33" s="128"/>
      <c r="Q33" s="125"/>
      <c r="R33" s="128"/>
      <c r="S33" s="125"/>
      <c r="T33" s="128"/>
    </row>
    <row r="34" spans="1:20" ht="21" customHeight="1" thickBot="1">
      <c r="A34" s="127" t="s">
        <v>158</v>
      </c>
      <c r="B34" s="100"/>
      <c r="C34" s="100"/>
      <c r="D34" s="177">
        <f>SUM(D13,D26,D31)</f>
        <v>362220</v>
      </c>
      <c r="E34" s="178"/>
      <c r="F34" s="177">
        <f>SUM(F13,F26,F31)</f>
        <v>2086386</v>
      </c>
      <c r="G34" s="178"/>
      <c r="H34" s="177">
        <f>SUM(H13,H26,H31)</f>
        <v>11080</v>
      </c>
      <c r="I34" s="178"/>
      <c r="J34" s="177">
        <f>SUM(J13,J26,J31)</f>
        <v>50524</v>
      </c>
      <c r="K34" s="178"/>
      <c r="L34" s="177">
        <f>SUM(L13,L26,L31)</f>
        <v>2420085</v>
      </c>
      <c r="M34" s="179"/>
      <c r="N34" s="177">
        <f>SUM(N13,N26,N31)</f>
        <v>-5876</v>
      </c>
      <c r="O34" s="178"/>
      <c r="P34" s="177">
        <f>SUM(P13,P26,P31)</f>
        <v>4924419</v>
      </c>
      <c r="Q34" s="178"/>
      <c r="R34" s="177">
        <f>SUM(R13,R26,R31)</f>
        <v>142473</v>
      </c>
      <c r="S34" s="178"/>
      <c r="T34" s="177">
        <f>SUM(T13,T26,T31)</f>
        <v>5066892</v>
      </c>
    </row>
    <row r="35" spans="1:20" s="142" customFormat="1" ht="21" customHeight="1" thickTop="1">
      <c r="A35" s="141"/>
      <c r="D35" s="143"/>
      <c r="F35" s="143"/>
      <c r="H35" s="143"/>
      <c r="J35" s="143"/>
      <c r="L35" s="143"/>
      <c r="N35" s="143"/>
      <c r="P35" s="143"/>
      <c r="R35" s="143"/>
      <c r="T35" s="144"/>
    </row>
    <row r="36" spans="1:20">
      <c r="T36" s="166"/>
    </row>
    <row r="39" spans="1:20">
      <c r="D39" s="166"/>
      <c r="F39" s="166"/>
      <c r="J39" s="166"/>
      <c r="L39" s="166"/>
    </row>
  </sheetData>
  <mergeCells count="3">
    <mergeCell ref="D4:T4"/>
    <mergeCell ref="J6:L6"/>
    <mergeCell ref="D11:T11"/>
  </mergeCells>
  <pageMargins left="0.7" right="0.7" top="0.48" bottom="0.5" header="0.5" footer="0.5"/>
  <pageSetup paperSize="9" scale="7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BAC1-57DF-49FA-B19D-71386193C3E6}">
  <dimension ref="A1:U28"/>
  <sheetViews>
    <sheetView showGridLines="0" topLeftCell="A19" zoomScale="62" zoomScaleNormal="62" zoomScaleSheetLayoutView="70" workbookViewId="0">
      <selection activeCell="D10" sqref="D10:N10"/>
    </sheetView>
  </sheetViews>
  <sheetFormatPr defaultColWidth="9.125" defaultRowHeight="21.6"/>
  <cols>
    <col min="1" max="1" width="86.125" style="145" customWidth="1"/>
    <col min="2" max="2" width="9.75" style="124" customWidth="1"/>
    <col min="3" max="3" width="1.375" style="124" customWidth="1"/>
    <col min="4" max="4" width="16" style="124" customWidth="1"/>
    <col min="5" max="5" width="1.375" style="124" customWidth="1"/>
    <col min="6" max="6" width="16" style="124" customWidth="1"/>
    <col min="7" max="7" width="1.375" style="124" customWidth="1"/>
    <col min="8" max="8" width="16" style="124" customWidth="1"/>
    <col min="9" max="9" width="1.375" style="124" customWidth="1"/>
    <col min="10" max="10" width="16" style="124" customWidth="1"/>
    <col min="11" max="11" width="1.375" style="124" customWidth="1"/>
    <col min="12" max="12" width="16" style="124" customWidth="1"/>
    <col min="13" max="13" width="1.375" style="124" customWidth="1"/>
    <col min="14" max="14" width="16" style="124" customWidth="1"/>
    <col min="15" max="15" width="5.125" style="124" customWidth="1"/>
    <col min="16" max="16" width="11.75" style="124" customWidth="1"/>
    <col min="17" max="17" width="1.375" style="124" customWidth="1"/>
    <col min="18" max="18" width="11.75" style="124" customWidth="1"/>
    <col min="19" max="19" width="1.375" style="124" customWidth="1"/>
    <col min="20" max="20" width="9.125" style="124"/>
    <col min="21" max="21" width="19" style="124" customWidth="1"/>
    <col min="22" max="16384" width="9.125" style="124"/>
  </cols>
  <sheetData>
    <row r="1" spans="1:21" ht="23.25" customHeight="1">
      <c r="A1" s="146" t="s">
        <v>0</v>
      </c>
      <c r="B1" s="147"/>
      <c r="C1" s="148"/>
      <c r="D1" s="149"/>
      <c r="E1" s="150"/>
      <c r="F1" s="149"/>
      <c r="G1" s="150"/>
      <c r="H1" s="149"/>
      <c r="I1" s="150"/>
      <c r="J1" s="149"/>
      <c r="K1" s="150"/>
      <c r="L1" s="149"/>
      <c r="M1" s="150"/>
      <c r="N1" s="149"/>
    </row>
    <row r="2" spans="1:21" ht="23.25" customHeight="1">
      <c r="A2" s="151" t="s">
        <v>120</v>
      </c>
      <c r="B2" s="147"/>
      <c r="C2" s="148"/>
      <c r="D2" s="149"/>
      <c r="E2" s="150"/>
      <c r="F2" s="149"/>
      <c r="G2" s="150"/>
      <c r="H2" s="149"/>
      <c r="I2" s="150"/>
      <c r="J2" s="149"/>
      <c r="K2" s="150"/>
      <c r="L2" s="149"/>
      <c r="M2" s="150"/>
      <c r="N2" s="149"/>
    </row>
    <row r="3" spans="1:21" ht="23.25" customHeight="1">
      <c r="A3" s="151"/>
      <c r="B3" s="147"/>
      <c r="C3" s="148"/>
      <c r="D3" s="149"/>
      <c r="E3" s="150"/>
      <c r="F3" s="149"/>
      <c r="G3" s="150"/>
      <c r="H3" s="149"/>
      <c r="I3" s="150"/>
      <c r="J3" s="149"/>
      <c r="K3" s="150"/>
      <c r="L3" s="149"/>
      <c r="M3" s="150"/>
      <c r="N3" s="149"/>
    </row>
    <row r="4" spans="1:21" ht="23.25" customHeight="1">
      <c r="A4" s="152"/>
      <c r="B4" s="147"/>
      <c r="C4" s="148"/>
      <c r="D4" s="312" t="s">
        <v>3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</row>
    <row r="5" spans="1:21" ht="23.25" customHeight="1">
      <c r="A5" s="152"/>
      <c r="B5" s="147"/>
      <c r="C5" s="148"/>
      <c r="D5" s="148"/>
      <c r="E5" s="148"/>
      <c r="F5" s="148"/>
      <c r="G5" s="148"/>
      <c r="H5" s="148"/>
      <c r="I5" s="148"/>
      <c r="J5" s="148"/>
      <c r="K5" s="148"/>
      <c r="L5" s="98" t="s">
        <v>121</v>
      </c>
      <c r="M5" s="148"/>
      <c r="N5" s="148"/>
    </row>
    <row r="6" spans="1:21" ht="23.25" customHeight="1">
      <c r="A6" s="152"/>
      <c r="B6" s="147"/>
      <c r="C6" s="148"/>
      <c r="D6" s="149"/>
      <c r="E6" s="150"/>
      <c r="F6" s="149"/>
      <c r="G6" s="150"/>
      <c r="H6" s="313" t="s">
        <v>73</v>
      </c>
      <c r="I6" s="313"/>
      <c r="J6" s="313"/>
      <c r="K6" s="150"/>
      <c r="L6" s="129" t="s">
        <v>65</v>
      </c>
      <c r="M6" s="150"/>
      <c r="N6" s="149"/>
    </row>
    <row r="7" spans="1:21" ht="23.25" customHeight="1">
      <c r="A7" s="152"/>
      <c r="B7" s="153"/>
      <c r="C7" s="153"/>
      <c r="D7" s="153" t="s">
        <v>66</v>
      </c>
      <c r="E7" s="154"/>
      <c r="F7" s="153"/>
      <c r="G7" s="153"/>
      <c r="H7" s="153"/>
      <c r="I7" s="154"/>
      <c r="J7" s="153"/>
      <c r="K7" s="150"/>
      <c r="L7" s="98" t="s">
        <v>226</v>
      </c>
      <c r="M7" s="150"/>
      <c r="N7" s="149"/>
    </row>
    <row r="8" spans="1:21" ht="23.25" customHeight="1">
      <c r="A8" s="152"/>
      <c r="B8" s="153"/>
      <c r="C8" s="153"/>
      <c r="D8" s="153" t="s">
        <v>125</v>
      </c>
      <c r="E8" s="154"/>
      <c r="F8" s="153" t="s">
        <v>122</v>
      </c>
      <c r="G8" s="153"/>
      <c r="H8" s="153" t="s">
        <v>127</v>
      </c>
      <c r="I8" s="153"/>
      <c r="J8" s="153" t="s">
        <v>128</v>
      </c>
      <c r="K8" s="150"/>
      <c r="L8" s="98" t="s">
        <v>227</v>
      </c>
      <c r="M8" s="150"/>
      <c r="N8" s="153" t="s">
        <v>159</v>
      </c>
    </row>
    <row r="9" spans="1:21" ht="23.25" customHeight="1">
      <c r="A9" s="152"/>
      <c r="B9" s="155" t="s">
        <v>7</v>
      </c>
      <c r="C9" s="153"/>
      <c r="D9" s="153" t="s">
        <v>131</v>
      </c>
      <c r="E9" s="154"/>
      <c r="F9" s="153" t="s">
        <v>132</v>
      </c>
      <c r="G9" s="153"/>
      <c r="H9" s="153" t="s">
        <v>134</v>
      </c>
      <c r="I9" s="153"/>
      <c r="J9" s="153" t="s">
        <v>135</v>
      </c>
      <c r="K9" s="150"/>
      <c r="L9" s="98" t="s">
        <v>228</v>
      </c>
      <c r="M9" s="153"/>
      <c r="N9" s="153" t="s">
        <v>160</v>
      </c>
    </row>
    <row r="10" spans="1:21" ht="23.25" customHeight="1">
      <c r="A10" s="152"/>
      <c r="B10" s="147"/>
      <c r="C10" s="148"/>
      <c r="D10" s="314" t="s">
        <v>11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</row>
    <row r="11" spans="1:21" ht="23.25" customHeight="1">
      <c r="A11" s="127" t="s">
        <v>138</v>
      </c>
      <c r="B11" s="147"/>
      <c r="C11" s="148"/>
      <c r="D11" s="149"/>
      <c r="E11" s="150"/>
      <c r="F11" s="149"/>
      <c r="G11" s="150"/>
      <c r="H11" s="149"/>
      <c r="I11" s="150"/>
      <c r="J11" s="149"/>
      <c r="K11" s="150"/>
      <c r="L11" s="149"/>
      <c r="M11" s="150"/>
      <c r="N11" s="149"/>
    </row>
    <row r="12" spans="1:21" ht="23.25" customHeight="1">
      <c r="A12" s="127" t="s">
        <v>139</v>
      </c>
      <c r="D12" s="156">
        <v>287777</v>
      </c>
      <c r="E12" s="157"/>
      <c r="F12" s="156">
        <v>1213596</v>
      </c>
      <c r="G12" s="157"/>
      <c r="H12" s="156">
        <v>30140</v>
      </c>
      <c r="I12" s="157"/>
      <c r="J12" s="156">
        <v>1119016</v>
      </c>
      <c r="K12" s="157"/>
      <c r="L12" s="156">
        <v>-4410</v>
      </c>
      <c r="M12" s="157"/>
      <c r="N12" s="158">
        <f>SUM(D12:L12)</f>
        <v>2646119</v>
      </c>
    </row>
    <row r="13" spans="1:21" ht="6.6" customHeight="1">
      <c r="A13" s="159" t="s">
        <v>161</v>
      </c>
      <c r="B13" s="120"/>
      <c r="C13" s="121"/>
      <c r="D13" s="128"/>
      <c r="E13" s="126"/>
      <c r="F13" s="128"/>
      <c r="G13" s="126"/>
      <c r="H13" s="121"/>
      <c r="I13" s="126"/>
      <c r="J13" s="128"/>
      <c r="K13" s="126"/>
      <c r="L13" s="128"/>
      <c r="M13" s="126"/>
      <c r="N13" s="128"/>
    </row>
    <row r="14" spans="1:21" ht="23.25" customHeight="1">
      <c r="A14" s="127" t="s">
        <v>140</v>
      </c>
      <c r="B14" s="120"/>
      <c r="C14" s="121"/>
      <c r="D14" s="128"/>
      <c r="E14" s="126"/>
      <c r="F14" s="128"/>
      <c r="G14" s="126"/>
      <c r="H14" s="121"/>
      <c r="I14" s="126"/>
      <c r="J14" s="128"/>
      <c r="K14" s="126"/>
      <c r="L14" s="128"/>
      <c r="M14" s="126"/>
      <c r="N14" s="128"/>
      <c r="U14" s="160"/>
    </row>
    <row r="15" spans="1:21" ht="23.25" customHeight="1">
      <c r="A15" s="161" t="s">
        <v>162</v>
      </c>
      <c r="B15" s="120"/>
      <c r="C15" s="121"/>
      <c r="D15" s="128"/>
      <c r="E15" s="126"/>
      <c r="F15" s="128"/>
      <c r="G15" s="126"/>
      <c r="H15" s="121"/>
      <c r="I15" s="126"/>
      <c r="J15" s="128"/>
      <c r="K15" s="126"/>
      <c r="L15" s="128"/>
      <c r="M15" s="126"/>
      <c r="N15" s="128"/>
      <c r="U15" s="160"/>
    </row>
    <row r="16" spans="1:21" ht="23.1" customHeight="1">
      <c r="A16" s="10" t="s">
        <v>142</v>
      </c>
      <c r="B16" s="135"/>
      <c r="C16" s="121"/>
      <c r="D16" s="121">
        <v>74443</v>
      </c>
      <c r="E16" s="126"/>
      <c r="F16" s="121">
        <v>872790</v>
      </c>
      <c r="G16" s="126"/>
      <c r="H16" s="169">
        <v>0</v>
      </c>
      <c r="I16" s="126"/>
      <c r="J16" s="169">
        <v>0</v>
      </c>
      <c r="K16" s="126"/>
      <c r="L16" s="169">
        <v>0</v>
      </c>
      <c r="M16" s="126"/>
      <c r="N16" s="168">
        <f>SUM(D16:L16)</f>
        <v>947233</v>
      </c>
      <c r="U16" s="160"/>
    </row>
    <row r="17" spans="1:16" ht="23.25" customHeight="1">
      <c r="A17" s="162" t="s">
        <v>143</v>
      </c>
      <c r="B17" s="135" t="s">
        <v>230</v>
      </c>
      <c r="C17" s="121"/>
      <c r="D17" s="129">
        <v>0</v>
      </c>
      <c r="E17" s="126"/>
      <c r="F17" s="129">
        <v>0</v>
      </c>
      <c r="G17" s="126"/>
      <c r="H17" s="129">
        <v>0</v>
      </c>
      <c r="I17" s="126"/>
      <c r="J17" s="129">
        <v>-278087</v>
      </c>
      <c r="K17" s="126"/>
      <c r="L17" s="129">
        <v>0</v>
      </c>
      <c r="M17" s="126"/>
      <c r="N17" s="112">
        <f>SUM(D17:L17)</f>
        <v>-278087</v>
      </c>
    </row>
    <row r="18" spans="1:16" ht="23.25" customHeight="1">
      <c r="A18" s="133" t="s">
        <v>144</v>
      </c>
      <c r="B18" s="120"/>
      <c r="C18" s="121"/>
      <c r="D18" s="163">
        <f>SUM(D16:D17)</f>
        <v>74443</v>
      </c>
      <c r="E18" s="126"/>
      <c r="F18" s="163">
        <f>SUM(F16:F17)</f>
        <v>872790</v>
      </c>
      <c r="G18" s="126"/>
      <c r="H18" s="163">
        <f>SUM(H16:H17)</f>
        <v>0</v>
      </c>
      <c r="I18" s="126"/>
      <c r="J18" s="163">
        <f>SUM(J16:J17)</f>
        <v>-278087</v>
      </c>
      <c r="K18" s="126"/>
      <c r="L18" s="163">
        <f>SUM(L16:L17)</f>
        <v>0</v>
      </c>
      <c r="M18" s="126"/>
      <c r="N18" s="163">
        <f>SUM(N16:N17)</f>
        <v>669146</v>
      </c>
    </row>
    <row r="19" spans="1:16" ht="6.6" customHeight="1">
      <c r="A19" s="159"/>
      <c r="B19" s="120"/>
      <c r="C19" s="121"/>
      <c r="D19" s="128"/>
      <c r="E19" s="126"/>
      <c r="F19" s="128"/>
      <c r="G19" s="126"/>
      <c r="H19" s="121"/>
      <c r="I19" s="126"/>
      <c r="J19" s="128"/>
      <c r="K19" s="126"/>
      <c r="L19" s="128"/>
      <c r="M19" s="126"/>
      <c r="N19" s="128"/>
    </row>
    <row r="20" spans="1:16" ht="23.25" customHeight="1">
      <c r="A20" s="130" t="s">
        <v>150</v>
      </c>
      <c r="B20" s="120"/>
      <c r="C20" s="121"/>
      <c r="D20" s="128"/>
      <c r="E20" s="126"/>
      <c r="F20" s="128"/>
      <c r="G20" s="126"/>
      <c r="H20" s="121"/>
      <c r="I20" s="126"/>
      <c r="J20" s="128"/>
      <c r="K20" s="126"/>
      <c r="L20" s="128"/>
      <c r="M20" s="126"/>
      <c r="N20" s="128"/>
    </row>
    <row r="21" spans="1:16">
      <c r="A21" s="159" t="s">
        <v>151</v>
      </c>
      <c r="B21" s="120"/>
      <c r="C21" s="121"/>
      <c r="D21" s="98">
        <v>0</v>
      </c>
      <c r="E21" s="121"/>
      <c r="F21" s="98">
        <v>0</v>
      </c>
      <c r="G21" s="121"/>
      <c r="H21" s="98">
        <v>0</v>
      </c>
      <c r="I21" s="121"/>
      <c r="J21" s="98">
        <f>'PL8-9 9 เดือน'!J29</f>
        <v>210162</v>
      </c>
      <c r="K21" s="121"/>
      <c r="L21" s="98">
        <v>0</v>
      </c>
      <c r="M21" s="121"/>
      <c r="N21" s="98">
        <f>SUM(J21:M21)</f>
        <v>210162</v>
      </c>
    </row>
    <row r="22" spans="1:16">
      <c r="A22" s="162" t="s">
        <v>152</v>
      </c>
      <c r="B22" s="120"/>
      <c r="C22" s="121"/>
      <c r="D22" s="129">
        <v>0</v>
      </c>
      <c r="E22" s="121"/>
      <c r="F22" s="129">
        <v>0</v>
      </c>
      <c r="G22" s="121"/>
      <c r="H22" s="129">
        <v>0</v>
      </c>
      <c r="I22" s="121"/>
      <c r="J22" s="129">
        <v>0</v>
      </c>
      <c r="K22" s="121"/>
      <c r="L22" s="129">
        <f>'PL8-9 9 เดือน'!J37</f>
        <v>-1752</v>
      </c>
      <c r="M22" s="121"/>
      <c r="N22" s="98">
        <f>SUM(J22:M22)</f>
        <v>-1752</v>
      </c>
    </row>
    <row r="23" spans="1:16" ht="22.2">
      <c r="A23" s="130" t="s">
        <v>153</v>
      </c>
      <c r="B23" s="120"/>
      <c r="C23" s="121"/>
      <c r="D23" s="164">
        <f>SUM(D21:D22)</f>
        <v>0</v>
      </c>
      <c r="E23" s="128"/>
      <c r="F23" s="164">
        <f>SUM(F21:F22)</f>
        <v>0</v>
      </c>
      <c r="G23" s="128"/>
      <c r="H23" s="164">
        <f>SUM(H21:H22)</f>
        <v>0</v>
      </c>
      <c r="I23" s="128"/>
      <c r="J23" s="164">
        <f>SUM(J21:J22)</f>
        <v>210162</v>
      </c>
      <c r="K23" s="128"/>
      <c r="L23" s="164">
        <f>SUM(L21:L22)</f>
        <v>-1752</v>
      </c>
      <c r="M23" s="128"/>
      <c r="N23" s="164">
        <f>SUM(N21:N22)</f>
        <v>208410</v>
      </c>
    </row>
    <row r="24" spans="1:16" ht="6.6" customHeight="1">
      <c r="A24" s="162"/>
      <c r="B24" s="120"/>
      <c r="C24" s="121"/>
      <c r="D24" s="128"/>
      <c r="E24" s="126"/>
      <c r="F24" s="128"/>
      <c r="G24" s="126"/>
      <c r="H24" s="121"/>
      <c r="I24" s="126"/>
      <c r="J24" s="128"/>
      <c r="K24" s="126"/>
      <c r="L24" s="128"/>
      <c r="M24" s="126"/>
      <c r="N24" s="128"/>
    </row>
    <row r="25" spans="1:16" ht="23.25" customHeight="1">
      <c r="A25" s="162" t="s">
        <v>154</v>
      </c>
      <c r="B25" s="120"/>
      <c r="C25" s="121"/>
      <c r="D25" s="129">
        <v>0</v>
      </c>
      <c r="E25" s="121"/>
      <c r="F25" s="129">
        <v>0</v>
      </c>
      <c r="G25" s="121"/>
      <c r="H25" s="129">
        <v>20384</v>
      </c>
      <c r="I25" s="121"/>
      <c r="J25" s="129">
        <f>-H25</f>
        <v>-20384</v>
      </c>
      <c r="K25" s="121"/>
      <c r="L25" s="129">
        <v>0</v>
      </c>
      <c r="M25" s="126"/>
      <c r="N25" s="129">
        <v>0</v>
      </c>
    </row>
    <row r="26" spans="1:16" ht="6.6" customHeight="1">
      <c r="A26" s="162"/>
      <c r="B26" s="120"/>
      <c r="C26" s="121"/>
      <c r="D26" s="128"/>
      <c r="E26" s="126"/>
      <c r="F26" s="128"/>
      <c r="G26" s="126"/>
      <c r="H26" s="121"/>
      <c r="I26" s="126"/>
      <c r="J26" s="128"/>
      <c r="K26" s="126"/>
      <c r="L26" s="128"/>
      <c r="M26" s="126"/>
      <c r="N26" s="128"/>
    </row>
    <row r="27" spans="1:16" ht="23.25" customHeight="1" thickBot="1">
      <c r="A27" s="127" t="s">
        <v>155</v>
      </c>
      <c r="D27" s="165">
        <f>SUM(D12,D18,D23,D25)</f>
        <v>362220</v>
      </c>
      <c r="E27" s="168"/>
      <c r="F27" s="165">
        <f>SUM(F12,F18,F23,F25)</f>
        <v>2086386</v>
      </c>
      <c r="G27" s="168"/>
      <c r="H27" s="165">
        <f>SUM(H12,H18,H23,H25)</f>
        <v>50524</v>
      </c>
      <c r="I27" s="168"/>
      <c r="J27" s="165">
        <f>SUM(J12,J18,J23,J25)</f>
        <v>1030707</v>
      </c>
      <c r="K27" s="168"/>
      <c r="L27" s="165">
        <f>SUM(L12,L18,L23,L25)</f>
        <v>-6162</v>
      </c>
      <c r="M27" s="168"/>
      <c r="N27" s="165">
        <f>SUM(N12,N18,N23,N25)</f>
        <v>3523675</v>
      </c>
    </row>
    <row r="28" spans="1:16" ht="23.25" customHeight="1" thickTop="1">
      <c r="D28" s="166"/>
      <c r="F28" s="166"/>
      <c r="H28" s="166"/>
      <c r="J28" s="167"/>
      <c r="K28" s="167"/>
      <c r="L28" s="167"/>
      <c r="M28" s="167"/>
      <c r="N28" s="167"/>
      <c r="O28" s="167"/>
      <c r="P28" s="167"/>
    </row>
  </sheetData>
  <mergeCells count="3">
    <mergeCell ref="D4:N4"/>
    <mergeCell ref="H6:J6"/>
    <mergeCell ref="D10:N10"/>
  </mergeCells>
  <pageMargins left="0.7" right="0.7" top="0.48" bottom="0.5" header="0.5" footer="0.5"/>
  <pageSetup paperSize="9" scale="75" firstPageNumber="12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95D9C-B335-45E4-BF27-3DDF3AB4203B}">
  <dimension ref="A1:U28"/>
  <sheetViews>
    <sheetView showGridLines="0" zoomScale="85" zoomScaleNormal="85" zoomScaleSheetLayoutView="70" workbookViewId="0">
      <selection activeCell="P6" sqref="P6"/>
    </sheetView>
  </sheetViews>
  <sheetFormatPr defaultColWidth="9.125" defaultRowHeight="21.6"/>
  <cols>
    <col min="1" max="1" width="85.75" style="145" customWidth="1"/>
    <col min="2" max="2" width="9.75" style="124" customWidth="1"/>
    <col min="3" max="3" width="1.375" style="124" customWidth="1"/>
    <col min="4" max="4" width="16" style="124" customWidth="1"/>
    <col min="5" max="5" width="1.375" style="124" customWidth="1"/>
    <col min="6" max="6" width="16" style="124" customWidth="1"/>
    <col min="7" max="7" width="1.375" style="124" customWidth="1"/>
    <col min="8" max="8" width="16" style="124" customWidth="1"/>
    <col min="9" max="9" width="1.375" style="124" customWidth="1"/>
    <col min="10" max="10" width="16" style="124" customWidth="1"/>
    <col min="11" max="11" width="1.375" style="124" customWidth="1"/>
    <col min="12" max="12" width="16" style="124" customWidth="1"/>
    <col min="13" max="13" width="1.375" style="124" customWidth="1"/>
    <col min="14" max="14" width="16" style="124" customWidth="1"/>
    <col min="15" max="15" width="5.125" style="124" customWidth="1"/>
    <col min="16" max="16" width="11.75" style="124" customWidth="1"/>
    <col min="17" max="17" width="1.375" style="124" customWidth="1"/>
    <col min="18" max="18" width="11.75" style="124" customWidth="1"/>
    <col min="19" max="19" width="1.375" style="124" customWidth="1"/>
    <col min="20" max="20" width="9.125" style="124"/>
    <col min="21" max="21" width="19" style="124" customWidth="1"/>
    <col min="22" max="16384" width="9.125" style="124"/>
  </cols>
  <sheetData>
    <row r="1" spans="1:21" ht="23.25" customHeight="1">
      <c r="A1" s="146" t="s">
        <v>0</v>
      </c>
      <c r="B1" s="147"/>
      <c r="C1" s="148"/>
      <c r="D1" s="149"/>
      <c r="E1" s="150"/>
      <c r="F1" s="149"/>
      <c r="G1" s="150"/>
      <c r="H1" s="149"/>
      <c r="I1" s="150"/>
      <c r="J1" s="149"/>
      <c r="K1" s="150"/>
      <c r="L1" s="149"/>
      <c r="M1" s="150"/>
      <c r="N1" s="149"/>
    </row>
    <row r="2" spans="1:21" ht="23.25" customHeight="1">
      <c r="A2" s="146" t="s">
        <v>120</v>
      </c>
      <c r="B2" s="147"/>
      <c r="C2" s="148"/>
      <c r="D2" s="149"/>
      <c r="E2" s="150"/>
      <c r="F2" s="149"/>
      <c r="G2" s="150"/>
      <c r="H2" s="149"/>
      <c r="I2" s="150"/>
      <c r="J2" s="149"/>
      <c r="K2" s="150"/>
      <c r="L2" s="149"/>
      <c r="M2" s="150"/>
      <c r="N2" s="149"/>
    </row>
    <row r="3" spans="1:21" ht="23.25" customHeight="1">
      <c r="A3" s="146"/>
      <c r="B3" s="147"/>
      <c r="C3" s="148"/>
      <c r="D3" s="149"/>
      <c r="E3" s="150"/>
      <c r="F3" s="149"/>
      <c r="G3" s="150"/>
      <c r="H3" s="149"/>
      <c r="I3" s="150"/>
      <c r="J3" s="149"/>
      <c r="K3" s="150"/>
      <c r="L3" s="149"/>
      <c r="M3" s="150"/>
      <c r="N3" s="149"/>
    </row>
    <row r="4" spans="1:21" ht="23.25" customHeight="1">
      <c r="A4" s="238"/>
      <c r="B4" s="147"/>
      <c r="C4" s="148"/>
      <c r="D4" s="312" t="s">
        <v>3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</row>
    <row r="5" spans="1:21" ht="23.25" customHeight="1">
      <c r="A5" s="238"/>
      <c r="B5" s="147"/>
      <c r="C5" s="148"/>
      <c r="D5" s="148"/>
      <c r="E5" s="148"/>
      <c r="F5" s="148"/>
      <c r="G5" s="148"/>
      <c r="H5" s="148"/>
      <c r="I5" s="148"/>
      <c r="J5" s="148"/>
      <c r="K5" s="148"/>
      <c r="L5" s="98" t="s">
        <v>121</v>
      </c>
      <c r="M5" s="148"/>
      <c r="N5" s="148"/>
    </row>
    <row r="6" spans="1:21" ht="23.25" customHeight="1">
      <c r="A6" s="238"/>
      <c r="B6" s="147"/>
      <c r="C6" s="148"/>
      <c r="D6" s="149"/>
      <c r="E6" s="150"/>
      <c r="F6" s="149"/>
      <c r="G6" s="150"/>
      <c r="H6" s="313" t="s">
        <v>73</v>
      </c>
      <c r="I6" s="313"/>
      <c r="J6" s="313"/>
      <c r="K6" s="150"/>
      <c r="L6" s="129" t="s">
        <v>65</v>
      </c>
      <c r="M6" s="150"/>
      <c r="N6" s="149"/>
    </row>
    <row r="7" spans="1:21" ht="23.25" customHeight="1">
      <c r="A7" s="238"/>
      <c r="B7" s="153"/>
      <c r="C7" s="153"/>
      <c r="D7" s="153" t="s">
        <v>66</v>
      </c>
      <c r="E7" s="239"/>
      <c r="F7" s="153"/>
      <c r="G7" s="153"/>
      <c r="H7" s="153"/>
      <c r="I7" s="239"/>
      <c r="J7" s="153"/>
      <c r="K7" s="150"/>
      <c r="L7" s="98" t="s">
        <v>226</v>
      </c>
      <c r="M7" s="150"/>
      <c r="N7" s="149"/>
    </row>
    <row r="8" spans="1:21" ht="23.25" customHeight="1">
      <c r="A8" s="238"/>
      <c r="B8" s="153"/>
      <c r="C8" s="153"/>
      <c r="D8" s="153" t="s">
        <v>125</v>
      </c>
      <c r="E8" s="239"/>
      <c r="F8" s="153" t="s">
        <v>122</v>
      </c>
      <c r="G8" s="153"/>
      <c r="H8" s="153" t="s">
        <v>127</v>
      </c>
      <c r="I8" s="153"/>
      <c r="J8" s="153" t="s">
        <v>128</v>
      </c>
      <c r="K8" s="150"/>
      <c r="L8" s="98" t="s">
        <v>227</v>
      </c>
      <c r="M8" s="150"/>
      <c r="N8" s="153" t="s">
        <v>159</v>
      </c>
    </row>
    <row r="9" spans="1:21" ht="23.25" customHeight="1">
      <c r="A9" s="238"/>
      <c r="B9" s="155" t="s">
        <v>7</v>
      </c>
      <c r="C9" s="153"/>
      <c r="D9" s="153" t="s">
        <v>131</v>
      </c>
      <c r="E9" s="239"/>
      <c r="F9" s="153" t="s">
        <v>132</v>
      </c>
      <c r="G9" s="153"/>
      <c r="H9" s="153" t="s">
        <v>134</v>
      </c>
      <c r="I9" s="153"/>
      <c r="J9" s="153" t="s">
        <v>135</v>
      </c>
      <c r="K9" s="150"/>
      <c r="L9" s="98" t="s">
        <v>228</v>
      </c>
      <c r="M9" s="153"/>
      <c r="N9" s="153" t="s">
        <v>160</v>
      </c>
    </row>
    <row r="10" spans="1:21" ht="23.25" customHeight="1">
      <c r="A10" s="238"/>
      <c r="B10" s="147"/>
      <c r="C10" s="148"/>
      <c r="D10" s="314" t="s">
        <v>11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</row>
    <row r="11" spans="1:21" ht="23.25" customHeight="1">
      <c r="A11" s="130" t="s">
        <v>156</v>
      </c>
      <c r="B11" s="147"/>
      <c r="C11" s="148"/>
      <c r="D11" s="149"/>
      <c r="E11" s="150"/>
      <c r="F11" s="149"/>
      <c r="G11" s="150"/>
      <c r="H11" s="149"/>
      <c r="I11" s="150"/>
      <c r="J11" s="149"/>
      <c r="K11" s="150"/>
      <c r="L11" s="149"/>
      <c r="M11" s="150"/>
      <c r="N11" s="149"/>
    </row>
    <row r="12" spans="1:21" ht="23.25" customHeight="1">
      <c r="A12" s="130" t="s">
        <v>157</v>
      </c>
      <c r="D12" s="247">
        <v>362220</v>
      </c>
      <c r="E12" s="248"/>
      <c r="F12" s="247">
        <v>2086386</v>
      </c>
      <c r="G12" s="248"/>
      <c r="H12" s="247">
        <v>50524</v>
      </c>
      <c r="I12" s="248"/>
      <c r="J12" s="247">
        <v>1033022</v>
      </c>
      <c r="K12" s="248"/>
      <c r="L12" s="247">
        <v>-6126</v>
      </c>
      <c r="M12" s="248"/>
      <c r="N12" s="249">
        <f>SUM(D12:L12)</f>
        <v>3526026</v>
      </c>
    </row>
    <row r="13" spans="1:21" ht="6.6" customHeight="1">
      <c r="A13" s="159" t="s">
        <v>161</v>
      </c>
      <c r="B13" s="120"/>
      <c r="C13" s="121"/>
      <c r="D13" s="128"/>
      <c r="E13" s="126"/>
      <c r="F13" s="128"/>
      <c r="G13" s="126"/>
      <c r="H13" s="121"/>
      <c r="I13" s="126"/>
      <c r="J13" s="128"/>
      <c r="K13" s="126"/>
      <c r="L13" s="128"/>
      <c r="M13" s="126"/>
      <c r="N13" s="128"/>
    </row>
    <row r="14" spans="1:21" ht="23.25" customHeight="1">
      <c r="A14" s="130" t="s">
        <v>140</v>
      </c>
      <c r="B14" s="120"/>
      <c r="C14" s="121"/>
      <c r="D14" s="128"/>
      <c r="E14" s="126"/>
      <c r="F14" s="128"/>
      <c r="G14" s="126"/>
      <c r="H14" s="121"/>
      <c r="I14" s="126"/>
      <c r="J14" s="128"/>
      <c r="K14" s="126"/>
      <c r="L14" s="128"/>
      <c r="M14" s="126"/>
      <c r="N14" s="128"/>
      <c r="U14" s="160"/>
    </row>
    <row r="15" spans="1:21" ht="23.25" customHeight="1">
      <c r="A15" s="240" t="s">
        <v>162</v>
      </c>
      <c r="B15" s="120"/>
      <c r="C15" s="121"/>
      <c r="D15" s="128"/>
      <c r="E15" s="126"/>
      <c r="F15" s="128"/>
      <c r="G15" s="126"/>
      <c r="H15" s="121"/>
      <c r="I15" s="126"/>
      <c r="J15" s="128"/>
      <c r="K15" s="126"/>
      <c r="L15" s="128"/>
      <c r="M15" s="126"/>
      <c r="N15" s="128"/>
      <c r="U15" s="160"/>
    </row>
    <row r="16" spans="1:21" ht="23.1" hidden="1" customHeight="1">
      <c r="A16" s="10" t="s">
        <v>142</v>
      </c>
      <c r="B16" s="135"/>
      <c r="C16" s="121"/>
      <c r="D16" s="121">
        <v>0</v>
      </c>
      <c r="E16" s="126"/>
      <c r="F16" s="121">
        <v>0</v>
      </c>
      <c r="G16" s="126"/>
      <c r="H16" s="169">
        <v>0</v>
      </c>
      <c r="I16" s="126"/>
      <c r="J16" s="169">
        <v>0</v>
      </c>
      <c r="K16" s="126"/>
      <c r="L16" s="169">
        <v>0</v>
      </c>
      <c r="M16" s="126"/>
      <c r="N16" s="168">
        <f>SUM(D16:L16)</f>
        <v>0</v>
      </c>
      <c r="U16" s="160"/>
    </row>
    <row r="17" spans="1:16" ht="23.25" customHeight="1">
      <c r="A17" s="162" t="s">
        <v>143</v>
      </c>
      <c r="B17" s="135" t="s">
        <v>230</v>
      </c>
      <c r="C17" s="121"/>
      <c r="D17" s="129">
        <v>0</v>
      </c>
      <c r="E17" s="126"/>
      <c r="F17" s="129">
        <v>0</v>
      </c>
      <c r="G17" s="126"/>
      <c r="H17" s="129">
        <v>0</v>
      </c>
      <c r="I17" s="126"/>
      <c r="J17" s="129">
        <v>-398382</v>
      </c>
      <c r="K17" s="126"/>
      <c r="L17" s="129">
        <v>0</v>
      </c>
      <c r="M17" s="126"/>
      <c r="N17" s="112">
        <f>SUM(D17:L17)</f>
        <v>-398382</v>
      </c>
    </row>
    <row r="18" spans="1:16" ht="23.25" customHeight="1">
      <c r="A18" s="241" t="s">
        <v>144</v>
      </c>
      <c r="B18" s="120"/>
      <c r="C18" s="121"/>
      <c r="D18" s="163">
        <f>SUM(D16:D17)</f>
        <v>0</v>
      </c>
      <c r="E18" s="126"/>
      <c r="F18" s="163">
        <f>SUM(F16:F17)</f>
        <v>0</v>
      </c>
      <c r="G18" s="126"/>
      <c r="H18" s="163">
        <f>SUM(H16:H17)</f>
        <v>0</v>
      </c>
      <c r="I18" s="126"/>
      <c r="J18" s="163">
        <f>SUM(J16:J17)</f>
        <v>-398382</v>
      </c>
      <c r="K18" s="126"/>
      <c r="L18" s="163">
        <f>SUM(L16:L17)</f>
        <v>0</v>
      </c>
      <c r="M18" s="126"/>
      <c r="N18" s="163">
        <f>SUM(N16:N17)</f>
        <v>-398382</v>
      </c>
    </row>
    <row r="19" spans="1:16" ht="6.6" customHeight="1">
      <c r="A19" s="159"/>
      <c r="B19" s="120"/>
      <c r="C19" s="121"/>
      <c r="D19" s="128"/>
      <c r="E19" s="126"/>
      <c r="F19" s="128"/>
      <c r="G19" s="126"/>
      <c r="H19" s="121"/>
      <c r="I19" s="126"/>
      <c r="J19" s="128"/>
      <c r="K19" s="126"/>
      <c r="L19" s="128"/>
      <c r="M19" s="126"/>
      <c r="N19" s="128"/>
    </row>
    <row r="20" spans="1:16" ht="23.25" customHeight="1">
      <c r="A20" s="130" t="s">
        <v>150</v>
      </c>
      <c r="B20" s="120"/>
      <c r="C20" s="121"/>
      <c r="D20" s="128"/>
      <c r="E20" s="126"/>
      <c r="F20" s="128"/>
      <c r="G20" s="126"/>
      <c r="H20" s="121"/>
      <c r="I20" s="126"/>
      <c r="J20" s="128"/>
      <c r="K20" s="126"/>
      <c r="L20" s="128"/>
      <c r="M20" s="126"/>
      <c r="N20" s="128"/>
    </row>
    <row r="21" spans="1:16">
      <c r="A21" s="159" t="s">
        <v>151</v>
      </c>
      <c r="B21" s="120"/>
      <c r="C21" s="121"/>
      <c r="D21" s="98">
        <v>0</v>
      </c>
      <c r="E21" s="121"/>
      <c r="F21" s="98">
        <v>0</v>
      </c>
      <c r="G21" s="121"/>
      <c r="H21" s="98">
        <v>0</v>
      </c>
      <c r="I21" s="121"/>
      <c r="J21" s="98">
        <f>+'PL8-9 9 เดือน'!H48</f>
        <v>353807</v>
      </c>
      <c r="K21" s="121"/>
      <c r="L21" s="98">
        <v>0</v>
      </c>
      <c r="M21" s="121"/>
      <c r="N21" s="98">
        <f>SUM(J21:M21)</f>
        <v>353807</v>
      </c>
    </row>
    <row r="22" spans="1:16">
      <c r="A22" s="162" t="s">
        <v>152</v>
      </c>
      <c r="B22" s="120"/>
      <c r="C22" s="121"/>
      <c r="D22" s="129">
        <v>0</v>
      </c>
      <c r="E22" s="121"/>
      <c r="F22" s="129">
        <v>0</v>
      </c>
      <c r="G22" s="121"/>
      <c r="H22" s="129">
        <v>0</v>
      </c>
      <c r="I22" s="121"/>
      <c r="J22" s="129">
        <v>0</v>
      </c>
      <c r="K22" s="121"/>
      <c r="L22" s="129">
        <f>+'PL8-9 9 เดือน'!H37</f>
        <v>250</v>
      </c>
      <c r="M22" s="121"/>
      <c r="N22" s="98">
        <f>SUM(J22:M22)</f>
        <v>250</v>
      </c>
    </row>
    <row r="23" spans="1:16" ht="22.2">
      <c r="A23" s="130" t="s">
        <v>153</v>
      </c>
      <c r="B23" s="120"/>
      <c r="C23" s="121"/>
      <c r="D23" s="164">
        <f>SUM(D21:D22)</f>
        <v>0</v>
      </c>
      <c r="E23" s="128"/>
      <c r="F23" s="164">
        <f>SUM(F21:F22)</f>
        <v>0</v>
      </c>
      <c r="G23" s="128"/>
      <c r="H23" s="164">
        <f>SUM(H21:H22)</f>
        <v>0</v>
      </c>
      <c r="I23" s="128"/>
      <c r="J23" s="164">
        <f>SUM(J21:J22)</f>
        <v>353807</v>
      </c>
      <c r="K23" s="128"/>
      <c r="L23" s="164">
        <f>SUM(L21:L22)</f>
        <v>250</v>
      </c>
      <c r="M23" s="128"/>
      <c r="N23" s="164">
        <f>SUM(N21:N22)</f>
        <v>354057</v>
      </c>
    </row>
    <row r="24" spans="1:16" ht="6.6" customHeight="1">
      <c r="A24" s="162"/>
      <c r="B24" s="120"/>
      <c r="C24" s="121"/>
      <c r="D24" s="128"/>
      <c r="E24" s="126"/>
      <c r="F24" s="128"/>
      <c r="G24" s="126"/>
      <c r="H24" s="121"/>
      <c r="I24" s="126"/>
      <c r="J24" s="128"/>
      <c r="K24" s="126"/>
      <c r="L24" s="128"/>
      <c r="M24" s="126"/>
      <c r="N24" s="128"/>
    </row>
    <row r="25" spans="1:16" ht="23.25" hidden="1" customHeight="1">
      <c r="A25" s="162" t="s">
        <v>154</v>
      </c>
      <c r="B25" s="120"/>
      <c r="C25" s="121"/>
      <c r="D25" s="129">
        <v>0</v>
      </c>
      <c r="E25" s="121"/>
      <c r="F25" s="129">
        <v>0</v>
      </c>
      <c r="G25" s="121"/>
      <c r="H25" s="129">
        <v>0</v>
      </c>
      <c r="I25" s="121"/>
      <c r="J25" s="129">
        <f>-H25</f>
        <v>0</v>
      </c>
      <c r="K25" s="121"/>
      <c r="L25" s="129">
        <v>0</v>
      </c>
      <c r="M25" s="126"/>
      <c r="N25" s="129">
        <v>0</v>
      </c>
    </row>
    <row r="26" spans="1:16" ht="4.05" customHeight="1">
      <c r="A26" s="162"/>
      <c r="B26" s="120"/>
      <c r="C26" s="121"/>
      <c r="D26" s="128"/>
      <c r="E26" s="126"/>
      <c r="F26" s="128"/>
      <c r="G26" s="126"/>
      <c r="H26" s="121"/>
      <c r="I26" s="126"/>
      <c r="J26" s="128"/>
      <c r="K26" s="126"/>
      <c r="L26" s="128"/>
      <c r="M26" s="126"/>
      <c r="N26" s="128"/>
    </row>
    <row r="27" spans="1:16" ht="23.25" customHeight="1" thickBot="1">
      <c r="A27" s="130" t="s">
        <v>158</v>
      </c>
      <c r="D27" s="165">
        <f>SUM(D12,D18,D23,D25)</f>
        <v>362220</v>
      </c>
      <c r="E27" s="168"/>
      <c r="F27" s="165">
        <f>SUM(F12,F18,F23,F25)</f>
        <v>2086386</v>
      </c>
      <c r="G27" s="168"/>
      <c r="H27" s="165">
        <f>SUM(H12,H18,H23,H25)</f>
        <v>50524</v>
      </c>
      <c r="I27" s="168"/>
      <c r="J27" s="165">
        <f>SUM(J12,J18,J23,J25)</f>
        <v>988447</v>
      </c>
      <c r="K27" s="168"/>
      <c r="L27" s="165">
        <f>SUM(L12,L18,L23,L25)</f>
        <v>-5876</v>
      </c>
      <c r="M27" s="168"/>
      <c r="N27" s="165">
        <f>SUM(N12,N18,N23,N25)</f>
        <v>3481701</v>
      </c>
    </row>
    <row r="28" spans="1:16" ht="23.25" customHeight="1" thickTop="1">
      <c r="D28" s="166"/>
      <c r="F28" s="166"/>
      <c r="H28" s="166"/>
      <c r="J28" s="81"/>
      <c r="K28" s="81"/>
      <c r="L28" s="81"/>
      <c r="M28" s="81"/>
      <c r="N28" s="81"/>
      <c r="O28" s="81"/>
      <c r="P28" s="81"/>
    </row>
  </sheetData>
  <mergeCells count="3">
    <mergeCell ref="D4:N4"/>
    <mergeCell ref="H6:J6"/>
    <mergeCell ref="D10:N10"/>
  </mergeCells>
  <pageMargins left="0.7" right="0.7" top="0.48" bottom="0.5" header="0.5" footer="0.5"/>
  <pageSetup paperSize="9" scale="73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D61BC-DD0B-46F9-B525-6034B1F1310C}">
  <dimension ref="A1:I112"/>
  <sheetViews>
    <sheetView zoomScale="62" zoomScaleNormal="62" zoomScaleSheetLayoutView="100" workbookViewId="0">
      <selection activeCell="M14" sqref="M14"/>
    </sheetView>
  </sheetViews>
  <sheetFormatPr defaultColWidth="35" defaultRowHeight="23.25" customHeight="1"/>
  <cols>
    <col min="1" max="1" width="66.125" customWidth="1"/>
    <col min="2" max="2" width="7.125" customWidth="1"/>
    <col min="3" max="3" width="12.375" style="301" customWidth="1"/>
    <col min="4" max="4" width="1.125" customWidth="1"/>
    <col min="5" max="5" width="12.375" style="105" customWidth="1"/>
    <col min="6" max="6" width="1.125" customWidth="1"/>
    <col min="7" max="7" width="12.375" style="286" customWidth="1"/>
    <col min="8" max="8" width="1.125" customWidth="1"/>
    <col min="9" max="9" width="12.375" customWidth="1"/>
  </cols>
  <sheetData>
    <row r="1" spans="1:9" s="85" customFormat="1" ht="21.9" customHeight="1">
      <c r="A1" s="6" t="s">
        <v>0</v>
      </c>
      <c r="C1" s="300"/>
      <c r="E1" s="103"/>
      <c r="G1" s="285"/>
    </row>
    <row r="2" spans="1:9" ht="21.9" customHeight="1">
      <c r="A2" s="104" t="s">
        <v>163</v>
      </c>
    </row>
    <row r="3" spans="1:9" ht="18" customHeight="1">
      <c r="A3" s="104"/>
    </row>
    <row r="4" spans="1:9" ht="20.100000000000001" customHeight="1">
      <c r="A4" s="6"/>
      <c r="B4" s="1"/>
      <c r="C4" s="309" t="s">
        <v>83</v>
      </c>
      <c r="D4" s="309"/>
      <c r="E4" s="309"/>
      <c r="F4" s="2"/>
      <c r="G4" s="309" t="s">
        <v>3</v>
      </c>
      <c r="H4" s="309"/>
      <c r="I4" s="309"/>
    </row>
    <row r="5" spans="1:9" ht="20.100000000000001" customHeight="1">
      <c r="A5" s="6"/>
      <c r="B5" s="3"/>
      <c r="C5" s="307" t="s">
        <v>116</v>
      </c>
      <c r="D5" s="307"/>
      <c r="E5" s="307"/>
      <c r="F5" s="1"/>
      <c r="G5" s="307" t="s">
        <v>116</v>
      </c>
      <c r="H5" s="307"/>
      <c r="I5" s="307"/>
    </row>
    <row r="6" spans="1:9" ht="20.100000000000001" customHeight="1">
      <c r="A6" s="6"/>
      <c r="B6" s="4"/>
      <c r="C6" s="308" t="s">
        <v>85</v>
      </c>
      <c r="D6" s="308"/>
      <c r="E6" s="308"/>
      <c r="F6" s="1"/>
      <c r="G6" s="308" t="s">
        <v>85</v>
      </c>
      <c r="H6" s="308"/>
      <c r="I6" s="308"/>
    </row>
    <row r="7" spans="1:9" ht="18.899999999999999" customHeight="1">
      <c r="A7" s="6"/>
      <c r="B7" s="3"/>
      <c r="C7" s="287" t="s">
        <v>8</v>
      </c>
      <c r="D7" s="36"/>
      <c r="E7" s="59" t="s">
        <v>9</v>
      </c>
      <c r="F7" s="36"/>
      <c r="G7" s="287" t="s">
        <v>8</v>
      </c>
      <c r="H7" s="36"/>
      <c r="I7" s="59" t="s">
        <v>9</v>
      </c>
    </row>
    <row r="8" spans="1:9" s="106" customFormat="1" ht="18.899999999999999" customHeight="1">
      <c r="B8" s="284"/>
      <c r="C8" s="315" t="s">
        <v>11</v>
      </c>
      <c r="D8" s="315"/>
      <c r="E8" s="315"/>
      <c r="F8" s="315"/>
      <c r="G8" s="315"/>
      <c r="H8" s="315"/>
      <c r="I8" s="315"/>
    </row>
    <row r="9" spans="1:9" ht="18.899999999999999" customHeight="1">
      <c r="A9" s="107" t="s">
        <v>164</v>
      </c>
      <c r="B9" s="102"/>
      <c r="D9" s="109"/>
      <c r="E9" s="108"/>
      <c r="F9" s="109"/>
      <c r="H9" s="109"/>
      <c r="I9" s="109"/>
    </row>
    <row r="10" spans="1:9" ht="18.899999999999999" customHeight="1">
      <c r="A10" t="s">
        <v>104</v>
      </c>
      <c r="B10" s="102"/>
      <c r="C10" s="288">
        <v>554560</v>
      </c>
      <c r="D10" s="96"/>
      <c r="E10" s="288">
        <v>456271</v>
      </c>
      <c r="F10" s="96"/>
      <c r="G10" s="288">
        <v>353807</v>
      </c>
      <c r="H10" s="96"/>
      <c r="I10" s="288">
        <v>210162</v>
      </c>
    </row>
    <row r="11" spans="1:9" ht="20.100000000000001" customHeight="1">
      <c r="A11" s="110" t="s">
        <v>165</v>
      </c>
      <c r="B11" s="102"/>
      <c r="C11" s="289"/>
      <c r="D11" s="289"/>
      <c r="E11" s="289"/>
      <c r="F11" s="289"/>
      <c r="G11" s="289"/>
      <c r="H11" s="289"/>
      <c r="I11" s="289"/>
    </row>
    <row r="12" spans="1:9" ht="20.100000000000001" customHeight="1">
      <c r="A12" s="10" t="s">
        <v>166</v>
      </c>
      <c r="B12" s="3"/>
      <c r="C12" s="173">
        <v>100473</v>
      </c>
      <c r="D12" s="289"/>
      <c r="E12" s="173">
        <v>58511</v>
      </c>
      <c r="F12" s="289"/>
      <c r="G12" s="173">
        <v>2630</v>
      </c>
      <c r="H12" s="173"/>
      <c r="I12" s="173">
        <v>2936</v>
      </c>
    </row>
    <row r="13" spans="1:9" ht="20.100000000000001" customHeight="1">
      <c r="A13" s="10" t="s">
        <v>99</v>
      </c>
      <c r="B13" s="102"/>
      <c r="C13" s="96">
        <v>79835</v>
      </c>
      <c r="D13" s="121"/>
      <c r="E13" s="96">
        <v>50701</v>
      </c>
      <c r="F13" s="96"/>
      <c r="G13" s="96">
        <v>20145</v>
      </c>
      <c r="H13" s="96"/>
      <c r="I13" s="96">
        <v>19551</v>
      </c>
    </row>
    <row r="14" spans="1:9" ht="20.100000000000001" customHeight="1">
      <c r="A14" t="s">
        <v>167</v>
      </c>
      <c r="B14" s="102"/>
      <c r="C14" s="290">
        <v>459032</v>
      </c>
      <c r="D14" s="289"/>
      <c r="E14" s="290">
        <v>332364</v>
      </c>
      <c r="F14" s="289"/>
      <c r="G14" s="289">
        <v>16491</v>
      </c>
      <c r="H14" s="289"/>
      <c r="I14" s="289">
        <v>18027</v>
      </c>
    </row>
    <row r="15" spans="1:9" ht="20.100000000000001" customHeight="1">
      <c r="A15" t="s">
        <v>168</v>
      </c>
      <c r="B15" s="102"/>
      <c r="C15" s="169">
        <v>1420</v>
      </c>
      <c r="D15" s="289"/>
      <c r="E15" s="169">
        <v>1312</v>
      </c>
      <c r="F15" s="168"/>
      <c r="G15" s="169">
        <v>0</v>
      </c>
      <c r="H15" s="168"/>
      <c r="I15" s="169">
        <v>0</v>
      </c>
    </row>
    <row r="16" spans="1:9" ht="20.100000000000001" customHeight="1">
      <c r="A16" t="s">
        <v>169</v>
      </c>
      <c r="B16" s="102"/>
      <c r="C16" s="96">
        <v>22129</v>
      </c>
      <c r="D16" s="96"/>
      <c r="E16" s="96">
        <v>23180</v>
      </c>
      <c r="F16" s="96"/>
      <c r="G16" s="173">
        <v>3924</v>
      </c>
      <c r="H16" s="126"/>
      <c r="I16" s="173">
        <v>4027</v>
      </c>
    </row>
    <row r="17" spans="1:9" ht="20.100000000000001" customHeight="1">
      <c r="A17" t="s">
        <v>170</v>
      </c>
      <c r="B17" s="102"/>
      <c r="C17" s="96">
        <v>8097</v>
      </c>
      <c r="D17" s="96"/>
      <c r="E17" s="96">
        <v>7959</v>
      </c>
      <c r="F17" s="96"/>
      <c r="G17" s="96">
        <v>2142</v>
      </c>
      <c r="H17" s="96"/>
      <c r="I17" s="96">
        <v>1865</v>
      </c>
    </row>
    <row r="18" spans="1:9" ht="20.100000000000001" hidden="1" customHeight="1">
      <c r="A18" t="s">
        <v>171</v>
      </c>
      <c r="B18" s="102"/>
      <c r="C18" s="173"/>
      <c r="D18" s="96"/>
      <c r="E18" s="173" t="s">
        <v>101</v>
      </c>
      <c r="F18" s="96"/>
      <c r="G18" s="173"/>
      <c r="H18" s="126"/>
      <c r="I18" s="173"/>
    </row>
    <row r="19" spans="1:9" ht="20.100000000000001" customHeight="1">
      <c r="A19" s="66" t="s">
        <v>60</v>
      </c>
      <c r="B19" s="102"/>
      <c r="C19" s="96">
        <v>3453</v>
      </c>
      <c r="D19" s="96"/>
      <c r="E19" s="96">
        <v>4246</v>
      </c>
      <c r="F19" s="96"/>
      <c r="G19" s="96">
        <v>724</v>
      </c>
      <c r="H19" s="96"/>
      <c r="I19" s="96">
        <v>713</v>
      </c>
    </row>
    <row r="20" spans="1:9" ht="20.100000000000001" customHeight="1">
      <c r="A20" s="10" t="s">
        <v>172</v>
      </c>
      <c r="B20" s="126"/>
      <c r="C20" s="126">
        <v>44221</v>
      </c>
      <c r="D20" s="96"/>
      <c r="E20" s="126">
        <v>19648</v>
      </c>
      <c r="F20" s="96"/>
      <c r="G20" s="173">
        <v>0</v>
      </c>
      <c r="H20" s="126"/>
      <c r="I20" s="173">
        <v>0</v>
      </c>
    </row>
    <row r="21" spans="1:9" ht="19.5" customHeight="1">
      <c r="A21" s="10" t="s">
        <v>243</v>
      </c>
      <c r="B21" s="126"/>
      <c r="C21" s="126">
        <v>-1371</v>
      </c>
      <c r="D21" s="96"/>
      <c r="E21" s="126">
        <v>2660</v>
      </c>
      <c r="F21" s="96"/>
      <c r="G21" s="173">
        <v>0</v>
      </c>
      <c r="H21" s="126"/>
      <c r="I21" s="173">
        <v>0</v>
      </c>
    </row>
    <row r="22" spans="1:9" ht="20.100000000000001" hidden="1" customHeight="1">
      <c r="A22" s="10" t="s">
        <v>173</v>
      </c>
      <c r="B22" s="3"/>
      <c r="C22" s="173">
        <v>0</v>
      </c>
      <c r="D22" s="289"/>
      <c r="E22" s="173">
        <v>0</v>
      </c>
      <c r="F22" s="289"/>
      <c r="G22" s="173">
        <v>0</v>
      </c>
      <c r="H22" s="173"/>
      <c r="I22" s="173">
        <v>0</v>
      </c>
    </row>
    <row r="23" spans="1:9" ht="20.100000000000001" customHeight="1">
      <c r="A23" s="66" t="s">
        <v>174</v>
      </c>
      <c r="B23" s="102"/>
      <c r="C23" s="173">
        <v>0</v>
      </c>
      <c r="D23" s="121"/>
      <c r="E23" s="173">
        <v>-14</v>
      </c>
      <c r="F23" s="96"/>
      <c r="G23" s="173">
        <v>0</v>
      </c>
      <c r="H23" s="96"/>
      <c r="I23" s="173">
        <v>0</v>
      </c>
    </row>
    <row r="24" spans="1:9" ht="18.899999999999999" customHeight="1">
      <c r="A24" s="66" t="s">
        <v>175</v>
      </c>
      <c r="B24" s="102"/>
      <c r="C24" s="291">
        <v>-18632</v>
      </c>
      <c r="D24" s="96"/>
      <c r="E24" s="291">
        <v>8214</v>
      </c>
      <c r="F24" s="96"/>
      <c r="G24" s="126">
        <v>291</v>
      </c>
      <c r="H24" s="126"/>
      <c r="I24" s="126">
        <v>261</v>
      </c>
    </row>
    <row r="25" spans="1:9" ht="19.5" customHeight="1">
      <c r="A25" s="10" t="s">
        <v>244</v>
      </c>
      <c r="C25" s="126">
        <v>-3329</v>
      </c>
      <c r="D25" s="96"/>
      <c r="E25" s="126">
        <v>-1093</v>
      </c>
      <c r="F25" s="96"/>
      <c r="G25" s="173">
        <v>-715</v>
      </c>
      <c r="H25" s="126"/>
      <c r="I25" s="173">
        <v>-20</v>
      </c>
    </row>
    <row r="26" spans="1:9" ht="20.100000000000001" customHeight="1">
      <c r="A26" s="10" t="s">
        <v>176</v>
      </c>
      <c r="C26" s="126">
        <v>5299</v>
      </c>
      <c r="D26" s="96"/>
      <c r="E26" s="126">
        <v>477</v>
      </c>
      <c r="F26" s="96"/>
      <c r="G26" s="173">
        <v>5299</v>
      </c>
      <c r="H26" s="126"/>
      <c r="I26" s="173">
        <v>0</v>
      </c>
    </row>
    <row r="27" spans="1:9" ht="20.100000000000001" customHeight="1">
      <c r="A27" s="10" t="s">
        <v>177</v>
      </c>
      <c r="C27" s="126">
        <v>0</v>
      </c>
      <c r="D27" s="96"/>
      <c r="E27" s="126">
        <v>23</v>
      </c>
      <c r="F27" s="96"/>
      <c r="G27" s="173">
        <v>0</v>
      </c>
      <c r="H27" s="126"/>
      <c r="I27" s="173">
        <v>23</v>
      </c>
    </row>
    <row r="28" spans="1:9" ht="18.899999999999999" customHeight="1">
      <c r="A28" s="10" t="s">
        <v>178</v>
      </c>
      <c r="C28" s="126">
        <v>-5213</v>
      </c>
      <c r="D28" s="96"/>
      <c r="E28" s="126">
        <v>-2998</v>
      </c>
      <c r="F28" s="96"/>
      <c r="G28" s="173">
        <v>-394</v>
      </c>
      <c r="H28" s="126"/>
      <c r="I28" s="173">
        <v>0</v>
      </c>
    </row>
    <row r="29" spans="1:9" ht="18.899999999999999" customHeight="1">
      <c r="A29" s="10" t="s">
        <v>179</v>
      </c>
      <c r="B29" s="102"/>
      <c r="C29" s="173">
        <v>0</v>
      </c>
      <c r="D29" s="96"/>
      <c r="E29" s="173">
        <v>0</v>
      </c>
      <c r="F29" s="96"/>
      <c r="G29" s="121">
        <v>-370167</v>
      </c>
      <c r="H29" s="126"/>
      <c r="I29" s="121">
        <v>-180000</v>
      </c>
    </row>
    <row r="30" spans="1:9" ht="20.100000000000001" customHeight="1">
      <c r="A30" t="s">
        <v>180</v>
      </c>
      <c r="B30" s="102"/>
      <c r="C30" s="292">
        <v>-2014</v>
      </c>
      <c r="D30" s="96"/>
      <c r="E30" s="292">
        <v>-1620</v>
      </c>
      <c r="F30" s="96"/>
      <c r="G30" s="292">
        <v>-2409</v>
      </c>
      <c r="H30" s="96"/>
      <c r="I30" s="292">
        <v>-32191</v>
      </c>
    </row>
    <row r="31" spans="1:9" ht="18.899999999999999" customHeight="1">
      <c r="B31" s="102"/>
      <c r="C31" s="96">
        <f>SUM(C9:C30)</f>
        <v>1247960</v>
      </c>
      <c r="D31" s="96"/>
      <c r="E31" s="96">
        <f>SUM(E9:E30)</f>
        <v>959841</v>
      </c>
      <c r="F31" s="96"/>
      <c r="G31" s="96">
        <f>SUM(G9:G30)</f>
        <v>31768</v>
      </c>
      <c r="H31" s="96"/>
      <c r="I31" s="96">
        <f>SUM(I9:I30)</f>
        <v>45354</v>
      </c>
    </row>
    <row r="32" spans="1:9" ht="20.100000000000001" customHeight="1">
      <c r="A32" s="110" t="s">
        <v>181</v>
      </c>
      <c r="B32" s="102"/>
      <c r="C32" s="126"/>
      <c r="D32" s="96"/>
      <c r="E32" s="126"/>
      <c r="F32" s="96"/>
      <c r="G32" s="96"/>
      <c r="H32" s="96"/>
      <c r="I32" s="96"/>
    </row>
    <row r="33" spans="1:9" ht="20.100000000000001" customHeight="1">
      <c r="A33" t="s">
        <v>14</v>
      </c>
      <c r="B33" s="102"/>
      <c r="C33" s="96">
        <v>1057897</v>
      </c>
      <c r="D33" s="96"/>
      <c r="E33" s="96">
        <v>-616226</v>
      </c>
      <c r="F33" s="96"/>
      <c r="G33" s="121">
        <v>2396</v>
      </c>
      <c r="H33" s="96">
        <v>53952.237420000005</v>
      </c>
      <c r="I33" s="121">
        <v>-7176</v>
      </c>
    </row>
    <row r="34" spans="1:9" ht="20.100000000000001" customHeight="1">
      <c r="A34" t="s">
        <v>16</v>
      </c>
      <c r="B34" s="102"/>
      <c r="C34" s="96">
        <v>9409</v>
      </c>
      <c r="D34" s="96"/>
      <c r="E34" s="96">
        <v>-16749</v>
      </c>
      <c r="F34" s="96"/>
      <c r="G34" s="121">
        <v>-1367</v>
      </c>
      <c r="H34" s="96"/>
      <c r="I34" s="121">
        <v>-6732</v>
      </c>
    </row>
    <row r="35" spans="1:9" ht="20.100000000000001" customHeight="1">
      <c r="A35" t="s">
        <v>19</v>
      </c>
      <c r="B35" s="102"/>
      <c r="C35" s="96">
        <v>942915</v>
      </c>
      <c r="D35" s="96"/>
      <c r="E35" s="96">
        <v>-1625072</v>
      </c>
      <c r="F35" s="96"/>
      <c r="G35" s="121">
        <v>3454</v>
      </c>
      <c r="H35" s="96"/>
      <c r="I35" s="121">
        <v>-4770</v>
      </c>
    </row>
    <row r="36" spans="1:9" ht="20.100000000000001" customHeight="1">
      <c r="A36" t="s">
        <v>22</v>
      </c>
      <c r="B36" s="102"/>
      <c r="C36" s="96">
        <v>77048</v>
      </c>
      <c r="D36" s="96"/>
      <c r="E36" s="96">
        <v>18956</v>
      </c>
      <c r="F36" s="96"/>
      <c r="G36" s="121">
        <v>48</v>
      </c>
      <c r="H36" s="96"/>
      <c r="I36" s="121">
        <v>-5765</v>
      </c>
    </row>
    <row r="37" spans="1:9" ht="20.100000000000001" hidden="1" customHeight="1">
      <c r="A37" t="s">
        <v>35</v>
      </c>
      <c r="B37" s="102"/>
      <c r="C37" s="173">
        <v>0</v>
      </c>
      <c r="D37" s="96"/>
      <c r="E37" s="173">
        <v>0</v>
      </c>
      <c r="F37" s="96"/>
      <c r="G37" s="173">
        <v>0</v>
      </c>
      <c r="H37" s="96"/>
      <c r="I37" s="173">
        <v>0</v>
      </c>
    </row>
    <row r="38" spans="1:9" ht="20.100000000000001" customHeight="1">
      <c r="A38" t="s">
        <v>36</v>
      </c>
      <c r="B38" s="102"/>
      <c r="C38" s="96">
        <v>-19155</v>
      </c>
      <c r="D38" s="96"/>
      <c r="E38" s="96">
        <f>-30334+21367</f>
        <v>-8967</v>
      </c>
      <c r="F38" s="96"/>
      <c r="G38" s="173">
        <v>-1506</v>
      </c>
      <c r="H38" s="96"/>
      <c r="I38" s="173">
        <v>0</v>
      </c>
    </row>
    <row r="39" spans="1:9" ht="20.100000000000001" customHeight="1">
      <c r="A39" t="s">
        <v>42</v>
      </c>
      <c r="B39" s="102"/>
      <c r="C39" s="96">
        <v>-2427683</v>
      </c>
      <c r="D39" s="96"/>
      <c r="E39" s="96">
        <v>1427287</v>
      </c>
      <c r="F39" s="96"/>
      <c r="G39" s="98">
        <v>22271</v>
      </c>
      <c r="H39" s="96"/>
      <c r="I39" s="98">
        <v>19155</v>
      </c>
    </row>
    <row r="40" spans="1:9" ht="20.100000000000001" hidden="1" customHeight="1">
      <c r="A40" t="s">
        <v>182</v>
      </c>
      <c r="B40" s="102"/>
      <c r="C40" s="173">
        <v>0</v>
      </c>
      <c r="D40" s="96"/>
      <c r="E40" s="173">
        <v>0</v>
      </c>
      <c r="F40" s="96"/>
      <c r="G40" s="173">
        <v>0</v>
      </c>
      <c r="H40" s="96"/>
      <c r="I40" s="173" t="s">
        <v>101</v>
      </c>
    </row>
    <row r="41" spans="1:9" ht="20.100000000000001" customHeight="1">
      <c r="A41" t="s">
        <v>51</v>
      </c>
      <c r="B41" s="102"/>
      <c r="C41" s="96">
        <v>11343</v>
      </c>
      <c r="D41" s="96"/>
      <c r="E41" s="96">
        <v>17621</v>
      </c>
      <c r="F41" s="96"/>
      <c r="G41" s="96">
        <v>15465</v>
      </c>
      <c r="H41" s="96"/>
      <c r="I41" s="96">
        <v>13025</v>
      </c>
    </row>
    <row r="42" spans="1:9" ht="20.100000000000001" customHeight="1">
      <c r="A42" t="s">
        <v>55</v>
      </c>
      <c r="B42" s="102"/>
      <c r="C42" s="292">
        <v>-1636</v>
      </c>
      <c r="D42" s="96"/>
      <c r="E42" s="292">
        <v>-1637</v>
      </c>
      <c r="F42" s="96"/>
      <c r="G42" s="97">
        <v>0</v>
      </c>
      <c r="H42" s="96"/>
      <c r="I42" s="97">
        <v>0</v>
      </c>
    </row>
    <row r="43" spans="1:9" ht="20.100000000000001" hidden="1" customHeight="1">
      <c r="A43" t="s">
        <v>61</v>
      </c>
      <c r="B43" s="102"/>
      <c r="C43" s="97">
        <v>0</v>
      </c>
      <c r="D43" s="96"/>
      <c r="E43" s="97">
        <v>0</v>
      </c>
      <c r="F43" s="96"/>
      <c r="G43" s="97">
        <v>0</v>
      </c>
      <c r="H43" s="96"/>
      <c r="I43" s="97">
        <v>0</v>
      </c>
    </row>
    <row r="44" spans="1:9" ht="20.100000000000001" customHeight="1">
      <c r="A44" s="10" t="s">
        <v>183</v>
      </c>
      <c r="B44" s="102"/>
      <c r="C44" s="126">
        <f>SUM(C33:C43)+C31</f>
        <v>898098</v>
      </c>
      <c r="D44" s="96"/>
      <c r="E44" s="126">
        <f>SUM(E33:E43)+E31</f>
        <v>155054</v>
      </c>
      <c r="F44" s="96"/>
      <c r="G44" s="126">
        <f>SUM(G33:G43)+G31</f>
        <v>72529</v>
      </c>
      <c r="H44" s="96"/>
      <c r="I44" s="126">
        <f>SUM(I33:I43)+I31</f>
        <v>53091</v>
      </c>
    </row>
    <row r="45" spans="1:9" ht="20.100000000000001" customHeight="1">
      <c r="A45" t="s">
        <v>184</v>
      </c>
      <c r="B45" s="102"/>
      <c r="C45" s="96">
        <v>-88421</v>
      </c>
      <c r="D45" s="96"/>
      <c r="E45" s="96">
        <v>-59654</v>
      </c>
      <c r="F45" s="96"/>
      <c r="G45" s="288">
        <v>0</v>
      </c>
      <c r="H45" s="96"/>
      <c r="I45" s="288">
        <v>-11714</v>
      </c>
    </row>
    <row r="46" spans="1:9" ht="20.100000000000001" customHeight="1">
      <c r="A46" s="9" t="s">
        <v>236</v>
      </c>
      <c r="B46" s="102"/>
      <c r="C46" s="293">
        <f>C44+C45</f>
        <v>809677</v>
      </c>
      <c r="D46" s="294"/>
      <c r="E46" s="293">
        <f>E44+E45</f>
        <v>95400</v>
      </c>
      <c r="F46" s="294"/>
      <c r="G46" s="293">
        <f>G44+G45</f>
        <v>72529</v>
      </c>
      <c r="H46" s="294"/>
      <c r="I46" s="293">
        <f>I44+I45</f>
        <v>41377</v>
      </c>
    </row>
    <row r="47" spans="1:9" ht="21.9" customHeight="1">
      <c r="A47" s="6" t="s">
        <v>0</v>
      </c>
      <c r="B47" s="85"/>
      <c r="C47" s="300"/>
      <c r="D47" s="85"/>
      <c r="E47" s="103"/>
      <c r="F47" s="85"/>
      <c r="G47" s="285"/>
      <c r="H47" s="85"/>
      <c r="I47" s="85"/>
    </row>
    <row r="48" spans="1:9" ht="21.9" customHeight="1">
      <c r="A48" s="104" t="s">
        <v>163</v>
      </c>
    </row>
    <row r="49" spans="1:9" ht="17.399999999999999" customHeight="1">
      <c r="A49" s="104"/>
    </row>
    <row r="50" spans="1:9" ht="21.9" customHeight="1">
      <c r="A50" s="6"/>
      <c r="B50" s="1"/>
      <c r="C50" s="309" t="s">
        <v>83</v>
      </c>
      <c r="D50" s="309"/>
      <c r="E50" s="309"/>
      <c r="F50" s="2"/>
      <c r="G50" s="309" t="s">
        <v>3</v>
      </c>
      <c r="H50" s="309"/>
      <c r="I50" s="309"/>
    </row>
    <row r="51" spans="1:9" ht="21.9" customHeight="1">
      <c r="A51" s="6"/>
      <c r="B51" s="3"/>
      <c r="C51" s="307" t="s">
        <v>116</v>
      </c>
      <c r="D51" s="307"/>
      <c r="E51" s="307"/>
      <c r="F51" s="1"/>
      <c r="G51" s="307" t="s">
        <v>116</v>
      </c>
      <c r="H51" s="307"/>
      <c r="I51" s="307"/>
    </row>
    <row r="52" spans="1:9" ht="21.9" customHeight="1">
      <c r="A52" s="6"/>
      <c r="B52" s="4"/>
      <c r="C52" s="308" t="s">
        <v>85</v>
      </c>
      <c r="D52" s="308"/>
      <c r="E52" s="308"/>
      <c r="F52" s="1"/>
      <c r="G52" s="308" t="s">
        <v>85</v>
      </c>
      <c r="H52" s="308"/>
      <c r="I52" s="308"/>
    </row>
    <row r="53" spans="1:9" ht="21.9" customHeight="1">
      <c r="A53" s="6"/>
      <c r="B53" s="3"/>
      <c r="C53" s="287" t="s">
        <v>8</v>
      </c>
      <c r="D53" s="36"/>
      <c r="E53" s="59" t="s">
        <v>9</v>
      </c>
      <c r="F53" s="36"/>
      <c r="G53" s="287" t="s">
        <v>8</v>
      </c>
      <c r="H53" s="36"/>
      <c r="I53" s="59" t="s">
        <v>9</v>
      </c>
    </row>
    <row r="54" spans="1:9" ht="20.25" customHeight="1">
      <c r="B54" s="3"/>
      <c r="C54" s="305" t="s">
        <v>11</v>
      </c>
      <c r="D54" s="305"/>
      <c r="E54" s="305"/>
      <c r="F54" s="305"/>
      <c r="G54" s="305"/>
      <c r="H54" s="305"/>
      <c r="I54" s="305"/>
    </row>
    <row r="55" spans="1:9" ht="20.25" customHeight="1">
      <c r="A55" s="87" t="s">
        <v>185</v>
      </c>
      <c r="B55" s="102"/>
      <c r="D55" s="109"/>
      <c r="E55" s="108"/>
      <c r="F55" s="109"/>
      <c r="G55" s="98"/>
      <c r="H55" s="109"/>
      <c r="I55" s="98"/>
    </row>
    <row r="56" spans="1:9" ht="20.25" customHeight="1">
      <c r="A56" s="67" t="s">
        <v>186</v>
      </c>
      <c r="B56" s="102"/>
      <c r="C56" s="121">
        <v>0</v>
      </c>
      <c r="D56" s="109"/>
      <c r="E56" s="121">
        <v>0</v>
      </c>
      <c r="F56" s="109"/>
      <c r="G56" s="98">
        <v>-250749</v>
      </c>
      <c r="H56" s="109"/>
      <c r="I56" s="98">
        <v>-2135002</v>
      </c>
    </row>
    <row r="57" spans="1:9" ht="20.25" customHeight="1">
      <c r="A57" t="s">
        <v>187</v>
      </c>
      <c r="B57" s="102"/>
      <c r="C57" s="121">
        <v>0</v>
      </c>
      <c r="D57" s="109"/>
      <c r="E57" s="108">
        <v>15000</v>
      </c>
      <c r="F57" s="109"/>
      <c r="G57" s="121">
        <v>0</v>
      </c>
      <c r="H57" s="109"/>
      <c r="I57" s="121">
        <v>0</v>
      </c>
    </row>
    <row r="58" spans="1:9" ht="20.25" hidden="1" customHeight="1">
      <c r="A58" s="67" t="s">
        <v>188</v>
      </c>
      <c r="B58" s="3"/>
      <c r="C58" s="121">
        <v>0</v>
      </c>
      <c r="D58" s="96"/>
      <c r="E58" s="121">
        <v>0</v>
      </c>
      <c r="F58" s="96"/>
      <c r="G58" s="121">
        <v>0</v>
      </c>
      <c r="H58" s="121"/>
      <c r="I58" s="121">
        <v>0</v>
      </c>
    </row>
    <row r="59" spans="1:9" ht="20.25" customHeight="1">
      <c r="A59" s="67" t="s">
        <v>189</v>
      </c>
      <c r="B59" s="3"/>
      <c r="C59" s="121">
        <v>-15000</v>
      </c>
      <c r="D59" s="96"/>
      <c r="E59" s="121">
        <v>-5000</v>
      </c>
      <c r="F59" s="96"/>
      <c r="G59" s="121">
        <v>-15000</v>
      </c>
      <c r="H59" s="121"/>
      <c r="I59" s="121">
        <v>-5000</v>
      </c>
    </row>
    <row r="60" spans="1:9" ht="20.25" customHeight="1">
      <c r="A60" t="s">
        <v>190</v>
      </c>
      <c r="B60" s="102"/>
      <c r="C60" s="121">
        <v>-241301</v>
      </c>
      <c r="D60" s="96"/>
      <c r="E60" s="121">
        <v>0</v>
      </c>
      <c r="F60" s="96"/>
      <c r="G60" s="121">
        <v>0</v>
      </c>
      <c r="H60" s="96"/>
      <c r="I60" s="121">
        <v>0</v>
      </c>
    </row>
    <row r="61" spans="1:9" ht="20.25" customHeight="1">
      <c r="A61" t="s">
        <v>191</v>
      </c>
      <c r="B61" s="102"/>
      <c r="C61" s="96">
        <v>15712</v>
      </c>
      <c r="D61" s="96"/>
      <c r="E61" s="96">
        <v>2201</v>
      </c>
      <c r="F61" s="96"/>
      <c r="G61" s="288">
        <v>9069</v>
      </c>
      <c r="H61" s="96"/>
      <c r="I61" s="288">
        <v>290</v>
      </c>
    </row>
    <row r="62" spans="1:9" ht="20.25" customHeight="1">
      <c r="A62" t="s">
        <v>192</v>
      </c>
      <c r="B62" s="102"/>
      <c r="C62" s="96">
        <v>-866391</v>
      </c>
      <c r="D62" s="96"/>
      <c r="E62" s="96">
        <f>-1216321-21367</f>
        <v>-1237688</v>
      </c>
      <c r="F62" s="96"/>
      <c r="G62" s="96">
        <v>-17427</v>
      </c>
      <c r="H62" s="96"/>
      <c r="I62" s="96">
        <v>-13486</v>
      </c>
    </row>
    <row r="63" spans="1:9" ht="20.25" customHeight="1">
      <c r="A63" t="s">
        <v>193</v>
      </c>
      <c r="B63" s="102"/>
      <c r="C63" s="121">
        <v>-5919</v>
      </c>
      <c r="D63" s="96"/>
      <c r="E63" s="121">
        <v>-1322</v>
      </c>
      <c r="F63" s="96"/>
      <c r="G63" s="121">
        <v>-11935</v>
      </c>
      <c r="H63" s="121"/>
      <c r="I63" s="121">
        <v>0</v>
      </c>
    </row>
    <row r="64" spans="1:9" ht="20.25" customHeight="1">
      <c r="A64" t="s">
        <v>194</v>
      </c>
      <c r="B64" s="102"/>
      <c r="C64" s="121">
        <v>-25928</v>
      </c>
      <c r="D64" s="96"/>
      <c r="E64" s="121">
        <v>-5316</v>
      </c>
      <c r="F64" s="96"/>
      <c r="G64" s="121">
        <v>0</v>
      </c>
      <c r="H64" s="121"/>
      <c r="I64" s="121">
        <v>0</v>
      </c>
    </row>
    <row r="65" spans="1:9" ht="20.25" hidden="1" customHeight="1">
      <c r="A65" t="s">
        <v>195</v>
      </c>
      <c r="B65" s="102"/>
      <c r="C65" s="121">
        <v>0</v>
      </c>
      <c r="D65" s="96"/>
      <c r="E65" s="121">
        <v>0</v>
      </c>
      <c r="F65" s="96"/>
      <c r="G65" s="121">
        <v>0</v>
      </c>
      <c r="H65" s="121"/>
      <c r="I65" s="121">
        <v>0</v>
      </c>
    </row>
    <row r="66" spans="1:9" ht="19.5" customHeight="1">
      <c r="A66" t="s">
        <v>196</v>
      </c>
      <c r="B66" s="3"/>
      <c r="C66" s="121">
        <v>0</v>
      </c>
      <c r="D66" s="96"/>
      <c r="E66" s="121">
        <v>1800</v>
      </c>
      <c r="F66" s="96"/>
      <c r="G66" s="96">
        <v>379000</v>
      </c>
      <c r="H66" s="96"/>
      <c r="I66" s="96">
        <v>1628507</v>
      </c>
    </row>
    <row r="67" spans="1:9" ht="20.25" customHeight="1">
      <c r="A67" t="s">
        <v>197</v>
      </c>
      <c r="B67" s="3"/>
      <c r="C67" s="121">
        <v>0</v>
      </c>
      <c r="D67" s="96"/>
      <c r="E67" s="121">
        <v>0</v>
      </c>
      <c r="F67" s="96"/>
      <c r="G67" s="96">
        <v>-362000</v>
      </c>
      <c r="H67" s="96"/>
      <c r="I67" s="96">
        <v>-290000</v>
      </c>
    </row>
    <row r="68" spans="1:9" ht="20.25" customHeight="1">
      <c r="A68" t="s">
        <v>179</v>
      </c>
      <c r="B68" s="102"/>
      <c r="C68" s="121">
        <v>0</v>
      </c>
      <c r="D68" s="96">
        <v>0</v>
      </c>
      <c r="E68" s="121">
        <v>0</v>
      </c>
      <c r="F68" s="96"/>
      <c r="G68" s="121">
        <v>370167</v>
      </c>
      <c r="H68" s="96"/>
      <c r="I68" s="121">
        <v>180000</v>
      </c>
    </row>
    <row r="69" spans="1:9" ht="20.25" customHeight="1">
      <c r="A69" t="s">
        <v>180</v>
      </c>
      <c r="B69" s="102"/>
      <c r="C69" s="96">
        <v>1985</v>
      </c>
      <c r="D69" s="96"/>
      <c r="E69" s="96">
        <v>1625</v>
      </c>
      <c r="F69" s="96"/>
      <c r="G69" s="96">
        <v>2234</v>
      </c>
      <c r="H69" s="96"/>
      <c r="I69" s="96">
        <v>35605</v>
      </c>
    </row>
    <row r="70" spans="1:9" ht="20.25" customHeight="1">
      <c r="A70" s="9" t="s">
        <v>237</v>
      </c>
      <c r="B70" s="102"/>
      <c r="C70" s="293">
        <f>SUM(C56:C69)</f>
        <v>-1136842</v>
      </c>
      <c r="D70" s="294"/>
      <c r="E70" s="293">
        <f>SUM(E56:E69)</f>
        <v>-1228700</v>
      </c>
      <c r="F70" s="294"/>
      <c r="G70" s="293">
        <f>SUM(G56:G69)</f>
        <v>103359</v>
      </c>
      <c r="H70" s="294"/>
      <c r="I70" s="293">
        <f>SUM(I56:I69)</f>
        <v>-599086</v>
      </c>
    </row>
    <row r="71" spans="1:9" ht="8.25" customHeight="1">
      <c r="A71" s="9"/>
      <c r="B71" s="102"/>
      <c r="C71" s="158"/>
      <c r="D71" s="294"/>
      <c r="E71" s="158"/>
      <c r="F71" s="294"/>
      <c r="G71" s="295"/>
      <c r="H71" s="294"/>
      <c r="I71" s="295"/>
    </row>
    <row r="72" spans="1:9" ht="20.25" customHeight="1">
      <c r="A72" s="87" t="s">
        <v>198</v>
      </c>
      <c r="B72" s="102"/>
      <c r="C72" s="126"/>
      <c r="D72" s="96"/>
      <c r="E72" s="126"/>
      <c r="F72" s="96"/>
      <c r="G72" s="96"/>
      <c r="H72" s="96"/>
      <c r="I72" s="96"/>
    </row>
    <row r="73" spans="1:9" s="4" customFormat="1" ht="20.25" customHeight="1">
      <c r="A73" t="s">
        <v>199</v>
      </c>
      <c r="B73" s="3"/>
      <c r="C73" s="121"/>
      <c r="D73" s="121"/>
      <c r="E73" s="121"/>
      <c r="F73" s="96"/>
      <c r="G73" s="121"/>
      <c r="H73" s="96"/>
      <c r="I73" s="121"/>
    </row>
    <row r="74" spans="1:9" s="4" customFormat="1" ht="20.25" customHeight="1">
      <c r="A74" t="s">
        <v>200</v>
      </c>
      <c r="B74" s="3"/>
      <c r="C74" s="121">
        <v>-235</v>
      </c>
      <c r="D74" s="121"/>
      <c r="E74" s="121">
        <v>0</v>
      </c>
      <c r="F74" s="96"/>
      <c r="G74" s="121">
        <v>0</v>
      </c>
      <c r="H74" s="96"/>
      <c r="I74" s="121">
        <v>0</v>
      </c>
    </row>
    <row r="75" spans="1:9" s="4" customFormat="1" ht="20.25" customHeight="1">
      <c r="A75" s="67" t="s">
        <v>201</v>
      </c>
      <c r="B75" s="3"/>
      <c r="C75" s="121">
        <v>0</v>
      </c>
      <c r="D75" s="121"/>
      <c r="E75" s="121">
        <v>947233</v>
      </c>
      <c r="F75" s="96"/>
      <c r="G75" s="121">
        <v>0</v>
      </c>
      <c r="H75" s="96"/>
      <c r="I75" s="121">
        <v>947233</v>
      </c>
    </row>
    <row r="76" spans="1:9" ht="20.25" customHeight="1">
      <c r="A76" s="67" t="s">
        <v>202</v>
      </c>
      <c r="B76" s="102"/>
      <c r="C76" s="121">
        <v>1661210</v>
      </c>
      <c r="D76" s="96"/>
      <c r="E76" s="296">
        <v>1471052</v>
      </c>
      <c r="F76" s="96"/>
      <c r="G76" s="121">
        <v>0</v>
      </c>
      <c r="H76" s="96"/>
      <c r="I76" s="121">
        <v>400000</v>
      </c>
    </row>
    <row r="77" spans="1:9" ht="20.25" customHeight="1">
      <c r="A77" t="s">
        <v>203</v>
      </c>
      <c r="B77" s="102"/>
      <c r="C77" s="121">
        <v>-1635367</v>
      </c>
      <c r="D77" s="96"/>
      <c r="E77" s="121">
        <v>-797255</v>
      </c>
      <c r="F77" s="96"/>
      <c r="G77" s="121">
        <v>-30000</v>
      </c>
      <c r="H77" s="96"/>
      <c r="I77" s="121">
        <v>-620000</v>
      </c>
    </row>
    <row r="78" spans="1:9" ht="20.25" customHeight="1">
      <c r="A78" s="67" t="s">
        <v>204</v>
      </c>
      <c r="B78" s="3"/>
      <c r="C78" s="121">
        <f>-31023-4</f>
        <v>-31027</v>
      </c>
      <c r="D78" s="121"/>
      <c r="E78" s="121">
        <v>-27900</v>
      </c>
      <c r="F78" s="96"/>
      <c r="G78" s="121">
        <f>-4910-1</f>
        <v>-4911</v>
      </c>
      <c r="H78" s="96"/>
      <c r="I78" s="121">
        <v>-4951</v>
      </c>
    </row>
    <row r="79" spans="1:9" ht="20.25" customHeight="1">
      <c r="A79" s="67" t="s">
        <v>205</v>
      </c>
      <c r="B79" s="3"/>
      <c r="C79" s="121">
        <v>0</v>
      </c>
      <c r="D79" s="121"/>
      <c r="E79" s="121">
        <v>0</v>
      </c>
      <c r="F79" s="96"/>
      <c r="G79" s="121">
        <v>290000</v>
      </c>
      <c r="H79" s="96"/>
      <c r="I79" s="121">
        <v>430000</v>
      </c>
    </row>
    <row r="80" spans="1:9" ht="20.25" customHeight="1">
      <c r="A80" s="67" t="s">
        <v>206</v>
      </c>
      <c r="B80" s="3"/>
      <c r="C80" s="121">
        <v>0</v>
      </c>
      <c r="D80" s="121"/>
      <c r="E80" s="121">
        <v>0</v>
      </c>
      <c r="F80" s="96"/>
      <c r="G80" s="121">
        <v>-210000</v>
      </c>
      <c r="H80" s="96"/>
      <c r="I80" s="121">
        <v>-30000</v>
      </c>
    </row>
    <row r="81" spans="1:9" ht="20.25" customHeight="1">
      <c r="A81" s="67" t="s">
        <v>207</v>
      </c>
      <c r="B81" s="3"/>
      <c r="C81" s="96">
        <v>-398039</v>
      </c>
      <c r="D81" s="121"/>
      <c r="E81" s="96">
        <v>-277852</v>
      </c>
      <c r="F81" s="96"/>
      <c r="G81" s="96">
        <v>-398039</v>
      </c>
      <c r="H81" s="96"/>
      <c r="I81" s="96">
        <v>-277852</v>
      </c>
    </row>
    <row r="82" spans="1:9" ht="20.25" hidden="1" customHeight="1">
      <c r="A82" s="67" t="s">
        <v>208</v>
      </c>
      <c r="B82" s="3"/>
      <c r="C82" s="121"/>
      <c r="D82" s="121"/>
      <c r="E82" s="121">
        <v>0</v>
      </c>
      <c r="F82" s="96"/>
      <c r="G82" s="121"/>
      <c r="H82" s="96"/>
      <c r="I82" s="121">
        <v>0</v>
      </c>
    </row>
    <row r="83" spans="1:9" s="4" customFormat="1" ht="20.25" customHeight="1">
      <c r="A83" t="s">
        <v>209</v>
      </c>
      <c r="B83" s="102"/>
      <c r="C83" s="121">
        <v>-72601</v>
      </c>
      <c r="D83" s="96"/>
      <c r="E83" s="121">
        <v>-40666</v>
      </c>
      <c r="F83" s="96"/>
      <c r="G83" s="121">
        <v>-18810</v>
      </c>
      <c r="H83" s="96"/>
      <c r="I83" s="121">
        <v>-18813</v>
      </c>
    </row>
    <row r="84" spans="1:9" ht="20.25" customHeight="1">
      <c r="A84" s="9" t="s">
        <v>238</v>
      </c>
      <c r="B84" s="3"/>
      <c r="C84" s="164">
        <f>SUM(C73:C83)</f>
        <v>-476059</v>
      </c>
      <c r="D84" s="128"/>
      <c r="E84" s="164">
        <f>SUM(E73:E83)</f>
        <v>1274612</v>
      </c>
      <c r="F84" s="294"/>
      <c r="G84" s="164">
        <f>SUM(G73:G83)</f>
        <v>-371760</v>
      </c>
      <c r="H84" s="294"/>
      <c r="I84" s="164">
        <f>SUM(I73:I83)</f>
        <v>825617</v>
      </c>
    </row>
    <row r="85" spans="1:9" ht="8.25" customHeight="1">
      <c r="A85" s="9" t="s">
        <v>161</v>
      </c>
      <c r="B85" s="102"/>
      <c r="C85" s="158"/>
      <c r="D85" s="294"/>
      <c r="E85" s="158"/>
      <c r="F85" s="294"/>
      <c r="G85" s="295"/>
      <c r="H85" s="294"/>
      <c r="I85" s="295"/>
    </row>
    <row r="86" spans="1:9" s="4" customFormat="1" ht="20.25" customHeight="1">
      <c r="A86" s="10" t="s">
        <v>239</v>
      </c>
      <c r="B86" s="102"/>
      <c r="C86" s="68"/>
      <c r="G86" s="68"/>
    </row>
    <row r="87" spans="1:9" s="4" customFormat="1" ht="20.25" customHeight="1">
      <c r="A87" s="10" t="s">
        <v>210</v>
      </c>
      <c r="B87" s="102"/>
      <c r="C87" s="111">
        <f>SUM(C84,C70,C46)</f>
        <v>-803224</v>
      </c>
      <c r="D87" s="111"/>
      <c r="E87" s="111">
        <f>SUM(E84,E70,E46)</f>
        <v>141312</v>
      </c>
      <c r="F87" s="111"/>
      <c r="G87" s="111">
        <f>SUM(G84,G70,G46)</f>
        <v>-195872</v>
      </c>
      <c r="H87" s="111"/>
      <c r="I87" s="111">
        <f>SUM(I84,I70,I46)</f>
        <v>267908</v>
      </c>
    </row>
    <row r="88" spans="1:9" s="4" customFormat="1" ht="20.25" customHeight="1">
      <c r="A88" s="10" t="s">
        <v>211</v>
      </c>
      <c r="B88" s="102"/>
      <c r="C88" s="112">
        <v>5785</v>
      </c>
      <c r="D88" s="113"/>
      <c r="E88" s="112">
        <v>10946</v>
      </c>
      <c r="F88" s="113"/>
      <c r="G88" s="97">
        <v>0</v>
      </c>
      <c r="H88" s="111"/>
      <c r="I88" s="97">
        <v>0</v>
      </c>
    </row>
    <row r="89" spans="1:9" ht="21.45" customHeight="1">
      <c r="A89" s="9" t="s">
        <v>240</v>
      </c>
      <c r="B89" s="102"/>
      <c r="C89" s="294">
        <f>SUM(C87:C88)</f>
        <v>-797439</v>
      </c>
      <c r="D89" s="294"/>
      <c r="E89" s="294">
        <f>SUM(E87:E88)</f>
        <v>152258</v>
      </c>
      <c r="F89" s="294"/>
      <c r="G89" s="294">
        <f>SUM(G87:G88)</f>
        <v>-195872</v>
      </c>
      <c r="H89" s="294"/>
      <c r="I89" s="294">
        <f>SUM(I87:I88)</f>
        <v>267908</v>
      </c>
    </row>
    <row r="90" spans="1:9" ht="20.25" customHeight="1">
      <c r="A90" s="10" t="s">
        <v>212</v>
      </c>
      <c r="B90" s="102"/>
      <c r="C90" s="96">
        <f>'BS-3-5'!F10</f>
        <v>2329561</v>
      </c>
      <c r="D90" s="96"/>
      <c r="E90" s="96">
        <v>1235026</v>
      </c>
      <c r="F90" s="96"/>
      <c r="G90" s="96">
        <f>'BS-3-5'!J10</f>
        <v>305242</v>
      </c>
      <c r="H90" s="96"/>
      <c r="I90" s="96">
        <v>183456</v>
      </c>
    </row>
    <row r="91" spans="1:9" ht="20.25" hidden="1" customHeight="1">
      <c r="A91" s="10" t="s">
        <v>213</v>
      </c>
      <c r="B91" s="102"/>
      <c r="C91" s="96"/>
      <c r="D91" s="96"/>
      <c r="E91" s="96"/>
      <c r="F91" s="96"/>
      <c r="G91" s="96"/>
      <c r="H91" s="96"/>
      <c r="I91" s="96"/>
    </row>
    <row r="92" spans="1:9" ht="20.25" hidden="1" customHeight="1">
      <c r="A92" s="10" t="s">
        <v>214</v>
      </c>
      <c r="B92" s="102"/>
      <c r="C92" s="121"/>
      <c r="D92" s="96"/>
      <c r="E92" s="121"/>
      <c r="F92" s="96"/>
      <c r="G92" s="121"/>
      <c r="H92" s="96"/>
      <c r="I92" s="121"/>
    </row>
    <row r="93" spans="1:9" ht="21.45" customHeight="1" thickBot="1">
      <c r="A93" s="9" t="s">
        <v>215</v>
      </c>
      <c r="B93" s="3"/>
      <c r="C93" s="297">
        <f>SUM(C89:C92)</f>
        <v>1532122</v>
      </c>
      <c r="D93" s="294"/>
      <c r="E93" s="297">
        <f>SUM(E89:E92)</f>
        <v>1387284</v>
      </c>
      <c r="F93" s="294"/>
      <c r="G93" s="297">
        <f>SUM(G89:G92)</f>
        <v>109370</v>
      </c>
      <c r="H93" s="294"/>
      <c r="I93" s="297">
        <f>SUM(I89:I92)</f>
        <v>451364</v>
      </c>
    </row>
    <row r="94" spans="1:9" ht="21.9" customHeight="1" thickTop="1">
      <c r="A94" s="6" t="s">
        <v>0</v>
      </c>
      <c r="B94" s="85"/>
      <c r="C94" s="300"/>
      <c r="D94" s="85"/>
      <c r="E94" s="103"/>
      <c r="F94" s="85"/>
      <c r="G94" s="285"/>
      <c r="H94" s="85"/>
      <c r="I94" s="85"/>
    </row>
    <row r="95" spans="1:9" ht="21.9" customHeight="1">
      <c r="A95" s="104" t="s">
        <v>163</v>
      </c>
    </row>
    <row r="96" spans="1:9" ht="21.9" customHeight="1">
      <c r="A96" s="104"/>
    </row>
    <row r="97" spans="1:9" ht="21.9" customHeight="1">
      <c r="A97" s="6"/>
      <c r="B97" s="1"/>
      <c r="C97" s="309" t="s">
        <v>83</v>
      </c>
      <c r="D97" s="309"/>
      <c r="E97" s="309"/>
      <c r="F97" s="2"/>
      <c r="G97" s="309" t="s">
        <v>3</v>
      </c>
      <c r="H97" s="309"/>
      <c r="I97" s="309"/>
    </row>
    <row r="98" spans="1:9" ht="21.9" customHeight="1">
      <c r="A98" s="6"/>
      <c r="B98" s="3"/>
      <c r="C98" s="307" t="s">
        <v>116</v>
      </c>
      <c r="D98" s="307"/>
      <c r="E98" s="307"/>
      <c r="F98" s="1"/>
      <c r="G98" s="307" t="s">
        <v>116</v>
      </c>
      <c r="H98" s="307"/>
      <c r="I98" s="307"/>
    </row>
    <row r="99" spans="1:9" ht="21.9" customHeight="1">
      <c r="A99" s="6"/>
      <c r="B99" s="4"/>
      <c r="C99" s="308" t="s">
        <v>85</v>
      </c>
      <c r="D99" s="308"/>
      <c r="E99" s="308"/>
      <c r="F99" s="1"/>
      <c r="G99" s="308" t="s">
        <v>85</v>
      </c>
      <c r="H99" s="308"/>
      <c r="I99" s="308"/>
    </row>
    <row r="100" spans="1:9" ht="21.9" customHeight="1">
      <c r="A100" s="6"/>
      <c r="B100" s="3"/>
      <c r="C100" s="287" t="s">
        <v>8</v>
      </c>
      <c r="D100" s="36"/>
      <c r="E100" s="59" t="s">
        <v>9</v>
      </c>
      <c r="F100" s="36"/>
      <c r="G100" s="287" t="s">
        <v>8</v>
      </c>
      <c r="H100" s="36"/>
      <c r="I100" s="59" t="s">
        <v>9</v>
      </c>
    </row>
    <row r="101" spans="1:9" ht="21.9" customHeight="1">
      <c r="B101" s="3"/>
      <c r="C101" s="305" t="s">
        <v>11</v>
      </c>
      <c r="D101" s="305"/>
      <c r="E101" s="305"/>
      <c r="F101" s="305"/>
      <c r="G101" s="305"/>
      <c r="H101" s="305"/>
      <c r="I101" s="305"/>
    </row>
    <row r="102" spans="1:9" ht="21.9" customHeight="1">
      <c r="A102" s="61" t="s">
        <v>216</v>
      </c>
      <c r="C102" s="298"/>
      <c r="D102" s="298"/>
      <c r="E102" s="298"/>
      <c r="F102" s="298"/>
      <c r="G102" s="298"/>
      <c r="H102" s="126"/>
      <c r="I102" s="298"/>
    </row>
    <row r="103" spans="1:9" ht="21.9" customHeight="1">
      <c r="A103" t="s">
        <v>217</v>
      </c>
      <c r="C103" s="291">
        <v>116836</v>
      </c>
      <c r="D103" s="288"/>
      <c r="E103" s="126">
        <v>98886</v>
      </c>
      <c r="F103" s="96"/>
      <c r="G103" s="114">
        <v>0</v>
      </c>
      <c r="H103" s="96"/>
      <c r="I103" s="96">
        <v>42</v>
      </c>
    </row>
    <row r="104" spans="1:9" ht="21.9" customHeight="1">
      <c r="A104" t="s">
        <v>242</v>
      </c>
      <c r="C104" s="126">
        <v>7018</v>
      </c>
      <c r="D104" s="96"/>
      <c r="E104" s="299">
        <v>0</v>
      </c>
      <c r="F104" s="96"/>
      <c r="G104" s="114">
        <v>0</v>
      </c>
      <c r="H104" s="96"/>
      <c r="I104" s="114">
        <v>0</v>
      </c>
    </row>
    <row r="105" spans="1:9" ht="21.6">
      <c r="A105" s="117" t="s">
        <v>218</v>
      </c>
      <c r="B105" s="4"/>
      <c r="C105" s="126">
        <v>0</v>
      </c>
      <c r="D105" s="96"/>
      <c r="E105" s="126">
        <v>1333</v>
      </c>
      <c r="G105" s="114">
        <v>0</v>
      </c>
      <c r="I105" s="114">
        <v>0</v>
      </c>
    </row>
    <row r="106" spans="1:9" ht="21.6">
      <c r="A106" t="s">
        <v>219</v>
      </c>
      <c r="B106" s="4"/>
      <c r="C106" s="126">
        <v>0</v>
      </c>
      <c r="D106" s="96"/>
      <c r="E106" s="126">
        <v>183138</v>
      </c>
      <c r="F106" s="96"/>
      <c r="G106" s="114">
        <v>0</v>
      </c>
      <c r="I106" s="114">
        <v>0</v>
      </c>
    </row>
    <row r="107" spans="1:9" ht="21.6">
      <c r="A107" s="117" t="s">
        <v>220</v>
      </c>
      <c r="B107" s="4"/>
      <c r="C107" s="126">
        <v>0</v>
      </c>
      <c r="D107" s="96"/>
      <c r="E107" s="126">
        <v>11924</v>
      </c>
      <c r="F107" s="96"/>
      <c r="G107" s="114">
        <v>0</v>
      </c>
      <c r="I107" s="114">
        <v>0</v>
      </c>
    </row>
    <row r="108" spans="1:9" ht="21.6">
      <c r="A108" s="117" t="s">
        <v>221</v>
      </c>
      <c r="B108" s="4"/>
      <c r="C108" s="126">
        <v>0</v>
      </c>
      <c r="D108" s="96"/>
      <c r="E108" s="126">
        <v>13272</v>
      </c>
      <c r="F108" s="96"/>
      <c r="G108" s="114">
        <v>0</v>
      </c>
      <c r="I108" s="114">
        <v>4172</v>
      </c>
    </row>
    <row r="109" spans="1:9" ht="23.25" hidden="1" customHeight="1">
      <c r="A109" t="s">
        <v>222</v>
      </c>
      <c r="B109" s="4"/>
      <c r="C109" s="114"/>
      <c r="D109" s="96"/>
      <c r="E109" s="114"/>
      <c r="F109" s="96"/>
      <c r="G109" s="114"/>
      <c r="I109" s="114" t="s">
        <v>101</v>
      </c>
    </row>
    <row r="110" spans="1:9" ht="23.25" customHeight="1">
      <c r="A110" t="s">
        <v>223</v>
      </c>
      <c r="C110" s="115">
        <v>-13239</v>
      </c>
      <c r="D110" s="116"/>
      <c r="E110" s="115">
        <v>18819</v>
      </c>
      <c r="F110" s="116"/>
      <c r="G110" s="114">
        <v>-1093</v>
      </c>
      <c r="H110" s="116"/>
      <c r="I110" s="114">
        <v>0</v>
      </c>
    </row>
    <row r="111" spans="1:9" ht="23.25" customHeight="1">
      <c r="A111" t="s">
        <v>224</v>
      </c>
      <c r="C111" s="115">
        <v>6179</v>
      </c>
      <c r="D111" s="116"/>
      <c r="E111" s="115">
        <v>17659</v>
      </c>
      <c r="F111" s="116"/>
      <c r="G111" s="114">
        <v>-1487</v>
      </c>
      <c r="H111" s="116"/>
      <c r="I111" s="114">
        <v>0</v>
      </c>
    </row>
    <row r="112" spans="1:9" ht="23.25" customHeight="1">
      <c r="A112" s="118" t="s">
        <v>225</v>
      </c>
      <c r="C112" s="115">
        <v>0</v>
      </c>
      <c r="E112" s="115">
        <v>4158</v>
      </c>
      <c r="G112" s="114">
        <v>0</v>
      </c>
      <c r="I112" s="114">
        <v>0</v>
      </c>
    </row>
  </sheetData>
  <mergeCells count="21">
    <mergeCell ref="C52:E52"/>
    <mergeCell ref="G52:I52"/>
    <mergeCell ref="C4:E4"/>
    <mergeCell ref="G4:I4"/>
    <mergeCell ref="C5:E5"/>
    <mergeCell ref="G5:I5"/>
    <mergeCell ref="C6:E6"/>
    <mergeCell ref="G6:I6"/>
    <mergeCell ref="C8:I8"/>
    <mergeCell ref="C50:E50"/>
    <mergeCell ref="G50:I50"/>
    <mergeCell ref="C51:E51"/>
    <mergeCell ref="G51:I51"/>
    <mergeCell ref="C101:I101"/>
    <mergeCell ref="C54:I54"/>
    <mergeCell ref="C97:E97"/>
    <mergeCell ref="G97:I97"/>
    <mergeCell ref="C98:E98"/>
    <mergeCell ref="G98:I98"/>
    <mergeCell ref="C99:E99"/>
    <mergeCell ref="G99:I99"/>
  </mergeCells>
  <pageMargins left="0.7" right="0.7" top="0.48" bottom="0.5" header="0.5" footer="0.5"/>
  <pageSetup paperSize="9" scale="78" firstPageNumber="14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6" max="16383" man="1"/>
    <brk id="9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BS-3-5</vt:lpstr>
      <vt:lpstr>PL6-7 3 เดือน</vt:lpstr>
      <vt:lpstr>PL8-9 9 เดือน</vt:lpstr>
      <vt:lpstr>CH_Conso-10</vt:lpstr>
      <vt:lpstr>CH_Conso-11</vt:lpstr>
      <vt:lpstr>CH Seperate-12</vt:lpstr>
      <vt:lpstr>CH Seperate-13</vt:lpstr>
      <vt:lpstr>CF14-16</vt:lpstr>
      <vt:lpstr>'CF14-16'!_Hlk120336604</vt:lpstr>
      <vt:lpstr>'BS-3-5'!Print_Area</vt:lpstr>
      <vt:lpstr>'CF14-16'!Print_Area</vt:lpstr>
      <vt:lpstr>'CH Seperate-12'!Print_Area</vt:lpstr>
      <vt:lpstr>'CH Seperate-13'!Print_Area</vt:lpstr>
      <vt:lpstr>'CH_Conso-10'!Print_Area</vt:lpstr>
      <vt:lpstr>'CH_Conso-11'!Print_Area</vt:lpstr>
      <vt:lpstr>'PL6-7 3 เดือน'!Print_Area</vt:lpstr>
      <vt:lpstr>'PL8-9 9 เดือน'!Print_Area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SAHP_Yaowaluk Banyennjam</cp:lastModifiedBy>
  <cp:revision/>
  <cp:lastPrinted>2022-11-04T04:12:55Z</cp:lastPrinted>
  <dcterms:created xsi:type="dcterms:W3CDTF">2006-01-06T08:39:44Z</dcterms:created>
  <dcterms:modified xsi:type="dcterms:W3CDTF">2022-11-04T08:07:46Z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